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840" yWindow="-15" windowWidth="3285" windowHeight="12435"/>
  </bookViews>
  <sheets>
    <sheet name="Output" sheetId="1" r:id="rId1"/>
    <sheet name="Lookup" sheetId="2" r:id="rId2"/>
    <sheet name="Data" sheetId="3" r:id="rId3"/>
  </sheets>
  <definedNames>
    <definedName name="aggregationrange">Lookup!$B$2:$B$3</definedName>
    <definedName name="concat">Lookup!$G$2</definedName>
    <definedName name="data">Data!$A:$U</definedName>
    <definedName name="daytypechoice">Output!$D$6</definedName>
    <definedName name="daytyperange">Lookup!$C$2:$C$3</definedName>
    <definedName name="lcachoice">Output!$D$8</definedName>
    <definedName name="lcarange">Lookup!$E$2:$E$9</definedName>
    <definedName name="levelrange">Lookup!#REF!</definedName>
    <definedName name="monthchoice">Output!$D$7</definedName>
    <definedName name="monthrange">Lookup!$D$2:$D$13</definedName>
    <definedName name="ratechoice">Output!#REF!</definedName>
    <definedName name="raterange">Lookup!$A$2:$A$3</definedName>
    <definedName name="resultchoice">Output!$D$5</definedName>
  </definedNames>
  <calcPr calcId="145621"/>
</workbook>
</file>

<file path=xl/calcChain.xml><?xml version="1.0" encoding="utf-8"?>
<calcChain xmlns="http://schemas.openxmlformats.org/spreadsheetml/2006/main">
  <c r="AA38" i="1" l="1"/>
  <c r="G2" i="2"/>
  <c r="Y37" i="1" s="1"/>
  <c r="S12" i="1"/>
  <c r="R12" i="1"/>
  <c r="Q12" i="1"/>
  <c r="S14" i="1" l="1"/>
  <c r="X14" i="1"/>
  <c r="R15" i="1"/>
  <c r="W15" i="1"/>
  <c r="Q16" i="1"/>
  <c r="V16" i="1"/>
  <c r="Z16" i="1"/>
  <c r="W17" i="1"/>
  <c r="R18" i="1"/>
  <c r="Y18" i="1"/>
  <c r="X19" i="1"/>
  <c r="V20" i="1"/>
  <c r="V21" i="1"/>
  <c r="R14" i="1"/>
  <c r="W14" i="1"/>
  <c r="Q15" i="1"/>
  <c r="V15" i="1"/>
  <c r="Z15" i="1"/>
  <c r="U16" i="1"/>
  <c r="Y16" i="1"/>
  <c r="U17" i="1"/>
  <c r="Q18" i="1"/>
  <c r="X18" i="1"/>
  <c r="V19" i="1"/>
  <c r="U20" i="1"/>
  <c r="Q21" i="1"/>
  <c r="X25" i="1"/>
  <c r="Y15" i="1"/>
  <c r="W18" i="1"/>
  <c r="Z20" i="1"/>
  <c r="Y22" i="1"/>
  <c r="D9" i="1"/>
  <c r="Q14" i="1"/>
  <c r="V14" i="1"/>
  <c r="Z14" i="1"/>
  <c r="U15" i="1"/>
  <c r="S16" i="1"/>
  <c r="T16" i="1" s="1"/>
  <c r="X16" i="1"/>
  <c r="S17" i="1"/>
  <c r="Y17" i="1"/>
  <c r="S19" i="1"/>
  <c r="Q20" i="1"/>
  <c r="U14" i="1"/>
  <c r="Y14" i="1"/>
  <c r="S15" i="1"/>
  <c r="X15" i="1"/>
  <c r="R16" i="1"/>
  <c r="W16" i="1"/>
  <c r="R17" i="1"/>
  <c r="X17" i="1"/>
  <c r="S18" i="1"/>
  <c r="R19" i="1"/>
  <c r="Z19" i="1"/>
  <c r="W20" i="1"/>
  <c r="R22" i="1"/>
  <c r="Q17" i="1"/>
  <c r="V17" i="1"/>
  <c r="Z17" i="1"/>
  <c r="U18" i="1"/>
  <c r="Q19" i="1"/>
  <c r="W19" i="1"/>
  <c r="R20" i="1"/>
  <c r="Y20" i="1"/>
  <c r="U21" i="1"/>
  <c r="Z21" i="1"/>
  <c r="X22" i="1"/>
  <c r="Q25" i="1"/>
  <c r="Y29" i="1"/>
  <c r="S21" i="1"/>
  <c r="Y21" i="1"/>
  <c r="U22" i="1"/>
  <c r="V24" i="1"/>
  <c r="U27" i="1"/>
  <c r="X21" i="1"/>
  <c r="S22" i="1"/>
  <c r="U23" i="1"/>
  <c r="Y26" i="1"/>
  <c r="Q29" i="1"/>
  <c r="V32" i="1"/>
  <c r="V18" i="1"/>
  <c r="Z18" i="1"/>
  <c r="U19" i="1"/>
  <c r="Y19" i="1"/>
  <c r="S20" i="1"/>
  <c r="X20" i="1"/>
  <c r="R21" i="1"/>
  <c r="W21" i="1"/>
  <c r="Q22" i="1"/>
  <c r="V22" i="1"/>
  <c r="Z23" i="1"/>
  <c r="R26" i="1"/>
  <c r="V28" i="1"/>
  <c r="V31" i="1"/>
  <c r="Z27" i="1"/>
  <c r="X30" i="1"/>
  <c r="AC17" i="1"/>
  <c r="AC21" i="1"/>
  <c r="AC25" i="1"/>
  <c r="AC29" i="1"/>
  <c r="AC33" i="1"/>
  <c r="AC37" i="1"/>
  <c r="R23" i="1"/>
  <c r="Y23" i="1"/>
  <c r="U24" i="1"/>
  <c r="Z24" i="1"/>
  <c r="V25" i="1"/>
  <c r="Q26" i="1"/>
  <c r="X26" i="1"/>
  <c r="R27" i="1"/>
  <c r="Y27" i="1"/>
  <c r="U28" i="1"/>
  <c r="Z28" i="1"/>
  <c r="X29" i="1"/>
  <c r="V30" i="1"/>
  <c r="R31" i="1"/>
  <c r="U32" i="1"/>
  <c r="Q35" i="1"/>
  <c r="AC16" i="1"/>
  <c r="AC20" i="1"/>
  <c r="AC24" i="1"/>
  <c r="AC28" i="1"/>
  <c r="AC32" i="1"/>
  <c r="AC36" i="1"/>
  <c r="Q23" i="1"/>
  <c r="X23" i="1"/>
  <c r="R24" i="1"/>
  <c r="Y24" i="1"/>
  <c r="U25" i="1"/>
  <c r="Z25" i="1"/>
  <c r="V26" i="1"/>
  <c r="Q27" i="1"/>
  <c r="X27" i="1"/>
  <c r="R28" i="1"/>
  <c r="Y28" i="1"/>
  <c r="V29" i="1"/>
  <c r="R30" i="1"/>
  <c r="Q31" i="1"/>
  <c r="Q32" i="1"/>
  <c r="U34" i="1"/>
  <c r="AC15" i="1"/>
  <c r="AC19" i="1"/>
  <c r="AC23" i="1"/>
  <c r="AC27" i="1"/>
  <c r="AC31" i="1"/>
  <c r="AC35" i="1"/>
  <c r="Z22" i="1"/>
  <c r="V23" i="1"/>
  <c r="Q24" i="1"/>
  <c r="X24" i="1"/>
  <c r="R25" i="1"/>
  <c r="Y25" i="1"/>
  <c r="U26" i="1"/>
  <c r="Z26" i="1"/>
  <c r="V27" i="1"/>
  <c r="Q28" i="1"/>
  <c r="X28" i="1"/>
  <c r="R29" i="1"/>
  <c r="Q30" i="1"/>
  <c r="Y30" i="1"/>
  <c r="Y31" i="1"/>
  <c r="Y33" i="1"/>
  <c r="AC14" i="1"/>
  <c r="AC18" i="1"/>
  <c r="AC22" i="1"/>
  <c r="AC26" i="1"/>
  <c r="AC30" i="1"/>
  <c r="AC34" i="1"/>
  <c r="U29" i="1"/>
  <c r="Z29" i="1"/>
  <c r="U30" i="1"/>
  <c r="Z30" i="1"/>
  <c r="X31" i="1"/>
  <c r="R32" i="1"/>
  <c r="Z32" i="1"/>
  <c r="V33" i="1"/>
  <c r="R34" i="1"/>
  <c r="Z34" i="1"/>
  <c r="X36" i="1"/>
  <c r="X32" i="1"/>
  <c r="U33" i="1"/>
  <c r="Y34" i="1"/>
  <c r="V35" i="1"/>
  <c r="Q33" i="1"/>
  <c r="Z33" i="1"/>
  <c r="X34" i="1"/>
  <c r="R35" i="1"/>
  <c r="U31" i="1"/>
  <c r="Z31" i="1"/>
  <c r="Y32" i="1"/>
  <c r="R33" i="1"/>
  <c r="X33" i="1"/>
  <c r="Q34" i="1"/>
  <c r="V34" i="1"/>
  <c r="U35" i="1"/>
  <c r="Y35" i="1"/>
  <c r="X37" i="1"/>
  <c r="X35" i="1"/>
  <c r="W22" i="1"/>
  <c r="S23" i="1"/>
  <c r="W23" i="1"/>
  <c r="S24" i="1"/>
  <c r="W24" i="1"/>
  <c r="S25" i="1"/>
  <c r="T25" i="1" s="1"/>
  <c r="W25" i="1"/>
  <c r="S26" i="1"/>
  <c r="W26" i="1"/>
  <c r="S27" i="1"/>
  <c r="T27" i="1" s="1"/>
  <c r="W27" i="1"/>
  <c r="S28" i="1"/>
  <c r="W28" i="1"/>
  <c r="S29" i="1"/>
  <c r="W29" i="1"/>
  <c r="S30" i="1"/>
  <c r="W30" i="1"/>
  <c r="S31" i="1"/>
  <c r="W31" i="1"/>
  <c r="S32" i="1"/>
  <c r="W32" i="1"/>
  <c r="S33" i="1"/>
  <c r="T33" i="1" s="1"/>
  <c r="W33" i="1"/>
  <c r="S34" i="1"/>
  <c r="W34" i="1"/>
  <c r="S35" i="1"/>
  <c r="W35" i="1"/>
  <c r="S36" i="1"/>
  <c r="W36" i="1"/>
  <c r="S37" i="1"/>
  <c r="W37" i="1"/>
  <c r="Z35" i="1"/>
  <c r="R36" i="1"/>
  <c r="V36" i="1"/>
  <c r="Z36" i="1"/>
  <c r="R37" i="1"/>
  <c r="V37" i="1"/>
  <c r="Z37" i="1"/>
  <c r="Q36" i="1"/>
  <c r="U36" i="1"/>
  <c r="Y36" i="1"/>
  <c r="Q37" i="1"/>
  <c r="U37" i="1"/>
  <c r="I7" i="1" l="1"/>
  <c r="I8" i="1"/>
  <c r="I9" i="1" s="1"/>
  <c r="T26" i="1"/>
  <c r="T35" i="1"/>
  <c r="T31" i="1"/>
  <c r="T20" i="1"/>
  <c r="T32" i="1"/>
  <c r="T30" i="1"/>
  <c r="T28" i="1"/>
  <c r="T21" i="1"/>
  <c r="T29" i="1"/>
  <c r="T18" i="1"/>
  <c r="T23" i="1"/>
  <c r="T34" i="1"/>
  <c r="T24" i="1"/>
  <c r="T15" i="1"/>
  <c r="T37" i="1"/>
  <c r="T22" i="1"/>
  <c r="T17" i="1"/>
  <c r="T36" i="1"/>
  <c r="T19" i="1"/>
  <c r="T14" i="1"/>
  <c r="AE36" i="1"/>
  <c r="AF36" i="1"/>
  <c r="AE34" i="1"/>
  <c r="AF34" i="1"/>
  <c r="AE32" i="1"/>
  <c r="AF32" i="1"/>
  <c r="AE30" i="1"/>
  <c r="AF30" i="1"/>
  <c r="AE28" i="1"/>
  <c r="AF28" i="1"/>
  <c r="AE26" i="1"/>
  <c r="AF26" i="1"/>
  <c r="AE24" i="1"/>
  <c r="AF24" i="1"/>
  <c r="AE20" i="1"/>
  <c r="AF20" i="1"/>
  <c r="AE21" i="1"/>
  <c r="AF21" i="1"/>
  <c r="AE15" i="1"/>
  <c r="AF15" i="1"/>
  <c r="AE19" i="1"/>
  <c r="AF19" i="1"/>
  <c r="AE16" i="1"/>
  <c r="AF16" i="1"/>
  <c r="AF14" i="1"/>
  <c r="AE14" i="1"/>
  <c r="AE37" i="1"/>
  <c r="AF37" i="1"/>
  <c r="AE35" i="1"/>
  <c r="AF35" i="1"/>
  <c r="AE33" i="1"/>
  <c r="AF33" i="1"/>
  <c r="AE31" i="1"/>
  <c r="AF31" i="1"/>
  <c r="AE29" i="1"/>
  <c r="AF29" i="1"/>
  <c r="AE27" i="1"/>
  <c r="AF27" i="1"/>
  <c r="AE25" i="1"/>
  <c r="AF25" i="1"/>
  <c r="AE23" i="1"/>
  <c r="AF23" i="1"/>
  <c r="AE22" i="1"/>
  <c r="AF22" i="1"/>
  <c r="AE18" i="1"/>
  <c r="AF18" i="1"/>
  <c r="AE17" i="1"/>
  <c r="AF17" i="1"/>
  <c r="AD14" i="1"/>
  <c r="S38" i="1"/>
  <c r="U38" i="1"/>
  <c r="R38" i="1"/>
  <c r="Q38" i="1"/>
  <c r="T38" i="1" l="1"/>
  <c r="V38" i="1"/>
  <c r="AA19" i="1"/>
  <c r="AA30" i="1"/>
  <c r="AA34" i="1"/>
  <c r="X38" i="1"/>
  <c r="Z38" i="1"/>
  <c r="AA16" i="1"/>
  <c r="AA28" i="1"/>
  <c r="AA32" i="1"/>
  <c r="AA36" i="1"/>
  <c r="AA17" i="1"/>
  <c r="AA22" i="1"/>
  <c r="AA25" i="1"/>
  <c r="AA29" i="1"/>
  <c r="AA33" i="1"/>
  <c r="AA37" i="1"/>
  <c r="AA21" i="1"/>
  <c r="AA24" i="1"/>
  <c r="AA26" i="1"/>
  <c r="AA18" i="1"/>
  <c r="AA23" i="1"/>
  <c r="AA27" i="1"/>
  <c r="AA31" i="1"/>
  <c r="AA35" i="1"/>
  <c r="AA14" i="1"/>
  <c r="AA15" i="1"/>
  <c r="AA20" i="1"/>
  <c r="W38" i="1"/>
  <c r="Y38" i="1"/>
  <c r="N39" i="1" l="1"/>
</calcChain>
</file>

<file path=xl/sharedStrings.xml><?xml version="1.0" encoding="utf-8"?>
<sst xmlns="http://schemas.openxmlformats.org/spreadsheetml/2006/main" count="46180" uniqueCount="9285">
  <si>
    <t>Rate</t>
  </si>
  <si>
    <t>Result Type</t>
  </si>
  <si>
    <t>Day Type</t>
  </si>
  <si>
    <t>Month</t>
  </si>
  <si>
    <t>E-7</t>
  </si>
  <si>
    <t>Individual Customer</t>
  </si>
  <si>
    <t>Aggregate</t>
  </si>
  <si>
    <t>Average Weekday</t>
  </si>
  <si>
    <t>All</t>
  </si>
  <si>
    <t>Greater Bay Area</t>
  </si>
  <si>
    <t>Greater Fresno</t>
  </si>
  <si>
    <t>Kern</t>
  </si>
  <si>
    <t>Other</t>
  </si>
  <si>
    <t>Sierra</t>
  </si>
  <si>
    <t>Stockton</t>
  </si>
  <si>
    <t>Northern Coast</t>
  </si>
  <si>
    <t>LCA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</si>
  <si>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</si>
  <si>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</si>
  <si>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</si>
  <si>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</si>
  <si>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</si>
  <si>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</si>
  <si>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</si>
  <si>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</si>
  <si>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</si>
  <si>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</si>
  <si>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</si>
  <si>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</si>
  <si>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concat</t>
  </si>
  <si>
    <t>lca</t>
  </si>
  <si>
    <t>month</t>
  </si>
  <si>
    <t>hour</t>
  </si>
  <si>
    <t>temp</t>
  </si>
  <si>
    <t>Hour</t>
  </si>
  <si>
    <t>Uncertainty Adjusted Impact - Percentiles</t>
  </si>
  <si>
    <t>-</t>
  </si>
  <si>
    <t>Concat</t>
  </si>
  <si>
    <t>impact</t>
  </si>
  <si>
    <t>pctile10</t>
  </si>
  <si>
    <t>pctile30</t>
  </si>
  <si>
    <t>pctile50</t>
  </si>
  <si>
    <t>pctile70</t>
  </si>
  <si>
    <t>pctile90</t>
  </si>
  <si>
    <t>10th</t>
  </si>
  <si>
    <t>30th</t>
  </si>
  <si>
    <t>50th</t>
  </si>
  <si>
    <t>70th</t>
  </si>
  <si>
    <t>90th</t>
  </si>
  <si>
    <t>population</t>
  </si>
  <si>
    <t>Temp. (°F)</t>
  </si>
  <si>
    <t>Pacific Gas &amp; Electric - Residential TOU</t>
  </si>
  <si>
    <t>level</t>
  </si>
  <si>
    <t>kw_dr</t>
  </si>
  <si>
    <t>kw_nodr</t>
  </si>
  <si>
    <t>Monthly Peak</t>
  </si>
  <si>
    <t>% Load Impact (%)</t>
  </si>
  <si>
    <t>Entire Day</t>
  </si>
  <si>
    <t>resulttype</t>
  </si>
  <si>
    <t>sediff</t>
  </si>
  <si>
    <t>Individual Customer All June Average Weekday 7</t>
  </si>
  <si>
    <t>Individual Customer All January Monthly Peak 9</t>
  </si>
  <si>
    <t>Individual Customer All July Average Weekday 5</t>
  </si>
  <si>
    <t>Individual Customer All January Monthly Peak 11</t>
  </si>
  <si>
    <t>Individual Customer All March Average Weekday 24</t>
  </si>
  <si>
    <t>Individual Customer All January Monthly Peak 14</t>
  </si>
  <si>
    <t>Individual Customer All February Monthly Peak 1</t>
  </si>
  <si>
    <t>Individual Customer All March Average Weekday 7</t>
  </si>
  <si>
    <t>Individual Customer All April Average Weekday 16</t>
  </si>
  <si>
    <t>Individual Customer All July Monthly Peak 14</t>
  </si>
  <si>
    <t>Individual Customer All September Monthly Peak 6</t>
  </si>
  <si>
    <t>Individual Customer All September Average Weekday 24</t>
  </si>
  <si>
    <t>Individual Customer All October Monthly Peak 17</t>
  </si>
  <si>
    <t>Individual Customer All February Average Weekday 20</t>
  </si>
  <si>
    <t>Individual Customer All January Average Weekday 4</t>
  </si>
  <si>
    <t>Individual Customer All March Average Weekday 14</t>
  </si>
  <si>
    <t>Individual Customer All April Monthly Peak 4</t>
  </si>
  <si>
    <t>Individual Customer All February Average Weekday 7</t>
  </si>
  <si>
    <t>Individual Customer All September Average Weekday 14</t>
  </si>
  <si>
    <t>Individual Customer All August Monthly Peak 4</t>
  </si>
  <si>
    <t>Individual Customer All June Monthly Peak 1</t>
  </si>
  <si>
    <t>Individual Customer All March Average Weekday 22</t>
  </si>
  <si>
    <t>Individual Customer All March Monthly Peak 5</t>
  </si>
  <si>
    <t>Individual Customer All July Average Weekday 7</t>
  </si>
  <si>
    <t>Individual Customer All May Average Weekday 9</t>
  </si>
  <si>
    <t>Individual Customer All January Monthly Peak 18</t>
  </si>
  <si>
    <t>Individual Customer All March Average Weekday 17</t>
  </si>
  <si>
    <t>Individual Customer All March Monthly Peak 4</t>
  </si>
  <si>
    <t>Individual Customer All March Average Weekday 9</t>
  </si>
  <si>
    <t>Individual Customer All October Average Weekday 20</t>
  </si>
  <si>
    <t>Individual Customer All October Monthly Peak 2</t>
  </si>
  <si>
    <t>Individual Customer All March Average Weekday 21</t>
  </si>
  <si>
    <t>Individual Customer All September Average Weekday 10</t>
  </si>
  <si>
    <t>Individual Customer All January Average Weekday 3</t>
  </si>
  <si>
    <t>Individual Customer All August Average Weekday 24</t>
  </si>
  <si>
    <t>Individual Customer All April Average Weekday 23</t>
  </si>
  <si>
    <t>Individual Customer All May Average Weekday 3</t>
  </si>
  <si>
    <t>Individual Customer All July Monthly Peak 19</t>
  </si>
  <si>
    <t>Individual Customer All January Average Weekday 24</t>
  </si>
  <si>
    <t>Individual Customer All January Average Weekday 15</t>
  </si>
  <si>
    <t>Individual Customer All August Average Weekday 6</t>
  </si>
  <si>
    <t>Individual Customer All August Average Weekday 8</t>
  </si>
  <si>
    <t>Individual Customer All March Monthly Peak 1</t>
  </si>
  <si>
    <t>Individual Customer All February Monthly Peak 18</t>
  </si>
  <si>
    <t>Individual Customer All October Average Weekday 9</t>
  </si>
  <si>
    <t>Individual Customer All February Monthly Peak 8</t>
  </si>
  <si>
    <t>Individual Customer All May Monthly Peak 15</t>
  </si>
  <si>
    <t>Individual Customer All February Average Weekday 14</t>
  </si>
  <si>
    <t>Individual Customer All February Monthly Peak 16</t>
  </si>
  <si>
    <t>Individual Customer All April Average Weekday 19</t>
  </si>
  <si>
    <t>Individual Customer All August Monthly Peak 16</t>
  </si>
  <si>
    <t>Individual Customer All July Average Weekday 16</t>
  </si>
  <si>
    <t>Individual Customer All July Average Weekday 11</t>
  </si>
  <si>
    <t>Individual Customer All April Monthly Peak 22</t>
  </si>
  <si>
    <t>Individual Customer All February Average Weekday 3</t>
  </si>
  <si>
    <t>Individual Customer All April Monthly Peak 8</t>
  </si>
  <si>
    <t>Individual Customer All July Monthly Peak 4</t>
  </si>
  <si>
    <t>Individual Customer All October Average Weekday 24</t>
  </si>
  <si>
    <t>Individual Customer All September Monthly Peak 9</t>
  </si>
  <si>
    <t>Individual Customer All February Monthly Peak 20</t>
  </si>
  <si>
    <t>Individual Customer All June Monthly Peak 16</t>
  </si>
  <si>
    <t>Individual Customer All September Monthly Peak 13</t>
  </si>
  <si>
    <t>Individual Customer All February Average Weekday 12</t>
  </si>
  <si>
    <t>Individual Customer All August Average Weekday 12</t>
  </si>
  <si>
    <t>Individual Customer All March Monthly Peak 9</t>
  </si>
  <si>
    <t>Individual Customer All January Average Weekday 16</t>
  </si>
  <si>
    <t>Individual Customer All May Monthly Peak 19</t>
  </si>
  <si>
    <t>Individual Customer All August Monthly Peak 6</t>
  </si>
  <si>
    <t>Individual Customer All August Monthly Peak 3</t>
  </si>
  <si>
    <t>Individual Customer All October Average Weekday 21</t>
  </si>
  <si>
    <t>Individual Customer All April Average Weekday 5</t>
  </si>
  <si>
    <t>Individual Customer All May Monthly Peak 3</t>
  </si>
  <si>
    <t>Individual Customer All January Average Weekday 7</t>
  </si>
  <si>
    <t>Individual Customer All August Monthly Peak 10</t>
  </si>
  <si>
    <t>Individual Customer All February Average Weekday 11</t>
  </si>
  <si>
    <t>Individual Customer All January Monthly Peak 8</t>
  </si>
  <si>
    <t>Individual Customer All July Average Weekday 1</t>
  </si>
  <si>
    <t>Individual Customer All September Monthly Peak 12</t>
  </si>
  <si>
    <t>Individual Customer All June Monthly Peak 6</t>
  </si>
  <si>
    <t>Individual Customer All April Monthly Peak 23</t>
  </si>
  <si>
    <t>Individual Customer All April Average Weekday 20</t>
  </si>
  <si>
    <t>Individual Customer All October Average Weekday 11</t>
  </si>
  <si>
    <t>Individual Customer All May Average Weekday 14</t>
  </si>
  <si>
    <t>Individual Customer All May Average Weekday 17</t>
  </si>
  <si>
    <t>Individual Customer All February Monthly Peak 17</t>
  </si>
  <si>
    <t>Individual Customer All June Monthly Peak 4</t>
  </si>
  <si>
    <t>Individual Customer All March Average Weekday 1</t>
  </si>
  <si>
    <t>Individual Customer All May Monthly Peak 23</t>
  </si>
  <si>
    <t>Individual Customer All April Monthly Peak 14</t>
  </si>
  <si>
    <t>Individual Customer All September Average Weekday 17</t>
  </si>
  <si>
    <t>Individual Customer All September Average Weekday 5</t>
  </si>
  <si>
    <t>Individual Customer All October Monthly Peak 14</t>
  </si>
  <si>
    <t>Individual Customer All September Monthly Peak 18</t>
  </si>
  <si>
    <t>Individual Customer All June Average Weekday 23</t>
  </si>
  <si>
    <t>Individual Customer All February Monthly Peak 24</t>
  </si>
  <si>
    <t>Individual Customer All May Monthly Peak 17</t>
  </si>
  <si>
    <t>Individual Customer All March Average Weekday 20</t>
  </si>
  <si>
    <t>Individual Customer All July Average Weekday 4</t>
  </si>
  <si>
    <t>Individual Customer All October Monthly Peak 15</t>
  </si>
  <si>
    <t>Individual Customer All June Monthly Peak 14</t>
  </si>
  <si>
    <t>Individual Customer All January Average Weekday 14</t>
  </si>
  <si>
    <t>Individual Customer All January Monthly Peak 17</t>
  </si>
  <si>
    <t>Individual Customer All July Average Weekday 10</t>
  </si>
  <si>
    <t>Individual Customer All June Average Weekday 15</t>
  </si>
  <si>
    <t>Individual Customer All February Average Weekday 17</t>
  </si>
  <si>
    <t>Individual Customer All April Average Weekday 24</t>
  </si>
  <si>
    <t>Individual Customer All March Average Weekday 3</t>
  </si>
  <si>
    <t>Individual Customer All August Average Weekday 7</t>
  </si>
  <si>
    <t>Individual Customer All April Average Weekday 3</t>
  </si>
  <si>
    <t>Individual Customer All May Monthly Peak 14</t>
  </si>
  <si>
    <t>Individual Customer All January Average Weekday 2</t>
  </si>
  <si>
    <t>Individual Customer All June Average Weekday 20</t>
  </si>
  <si>
    <t>Individual Customer All August Average Weekday 21</t>
  </si>
  <si>
    <t>Individual Customer All June Monthly Peak 12</t>
  </si>
  <si>
    <t>Individual Customer All February Average Weekday 21</t>
  </si>
  <si>
    <t>Individual Customer All April Monthly Peak 2</t>
  </si>
  <si>
    <t>Individual Customer All August Average Weekday 10</t>
  </si>
  <si>
    <t>Individual Customer All July Monthly Peak 10</t>
  </si>
  <si>
    <t>Individual Customer All March Average Weekday 4</t>
  </si>
  <si>
    <t>Individual Customer All January Monthly Peak 23</t>
  </si>
  <si>
    <t>Individual Customer All August Monthly Peak 5</t>
  </si>
  <si>
    <t>Individual Customer All August Average Weekday 1</t>
  </si>
  <si>
    <t>Individual Customer All July Monthly Peak 22</t>
  </si>
  <si>
    <t>Individual Customer All June Monthly Peak 18</t>
  </si>
  <si>
    <t>Individual Customer All June Average Weekday 22</t>
  </si>
  <si>
    <t>Individual Customer All March Monthly Peak 18</t>
  </si>
  <si>
    <t>Individual Customer All February Monthly Peak 3</t>
  </si>
  <si>
    <t>Individual Customer All February Monthly Peak 12</t>
  </si>
  <si>
    <t>Individual Customer All January Monthly Peak 15</t>
  </si>
  <si>
    <t>Individual Customer All June Monthly Peak 17</t>
  </si>
  <si>
    <t>Individual Customer All October Monthly Peak 4</t>
  </si>
  <si>
    <t>Individual Customer All April Average Weekday 14</t>
  </si>
  <si>
    <t>Individual Customer All May Average Weekday 18</t>
  </si>
  <si>
    <t>Individual Customer All May Average Weekday 11</t>
  </si>
  <si>
    <t>Individual Customer All January Monthly Peak 20</t>
  </si>
  <si>
    <t>Individual Customer All January Monthly Peak 2</t>
  </si>
  <si>
    <t>Individual Customer All January Monthly Peak 12</t>
  </si>
  <si>
    <t>Individual Customer All April Monthly Peak 3</t>
  </si>
  <si>
    <t>Individual Customer All August Average Weekday 16</t>
  </si>
  <si>
    <t>Individual Customer All July Monthly Peak 6</t>
  </si>
  <si>
    <t>Individual Customer All February Average Weekday 5</t>
  </si>
  <si>
    <t>Individual Customer All February Average Weekday 2</t>
  </si>
  <si>
    <t>Individual Customer All July Average Weekday 20</t>
  </si>
  <si>
    <t>Individual Customer All April Average Weekday 2</t>
  </si>
  <si>
    <t>Individual Customer All February Average Weekday 22</t>
  </si>
  <si>
    <t>Individual Customer All May Average Weekday 4</t>
  </si>
  <si>
    <t>Individual Customer All March Monthly Peak 11</t>
  </si>
  <si>
    <t>Individual Customer All February Monthly Peak 19</t>
  </si>
  <si>
    <t>Individual Customer All January Monthly Peak 1</t>
  </si>
  <si>
    <t>Individual Customer All March Monthly Peak 24</t>
  </si>
  <si>
    <t>Individual Customer All January Monthly Peak 16</t>
  </si>
  <si>
    <t>Individual Customer All October Average Weekday 6</t>
  </si>
  <si>
    <t>Individual Customer All September Average Weekday 22</t>
  </si>
  <si>
    <t>Individual Customer All February Monthly Peak 5</t>
  </si>
  <si>
    <t>Individual Customer All August Monthly Peak 21</t>
  </si>
  <si>
    <t>Individual Customer All March Monthly Peak 20</t>
  </si>
  <si>
    <t>Individual Customer All September Monthly Peak 10</t>
  </si>
  <si>
    <t>Individual Customer All April Monthly Peak 17</t>
  </si>
  <si>
    <t>Individual Customer All February Average Weekday 8</t>
  </si>
  <si>
    <t>Individual Customer All September Monthly Peak 19</t>
  </si>
  <si>
    <t>Individual Customer All September Monthly Peak 21</t>
  </si>
  <si>
    <t>Individual Customer All January Monthly Peak 13</t>
  </si>
  <si>
    <t>Individual Customer All January Average Weekday 18</t>
  </si>
  <si>
    <t>Individual Customer All October Average Weekday 5</t>
  </si>
  <si>
    <t>Individual Customer All February Average Weekday 24</t>
  </si>
  <si>
    <t>Individual Customer All July Monthly Peak 1</t>
  </si>
  <si>
    <t>Individual Customer All April Monthly Peak 5</t>
  </si>
  <si>
    <t>Individual Customer All February Average Weekday 10</t>
  </si>
  <si>
    <t>Individual Customer All August Monthly Peak 9</t>
  </si>
  <si>
    <t>Individual Customer All March Average Weekday 11</t>
  </si>
  <si>
    <t>Individual Customer All February Monthly Peak 13</t>
  </si>
  <si>
    <t>Individual Customer All August Monthly Peak 2</t>
  </si>
  <si>
    <t>Individual Customer All May Average Weekday 23</t>
  </si>
  <si>
    <t>Individual Customer All March Average Weekday 12</t>
  </si>
  <si>
    <t>Individual Customer All October Average Weekday 14</t>
  </si>
  <si>
    <t>Individual Customer All October Monthly Peak 24</t>
  </si>
  <si>
    <t>Individual Customer All April Average Weekday 12</t>
  </si>
  <si>
    <t>Individual Customer All February Average Weekday 19</t>
  </si>
  <si>
    <t>Individual Customer All January Monthly Peak 24</t>
  </si>
  <si>
    <t>Individual Customer All January Average Weekday 13</t>
  </si>
  <si>
    <t>Individual Customer All September Average Weekday 3</t>
  </si>
  <si>
    <t>Individual Customer All July Average Weekday 9</t>
  </si>
  <si>
    <t>Individual Customer All June Average Weekday 5</t>
  </si>
  <si>
    <t>Individual Customer All January Average Weekday 10</t>
  </si>
  <si>
    <t>Individual Customer All April Monthly Peak 13</t>
  </si>
  <si>
    <t>Individual Customer All July Average Weekday 24</t>
  </si>
  <si>
    <t>Individual Customer All October Average Weekday 2</t>
  </si>
  <si>
    <t>Individual Customer All February Average Weekday 23</t>
  </si>
  <si>
    <t>Individual Customer All January Monthly Peak 7</t>
  </si>
  <si>
    <t>Individual Customer All January Monthly Peak 3</t>
  </si>
  <si>
    <t>Individual Customer All June Average Weekday 6</t>
  </si>
  <si>
    <t>Individual Customer All June Average Weekday 13</t>
  </si>
  <si>
    <t>Individual Customer All May Average Weekday 7</t>
  </si>
  <si>
    <t>Individual Customer All September Average Weekday 11</t>
  </si>
  <si>
    <t>Individual Customer All April Monthly Peak 21</t>
  </si>
  <si>
    <t>Individual Customer All April Average Weekday 22</t>
  </si>
  <si>
    <t>Individual Customer All July Monthly Peak 13</t>
  </si>
  <si>
    <t>Individual Customer All February Average Weekday 1</t>
  </si>
  <si>
    <t>Individual Customer All April Average Weekday 18</t>
  </si>
  <si>
    <t>Individual Customer All June Monthly Peak 10</t>
  </si>
  <si>
    <t>Individual Customer All May Monthly Peak 6</t>
  </si>
  <si>
    <t>Individual Customer All April Average Weekday 13</t>
  </si>
  <si>
    <t>Individual Customer All September Monthly Peak 11</t>
  </si>
  <si>
    <t>Individual Customer All April Average Weekday 10</t>
  </si>
  <si>
    <t>Individual Customer All June Average Weekday 4</t>
  </si>
  <si>
    <t>Individual Customer All April Monthly Peak 10</t>
  </si>
  <si>
    <t>Individual Customer All September Monthly Peak 3</t>
  </si>
  <si>
    <t>Individual Customer All September Monthly Peak 17</t>
  </si>
  <si>
    <t>Individual Customer All September Monthly Peak 23</t>
  </si>
  <si>
    <t>Individual Customer All January Average Weekday 21</t>
  </si>
  <si>
    <t>Individual Customer All July Average Weekday 17</t>
  </si>
  <si>
    <t>Individual Customer All January Monthly Peak 22</t>
  </si>
  <si>
    <t>Individual Customer All September Monthly Peak 22</t>
  </si>
  <si>
    <t>Individual Customer All February Monthly Peak 2</t>
  </si>
  <si>
    <t>Individual Customer All May Monthly Peak 12</t>
  </si>
  <si>
    <t>Individual Customer All July Monthly Peak 2</t>
  </si>
  <si>
    <t>Individual Customer All August Average Weekday 4</t>
  </si>
  <si>
    <t>Individual Customer All April Monthly Peak 12</t>
  </si>
  <si>
    <t>Individual Customer All August Monthly Peak 22</t>
  </si>
  <si>
    <t>Individual Customer All October Monthly Peak 3</t>
  </si>
  <si>
    <t>Individual Customer All July Average Weekday 23</t>
  </si>
  <si>
    <t>Individual Customer All August Monthly Peak 19</t>
  </si>
  <si>
    <t>Individual Customer All August Monthly Peak 24</t>
  </si>
  <si>
    <t>Individual Customer All September Average Weekday 23</t>
  </si>
  <si>
    <t>Individual Customer All October Average Weekday 4</t>
  </si>
  <si>
    <t>Individual Customer All August Average Weekday 23</t>
  </si>
  <si>
    <t>Individual Customer All March Monthly Peak 22</t>
  </si>
  <si>
    <t>Individual Customer All April Monthly Peak 20</t>
  </si>
  <si>
    <t>Individual Customer All June Average Weekday 1</t>
  </si>
  <si>
    <t>Individual Customer All July Monthly Peak 17</t>
  </si>
  <si>
    <t>Individual Customer All May Average Weekday 6</t>
  </si>
  <si>
    <t>Individual Customer All October Average Weekday 12</t>
  </si>
  <si>
    <t>Individual Customer All June Monthly Peak 23</t>
  </si>
  <si>
    <t>Individual Customer All March Average Weekday 5</t>
  </si>
  <si>
    <t>Individual Customer All October Monthly Peak 5</t>
  </si>
  <si>
    <t>Individual Customer All August Monthly Peak 8</t>
  </si>
  <si>
    <t>Individual Customer All September Average Weekday 20</t>
  </si>
  <si>
    <t>Individual Customer All March Average Weekday 13</t>
  </si>
  <si>
    <t>Individual Customer All October Average Weekday 1</t>
  </si>
  <si>
    <t>Individual Customer All April Average Weekday 17</t>
  </si>
  <si>
    <t>Individual Customer All August Monthly Peak 14</t>
  </si>
  <si>
    <t>Individual Customer All August Monthly Peak 1</t>
  </si>
  <si>
    <t>Individual Customer All March Monthly Peak 23</t>
  </si>
  <si>
    <t>Individual Customer All February Monthly Peak 6</t>
  </si>
  <si>
    <t>Individual Customer All January Monthly Peak 21</t>
  </si>
  <si>
    <t>Individual Customer All September Average Weekday 9</t>
  </si>
  <si>
    <t>Individual Customer All October Average Weekday 15</t>
  </si>
  <si>
    <t>Individual Customer All June Monthly Peak 11</t>
  </si>
  <si>
    <t>Individual Customer All June Average Weekday 10</t>
  </si>
  <si>
    <t>Individual Customer All May Monthly Peak 1</t>
  </si>
  <si>
    <t>Individual Customer All March Average Weekday 16</t>
  </si>
  <si>
    <t>Individual Customer All August Average Weekday 20</t>
  </si>
  <si>
    <t>Individual Customer All May Average Weekday 2</t>
  </si>
  <si>
    <t>Individual Customer All January Average Weekday 1</t>
  </si>
  <si>
    <t>Individual Customer All May Average Weekday 5</t>
  </si>
  <si>
    <t>Individual Customer All October Monthly Peak 11</t>
  </si>
  <si>
    <t>Individual Customer All July Average Weekday 18</t>
  </si>
  <si>
    <t>Individual Customer All June Monthly Peak 5</t>
  </si>
  <si>
    <t>Individual Customer All October Monthly Peak 10</t>
  </si>
  <si>
    <t>Individual Customer All March Average Weekday 8</t>
  </si>
  <si>
    <t>Individual Customer All March Average Weekday 6</t>
  </si>
  <si>
    <t>Individual Customer All June Monthly Peak 19</t>
  </si>
  <si>
    <t>Individual Customer All September Monthly Peak 8</t>
  </si>
  <si>
    <t>Individual Customer All January Average Weekday 17</t>
  </si>
  <si>
    <t>Individual Customer All April Monthly Peak 18</t>
  </si>
  <si>
    <t>Individual Customer All September Monthly Peak 1</t>
  </si>
  <si>
    <t>Individual Customer All September Average Weekday 16</t>
  </si>
  <si>
    <t>Individual Customer All February Average Weekday 16</t>
  </si>
  <si>
    <t>Individual Customer All October Monthly Peak 21</t>
  </si>
  <si>
    <t>Individual Customer All May Monthly Peak 16</t>
  </si>
  <si>
    <t>Individual Customer All July Average Weekday 22</t>
  </si>
  <si>
    <t>Individual Customer All January Average Weekday 11</t>
  </si>
  <si>
    <t>Individual Customer All June Monthly Peak 3</t>
  </si>
  <si>
    <t>Individual Customer All October Monthly Peak 1</t>
  </si>
  <si>
    <t>Individual Customer All August Monthly Peak 7</t>
  </si>
  <si>
    <t>Individual Customer All February Monthly Peak 7</t>
  </si>
  <si>
    <t>Individual Customer All August Average Weekday 3</t>
  </si>
  <si>
    <t>Individual Customer All March Monthly Peak 16</t>
  </si>
  <si>
    <t>Individual Customer All July Monthly Peak 3</t>
  </si>
  <si>
    <t>Individual Customer All August Monthly Peak 12</t>
  </si>
  <si>
    <t>Individual Customer All June Average Weekday 18</t>
  </si>
  <si>
    <t>Individual Customer All May Monthly Peak 2</t>
  </si>
  <si>
    <t>Individual Customer All June Average Weekday 8</t>
  </si>
  <si>
    <t>Individual Customer All March Average Weekday 23</t>
  </si>
  <si>
    <t>Individual Customer All September Average Weekday 19</t>
  </si>
  <si>
    <t>Individual Customer All June Monthly Peak 20</t>
  </si>
  <si>
    <t>Individual Customer All October Monthly Peak 22</t>
  </si>
  <si>
    <t>Individual Customer All October Average Weekday 23</t>
  </si>
  <si>
    <t>Individual Customer All April Monthly Peak 16</t>
  </si>
  <si>
    <t>Individual Customer All May Average Weekday 10</t>
  </si>
  <si>
    <t>Individual Customer All September Average Weekday 18</t>
  </si>
  <si>
    <t>Individual Customer All June Average Weekday 21</t>
  </si>
  <si>
    <t>Individual Customer All July Average Weekday 21</t>
  </si>
  <si>
    <t>Individual Customer All October Monthly Peak 20</t>
  </si>
  <si>
    <t>Individual Customer All July Monthly Peak 12</t>
  </si>
  <si>
    <t>Individual Customer All March Monthly Peak 6</t>
  </si>
  <si>
    <t>Individual Customer All February Monthly Peak 14</t>
  </si>
  <si>
    <t>Individual Customer All August Monthly Peak 20</t>
  </si>
  <si>
    <t>Individual Customer All July Average Weekday 14</t>
  </si>
  <si>
    <t>Individual Customer All January Monthly Peak 4</t>
  </si>
  <si>
    <t>Individual Customer All June Monthly Peak 22</t>
  </si>
  <si>
    <t>Individual Customer All October Monthly Peak 19</t>
  </si>
  <si>
    <t>Individual Customer All August Average Weekday 5</t>
  </si>
  <si>
    <t>Individual Customer All July Average Weekday 12</t>
  </si>
  <si>
    <t>Individual Customer All April Monthly Peak 24</t>
  </si>
  <si>
    <t>Individual Customer All June Monthly Peak 13</t>
  </si>
  <si>
    <t>Individual Customer All April Average Weekday 8</t>
  </si>
  <si>
    <t>Individual Customer All July Monthly Peak 24</t>
  </si>
  <si>
    <t>Individual Customer All June Average Weekday 3</t>
  </si>
  <si>
    <t>Individual Customer All September Average Weekday 1</t>
  </si>
  <si>
    <t>Individual Customer All October Average Weekday 18</t>
  </si>
  <si>
    <t>Individual Customer All May Average Weekday 12</t>
  </si>
  <si>
    <t>Individual Customer All May Average Weekday 1</t>
  </si>
  <si>
    <t>Individual Customer All March Monthly Peak 14</t>
  </si>
  <si>
    <t>Individual Customer All April Average Weekday 1</t>
  </si>
  <si>
    <t>Individual Customer All March Monthly Peak 19</t>
  </si>
  <si>
    <t>Individual Customer All August Monthly Peak 23</t>
  </si>
  <si>
    <t>Individual Customer All April Average Weekday 21</t>
  </si>
  <si>
    <t>Individual Customer All July Average Weekday 15</t>
  </si>
  <si>
    <t>Individual Customer All April Average Weekday 4</t>
  </si>
  <si>
    <t>Individual Customer All April Monthly Peak 6</t>
  </si>
  <si>
    <t>Individual Customer All June Average Weekday 2</t>
  </si>
  <si>
    <t>Individual Customer All May Average Weekday 8</t>
  </si>
  <si>
    <t>Individual Customer All September Monthly Peak 2</t>
  </si>
  <si>
    <t>Individual Customer All May Average Weekday 24</t>
  </si>
  <si>
    <t>Individual Customer All May Monthly Peak 4</t>
  </si>
  <si>
    <t>Individual Customer All January Average Weekday 23</t>
  </si>
  <si>
    <t>Individual Customer All October Average Weekday 16</t>
  </si>
  <si>
    <t>Individual Customer All June Monthly Peak 9</t>
  </si>
  <si>
    <t>Individual Customer All September Monthly Peak 4</t>
  </si>
  <si>
    <t>Individual Customer All May Monthly Peak 21</t>
  </si>
  <si>
    <t>Individual Customer All January Monthly Peak 5</t>
  </si>
  <si>
    <t>Individual Customer All May Monthly Peak 10</t>
  </si>
  <si>
    <t>Individual Customer All May Monthly Peak 5</t>
  </si>
  <si>
    <t>Individual Customer All July Monthly Peak 5</t>
  </si>
  <si>
    <t>Individual Customer All September Monthly Peak 5</t>
  </si>
  <si>
    <t>Individual Customer All February Average Weekday 6</t>
  </si>
  <si>
    <t>Individual Customer All July Average Weekday 6</t>
  </si>
  <si>
    <t>Individual Customer All October Monthly Peak 8</t>
  </si>
  <si>
    <t>Individual Customer All October Average Weekday 7</t>
  </si>
  <si>
    <t>Individual Customer All January Monthly Peak 6</t>
  </si>
  <si>
    <t>Individual Customer All February Average Weekday 15</t>
  </si>
  <si>
    <t>Individual Customer All June Monthly Peak 24</t>
  </si>
  <si>
    <t>Individual Customer All May Average Weekday 13</t>
  </si>
  <si>
    <t>Individual Customer All September Average Weekday 7</t>
  </si>
  <si>
    <t>Individual Customer All October Monthly Peak 7</t>
  </si>
  <si>
    <t>Individual Customer All June Average Weekday 24</t>
  </si>
  <si>
    <t>Individual Customer All March Monthly Peak 7</t>
  </si>
  <si>
    <t>Individual Customer All September Monthly Peak 7</t>
  </si>
  <si>
    <t>Individual Customer All October Average Weekday 8</t>
  </si>
  <si>
    <t>Individual Customer All August Monthly Peak 17</t>
  </si>
  <si>
    <t>Individual Customer All March Monthly Peak 8</t>
  </si>
  <si>
    <t>Individual Customer All May Monthly Peak 8</t>
  </si>
  <si>
    <t>Individual Customer All June Monthly Peak 8</t>
  </si>
  <si>
    <t>Individual Customer All July Monthly Peak 8</t>
  </si>
  <si>
    <t>Individual Customer All March Monthly Peak 13</t>
  </si>
  <si>
    <t>Individual Customer All April Average Weekday 9</t>
  </si>
  <si>
    <t>Individual Customer All June Average Weekday 9</t>
  </si>
  <si>
    <t>Individual Customer All October Monthly Peak 9</t>
  </si>
  <si>
    <t>Individual Customer All January Average Weekday 8</t>
  </si>
  <si>
    <t>Individual Customer All March Average Weekday 18</t>
  </si>
  <si>
    <t>Individual Customer All August Monthly Peak 15</t>
  </si>
  <si>
    <t>Individual Customer All April Monthly Peak 9</t>
  </si>
  <si>
    <t>Individual Customer All May Monthly Peak 9</t>
  </si>
  <si>
    <t>Individual Customer All July Monthly Peak 9</t>
  </si>
  <si>
    <t>Individual Customer All October Average Weekday 10</t>
  </si>
  <si>
    <t>Individual Customer All March Average Weekday 10</t>
  </si>
  <si>
    <t>Individual Customer All October Monthly Peak 16</t>
  </si>
  <si>
    <t>Individual Customer All June Average Weekday 11</t>
  </si>
  <si>
    <t>Individual Customer All March Average Weekday 2</t>
  </si>
  <si>
    <t>Individual Customer All August Average Weekday 11</t>
  </si>
  <si>
    <t>Individual Customer All April Average Weekday 6</t>
  </si>
  <si>
    <t>Individual Customer All February Monthly Peak 11</t>
  </si>
  <si>
    <t>Individual Customer All April Monthly Peak 19</t>
  </si>
  <si>
    <t>Individual Customer All January Average Weekday 12</t>
  </si>
  <si>
    <t>Individual Customer All January Monthly Peak 10</t>
  </si>
  <si>
    <t>Individual Customer All April Monthly Peak 11</t>
  </si>
  <si>
    <t>Individual Customer All October Average Weekday 13</t>
  </si>
  <si>
    <t>Individual Customer All January Average Weekday 19</t>
  </si>
  <si>
    <t>Individual Customer All September Average Weekday 13</t>
  </si>
  <si>
    <t>Individual Customer All January Average Weekday 9</t>
  </si>
  <si>
    <t>Individual Customer All May Monthly Peak 13</t>
  </si>
  <si>
    <t>Individual Customer All August Monthly Peak 13</t>
  </si>
  <si>
    <t>Individual Customer All March Monthly Peak 10</t>
  </si>
  <si>
    <t>Individual Customer All June Average Weekday 14</t>
  </si>
  <si>
    <t>Individual Customer All August Average Weekday 18</t>
  </si>
  <si>
    <t>Individual Customer All March Average Weekday 15</t>
  </si>
  <si>
    <t>Individual Customer All April Average Weekday 15</t>
  </si>
  <si>
    <t>Individual Customer All August Average Weekday 15</t>
  </si>
  <si>
    <t>Individual Customer All February Monthly Peak 15</t>
  </si>
  <si>
    <t>Individual Customer All March Monthly Peak 15</t>
  </si>
  <si>
    <t>Individual Customer All April Monthly Peak 15</t>
  </si>
  <si>
    <t>Individual Customer All June Monthly Peak 15</t>
  </si>
  <si>
    <t>Individual Customer All October Monthly Peak 13</t>
  </si>
  <si>
    <t>Individual Customer All June Average Weekday 16</t>
  </si>
  <si>
    <t>Individual Customer All May Monthly Peak 22</t>
  </si>
  <si>
    <t>Individual Customer All July Monthly Peak 16</t>
  </si>
  <si>
    <t>Individual Customer All June Average Weekday 17</t>
  </si>
  <si>
    <t>Individual Customer All July Monthly Peak 15</t>
  </si>
  <si>
    <t>Individual Customer All August Average Weekday 13</t>
  </si>
  <si>
    <t>Individual Customer All January Average Weekday 6</t>
  </si>
  <si>
    <t>Individual Customer All February Average Weekday 13</t>
  </si>
  <si>
    <t>Individual Customer All October Monthly Peak 18</t>
  </si>
  <si>
    <t>Individual Customer All July Monthly Peak 18</t>
  </si>
  <si>
    <t>Individual Customer All October Average Weekday 19</t>
  </si>
  <si>
    <t>Individual Customer All June Average Weekday 19</t>
  </si>
  <si>
    <t>Individual Customer All August Average Weekday 19</t>
  </si>
  <si>
    <t>Individual Customer All March Average Weekday 19</t>
  </si>
  <si>
    <t>Individual Customer All January Monthly Peak 19</t>
  </si>
  <si>
    <t>Individual Customer All September Monthly Peak 14</t>
  </si>
  <si>
    <t>Individual Customer All May Monthly Peak 20</t>
  </si>
  <si>
    <t>Individual Customer All July Monthly Peak 20</t>
  </si>
  <si>
    <t>Individual Customer All September Average Weekday 21</t>
  </si>
  <si>
    <t>Individual Customer All September Monthly Peak 15</t>
  </si>
  <si>
    <t>Individual Customer All July Monthly Peak 21</t>
  </si>
  <si>
    <t>Individual Customer All September Average Weekday 8</t>
  </si>
  <si>
    <t>Individual Customer All January Average Weekday 5</t>
  </si>
  <si>
    <t>Individual Customer All April Average Weekday 7</t>
  </si>
  <si>
    <t>Individual Customer All October Average Weekday 3</t>
  </si>
  <si>
    <t>Individual Customer All October Monthly Peak 23</t>
  </si>
  <si>
    <t>Individual Customer All February Monthly Peak 23</t>
  </si>
  <si>
    <t>Individual Customer All August Monthly Peak 18</t>
  </si>
  <si>
    <t>Individual Customer All January Average Weekday 20</t>
  </si>
  <si>
    <t>Individual Customer All May Monthly Peak 7</t>
  </si>
  <si>
    <t>Individual Customer All March Monthly Peak 3</t>
  </si>
  <si>
    <t>Individual Customer All February Average Weekday 9</t>
  </si>
  <si>
    <t>Individual Customer All September Monthly Peak 16</t>
  </si>
  <si>
    <t>Individual Customer All February Average Weekday 4</t>
  </si>
  <si>
    <t>Individual Customer All September Average Weekday 4</t>
  </si>
  <si>
    <t>Individual Customer All May Average Weekday 16</t>
  </si>
  <si>
    <t>Individual Customer All September Average Weekday 6</t>
  </si>
  <si>
    <t>Individual Customer All January Average Weekday 22</t>
  </si>
  <si>
    <t>Individual Customer All February Monthly Peak 4</t>
  </si>
  <si>
    <t>Individual Customer All September Monthly Peak 20</t>
  </si>
  <si>
    <t>Individual Customer All October Monthly Peak 12</t>
  </si>
  <si>
    <t>Individual Customer All September Monthly Peak 24</t>
  </si>
  <si>
    <t>Individual Customer All February Monthly Peak 21</t>
  </si>
  <si>
    <t>Individual Customer All March Monthly Peak 12</t>
  </si>
  <si>
    <t>Individual Customer All October Average Weekday 17</t>
  </si>
  <si>
    <t>Individual Customer All October Average Weekday 22</t>
  </si>
  <si>
    <t>Individual Customer All October Monthly Peak 6</t>
  </si>
  <si>
    <t>Individual Customer All March Monthly Peak 17</t>
  </si>
  <si>
    <t>Individual Customer All September Average Weekday 15</t>
  </si>
  <si>
    <t>Individual Customer All May Monthly Peak 11</t>
  </si>
  <si>
    <t>Individual Customer All May Average Weekday 20</t>
  </si>
  <si>
    <t>Individual Customer All May Average Weekday 22</t>
  </si>
  <si>
    <t>Individual Customer All May Average Weekday 21</t>
  </si>
  <si>
    <t>Individual Customer All May Average Weekday 15</t>
  </si>
  <si>
    <t>Individual Customer All February Monthly Peak 22</t>
  </si>
  <si>
    <t>Individual Customer All July Monthly Peak 23</t>
  </si>
  <si>
    <t>Individual Customer All August Average Weekday 9</t>
  </si>
  <si>
    <t>Individual Customer All February Average Weekday 18</t>
  </si>
  <si>
    <t>Individual Customer All July Monthly Peak 7</t>
  </si>
  <si>
    <t>Individual Customer All June Monthly Peak 21</t>
  </si>
  <si>
    <t>Individual Customer All February Monthly Peak 9</t>
  </si>
  <si>
    <t>Individual Customer All August Average Weekday 22</t>
  </si>
  <si>
    <t>Individual Customer All June Average Weekday 12</t>
  </si>
  <si>
    <t>Individual Customer All July Average Weekday 19</t>
  </si>
  <si>
    <t>Individual Customer All July Average Weekday 2</t>
  </si>
  <si>
    <t>Individual Customer All July Average Weekday 3</t>
  </si>
  <si>
    <t>Individual Customer All April Monthly Peak 1</t>
  </si>
  <si>
    <t>Individual Customer All August Average Weekday 2</t>
  </si>
  <si>
    <t>Individual Customer All April Monthly Peak 7</t>
  </si>
  <si>
    <t>Individual Customer All April Average Weekday 11</t>
  </si>
  <si>
    <t>Individual Customer All August Monthly Peak 11</t>
  </si>
  <si>
    <t>Individual Customer All June Monthly Peak 2</t>
  </si>
  <si>
    <t>Individual Customer All March Monthly Peak 21</t>
  </si>
  <si>
    <t>Individual Customer All July Average Weekday 8</t>
  </si>
  <si>
    <t>Individual Customer All May Average Weekday 19</t>
  </si>
  <si>
    <t>Individual Customer All July Monthly Peak 11</t>
  </si>
  <si>
    <t>Individual Customer All June Monthly Peak 7</t>
  </si>
  <si>
    <t>Individual Customer All September Average Weekday 12</t>
  </si>
  <si>
    <t>Individual Customer All July Average Weekday 13</t>
  </si>
  <si>
    <t>Individual Customer All September Average Weekday 2</t>
  </si>
  <si>
    <t>Individual Customer All May Monthly Peak 18</t>
  </si>
  <si>
    <t>Individual Customer All March Monthly Peak 2</t>
  </si>
  <si>
    <t>Individual Customer All February Monthly Peak 10</t>
  </si>
  <si>
    <t>Individual Customer All August Average Weekday 14</t>
  </si>
  <si>
    <t>Individual Customer All August Average Weekday 17</t>
  </si>
  <si>
    <t>Individual Customer All May Monthly Peak 24</t>
  </si>
  <si>
    <t>Individual Customer Greater Bay Area September Monthly Peak 8</t>
  </si>
  <si>
    <t>Individual Customer Greater Bay Area April Monthly Peak 9</t>
  </si>
  <si>
    <t>Individual Customer Greater Bay Area April Monthly Peak 15</t>
  </si>
  <si>
    <t>Individual Customer Greater Bay Area May Monthly Peak 3</t>
  </si>
  <si>
    <t>Individual Customer Greater Bay Area January Average Weekday 17</t>
  </si>
  <si>
    <t>Individual Customer Greater Bay Area August Monthly Peak 12</t>
  </si>
  <si>
    <t>Individual Customer Greater Bay Area August Monthly Peak 1</t>
  </si>
  <si>
    <t>Individual Customer Greater Bay Area August Average Weekday 13</t>
  </si>
  <si>
    <t>Individual Customer Greater Bay Area June Average Weekday 2</t>
  </si>
  <si>
    <t>Individual Customer Greater Bay Area July Monthly Peak 11</t>
  </si>
  <si>
    <t>Individual Customer Greater Bay Area April Monthly Peak 3</t>
  </si>
  <si>
    <t>Individual Customer Greater Bay Area October Monthly Peak 8</t>
  </si>
  <si>
    <t>Individual Customer Greater Bay Area July Monthly Peak 7</t>
  </si>
  <si>
    <t>Individual Customer Greater Bay Area September Monthly Peak 14</t>
  </si>
  <si>
    <t>Individual Customer Greater Bay Area March Average Weekday 9</t>
  </si>
  <si>
    <t>Individual Customer Greater Bay Area October Monthly Peak 16</t>
  </si>
  <si>
    <t>Individual Customer Greater Bay Area March Average Weekday 8</t>
  </si>
  <si>
    <t>Individual Customer Greater Bay Area January Average Weekday 7</t>
  </si>
  <si>
    <t>Individual Customer Greater Bay Area August Monthly Peak 2</t>
  </si>
  <si>
    <t>Individual Customer Greater Bay Area May Monthly Peak 4</t>
  </si>
  <si>
    <t>Individual Customer Greater Bay Area October Monthly Peak 12</t>
  </si>
  <si>
    <t>Individual Customer Greater Bay Area April Average Weekday 6</t>
  </si>
  <si>
    <t>Individual Customer Greater Bay Area April Average Weekday 5</t>
  </si>
  <si>
    <t>Individual Customer Greater Bay Area August Monthly Peak 9</t>
  </si>
  <si>
    <t>Individual Customer Greater Bay Area April Average Weekday 3</t>
  </si>
  <si>
    <t>Individual Customer Greater Bay Area January Average Weekday 5</t>
  </si>
  <si>
    <t>Individual Customer Greater Bay Area February Monthly Peak 12</t>
  </si>
  <si>
    <t>Individual Customer Greater Bay Area September Monthly Peak 20</t>
  </si>
  <si>
    <t>Individual Customer Greater Bay Area October Monthly Peak 6</t>
  </si>
  <si>
    <t>Individual Customer Greater Bay Area February Monthly Peak 18</t>
  </si>
  <si>
    <t>Individual Customer Greater Bay Area September Average Weekday 12</t>
  </si>
  <si>
    <t>Individual Customer Greater Bay Area January Average Weekday 14</t>
  </si>
  <si>
    <t>Individual Customer Greater Bay Area July Monthly Peak 20</t>
  </si>
  <si>
    <t>Individual Customer Greater Bay Area July Monthly Peak 22</t>
  </si>
  <si>
    <t>Individual Customer Greater Bay Area June Average Weekday 24</t>
  </si>
  <si>
    <t>Individual Customer Greater Bay Area May Monthly Peak 10</t>
  </si>
  <si>
    <t>Individual Customer Greater Bay Area July Monthly Peak 23</t>
  </si>
  <si>
    <t>Individual Customer Greater Bay Area July Monthly Peak 24</t>
  </si>
  <si>
    <t>Individual Customer Greater Bay Area February Monthly Peak 19</t>
  </si>
  <si>
    <t>Individual Customer Greater Bay Area September Monthly Peak 11</t>
  </si>
  <si>
    <t>Individual Customer Greater Bay Area September Monthly Peak 10</t>
  </si>
  <si>
    <t>Individual Customer Greater Bay Area June Average Weekday 6</t>
  </si>
  <si>
    <t>Individual Customer Greater Bay Area March Average Weekday 19</t>
  </si>
  <si>
    <t>Individual Customer Greater Bay Area June Monthly Peak 11</t>
  </si>
  <si>
    <t>Individual Customer Greater Bay Area August Monthly Peak 15</t>
  </si>
  <si>
    <t>Individual Customer Greater Bay Area August Average Weekday 7</t>
  </si>
  <si>
    <t>Individual Customer Greater Bay Area March Average Weekday 23</t>
  </si>
  <si>
    <t>Individual Customer Greater Bay Area February Average Weekday 2</t>
  </si>
  <si>
    <t>Individual Customer Greater Bay Area October Average Weekday 10</t>
  </si>
  <si>
    <t>Individual Customer Greater Bay Area May Average Weekday 19</t>
  </si>
  <si>
    <t>Individual Customer Greater Bay Area October Average Weekday 20</t>
  </si>
  <si>
    <t>Individual Customer Greater Bay Area April Average Weekday 15</t>
  </si>
  <si>
    <t>Individual Customer Greater Bay Area April Average Weekday 8</t>
  </si>
  <si>
    <t>Individual Customer Greater Bay Area January Monthly Peak 2</t>
  </si>
  <si>
    <t>Individual Customer Greater Bay Area October Monthly Peak 24</t>
  </si>
  <si>
    <t>Individual Customer Greater Bay Area May Monthly Peak 16</t>
  </si>
  <si>
    <t>Individual Customer Greater Bay Area January Average Weekday 23</t>
  </si>
  <si>
    <t>Individual Customer Greater Bay Area June Average Weekday 5</t>
  </si>
  <si>
    <t>Individual Customer Greater Bay Area April Monthly Peak 16</t>
  </si>
  <si>
    <t>Individual Customer Greater Bay Area May Monthly Peak 13</t>
  </si>
  <si>
    <t>Individual Customer Greater Bay Area June Monthly Peak 13</t>
  </si>
  <si>
    <t>Individual Customer Greater Bay Area October Monthly Peak 1</t>
  </si>
  <si>
    <t>Individual Customer Greater Bay Area June Average Weekday 12</t>
  </si>
  <si>
    <t>Individual Customer Greater Bay Area January Average Weekday 15</t>
  </si>
  <si>
    <t>Individual Customer Greater Bay Area April Average Weekday 4</t>
  </si>
  <si>
    <t>Individual Customer Greater Bay Area September Average Weekday 5</t>
  </si>
  <si>
    <t>Individual Customer Greater Bay Area April Monthly Peak 7</t>
  </si>
  <si>
    <t>Individual Customer Greater Bay Area February Average Weekday 15</t>
  </si>
  <si>
    <t>Individual Customer Greater Bay Area January Monthly Peak 6</t>
  </si>
  <si>
    <t>Individual Customer Greater Bay Area June Monthly Peak 22</t>
  </si>
  <si>
    <t>Individual Customer Greater Bay Area October Monthly Peak 21</t>
  </si>
  <si>
    <t>Individual Customer Greater Bay Area October Monthly Peak 20</t>
  </si>
  <si>
    <t>Individual Customer Greater Bay Area May Monthly Peak 11</t>
  </si>
  <si>
    <t>Individual Customer Greater Bay Area January Average Weekday 12</t>
  </si>
  <si>
    <t>Individual Customer Greater Bay Area September Monthly Peak 12</t>
  </si>
  <si>
    <t>Individual Customer Greater Bay Area March Average Weekday 3</t>
  </si>
  <si>
    <t>Individual Customer Greater Bay Area July Average Weekday 18</t>
  </si>
  <si>
    <t>Individual Customer Greater Bay Area May Monthly Peak 6</t>
  </si>
  <si>
    <t>Individual Customer Greater Bay Area April Average Weekday 7</t>
  </si>
  <si>
    <t>Individual Customer Greater Bay Area March Average Weekday 11</t>
  </si>
  <si>
    <t>Individual Customer Greater Bay Area February Average Weekday 23</t>
  </si>
  <si>
    <t>Individual Customer Greater Bay Area June Monthly Peak 3</t>
  </si>
  <si>
    <t>Individual Customer Greater Bay Area September Monthly Peak 1</t>
  </si>
  <si>
    <t>Individual Customer Greater Bay Area August Monthly Peak 4</t>
  </si>
  <si>
    <t>Individual Customer Greater Bay Area March Average Weekday 15</t>
  </si>
  <si>
    <t>Individual Customer Greater Bay Area August Average Weekday 23</t>
  </si>
  <si>
    <t>Individual Customer Greater Bay Area March Monthly Peak 13</t>
  </si>
  <si>
    <t>Individual Customer Greater Bay Area July Average Weekday 7</t>
  </si>
  <si>
    <t>Individual Customer Greater Bay Area September Monthly Peak 19</t>
  </si>
  <si>
    <t>Individual Customer Greater Bay Area July Monthly Peak 12</t>
  </si>
  <si>
    <t>Individual Customer Greater Bay Area March Monthly Peak 3</t>
  </si>
  <si>
    <t>Individual Customer Greater Bay Area May Monthly Peak 21</t>
  </si>
  <si>
    <t>Individual Customer Greater Bay Area October Average Weekday 23</t>
  </si>
  <si>
    <t>Individual Customer Greater Bay Area January Average Weekday 6</t>
  </si>
  <si>
    <t>Individual Customer Greater Bay Area May Average Weekday 11</t>
  </si>
  <si>
    <t>Individual Customer Greater Bay Area January Average Weekday 20</t>
  </si>
  <si>
    <t>Individual Customer Greater Bay Area September Monthly Peak 7</t>
  </si>
  <si>
    <t>Individual Customer Greater Bay Area July Monthly Peak 5</t>
  </si>
  <si>
    <t>Individual Customer Greater Bay Area June Monthly Peak 9</t>
  </si>
  <si>
    <t>Individual Customer Greater Bay Area February Average Weekday 4</t>
  </si>
  <si>
    <t>Individual Customer Greater Bay Area July Average Weekday 14</t>
  </si>
  <si>
    <t>Individual Customer Greater Bay Area June Average Weekday 20</t>
  </si>
  <si>
    <t>Individual Customer Greater Bay Area May Monthly Peak 15</t>
  </si>
  <si>
    <t>Individual Customer Greater Bay Area September Average Weekday 18</t>
  </si>
  <si>
    <t>Individual Customer Greater Bay Area September Average Weekday 16</t>
  </si>
  <si>
    <t>Individual Customer Greater Bay Area August Monthly Peak 10</t>
  </si>
  <si>
    <t>Individual Customer Greater Bay Area May Average Weekday 6</t>
  </si>
  <si>
    <t>Individual Customer Greater Bay Area June Average Weekday 16</t>
  </si>
  <si>
    <t>Individual Customer Greater Bay Area April Average Weekday 23</t>
  </si>
  <si>
    <t>Individual Customer Greater Bay Area May Monthly Peak 1</t>
  </si>
  <si>
    <t>Individual Customer Greater Bay Area March Monthly Peak 19</t>
  </si>
  <si>
    <t>Individual Customer Greater Bay Area May Monthly Peak 9</t>
  </si>
  <si>
    <t>Individual Customer Greater Bay Area April Average Weekday 1</t>
  </si>
  <si>
    <t>Individual Customer Greater Bay Area January Monthly Peak 14</t>
  </si>
  <si>
    <t>Individual Customer Greater Bay Area October Monthly Peak 22</t>
  </si>
  <si>
    <t>Individual Customer Greater Bay Area June Average Weekday 18</t>
  </si>
  <si>
    <t>Individual Customer Greater Bay Area April Monthly Peak 19</t>
  </si>
  <si>
    <t>Individual Customer Greater Bay Area February Monthly Peak 3</t>
  </si>
  <si>
    <t>Individual Customer Greater Bay Area January Average Weekday 1</t>
  </si>
  <si>
    <t>Individual Customer Greater Bay Area August Monthly Peak 6</t>
  </si>
  <si>
    <t>Individual Customer Greater Bay Area February Monthly Peak 7</t>
  </si>
  <si>
    <t>Individual Customer Greater Bay Area July Monthly Peak 6</t>
  </si>
  <si>
    <t>Individual Customer Greater Bay Area June Average Weekday 22</t>
  </si>
  <si>
    <t>Individual Customer Greater Bay Area September Average Weekday 9</t>
  </si>
  <si>
    <t>Individual Customer Greater Bay Area October Average Weekday 3</t>
  </si>
  <si>
    <t>Individual Customer Greater Bay Area June Monthly Peak 17</t>
  </si>
  <si>
    <t>Individual Customer Greater Bay Area October Average Weekday 1</t>
  </si>
  <si>
    <t>Individual Customer Greater Bay Area February Average Weekday 22</t>
  </si>
  <si>
    <t>Individual Customer Greater Bay Area March Monthly Peak 7</t>
  </si>
  <si>
    <t>Individual Customer Greater Bay Area July Average Weekday 23</t>
  </si>
  <si>
    <t>Individual Customer Greater Bay Area May Monthly Peak 17</t>
  </si>
  <si>
    <t>Individual Customer Greater Bay Area May Average Weekday 23</t>
  </si>
  <si>
    <t>Individual Customer Greater Bay Area January Monthly Peak 1</t>
  </si>
  <si>
    <t>Individual Customer Greater Bay Area July Monthly Peak 14</t>
  </si>
  <si>
    <t>Individual Customer Greater Bay Area March Monthly Peak 10</t>
  </si>
  <si>
    <t>Individual Customer Greater Bay Area June Monthly Peak 21</t>
  </si>
  <si>
    <t>Individual Customer Greater Bay Area January Monthly Peak 13</t>
  </si>
  <si>
    <t>Individual Customer Greater Bay Area October Average Weekday 11</t>
  </si>
  <si>
    <t>Individual Customer Greater Bay Area August Monthly Peak 19</t>
  </si>
  <si>
    <t>Individual Customer Greater Bay Area March Monthly Peak 23</t>
  </si>
  <si>
    <t>Individual Customer Greater Bay Area June Average Weekday 23</t>
  </si>
  <si>
    <t>Individual Customer Greater Bay Area January Monthly Peak 24</t>
  </si>
  <si>
    <t>Individual Customer Greater Bay Area July Average Weekday 6</t>
  </si>
  <si>
    <t>Individual Customer Greater Bay Area June Average Weekday 17</t>
  </si>
  <si>
    <t>Individual Customer Greater Bay Area June Monthly Peak 6</t>
  </si>
  <si>
    <t>Individual Customer Greater Bay Area March Average Weekday 20</t>
  </si>
  <si>
    <t>Individual Customer Greater Bay Area July Average Weekday 16</t>
  </si>
  <si>
    <t>Individual Customer Greater Bay Area July Monthly Peak 3</t>
  </si>
  <si>
    <t>Individual Customer Greater Bay Area February Monthly Peak 10</t>
  </si>
  <si>
    <t>Individual Customer Greater Bay Area February Monthly Peak 4</t>
  </si>
  <si>
    <t>Individual Customer Greater Bay Area June Monthly Peak 16</t>
  </si>
  <si>
    <t>Individual Customer Greater Bay Area February Monthly Peak 15</t>
  </si>
  <si>
    <t>Individual Customer Greater Bay Area March Average Weekday 5</t>
  </si>
  <si>
    <t>Individual Customer Greater Bay Area June Monthly Peak 19</t>
  </si>
  <si>
    <t>Individual Customer Greater Bay Area October Average Weekday 14</t>
  </si>
  <si>
    <t>Individual Customer Greater Bay Area March Monthly Peak 16</t>
  </si>
  <si>
    <t>Individual Customer Greater Bay Area October Monthly Peak 2</t>
  </si>
  <si>
    <t>Individual Customer Greater Bay Area June Monthly Peak 8</t>
  </si>
  <si>
    <t>Individual Customer Greater Bay Area June Monthly Peak 10</t>
  </si>
  <si>
    <t>Individual Customer Greater Bay Area February Average Weekday 21</t>
  </si>
  <si>
    <t>Individual Customer Greater Bay Area July Average Weekday 19</t>
  </si>
  <si>
    <t>Individual Customer Greater Bay Area June Average Weekday 1</t>
  </si>
  <si>
    <t>Individual Customer Greater Bay Area August Monthly Peak 13</t>
  </si>
  <si>
    <t>Individual Customer Greater Bay Area February Average Weekday 1</t>
  </si>
  <si>
    <t>Individual Customer Greater Bay Area May Average Weekday 14</t>
  </si>
  <si>
    <t>Individual Customer Greater Bay Area October Average Weekday 13</t>
  </si>
  <si>
    <t>Individual Customer Greater Bay Area August Monthly Peak 18</t>
  </si>
  <si>
    <t>Individual Customer Greater Bay Area September Monthly Peak 23</t>
  </si>
  <si>
    <t>Individual Customer Greater Bay Area May Average Weekday 1</t>
  </si>
  <si>
    <t>Individual Customer Greater Bay Area June Monthly Peak 18</t>
  </si>
  <si>
    <t>Individual Customer Greater Bay Area May Average Weekday 4</t>
  </si>
  <si>
    <t>Individual Customer Greater Bay Area September Monthly Peak 15</t>
  </si>
  <si>
    <t>Individual Customer Greater Bay Area May Average Weekday 8</t>
  </si>
  <si>
    <t>Individual Customer Greater Bay Area May Average Weekday 10</t>
  </si>
  <si>
    <t>Individual Customer Greater Bay Area March Monthly Peak 1</t>
  </si>
  <si>
    <t>Individual Customer Greater Bay Area February Average Weekday 6</t>
  </si>
  <si>
    <t>Individual Customer Greater Bay Area January Average Weekday 11</t>
  </si>
  <si>
    <t>Individual Customer Greater Bay Area May Average Weekday 16</t>
  </si>
  <si>
    <t>Individual Customer Greater Bay Area May Average Weekday 17</t>
  </si>
  <si>
    <t>Individual Customer Greater Bay Area July Average Weekday 1</t>
  </si>
  <si>
    <t>Individual Customer Greater Bay Area July Average Weekday 9</t>
  </si>
  <si>
    <t>Individual Customer Greater Bay Area May Average Weekday 20</t>
  </si>
  <si>
    <t>Individual Customer Greater Bay Area June Average Weekday 14</t>
  </si>
  <si>
    <t>Individual Customer Greater Bay Area February Monthly Peak 13</t>
  </si>
  <si>
    <t>Individual Customer Greater Bay Area March Monthly Peak 21</t>
  </si>
  <si>
    <t>Individual Customer Greater Bay Area May Average Weekday 24</t>
  </si>
  <si>
    <t>Individual Customer Greater Bay Area January Monthly Peak 17</t>
  </si>
  <si>
    <t>Individual Customer Greater Bay Area September Monthly Peak 3</t>
  </si>
  <si>
    <t>Individual Customer Greater Bay Area September Monthly Peak 5</t>
  </si>
  <si>
    <t>Individual Customer Greater Bay Area May Monthly Peak 22</t>
  </si>
  <si>
    <t>Individual Customer Greater Bay Area September Monthly Peak 2</t>
  </si>
  <si>
    <t>Individual Customer Greater Bay Area February Average Weekday 7</t>
  </si>
  <si>
    <t>Individual Customer Greater Bay Area June Average Weekday 21</t>
  </si>
  <si>
    <t>Individual Customer Greater Bay Area January Monthly Peak 12</t>
  </si>
  <si>
    <t>Individual Customer Greater Bay Area September Monthly Peak 16</t>
  </si>
  <si>
    <t>Individual Customer Greater Bay Area June Monthly Peak 4</t>
  </si>
  <si>
    <t>Individual Customer Greater Bay Area June Monthly Peak 7</t>
  </si>
  <si>
    <t>Individual Customer Greater Bay Area July Average Weekday 5</t>
  </si>
  <si>
    <t>Individual Customer Greater Bay Area September Monthly Peak 24</t>
  </si>
  <si>
    <t>Individual Customer Greater Bay Area March Monthly Peak 6</t>
  </si>
  <si>
    <t>Individual Customer Greater Bay Area August Monthly Peak 8</t>
  </si>
  <si>
    <t>Individual Customer Greater Bay Area October Monthly Peak 10</t>
  </si>
  <si>
    <t>Individual Customer Greater Bay Area October Monthly Peak 5</t>
  </si>
  <si>
    <t>Individual Customer Greater Bay Area January Average Weekday 4</t>
  </si>
  <si>
    <t>Individual Customer Greater Bay Area January Average Weekday 22</t>
  </si>
  <si>
    <t>Individual Customer Greater Bay Area February Average Weekday 13</t>
  </si>
  <si>
    <t>Individual Customer Greater Bay Area March Average Weekday 1</t>
  </si>
  <si>
    <t>Individual Customer Greater Bay Area August Average Weekday 22</t>
  </si>
  <si>
    <t>Individual Customer Greater Bay Area July Monthly Peak 16</t>
  </si>
  <si>
    <t>Individual Customer Greater Bay Area April Monthly Peak 22</t>
  </si>
  <si>
    <t>Individual Customer Greater Bay Area April Monthly Peak 23</t>
  </si>
  <si>
    <t>Individual Customer Greater Bay Area January Average Weekday 2</t>
  </si>
  <si>
    <t>Individual Customer Greater Bay Area January Average Weekday 13</t>
  </si>
  <si>
    <t>Individual Customer Greater Bay Area May Average Weekday 12</t>
  </si>
  <si>
    <t>Individual Customer Greater Bay Area October Average Weekday 2</t>
  </si>
  <si>
    <t>Individual Customer Greater Bay Area April Monthly Peak 21</t>
  </si>
  <si>
    <t>Individual Customer Greater Bay Area April Average Weekday 20</t>
  </si>
  <si>
    <t>Individual Customer Greater Bay Area June Average Weekday 10</t>
  </si>
  <si>
    <t>Individual Customer Greater Bay Area April Average Weekday 10</t>
  </si>
  <si>
    <t>Individual Customer Greater Bay Area September Monthly Peak 21</t>
  </si>
  <si>
    <t>Individual Customer Greater Bay Area May Average Weekday 21</t>
  </si>
  <si>
    <t>Individual Customer Greater Bay Area September Monthly Peak 13</t>
  </si>
  <si>
    <t>Individual Customer Greater Bay Area October Average Weekday 12</t>
  </si>
  <si>
    <t>Individual Customer Greater Bay Area May Monthly Peak 14</t>
  </si>
  <si>
    <t>Individual Customer Greater Bay Area August Average Weekday 19</t>
  </si>
  <si>
    <t>Individual Customer Greater Bay Area April Monthly Peak 13</t>
  </si>
  <si>
    <t>Individual Customer Greater Bay Area October Monthly Peak 18</t>
  </si>
  <si>
    <t>Individual Customer Greater Bay Area July Monthly Peak 1</t>
  </si>
  <si>
    <t>Individual Customer Greater Bay Area August Monthly Peak 17</t>
  </si>
  <si>
    <t>Individual Customer Greater Bay Area February Monthly Peak 8</t>
  </si>
  <si>
    <t>Individual Customer Greater Bay Area May Monthly Peak 23</t>
  </si>
  <si>
    <t>Individual Customer Greater Bay Area July Monthly Peak 2</t>
  </si>
  <si>
    <t>Individual Customer Greater Bay Area May Monthly Peak 5</t>
  </si>
  <si>
    <t>Individual Customer Greater Bay Area April Monthly Peak 18</t>
  </si>
  <si>
    <t>Individual Customer Greater Bay Area September Monthly Peak 4</t>
  </si>
  <si>
    <t>Individual Customer Greater Bay Area February Monthly Peak 23</t>
  </si>
  <si>
    <t>Individual Customer Greater Bay Area May Average Weekday 18</t>
  </si>
  <si>
    <t>Individual Customer Greater Bay Area October Monthly Peak 3</t>
  </si>
  <si>
    <t>Individual Customer Greater Bay Area September Average Weekday 15</t>
  </si>
  <si>
    <t>Individual Customer Greater Bay Area October Monthly Peak 15</t>
  </si>
  <si>
    <t>Individual Customer Greater Bay Area July Average Weekday 22</t>
  </si>
  <si>
    <t>Individual Customer Greater Bay Area February Monthly Peak 24</t>
  </si>
  <si>
    <t>Individual Customer Greater Bay Area April Monthly Peak 2</t>
  </si>
  <si>
    <t>Individual Customer Greater Bay Area March Average Weekday 16</t>
  </si>
  <si>
    <t>Individual Customer Greater Bay Area February Monthly Peak 14</t>
  </si>
  <si>
    <t>Individual Customer Greater Bay Area July Monthly Peak 21</t>
  </si>
  <si>
    <t>Individual Customer Greater Bay Area April Monthly Peak 24</t>
  </si>
  <si>
    <t>Individual Customer Greater Bay Area February Monthly Peak 11</t>
  </si>
  <si>
    <t>Individual Customer Greater Bay Area May Average Weekday 5</t>
  </si>
  <si>
    <t>Individual Customer Greater Bay Area July Monthly Peak 18</t>
  </si>
  <si>
    <t>Individual Customer Greater Bay Area January Average Weekday 10</t>
  </si>
  <si>
    <t>Individual Customer Greater Bay Area January Monthly Peak 19</t>
  </si>
  <si>
    <t>Individual Customer Greater Bay Area April Average Weekday 19</t>
  </si>
  <si>
    <t>Individual Customer Greater Bay Area July Monthly Peak 9</t>
  </si>
  <si>
    <t>Individual Customer Greater Bay Area May Average Weekday 13</t>
  </si>
  <si>
    <t>Individual Customer Greater Bay Area August Monthly Peak 7</t>
  </si>
  <si>
    <t>Individual Customer Greater Bay Area October Average Weekday 18</t>
  </si>
  <si>
    <t>Individual Customer Greater Bay Area January Monthly Peak 7</t>
  </si>
  <si>
    <t>Individual Customer Greater Bay Area August Monthly Peak 14</t>
  </si>
  <si>
    <t>Individual Customer Greater Bay Area October Average Weekday 22</t>
  </si>
  <si>
    <t>Individual Customer Greater Bay Area August Monthly Peak 11</t>
  </si>
  <si>
    <t>Individual Customer Greater Bay Area June Average Weekday 15</t>
  </si>
  <si>
    <t>Individual Customer Greater Bay Area May Average Weekday 3</t>
  </si>
  <si>
    <t>Individual Customer Greater Bay Area April Average Weekday 22</t>
  </si>
  <si>
    <t>Individual Customer Greater Bay Area June Average Weekday 11</t>
  </si>
  <si>
    <t>Individual Customer Greater Bay Area April Average Weekday 9</t>
  </si>
  <si>
    <t>Individual Customer Greater Bay Area April Average Weekday 24</t>
  </si>
  <si>
    <t>Individual Customer Greater Bay Area June Average Weekday 9</t>
  </si>
  <si>
    <t>Individual Customer Greater Bay Area July Average Weekday 3</t>
  </si>
  <si>
    <t>Individual Customer Greater Bay Area July Average Weekday 13</t>
  </si>
  <si>
    <t>Individual Customer Greater Bay Area April Average Weekday 13</t>
  </si>
  <si>
    <t>Individual Customer Greater Bay Area June Average Weekday 3</t>
  </si>
  <si>
    <t>Individual Customer Greater Bay Area August Average Weekday 4</t>
  </si>
  <si>
    <t>Individual Customer Greater Bay Area May Monthly Peak 24</t>
  </si>
  <si>
    <t>Individual Customer Greater Bay Area June Monthly Peak 23</t>
  </si>
  <si>
    <t>Individual Customer Greater Bay Area August Monthly Peak 22</t>
  </si>
  <si>
    <t>Individual Customer Greater Bay Area March Average Weekday 12</t>
  </si>
  <si>
    <t>Individual Customer Greater Bay Area October Average Weekday 21</t>
  </si>
  <si>
    <t>Individual Customer Greater Bay Area August Average Weekday 2</t>
  </si>
  <si>
    <t>Individual Customer Greater Bay Area July Monthly Peak 13</t>
  </si>
  <si>
    <t>Individual Customer Greater Bay Area September Average Weekday 3</t>
  </si>
  <si>
    <t>Individual Customer Greater Bay Area September Average Weekday 14</t>
  </si>
  <si>
    <t>Individual Customer Greater Bay Area January Monthly Peak 22</t>
  </si>
  <si>
    <t>Individual Customer Greater Bay Area April Monthly Peak 11</t>
  </si>
  <si>
    <t>Individual Customer Greater Bay Area August Monthly Peak 21</t>
  </si>
  <si>
    <t>Individual Customer Greater Bay Area March Monthly Peak 12</t>
  </si>
  <si>
    <t>Individual Customer Greater Bay Area March Monthly Peak 9</t>
  </si>
  <si>
    <t>Individual Customer Greater Bay Area May Monthly Peak 8</t>
  </si>
  <si>
    <t>Individual Customer Greater Bay Area August Average Weekday 14</t>
  </si>
  <si>
    <t>Individual Customer Greater Bay Area August Average Weekday 6</t>
  </si>
  <si>
    <t>Individual Customer Greater Bay Area February Average Weekday 18</t>
  </si>
  <si>
    <t>Individual Customer Greater Bay Area August Average Weekday 15</t>
  </si>
  <si>
    <t>Individual Customer Greater Bay Area March Average Weekday 13</t>
  </si>
  <si>
    <t>Individual Customer Greater Bay Area January Monthly Peak 9</t>
  </si>
  <si>
    <t>Individual Customer Greater Bay Area September Monthly Peak 22</t>
  </si>
  <si>
    <t>Individual Customer Greater Bay Area February Monthly Peak 2</t>
  </si>
  <si>
    <t>Individual Customer Greater Bay Area January Monthly Peak 5</t>
  </si>
  <si>
    <t>Individual Customer Greater Bay Area August Average Weekday 8</t>
  </si>
  <si>
    <t>Individual Customer Greater Bay Area October Average Weekday 16</t>
  </si>
  <si>
    <t>Individual Customer Greater Bay Area April Average Weekday 18</t>
  </si>
  <si>
    <t>Individual Customer Greater Bay Area July Monthly Peak 17</t>
  </si>
  <si>
    <t>Individual Customer Greater Bay Area July Average Weekday 8</t>
  </si>
  <si>
    <t>Individual Customer Greater Bay Area March Monthly Peak 15</t>
  </si>
  <si>
    <t>Individual Customer Greater Bay Area June Average Weekday 7</t>
  </si>
  <si>
    <t>Individual Customer Greater Bay Area July Average Weekday 4</t>
  </si>
  <si>
    <t>Individual Customer Greater Bay Area October Average Weekday 8</t>
  </si>
  <si>
    <t>Individual Customer Greater Bay Area April Average Weekday 11</t>
  </si>
  <si>
    <t>Individual Customer Greater Bay Area January Monthly Peak 11</t>
  </si>
  <si>
    <t>Individual Customer Greater Bay Area June Average Weekday 8</t>
  </si>
  <si>
    <t>Individual Customer Greater Bay Area April Average Weekday 14</t>
  </si>
  <si>
    <t>Individual Customer Greater Bay Area May Monthly Peak 20</t>
  </si>
  <si>
    <t>Individual Customer Greater Bay Area May Monthly Peak 12</t>
  </si>
  <si>
    <t>Individual Customer Greater Bay Area May Monthly Peak 19</t>
  </si>
  <si>
    <t>Individual Customer Greater Bay Area April Average Weekday 2</t>
  </si>
  <si>
    <t>Individual Customer Greater Bay Area April Monthly Peak 1</t>
  </si>
  <si>
    <t>Individual Customer Greater Bay Area May Monthly Peak 18</t>
  </si>
  <si>
    <t>Individual Customer Greater Bay Area October Monthly Peak 17</t>
  </si>
  <si>
    <t>Individual Customer Greater Bay Area January Monthly Peak 15</t>
  </si>
  <si>
    <t>Individual Customer Greater Bay Area April Average Weekday 17</t>
  </si>
  <si>
    <t>Individual Customer Greater Bay Area August Average Weekday 16</t>
  </si>
  <si>
    <t>Individual Customer Greater Bay Area February Average Weekday 14</t>
  </si>
  <si>
    <t>Individual Customer Greater Bay Area May Average Weekday 2</t>
  </si>
  <si>
    <t>Individual Customer Greater Bay Area January Monthly Peak 16</t>
  </si>
  <si>
    <t>Individual Customer Greater Bay Area August Monthly Peak 3</t>
  </si>
  <si>
    <t>Individual Customer Greater Bay Area April Monthly Peak 5</t>
  </si>
  <si>
    <t>Individual Customer Greater Bay Area July Average Weekday 11</t>
  </si>
  <si>
    <t>Individual Customer Greater Bay Area July Average Weekday 10</t>
  </si>
  <si>
    <t>Individual Customer Greater Bay Area February Average Weekday 3</t>
  </si>
  <si>
    <t>Individual Customer Greater Bay Area September Average Weekday 1</t>
  </si>
  <si>
    <t>Individual Customer Greater Bay Area May Average Weekday 9</t>
  </si>
  <si>
    <t>Individual Customer Greater Bay Area September Monthly Peak 6</t>
  </si>
  <si>
    <t>Individual Customer Greater Bay Area June Monthly Peak 12</t>
  </si>
  <si>
    <t>Individual Customer Greater Bay Area September Average Weekday 7</t>
  </si>
  <si>
    <t>Individual Customer Greater Bay Area July Average Weekday 20</t>
  </si>
  <si>
    <t>Individual Customer Greater Bay Area February Monthly Peak 17</t>
  </si>
  <si>
    <t>Individual Customer Greater Bay Area February Average Weekday 11</t>
  </si>
  <si>
    <t>Individual Customer Greater Bay Area January Monthly Peak 18</t>
  </si>
  <si>
    <t>Individual Customer Greater Bay Area January Average Weekday 8</t>
  </si>
  <si>
    <t>Individual Customer Greater Bay Area August Monthly Peak 23</t>
  </si>
  <si>
    <t>Individual Customer Greater Bay Area August Monthly Peak 24</t>
  </si>
  <si>
    <t>Individual Customer Greater Bay Area July Average Weekday 17</t>
  </si>
  <si>
    <t>Individual Customer Greater Bay Area February Average Weekday 17</t>
  </si>
  <si>
    <t>Individual Customer Greater Bay Area April Monthly Peak 20</t>
  </si>
  <si>
    <t>Individual Customer Greater Bay Area October Monthly Peak 23</t>
  </si>
  <si>
    <t>Individual Customer Greater Bay Area January Monthly Peak 20</t>
  </si>
  <si>
    <t>Individual Customer Greater Bay Area March Monthly Peak 14</t>
  </si>
  <si>
    <t>Individual Customer Greater Bay Area October Average Weekday 15</t>
  </si>
  <si>
    <t>Individual Customer Greater Bay Area July Monthly Peak 10</t>
  </si>
  <si>
    <t>Individual Customer Greater Bay Area March Monthly Peak 11</t>
  </si>
  <si>
    <t>Individual Customer Greater Bay Area January Monthly Peak 21</t>
  </si>
  <si>
    <t>Individual Customer Greater Bay Area June Average Weekday 4</t>
  </si>
  <si>
    <t>Individual Customer Greater Bay Area January Monthly Peak 23</t>
  </si>
  <si>
    <t>Individual Customer Greater Bay Area February Average Weekday 12</t>
  </si>
  <si>
    <t>Individual Customer Greater Bay Area October Monthly Peak 7</t>
  </si>
  <si>
    <t>Individual Customer Greater Bay Area September Average Weekday 13</t>
  </si>
  <si>
    <t>Individual Customer Greater Bay Area May Average Weekday 22</t>
  </si>
  <si>
    <t>Individual Customer Greater Bay Area September Monthly Peak 17</t>
  </si>
  <si>
    <t>Individual Customer Greater Bay Area March Average Weekday 10</t>
  </si>
  <si>
    <t>Individual Customer Greater Bay Area June Monthly Peak 1</t>
  </si>
  <si>
    <t>Individual Customer Greater Bay Area June Monthly Peak 5</t>
  </si>
  <si>
    <t>Individual Customer Greater Bay Area April Average Weekday 12</t>
  </si>
  <si>
    <t>Individual Customer Greater Bay Area October Average Weekday 19</t>
  </si>
  <si>
    <t>Individual Customer Greater Bay Area April Monthly Peak 4</t>
  </si>
  <si>
    <t>Individual Customer Greater Bay Area January Average Weekday 9</t>
  </si>
  <si>
    <t>Individual Customer Greater Bay Area July Monthly Peak 19</t>
  </si>
  <si>
    <t>Individual Customer Greater Bay Area February Average Weekday 20</t>
  </si>
  <si>
    <t>Individual Customer Greater Bay Area January Average Weekday 24</t>
  </si>
  <si>
    <t>Individual Customer Greater Bay Area October Average Weekday 24</t>
  </si>
  <si>
    <t>Individual Customer Greater Bay Area July Average Weekday 12</t>
  </si>
  <si>
    <t>Individual Customer Greater Bay Area April Monthly Peak 10</t>
  </si>
  <si>
    <t>Individual Customer Greater Bay Area August Monthly Peak 16</t>
  </si>
  <si>
    <t>Individual Customer Greater Bay Area May Monthly Peak 2</t>
  </si>
  <si>
    <t>Individual Customer Greater Bay Area September Average Weekday 6</t>
  </si>
  <si>
    <t>Individual Customer Greater Bay Area September Average Weekday 20</t>
  </si>
  <si>
    <t>Individual Customer Greater Bay Area March Average Weekday 4</t>
  </si>
  <si>
    <t>Individual Customer Greater Bay Area September Average Weekday 22</t>
  </si>
  <si>
    <t>Individual Customer Greater Bay Area March Average Weekday 22</t>
  </si>
  <si>
    <t>Individual Customer Greater Bay Area July Average Weekday 15</t>
  </si>
  <si>
    <t>Individual Customer Greater Bay Area July Average Weekday 2</t>
  </si>
  <si>
    <t>Individual Customer Greater Bay Area September Average Weekday 11</t>
  </si>
  <si>
    <t>Individual Customer Greater Bay Area September Average Weekday 17</t>
  </si>
  <si>
    <t>Individual Customer Greater Bay Area October Monthly Peak 4</t>
  </si>
  <si>
    <t>Individual Customer Greater Bay Area January Monthly Peak 3</t>
  </si>
  <si>
    <t>Individual Customer Greater Bay Area July Monthly Peak 4</t>
  </si>
  <si>
    <t>Individual Customer Greater Bay Area August Monthly Peak 5</t>
  </si>
  <si>
    <t>Individual Customer Greater Bay Area October Monthly Peak 14</t>
  </si>
  <si>
    <t>Individual Customer Greater Bay Area March Monthly Peak 17</t>
  </si>
  <si>
    <t>Individual Customer Greater Bay Area March Monthly Peak 2</t>
  </si>
  <si>
    <t>Individual Customer Greater Bay Area April Monthly Peak 12</t>
  </si>
  <si>
    <t>Individual Customer Greater Bay Area February Average Weekday 10</t>
  </si>
  <si>
    <t>Individual Customer Greater Bay Area September Monthly Peak 9</t>
  </si>
  <si>
    <t>Individual Customer Greater Bay Area February Monthly Peak 21</t>
  </si>
  <si>
    <t>Individual Customer Greater Bay Area January Average Weekday 3</t>
  </si>
  <si>
    <t>Individual Customer Greater Bay Area February Average Weekday 9</t>
  </si>
  <si>
    <t>Individual Customer Greater Bay Area March Average Weekday 2</t>
  </si>
  <si>
    <t>Individual Customer Greater Bay Area August Average Weekday 9</t>
  </si>
  <si>
    <t>Individual Customer Greater Bay Area October Monthly Peak 11</t>
  </si>
  <si>
    <t>Individual Customer Greater Bay Area August Average Weekday 1</t>
  </si>
  <si>
    <t>Individual Customer Greater Bay Area August Average Weekday 10</t>
  </si>
  <si>
    <t>Individual Customer Greater Bay Area April Monthly Peak 6</t>
  </si>
  <si>
    <t>Individual Customer Greater Bay Area July Monthly Peak 15</t>
  </si>
  <si>
    <t>Individual Customer Greater Bay Area August Average Weekday 12</t>
  </si>
  <si>
    <t>Individual Customer Greater Bay Area March Average Weekday 6</t>
  </si>
  <si>
    <t>Individual Customer Greater Bay Area October Monthly Peak 19</t>
  </si>
  <si>
    <t>Individual Customer Greater Bay Area May Monthly Peak 7</t>
  </si>
  <si>
    <t>Individual Customer Greater Bay Area March Monthly Peak 22</t>
  </si>
  <si>
    <t>Individual Customer Greater Bay Area March Monthly Peak 5</t>
  </si>
  <si>
    <t>Individual Customer Greater Bay Area March Monthly Peak 4</t>
  </si>
  <si>
    <t>Individual Customer Greater Bay Area October Average Weekday 6</t>
  </si>
  <si>
    <t>Individual Customer Greater Bay Area March Monthly Peak 24</t>
  </si>
  <si>
    <t>Individual Customer Greater Bay Area February Monthly Peak 22</t>
  </si>
  <si>
    <t>Individual Customer Greater Bay Area August Average Weekday 18</t>
  </si>
  <si>
    <t>Individual Customer Greater Bay Area June Monthly Peak 15</t>
  </si>
  <si>
    <t>Individual Customer Greater Bay Area August Average Weekday 20</t>
  </si>
  <si>
    <t>Individual Customer Greater Bay Area May Average Weekday 7</t>
  </si>
  <si>
    <t>Individual Customer Greater Bay Area October Average Weekday 9</t>
  </si>
  <si>
    <t>Individual Customer Greater Bay Area July Monthly Peak 8</t>
  </si>
  <si>
    <t>Individual Customer Greater Bay Area September Average Weekday 2</t>
  </si>
  <si>
    <t>Individual Customer Greater Bay Area February Monthly Peak 20</t>
  </si>
  <si>
    <t>Individual Customer Greater Bay Area January Average Weekday 21</t>
  </si>
  <si>
    <t>Individual Customer Greater Bay Area June Average Weekday 19</t>
  </si>
  <si>
    <t>Individual Customer Greater Bay Area February Average Weekday 24</t>
  </si>
  <si>
    <t>Individual Customer Greater Bay Area August Average Weekday 21</t>
  </si>
  <si>
    <t>Individual Customer Greater Bay Area July Average Weekday 24</t>
  </si>
  <si>
    <t>Individual Customer Greater Bay Area February Monthly Peak 6</t>
  </si>
  <si>
    <t>Individual Customer Greater Bay Area October Average Weekday 17</t>
  </si>
  <si>
    <t>Individual Customer Greater Bay Area January Monthly Peak 10</t>
  </si>
  <si>
    <t>Individual Customer Greater Bay Area May Average Weekday 15</t>
  </si>
  <si>
    <t>Individual Customer Greater Bay Area February Monthly Peak 9</t>
  </si>
  <si>
    <t>Individual Customer Greater Bay Area September Monthly Peak 18</t>
  </si>
  <si>
    <t>Individual Customer Greater Bay Area March Monthly Peak 8</t>
  </si>
  <si>
    <t>Individual Customer Greater Bay Area January Average Weekday 16</t>
  </si>
  <si>
    <t>Individual Customer Greater Bay Area April Monthly Peak 14</t>
  </si>
  <si>
    <t>Individual Customer Greater Bay Area April Monthly Peak 17</t>
  </si>
  <si>
    <t>Individual Customer Greater Bay Area September Average Weekday 10</t>
  </si>
  <si>
    <t>Individual Customer Greater Bay Area February Monthly Peak 16</t>
  </si>
  <si>
    <t>Individual Customer Greater Bay Area April Monthly Peak 8</t>
  </si>
  <si>
    <t>Individual Customer Greater Bay Area February Average Weekday 8</t>
  </si>
  <si>
    <t>Individual Customer Greater Bay Area January Average Weekday 18</t>
  </si>
  <si>
    <t>Individual Customer Greater Bay Area January Average Weekday 19</t>
  </si>
  <si>
    <t>Individual Customer Greater Bay Area October Monthly Peak 13</t>
  </si>
  <si>
    <t>Individual Customer Greater Bay Area March Average Weekday 7</t>
  </si>
  <si>
    <t>Individual Customer Greater Bay Area March Average Weekday 24</t>
  </si>
  <si>
    <t>Individual Customer Greater Bay Area September Average Weekday 21</t>
  </si>
  <si>
    <t>Individual Customer Greater Bay Area February Average Weekday 16</t>
  </si>
  <si>
    <t>Individual Customer Greater Bay Area June Monthly Peak 14</t>
  </si>
  <si>
    <t>Individual Customer Greater Bay Area October Average Weekday 4</t>
  </si>
  <si>
    <t>Individual Customer Greater Bay Area March Average Weekday 21</t>
  </si>
  <si>
    <t>Individual Customer Greater Bay Area August Average Weekday 17</t>
  </si>
  <si>
    <t>Individual Customer Greater Bay Area September Average Weekday 19</t>
  </si>
  <si>
    <t>Individual Customer Greater Bay Area February Monthly Peak 1</t>
  </si>
  <si>
    <t>Individual Customer Greater Bay Area August Average Weekday 11</t>
  </si>
  <si>
    <t>Individual Customer Greater Bay Area February Average Weekday 5</t>
  </si>
  <si>
    <t>Individual Customer Greater Bay Area February Average Weekday 19</t>
  </si>
  <si>
    <t>Individual Customer Greater Bay Area March Monthly Peak 20</t>
  </si>
  <si>
    <t>Individual Customer Greater Bay Area October Average Weekday 5</t>
  </si>
  <si>
    <t>Individual Customer Greater Bay Area January Monthly Peak 8</t>
  </si>
  <si>
    <t>Individual Customer Greater Bay Area July Average Weekday 21</t>
  </si>
  <si>
    <t>Individual Customer Greater Bay Area January Monthly Peak 4</t>
  </si>
  <si>
    <t>Individual Customer Greater Bay Area August Average Weekday 5</t>
  </si>
  <si>
    <t>Individual Customer Greater Bay Area June Monthly Peak 24</t>
  </si>
  <si>
    <t>Individual Customer Greater Bay Area June Monthly Peak 20</t>
  </si>
  <si>
    <t>Individual Customer Greater Bay Area August Monthly Peak 20</t>
  </si>
  <si>
    <t>Individual Customer Greater Bay Area June Average Weekday 13</t>
  </si>
  <si>
    <t>Individual Customer Greater Bay Area September Average Weekday 24</t>
  </si>
  <si>
    <t>Individual Customer Greater Bay Area March Average Weekday 14</t>
  </si>
  <si>
    <t>Individual Customer Greater Bay Area September Average Weekday 4</t>
  </si>
  <si>
    <t>Individual Customer Greater Bay Area April Average Weekday 21</t>
  </si>
  <si>
    <t>Individual Customer Greater Bay Area June Monthly Peak 2</t>
  </si>
  <si>
    <t>Individual Customer Greater Bay Area August Average Weekday 3</t>
  </si>
  <si>
    <t>Individual Customer Greater Bay Area March Average Weekday 17</t>
  </si>
  <si>
    <t>Individual Customer Greater Bay Area August Average Weekday 24</t>
  </si>
  <si>
    <t>Individual Customer Greater Bay Area February Monthly Peak 5</t>
  </si>
  <si>
    <t>Individual Customer Greater Bay Area March Monthly Peak 18</t>
  </si>
  <si>
    <t>Individual Customer Greater Bay Area September Average Weekday 8</t>
  </si>
  <si>
    <t>Individual Customer Greater Bay Area October Monthly Peak 9</t>
  </si>
  <si>
    <t>Individual Customer Greater Bay Area April Average Weekday 16</t>
  </si>
  <si>
    <t>Individual Customer Greater Bay Area October Average Weekday 7</t>
  </si>
  <si>
    <t>Individual Customer Greater Bay Area March Average Weekday 18</t>
  </si>
  <si>
    <t>Individual Customer Greater Bay Area September Average Weekday 23</t>
  </si>
  <si>
    <t>Individual Customer Greater Fresno June Average Weekday 17</t>
  </si>
  <si>
    <t>Individual Customer Greater Fresno September Average Weekday 24</t>
  </si>
  <si>
    <t>Individual Customer Greater Fresno August Average Weekday 6</t>
  </si>
  <si>
    <t>Individual Customer Greater Fresno April Monthly Peak 7</t>
  </si>
  <si>
    <t>Individual Customer Greater Fresno April Monthly Peak 12</t>
  </si>
  <si>
    <t>Individual Customer Greater Fresno February Average Weekday 17</t>
  </si>
  <si>
    <t>Individual Customer Greater Fresno May Monthly Peak 8</t>
  </si>
  <si>
    <t>Individual Customer Greater Fresno July Average Weekday 12</t>
  </si>
  <si>
    <t>Individual Customer Greater Fresno September Average Weekday 15</t>
  </si>
  <si>
    <t>Individual Customer Greater Fresno August Monthly Peak 7</t>
  </si>
  <si>
    <t>Individual Customer Greater Fresno October Monthly Peak 6</t>
  </si>
  <si>
    <t>Individual Customer Greater Fresno February Average Weekday 3</t>
  </si>
  <si>
    <t>Individual Customer Greater Fresno October Monthly Peak 4</t>
  </si>
  <si>
    <t>Individual Customer Greater Fresno May Monthly Peak 24</t>
  </si>
  <si>
    <t>Individual Customer Greater Fresno May Monthly Peak 2</t>
  </si>
  <si>
    <t>Individual Customer Greater Fresno January Average Weekday 24</t>
  </si>
  <si>
    <t>Individual Customer Greater Fresno September Average Weekday 7</t>
  </si>
  <si>
    <t>Individual Customer Greater Fresno March Monthly Peak 15</t>
  </si>
  <si>
    <t>Individual Customer Greater Fresno February Average Weekday 15</t>
  </si>
  <si>
    <t>Individual Customer Greater Fresno June Average Weekday 2</t>
  </si>
  <si>
    <t>Individual Customer Greater Fresno August Average Weekday 20</t>
  </si>
  <si>
    <t>Individual Customer Greater Fresno June Monthly Peak 23</t>
  </si>
  <si>
    <t>Individual Customer Greater Fresno April Monthly Peak 2</t>
  </si>
  <si>
    <t>Individual Customer Greater Fresno June Monthly Peak 14</t>
  </si>
  <si>
    <t>Individual Customer Greater Fresno September Average Weekday 23</t>
  </si>
  <si>
    <t>Individual Customer Greater Fresno April Monthly Peak 1</t>
  </si>
  <si>
    <t>Individual Customer Greater Fresno September Average Weekday 3</t>
  </si>
  <si>
    <t>Individual Customer Greater Fresno June Average Weekday 6</t>
  </si>
  <si>
    <t>Individual Customer Greater Fresno January Monthly Peak 3</t>
  </si>
  <si>
    <t>Individual Customer Greater Fresno October Monthly Peak 22</t>
  </si>
  <si>
    <t>Individual Customer Greater Fresno April Monthly Peak 8</t>
  </si>
  <si>
    <t>Individual Customer Greater Fresno June Average Weekday 10</t>
  </si>
  <si>
    <t>Individual Customer Greater Fresno January Average Weekday 10</t>
  </si>
  <si>
    <t>Individual Customer Greater Fresno June Average Weekday 13</t>
  </si>
  <si>
    <t>Individual Customer Greater Fresno September Average Weekday 2</t>
  </si>
  <si>
    <t>Individual Customer Greater Fresno June Average Weekday 15</t>
  </si>
  <si>
    <t>Individual Customer Greater Fresno October Monthly Peak 16</t>
  </si>
  <si>
    <t>Individual Customer Greater Fresno July Average Weekday 13</t>
  </si>
  <si>
    <t>Individual Customer Greater Fresno July Monthly Peak 2</t>
  </si>
  <si>
    <t>Individual Customer Greater Fresno July Monthly Peak 5</t>
  </si>
  <si>
    <t>Individual Customer Greater Fresno March Monthly Peak 22</t>
  </si>
  <si>
    <t>Individual Customer Greater Fresno January Monthly Peak 7</t>
  </si>
  <si>
    <t>Individual Customer Greater Fresno January Average Weekday 22</t>
  </si>
  <si>
    <t>Individual Customer Greater Fresno January Monthly Peak 12</t>
  </si>
  <si>
    <t>Individual Customer Greater Fresno March Monthly Peak 4</t>
  </si>
  <si>
    <t>Individual Customer Greater Fresno July Monthly Peak 19</t>
  </si>
  <si>
    <t>Individual Customer Greater Fresno August Monthly Peak 16</t>
  </si>
  <si>
    <t>Individual Customer Greater Fresno April Monthly Peak 17</t>
  </si>
  <si>
    <t>Individual Customer Greater Fresno August Average Weekday 23</t>
  </si>
  <si>
    <t>Individual Customer Greater Fresno June Monthly Peak 2</t>
  </si>
  <si>
    <t>Individual Customer Greater Fresno May Monthly Peak 18</t>
  </si>
  <si>
    <t>Individual Customer Greater Fresno May Average Weekday 22</t>
  </si>
  <si>
    <t>Individual Customer Greater Fresno August Average Weekday 11</t>
  </si>
  <si>
    <t>Individual Customer Greater Fresno June Monthly Peak 22</t>
  </si>
  <si>
    <t>Individual Customer Greater Fresno February Average Weekday 10</t>
  </si>
  <si>
    <t>Individual Customer Greater Fresno June Monthly Peak 19</t>
  </si>
  <si>
    <t>Individual Customer Greater Fresno January Monthly Peak 4</t>
  </si>
  <si>
    <t>Individual Customer Greater Fresno March Monthly Peak 18</t>
  </si>
  <si>
    <t>Individual Customer Greater Fresno May Average Weekday 21</t>
  </si>
  <si>
    <t>Individual Customer Greater Fresno October Monthly Peak 17</t>
  </si>
  <si>
    <t>Individual Customer Greater Fresno August Monthly Peak 10</t>
  </si>
  <si>
    <t>Individual Customer Greater Fresno February Average Weekday 2</t>
  </si>
  <si>
    <t>Individual Customer Greater Fresno July Monthly Peak 21</t>
  </si>
  <si>
    <t>Individual Customer Greater Fresno September Monthly Peak 6</t>
  </si>
  <si>
    <t>Individual Customer Greater Fresno July Monthly Peak 18</t>
  </si>
  <si>
    <t>Individual Customer Greater Fresno August Monthly Peak 13</t>
  </si>
  <si>
    <t>Individual Customer Greater Fresno January Monthly Peak 23</t>
  </si>
  <si>
    <t>Individual Customer Greater Fresno October Average Weekday 24</t>
  </si>
  <si>
    <t>Individual Customer Greater Fresno June Average Weekday 1</t>
  </si>
  <si>
    <t>Individual Customer Greater Fresno October Average Weekday 7</t>
  </si>
  <si>
    <t>Individual Customer Greater Fresno April Monthly Peak 18</t>
  </si>
  <si>
    <t>Individual Customer Greater Fresno September Monthly Peak 9</t>
  </si>
  <si>
    <t>Individual Customer Greater Fresno June Average Weekday 3</t>
  </si>
  <si>
    <t>Individual Customer Greater Fresno September Monthly Peak 17</t>
  </si>
  <si>
    <t>Individual Customer Greater Fresno July Average Weekday 4</t>
  </si>
  <si>
    <t>Individual Customer Greater Fresno October Monthly Peak 14</t>
  </si>
  <si>
    <t>Individual Customer Greater Fresno June Monthly Peak 16</t>
  </si>
  <si>
    <t>Individual Customer Greater Fresno September Average Weekday 8</t>
  </si>
  <si>
    <t>Individual Customer Greater Fresno May Average Weekday 19</t>
  </si>
  <si>
    <t>Individual Customer Greater Fresno March Monthly Peak 14</t>
  </si>
  <si>
    <t>Individual Customer Greater Fresno January Monthly Peak 20</t>
  </si>
  <si>
    <t>Individual Customer Greater Fresno April Average Weekday 17</t>
  </si>
  <si>
    <t>Individual Customer Greater Fresno June Monthly Peak 10</t>
  </si>
  <si>
    <t>Individual Customer Greater Fresno September Average Weekday 5</t>
  </si>
  <si>
    <t>Individual Customer Greater Fresno April Monthly Peak 23</t>
  </si>
  <si>
    <t>Individual Customer Greater Fresno March Average Weekday 18</t>
  </si>
  <si>
    <t>Individual Customer Greater Fresno September Monthly Peak 2</t>
  </si>
  <si>
    <t>Individual Customer Greater Fresno May Monthly Peak 13</t>
  </si>
  <si>
    <t>Individual Customer Greater Fresno April Average Weekday 18</t>
  </si>
  <si>
    <t>Individual Customer Greater Fresno March Monthly Peak 13</t>
  </si>
  <si>
    <t>Individual Customer Greater Fresno May Average Weekday 13</t>
  </si>
  <si>
    <t>Individual Customer Greater Fresno July Monthly Peak 24</t>
  </si>
  <si>
    <t>Individual Customer Greater Fresno July Monthly Peak 22</t>
  </si>
  <si>
    <t>Individual Customer Greater Fresno July Average Weekday 14</t>
  </si>
  <si>
    <t>Individual Customer Greater Fresno September Average Weekday 19</t>
  </si>
  <si>
    <t>Individual Customer Greater Fresno August Average Weekday 4</t>
  </si>
  <si>
    <t>Individual Customer Greater Fresno April Monthly Peak 10</t>
  </si>
  <si>
    <t>Individual Customer Greater Fresno October Average Weekday 22</t>
  </si>
  <si>
    <t>Individual Customer Greater Fresno February Monthly Peak 17</t>
  </si>
  <si>
    <t>Individual Customer Greater Fresno October Average Weekday 16</t>
  </si>
  <si>
    <t>Individual Customer Greater Fresno July Monthly Peak 11</t>
  </si>
  <si>
    <t>Individual Customer Greater Fresno April Average Weekday 1</t>
  </si>
  <si>
    <t>Individual Customer Greater Fresno May Monthly Peak 12</t>
  </si>
  <si>
    <t>Individual Customer Greater Fresno July Monthly Peak 9</t>
  </si>
  <si>
    <t>Individual Customer Greater Fresno October Average Weekday 21</t>
  </si>
  <si>
    <t>Individual Customer Greater Fresno March Average Weekday 24</t>
  </si>
  <si>
    <t>Individual Customer Greater Fresno October Monthly Peak 19</t>
  </si>
  <si>
    <t>Individual Customer Greater Fresno October Average Weekday 13</t>
  </si>
  <si>
    <t>Individual Customer Greater Fresno October Monthly Peak 12</t>
  </si>
  <si>
    <t>Individual Customer Greater Fresno July Monthly Peak 13</t>
  </si>
  <si>
    <t>Individual Customer Greater Fresno October Monthly Peak 3</t>
  </si>
  <si>
    <t>Individual Customer Greater Fresno July Average Weekday 2</t>
  </si>
  <si>
    <t>Individual Customer Greater Fresno July Average Weekday 3</t>
  </si>
  <si>
    <t>Individual Customer Greater Fresno February Monthly Peak 11</t>
  </si>
  <si>
    <t>Individual Customer Greater Fresno June Monthly Peak 7</t>
  </si>
  <si>
    <t>Individual Customer Greater Fresno October Monthly Peak 15</t>
  </si>
  <si>
    <t>Individual Customer Greater Fresno October Monthly Peak 7</t>
  </si>
  <si>
    <t>Individual Customer Greater Fresno February Average Weekday 1</t>
  </si>
  <si>
    <t>Individual Customer Greater Fresno January Average Weekday 19</t>
  </si>
  <si>
    <t>Individual Customer Greater Fresno February Monthly Peak 10</t>
  </si>
  <si>
    <t>Individual Customer Greater Fresno April Monthly Peak 9</t>
  </si>
  <si>
    <t>Individual Customer Greater Fresno July Average Weekday 16</t>
  </si>
  <si>
    <t>Individual Customer Greater Fresno February Monthly Peak 19</t>
  </si>
  <si>
    <t>Individual Customer Greater Fresno June Average Weekday 14</t>
  </si>
  <si>
    <t>Individual Customer Greater Fresno June Average Weekday 21</t>
  </si>
  <si>
    <t>Individual Customer Greater Fresno May Average Weekday 23</t>
  </si>
  <si>
    <t>Individual Customer Greater Fresno October Monthly Peak 2</t>
  </si>
  <si>
    <t>Individual Customer Greater Fresno August Average Weekday 16</t>
  </si>
  <si>
    <t>Individual Customer Greater Fresno February Average Weekday 9</t>
  </si>
  <si>
    <t>Individual Customer Greater Fresno July Average Weekday 23</t>
  </si>
  <si>
    <t>Individual Customer Greater Fresno June Monthly Peak 4</t>
  </si>
  <si>
    <t>Individual Customer Greater Fresno August Average Weekday 21</t>
  </si>
  <si>
    <t>Individual Customer Greater Fresno August Average Weekday 19</t>
  </si>
  <si>
    <t>Individual Customer Greater Fresno August Average Weekday 17</t>
  </si>
  <si>
    <t>Individual Customer Greater Fresno March Average Weekday 17</t>
  </si>
  <si>
    <t>Individual Customer Greater Fresno May Average Weekday 17</t>
  </si>
  <si>
    <t>Individual Customer Greater Fresno March Average Weekday 6</t>
  </si>
  <si>
    <t>Individual Customer Greater Fresno June Monthly Peak 15</t>
  </si>
  <si>
    <t>Individual Customer Greater Fresno August Average Weekday 12</t>
  </si>
  <si>
    <t>Individual Customer Greater Fresno June Average Weekday 24</t>
  </si>
  <si>
    <t>Individual Customer Greater Fresno August Average Weekday 10</t>
  </si>
  <si>
    <t>Individual Customer Greater Fresno August Average Weekday 8</t>
  </si>
  <si>
    <t>Individual Customer Greater Fresno May Average Weekday 14</t>
  </si>
  <si>
    <t>Individual Customer Greater Fresno February Monthly Peak 8</t>
  </si>
  <si>
    <t>Individual Customer Greater Fresno June Monthly Peak 13</t>
  </si>
  <si>
    <t>Individual Customer Greater Fresno October Monthly Peak 20</t>
  </si>
  <si>
    <t>Individual Customer Greater Fresno February Monthly Peak 9</t>
  </si>
  <si>
    <t>Individual Customer Greater Fresno June Monthly Peak 21</t>
  </si>
  <si>
    <t>Individual Customer Greater Fresno February Monthly Peak 14</t>
  </si>
  <si>
    <t>Individual Customer Greater Fresno February Average Weekday 18</t>
  </si>
  <si>
    <t>Individual Customer Greater Fresno April Monthly Peak 6</t>
  </si>
  <si>
    <t>Individual Customer Greater Fresno January Monthly Peak 13</t>
  </si>
  <si>
    <t>Individual Customer Greater Fresno August Monthly Peak 23</t>
  </si>
  <si>
    <t>Individual Customer Greater Fresno May Average Weekday 9</t>
  </si>
  <si>
    <t>Individual Customer Greater Fresno May Average Weekday 18</t>
  </si>
  <si>
    <t>Individual Customer Greater Fresno May Monthly Peak 4</t>
  </si>
  <si>
    <t>Individual Customer Greater Fresno June Average Weekday 20</t>
  </si>
  <si>
    <t>Individual Customer Greater Fresno June Average Weekday 22</t>
  </si>
  <si>
    <t>Individual Customer Greater Fresno March Average Weekday 8</t>
  </si>
  <si>
    <t>Individual Customer Greater Fresno April Average Weekday 6</t>
  </si>
  <si>
    <t>Individual Customer Greater Fresno May Average Weekday 15</t>
  </si>
  <si>
    <t>Individual Customer Greater Fresno June Monthly Peak 20</t>
  </si>
  <si>
    <t>Individual Customer Greater Fresno April Average Weekday 23</t>
  </si>
  <si>
    <t>Individual Customer Greater Fresno October Monthly Peak 11</t>
  </si>
  <si>
    <t>Individual Customer Greater Fresno October Average Weekday 3</t>
  </si>
  <si>
    <t>Individual Customer Greater Fresno October Monthly Peak 13</t>
  </si>
  <si>
    <t>Individual Customer Greater Fresno July Monthly Peak 1</t>
  </si>
  <si>
    <t>Individual Customer Greater Fresno February Average Weekday 20</t>
  </si>
  <si>
    <t>Individual Customer Greater Fresno June Average Weekday 23</t>
  </si>
  <si>
    <t>Individual Customer Greater Fresno January Monthly Peak 17</t>
  </si>
  <si>
    <t>Individual Customer Greater Fresno January Average Weekday 5</t>
  </si>
  <si>
    <t>Individual Customer Greater Fresno June Average Weekday 19</t>
  </si>
  <si>
    <t>Individual Customer Greater Fresno July Monthly Peak 3</t>
  </si>
  <si>
    <t>Individual Customer Greater Fresno July Monthly Peak 15</t>
  </si>
  <si>
    <t>Individual Customer Greater Fresno July Average Weekday 7</t>
  </si>
  <si>
    <t>Individual Customer Greater Fresno September Monthly Peak 11</t>
  </si>
  <si>
    <t>Individual Customer Greater Fresno September Monthly Peak 20</t>
  </si>
  <si>
    <t>Individual Customer Greater Fresno July Average Weekday 22</t>
  </si>
  <si>
    <t>Individual Customer Greater Fresno August Average Weekday 13</t>
  </si>
  <si>
    <t>Individual Customer Greater Fresno March Average Weekday 23</t>
  </si>
  <si>
    <t>Individual Customer Greater Fresno July Monthly Peak 12</t>
  </si>
  <si>
    <t>Individual Customer Greater Fresno March Average Weekday 14</t>
  </si>
  <si>
    <t>Individual Customer Greater Fresno January Monthly Peak 11</t>
  </si>
  <si>
    <t>Individual Customer Greater Fresno September Monthly Peak 23</t>
  </si>
  <si>
    <t>Individual Customer Greater Fresno September Monthly Peak 8</t>
  </si>
  <si>
    <t>Individual Customer Greater Fresno September Average Weekday 6</t>
  </si>
  <si>
    <t>Individual Customer Greater Fresno May Monthly Peak 6</t>
  </si>
  <si>
    <t>Individual Customer Greater Fresno July Average Weekday 17</t>
  </si>
  <si>
    <t>Individual Customer Greater Fresno August Monthly Peak 4</t>
  </si>
  <si>
    <t>Individual Customer Greater Fresno August Monthly Peak 6</t>
  </si>
  <si>
    <t>Individual Customer Greater Fresno August Monthly Peak 11</t>
  </si>
  <si>
    <t>Individual Customer Greater Fresno January Average Weekday 3</t>
  </si>
  <si>
    <t>Individual Customer Greater Fresno August Monthly Peak 14</t>
  </si>
  <si>
    <t>Individual Customer Greater Fresno September Average Weekday 21</t>
  </si>
  <si>
    <t>Individual Customer Greater Fresno August Average Weekday 2</t>
  </si>
  <si>
    <t>Individual Customer Greater Fresno September Monthly Peak 1</t>
  </si>
  <si>
    <t>Individual Customer Greater Fresno July Monthly Peak 8</t>
  </si>
  <si>
    <t>Individual Customer Greater Fresno August Average Weekday 7</t>
  </si>
  <si>
    <t>Individual Customer Greater Fresno July Average Weekday 1</t>
  </si>
  <si>
    <t>Individual Customer Greater Fresno October Average Weekday 1</t>
  </si>
  <si>
    <t>Individual Customer Greater Fresno February Average Weekday 11</t>
  </si>
  <si>
    <t>Individual Customer Greater Fresno February Average Weekday 22</t>
  </si>
  <si>
    <t>Individual Customer Greater Fresno October Monthly Peak 5</t>
  </si>
  <si>
    <t>Individual Customer Greater Fresno January Monthly Peak 6</t>
  </si>
  <si>
    <t>Individual Customer Greater Fresno October Average Weekday 15</t>
  </si>
  <si>
    <t>Individual Customer Greater Fresno January Average Weekday 6</t>
  </si>
  <si>
    <t>Individual Customer Greater Fresno June Monthly Peak 8</t>
  </si>
  <si>
    <t>Individual Customer Greater Fresno June Average Weekday 7</t>
  </si>
  <si>
    <t>Individual Customer Greater Fresno June Average Weekday 9</t>
  </si>
  <si>
    <t>Individual Customer Greater Fresno October Average Weekday 8</t>
  </si>
  <si>
    <t>Individual Customer Greater Fresno February Average Weekday 13</t>
  </si>
  <si>
    <t>Individual Customer Greater Fresno March Average Weekday 12</t>
  </si>
  <si>
    <t>Individual Customer Greater Fresno September Average Weekday 10</t>
  </si>
  <si>
    <t>Individual Customer Greater Fresno March Monthly Peak 23</t>
  </si>
  <si>
    <t>Individual Customer Greater Fresno April Average Weekday 2</t>
  </si>
  <si>
    <t>Individual Customer Greater Fresno May Monthly Peak 9</t>
  </si>
  <si>
    <t>Individual Customer Greater Fresno October Average Weekday 14</t>
  </si>
  <si>
    <t>Individual Customer Greater Fresno August Monthly Peak 3</t>
  </si>
  <si>
    <t>Individual Customer Greater Fresno July Average Weekday 15</t>
  </si>
  <si>
    <t>Individual Customer Greater Fresno March Monthly Peak 10</t>
  </si>
  <si>
    <t>Individual Customer Greater Fresno May Average Weekday 16</t>
  </si>
  <si>
    <t>Individual Customer Greater Fresno January Average Weekday 11</t>
  </si>
  <si>
    <t>Individual Customer Greater Fresno October Average Weekday 6</t>
  </si>
  <si>
    <t>Individual Customer Greater Fresno July Monthly Peak 7</t>
  </si>
  <si>
    <t>Individual Customer Greater Fresno August Average Weekday 5</t>
  </si>
  <si>
    <t>Individual Customer Greater Fresno May Monthly Peak 17</t>
  </si>
  <si>
    <t>Individual Customer Greater Fresno May Monthly Peak 3</t>
  </si>
  <si>
    <t>Individual Customer Greater Fresno July Average Weekday 19</t>
  </si>
  <si>
    <t>Individual Customer Greater Fresno July Average Weekday 21</t>
  </si>
  <si>
    <t>Individual Customer Greater Fresno October Monthly Peak 10</t>
  </si>
  <si>
    <t>Individual Customer Greater Fresno April Average Weekday 20</t>
  </si>
  <si>
    <t>Individual Customer Greater Fresno February Monthly Peak 22</t>
  </si>
  <si>
    <t>Individual Customer Greater Fresno March Monthly Peak 16</t>
  </si>
  <si>
    <t>Individual Customer Greater Fresno March Monthly Peak 11</t>
  </si>
  <si>
    <t>Individual Customer Greater Fresno October Average Weekday 23</t>
  </si>
  <si>
    <t>Individual Customer Greater Fresno February Average Weekday 7</t>
  </si>
  <si>
    <t>Individual Customer Greater Fresno January Average Weekday 12</t>
  </si>
  <si>
    <t>Individual Customer Greater Fresno February Monthly Peak 1</t>
  </si>
  <si>
    <t>Individual Customer Greater Fresno January Monthly Peak 5</t>
  </si>
  <si>
    <t>Individual Customer Greater Fresno March Average Weekday 4</t>
  </si>
  <si>
    <t>Individual Customer Greater Fresno June Average Weekday 12</t>
  </si>
  <si>
    <t>Individual Customer Greater Fresno May Monthly Peak 11</t>
  </si>
  <si>
    <t>Individual Customer Greater Fresno January Average Weekday 20</t>
  </si>
  <si>
    <t>Individual Customer Greater Fresno September Monthly Peak 22</t>
  </si>
  <si>
    <t>Individual Customer Greater Fresno April Monthly Peak 3</t>
  </si>
  <si>
    <t>Individual Customer Greater Fresno March Monthly Peak 17</t>
  </si>
  <si>
    <t>Individual Customer Greater Fresno March Average Weekday 9</t>
  </si>
  <si>
    <t>Individual Customer Greater Fresno March Average Weekday 5</t>
  </si>
  <si>
    <t>Individual Customer Greater Fresno April Average Weekday 19</t>
  </si>
  <si>
    <t>Individual Customer Greater Fresno August Monthly Peak 19</t>
  </si>
  <si>
    <t>Individual Customer Greater Fresno June Monthly Peak 6</t>
  </si>
  <si>
    <t>Individual Customer Greater Fresno July Monthly Peak 20</t>
  </si>
  <si>
    <t>Individual Customer Greater Fresno September Monthly Peak 21</t>
  </si>
  <si>
    <t>Individual Customer Greater Fresno May Monthly Peak 7</t>
  </si>
  <si>
    <t>Individual Customer Greater Fresno February Monthly Peak 7</t>
  </si>
  <si>
    <t>Individual Customer Greater Fresno January Monthly Peak 8</t>
  </si>
  <si>
    <t>Individual Customer Greater Fresno March Monthly Peak 9</t>
  </si>
  <si>
    <t>Individual Customer Greater Fresno August Monthly Peak 2</t>
  </si>
  <si>
    <t>Individual Customer Greater Fresno May Average Weekday 7</t>
  </si>
  <si>
    <t>Individual Customer Greater Fresno April Average Weekday 24</t>
  </si>
  <si>
    <t>Individual Customer Greater Fresno August Monthly Peak 20</t>
  </si>
  <si>
    <t>Individual Customer Greater Fresno August Monthly Peak 8</t>
  </si>
  <si>
    <t>Individual Customer Greater Fresno February Monthly Peak 12</t>
  </si>
  <si>
    <t>Individual Customer Greater Fresno September Monthly Peak 24</t>
  </si>
  <si>
    <t>Individual Customer Greater Fresno January Average Weekday 17</t>
  </si>
  <si>
    <t>Individual Customer Greater Fresno March Average Weekday 3</t>
  </si>
  <si>
    <t>Individual Customer Greater Fresno February Monthly Peak 4</t>
  </si>
  <si>
    <t>Individual Customer Greater Fresno February Monthly Peak 3</t>
  </si>
  <si>
    <t>Individual Customer Greater Fresno October Average Weekday 20</t>
  </si>
  <si>
    <t>Individual Customer Greater Fresno April Average Weekday 22</t>
  </si>
  <si>
    <t>Individual Customer Greater Fresno August Monthly Peak 22</t>
  </si>
  <si>
    <t>Individual Customer Greater Fresno March Average Weekday 10</t>
  </si>
  <si>
    <t>Individual Customer Greater Fresno July Monthly Peak 4</t>
  </si>
  <si>
    <t>Individual Customer Greater Fresno February Monthly Peak 15</t>
  </si>
  <si>
    <t>Individual Customer Greater Fresno May Monthly Peak 1</t>
  </si>
  <si>
    <t>Individual Customer Greater Fresno April Monthly Peak 14</t>
  </si>
  <si>
    <t>Individual Customer Greater Fresno February Monthly Peak 21</t>
  </si>
  <si>
    <t>Individual Customer Greater Fresno October Average Weekday 9</t>
  </si>
  <si>
    <t>Individual Customer Greater Fresno July Monthly Peak 14</t>
  </si>
  <si>
    <t>Individual Customer Greater Fresno September Average Weekday 20</t>
  </si>
  <si>
    <t>Individual Customer Greater Fresno October Monthly Peak 23</t>
  </si>
  <si>
    <t>Individual Customer Greater Fresno June Monthly Peak 5</t>
  </si>
  <si>
    <t>Individual Customer Greater Fresno April Average Weekday 14</t>
  </si>
  <si>
    <t>Individual Customer Greater Fresno August Monthly Peak 24</t>
  </si>
  <si>
    <t>Individual Customer Greater Fresno October Average Weekday 5</t>
  </si>
  <si>
    <t>Individual Customer Greater Fresno June Average Weekday 11</t>
  </si>
  <si>
    <t>Individual Customer Greater Fresno June Monthly Peak 17</t>
  </si>
  <si>
    <t>Individual Customer Greater Fresno June Average Weekday 16</t>
  </si>
  <si>
    <t>Individual Customer Greater Fresno September Monthly Peak 18</t>
  </si>
  <si>
    <t>Individual Customer Greater Fresno October Monthly Peak 24</t>
  </si>
  <si>
    <t>Individual Customer Greater Fresno July Monthly Peak 10</t>
  </si>
  <si>
    <t>Individual Customer Greater Fresno July Average Weekday 11</t>
  </si>
  <si>
    <t>Individual Customer Greater Fresno September Average Weekday 22</t>
  </si>
  <si>
    <t>Individual Customer Greater Fresno August Monthly Peak 18</t>
  </si>
  <si>
    <t>Individual Customer Greater Fresno June Average Weekday 18</t>
  </si>
  <si>
    <t>Individual Customer Greater Fresno February Monthly Peak 5</t>
  </si>
  <si>
    <t>Individual Customer Greater Fresno August Monthly Peak 21</t>
  </si>
  <si>
    <t>Individual Customer Greater Fresno October Average Weekday 4</t>
  </si>
  <si>
    <t>Individual Customer Greater Fresno May Average Weekday 4</t>
  </si>
  <si>
    <t>Individual Customer Greater Fresno March Average Weekday 7</t>
  </si>
  <si>
    <t>Individual Customer Greater Fresno February Average Weekday 19</t>
  </si>
  <si>
    <t>Individual Customer Greater Fresno August Average Weekday 18</t>
  </si>
  <si>
    <t>Individual Customer Greater Fresno January Monthly Peak 10</t>
  </si>
  <si>
    <t>Individual Customer Greater Fresno February Monthly Peak 6</t>
  </si>
  <si>
    <t>Individual Customer Greater Fresno August Average Weekday 1</t>
  </si>
  <si>
    <t>Individual Customer Greater Fresno April Monthly Peak 16</t>
  </si>
  <si>
    <t>Individual Customer Greater Fresno July Average Weekday 6</t>
  </si>
  <si>
    <t>Individual Customer Greater Fresno February Monthly Peak 16</t>
  </si>
  <si>
    <t>Individual Customer Greater Fresno January Monthly Peak 22</t>
  </si>
  <si>
    <t>Individual Customer Greater Fresno September Average Weekday 12</t>
  </si>
  <si>
    <t>Individual Customer Greater Fresno May Monthly Peak 14</t>
  </si>
  <si>
    <t>Individual Customer Greater Fresno January Average Weekday 15</t>
  </si>
  <si>
    <t>Individual Customer Greater Fresno August Monthly Peak 5</t>
  </si>
  <si>
    <t>Individual Customer Greater Fresno February Average Weekday 23</t>
  </si>
  <si>
    <t>Individual Customer Greater Fresno May Average Weekday 5</t>
  </si>
  <si>
    <t>Individual Customer Greater Fresno April Average Weekday 11</t>
  </si>
  <si>
    <t>Individual Customer Greater Fresno September Average Weekday 4</t>
  </si>
  <si>
    <t>Individual Customer Greater Fresno August Average Weekday 9</t>
  </si>
  <si>
    <t>Individual Customer Greater Fresno September Average Weekday 13</t>
  </si>
  <si>
    <t>Individual Customer Greater Fresno May Average Weekday 20</t>
  </si>
  <si>
    <t>Individual Customer Greater Fresno March Monthly Peak 7</t>
  </si>
  <si>
    <t>Individual Customer Greater Fresno July Average Weekday 24</t>
  </si>
  <si>
    <t>Individual Customer Greater Fresno January Monthly Peak 16</t>
  </si>
  <si>
    <t>Individual Customer Greater Fresno March Average Weekday 11</t>
  </si>
  <si>
    <t>Individual Customer Greater Fresno July Monthly Peak 6</t>
  </si>
  <si>
    <t>Individual Customer Greater Fresno September Average Weekday 14</t>
  </si>
  <si>
    <t>Individual Customer Greater Fresno May Monthly Peak 19</t>
  </si>
  <si>
    <t>Individual Customer Greater Fresno April Average Weekday 7</t>
  </si>
  <si>
    <t>Individual Customer Greater Fresno February Average Weekday 16</t>
  </si>
  <si>
    <t>Individual Customer Greater Fresno June Average Weekday 4</t>
  </si>
  <si>
    <t>Individual Customer Greater Fresno July Monthly Peak 23</t>
  </si>
  <si>
    <t>Individual Customer Greater Fresno April Monthly Peak 13</t>
  </si>
  <si>
    <t>Individual Customer Greater Fresno February Average Weekday 21</t>
  </si>
  <si>
    <t>Individual Customer Greater Fresno April Monthly Peak 21</t>
  </si>
  <si>
    <t>Individual Customer Greater Fresno April Monthly Peak 19</t>
  </si>
  <si>
    <t>Individual Customer Greater Fresno April Average Weekday 4</t>
  </si>
  <si>
    <t>Individual Customer Greater Fresno October Monthly Peak 8</t>
  </si>
  <si>
    <t>Individual Customer Greater Fresno February Average Weekday 6</t>
  </si>
  <si>
    <t>Individual Customer Greater Fresno February Monthly Peak 20</t>
  </si>
  <si>
    <t>Individual Customer Greater Fresno October Monthly Peak 9</t>
  </si>
  <si>
    <t>Individual Customer Greater Fresno April Average Weekday 9</t>
  </si>
  <si>
    <t>Individual Customer Greater Fresno February Average Weekday 14</t>
  </si>
  <si>
    <t>Individual Customer Greater Fresno April Average Weekday 3</t>
  </si>
  <si>
    <t>Individual Customer Greater Fresno July Average Weekday 9</t>
  </si>
  <si>
    <t>Individual Customer Greater Fresno August Average Weekday 3</t>
  </si>
  <si>
    <t>Individual Customer Greater Fresno August Monthly Peak 1</t>
  </si>
  <si>
    <t>Individual Customer Greater Fresno January Monthly Peak 18</t>
  </si>
  <si>
    <t>Individual Customer Greater Fresno January Monthly Peak 14</t>
  </si>
  <si>
    <t>Individual Customer Greater Fresno February Average Weekday 12</t>
  </si>
  <si>
    <t>Individual Customer Greater Fresno July Monthly Peak 16</t>
  </si>
  <si>
    <t>Individual Customer Greater Fresno April Monthly Peak 5</t>
  </si>
  <si>
    <t>Individual Customer Greater Fresno March Monthly Peak 19</t>
  </si>
  <si>
    <t>Individual Customer Greater Fresno July Average Weekday 10</t>
  </si>
  <si>
    <t>Individual Customer Greater Fresno January Average Weekday 23</t>
  </si>
  <si>
    <t>Individual Customer Greater Fresno February Monthly Peak 23</t>
  </si>
  <si>
    <t>Individual Customer Greater Fresno April Average Weekday 12</t>
  </si>
  <si>
    <t>Individual Customer Greater Fresno October Monthly Peak 21</t>
  </si>
  <si>
    <t>Individual Customer Greater Fresno June Average Weekday 5</t>
  </si>
  <si>
    <t>Individual Customer Greater Fresno October Average Weekday 2</t>
  </si>
  <si>
    <t>Individual Customer Greater Fresno May Average Weekday 2</t>
  </si>
  <si>
    <t>Individual Customer Greater Fresno September Average Weekday 9</t>
  </si>
  <si>
    <t>Individual Customer Greater Fresno May Monthly Peak 5</t>
  </si>
  <si>
    <t>Individual Customer Greater Fresno June Monthly Peak 1</t>
  </si>
  <si>
    <t>Individual Customer Greater Fresno March Monthly Peak 3</t>
  </si>
  <si>
    <t>Individual Customer Greater Fresno January Average Weekday 13</t>
  </si>
  <si>
    <t>Individual Customer Greater Fresno April Average Weekday 15</t>
  </si>
  <si>
    <t>Individual Customer Greater Fresno March Monthly Peak 21</t>
  </si>
  <si>
    <t>Individual Customer Greater Fresno May Average Weekday 8</t>
  </si>
  <si>
    <t>Individual Customer Greater Fresno April Average Weekday 8</t>
  </si>
  <si>
    <t>Individual Customer Greater Fresno July Average Weekday 20</t>
  </si>
  <si>
    <t>Individual Customer Greater Fresno January Monthly Peak 19</t>
  </si>
  <si>
    <t>Individual Customer Greater Fresno September Average Weekday 1</t>
  </si>
  <si>
    <t>Individual Customer Greater Fresno May Monthly Peak 15</t>
  </si>
  <si>
    <t>Individual Customer Greater Fresno April Average Weekday 13</t>
  </si>
  <si>
    <t>Individual Customer Greater Fresno May Monthly Peak 20</t>
  </si>
  <si>
    <t>Individual Customer Greater Fresno January Average Weekday 1</t>
  </si>
  <si>
    <t>Individual Customer Greater Fresno March Monthly Peak 24</t>
  </si>
  <si>
    <t>Individual Customer Greater Fresno June Monthly Peak 9</t>
  </si>
  <si>
    <t>Individual Customer Greater Fresno September Average Weekday 18</t>
  </si>
  <si>
    <t>Individual Customer Greater Fresno May Average Weekday 11</t>
  </si>
  <si>
    <t>Individual Customer Greater Fresno May Average Weekday 24</t>
  </si>
  <si>
    <t>Individual Customer Greater Fresno March Average Weekday 22</t>
  </si>
  <si>
    <t>Individual Customer Greater Fresno April Average Weekday 16</t>
  </si>
  <si>
    <t>Individual Customer Greater Fresno March Average Weekday 15</t>
  </si>
  <si>
    <t>Individual Customer Greater Fresno January Average Weekday 9</t>
  </si>
  <si>
    <t>Individual Customer Greater Fresno October Average Weekday 19</t>
  </si>
  <si>
    <t>Individual Customer Greater Fresno August Monthly Peak 17</t>
  </si>
  <si>
    <t>Individual Customer Greater Fresno August Monthly Peak 9</t>
  </si>
  <si>
    <t>Individual Customer Greater Fresno January Average Weekday 14</t>
  </si>
  <si>
    <t>Individual Customer Greater Fresno January Monthly Peak 1</t>
  </si>
  <si>
    <t>Individual Customer Greater Fresno May Average Weekday 10</t>
  </si>
  <si>
    <t>Individual Customer Greater Fresno March Monthly Peak 12</t>
  </si>
  <si>
    <t>Individual Customer Greater Fresno March Average Weekday 16</t>
  </si>
  <si>
    <t>Individual Customer Greater Fresno May Average Weekday 3</t>
  </si>
  <si>
    <t>Individual Customer Greater Fresno April Monthly Peak 24</t>
  </si>
  <si>
    <t>Individual Customer Greater Fresno February Average Weekday 4</t>
  </si>
  <si>
    <t>Individual Customer Greater Fresno April Average Weekday 21</t>
  </si>
  <si>
    <t>Individual Customer Greater Fresno October Average Weekday 10</t>
  </si>
  <si>
    <t>Individual Customer Greater Fresno April Average Weekday 10</t>
  </si>
  <si>
    <t>Individual Customer Greater Fresno January Average Weekday 16</t>
  </si>
  <si>
    <t>Individual Customer Greater Fresno January Average Weekday 18</t>
  </si>
  <si>
    <t>Individual Customer Greater Fresno September Monthly Peak 5</t>
  </si>
  <si>
    <t>Individual Customer Greater Fresno April Monthly Peak 15</t>
  </si>
  <si>
    <t>Individual Customer Greater Fresno May Monthly Peak 21</t>
  </si>
  <si>
    <t>Individual Customer Greater Fresno August Monthly Peak 15</t>
  </si>
  <si>
    <t>Individual Customer Greater Fresno September Monthly Peak 10</t>
  </si>
  <si>
    <t>Individual Customer Greater Fresno September Monthly Peak 12</t>
  </si>
  <si>
    <t>Individual Customer Greater Fresno January Average Weekday 21</t>
  </si>
  <si>
    <t>Individual Customer Greater Fresno September Monthly Peak 15</t>
  </si>
  <si>
    <t>Individual Customer Greater Fresno July Average Weekday 8</t>
  </si>
  <si>
    <t>Individual Customer Greater Fresno October Monthly Peak 18</t>
  </si>
  <si>
    <t>Individual Customer Greater Fresno March Monthly Peak 20</t>
  </si>
  <si>
    <t>Individual Customer Greater Fresno September Monthly Peak 4</t>
  </si>
  <si>
    <t>Individual Customer Greater Fresno June Monthly Peak 3</t>
  </si>
  <si>
    <t>Individual Customer Greater Fresno September Average Weekday 17</t>
  </si>
  <si>
    <t>Individual Customer Greater Fresno January Monthly Peak 21</t>
  </si>
  <si>
    <t>Individual Customer Greater Fresno September Monthly Peak 19</t>
  </si>
  <si>
    <t>Individual Customer Greater Fresno June Average Weekday 8</t>
  </si>
  <si>
    <t>Individual Customer Greater Fresno January Monthly Peak 2</t>
  </si>
  <si>
    <t>Individual Customer Greater Fresno April Average Weekday 5</t>
  </si>
  <si>
    <t>Individual Customer Greater Fresno January Average Weekday 2</t>
  </si>
  <si>
    <t>Individual Customer Greater Fresno October Average Weekday 17</t>
  </si>
  <si>
    <t>Individual Customer Greater Fresno March Average Weekday 1</t>
  </si>
  <si>
    <t>Individual Customer Greater Fresno March Average Weekday 21</t>
  </si>
  <si>
    <t>Individual Customer Greater Fresno August Average Weekday 15</t>
  </si>
  <si>
    <t>Individual Customer Greater Fresno January Average Weekday 8</t>
  </si>
  <si>
    <t>Individual Customer Greater Fresno February Average Weekday 8</t>
  </si>
  <si>
    <t>Individual Customer Greater Fresno July Average Weekday 18</t>
  </si>
  <si>
    <t>Individual Customer Greater Fresno July Monthly Peak 17</t>
  </si>
  <si>
    <t>Individual Customer Greater Fresno October Average Weekday 12</t>
  </si>
  <si>
    <t>Individual Customer Greater Fresno June Monthly Peak 12</t>
  </si>
  <si>
    <t>Individual Customer Greater Fresno May Monthly Peak 10</t>
  </si>
  <si>
    <t>Individual Customer Greater Fresno March Average Weekday 2</t>
  </si>
  <si>
    <t>Individual Customer Greater Fresno August Average Weekday 14</t>
  </si>
  <si>
    <t>Individual Customer Greater Fresno May Monthly Peak 23</t>
  </si>
  <si>
    <t>Individual Customer Greater Fresno March Monthly Peak 2</t>
  </si>
  <si>
    <t>Individual Customer Greater Fresno July Average Weekday 5</t>
  </si>
  <si>
    <t>Individual Customer Greater Fresno April Monthly Peak 4</t>
  </si>
  <si>
    <t>Individual Customer Greater Fresno September Average Weekday 16</t>
  </si>
  <si>
    <t>Individual Customer Greater Fresno June Monthly Peak 11</t>
  </si>
  <si>
    <t>Individual Customer Greater Fresno June Monthly Peak 18</t>
  </si>
  <si>
    <t>Individual Customer Greater Fresno January Average Weekday 7</t>
  </si>
  <si>
    <t>Individual Customer Greater Fresno May Monthly Peak 22</t>
  </si>
  <si>
    <t>Individual Customer Greater Fresno January Monthly Peak 24</t>
  </si>
  <si>
    <t>Individual Customer Greater Fresno March Average Weekday 13</t>
  </si>
  <si>
    <t>Individual Customer Greater Fresno August Average Weekday 24</t>
  </si>
  <si>
    <t>Individual Customer Greater Fresno March Average Weekday 20</t>
  </si>
  <si>
    <t>Individual Customer Greater Fresno February Monthly Peak 2</t>
  </si>
  <si>
    <t>Individual Customer Greater Fresno February Average Weekday 24</t>
  </si>
  <si>
    <t>Individual Customer Greater Fresno September Monthly Peak 13</t>
  </si>
  <si>
    <t>Individual Customer Greater Fresno October Monthly Peak 1</t>
  </si>
  <si>
    <t>Individual Customer Greater Fresno October Average Weekday 18</t>
  </si>
  <si>
    <t>Individual Customer Greater Fresno February Monthly Peak 18</t>
  </si>
  <si>
    <t>Individual Customer Greater Fresno February Monthly Peak 24</t>
  </si>
  <si>
    <t>Individual Customer Greater Fresno May Monthly Peak 16</t>
  </si>
  <si>
    <t>Individual Customer Greater Fresno May Average Weekday 1</t>
  </si>
  <si>
    <t>Individual Customer Greater Fresno March Average Weekday 19</t>
  </si>
  <si>
    <t>Individual Customer Greater Fresno September Monthly Peak 16</t>
  </si>
  <si>
    <t>Individual Customer Greater Fresno September Average Weekday 11</t>
  </si>
  <si>
    <t>Individual Customer Greater Fresno April Monthly Peak 11</t>
  </si>
  <si>
    <t>Individual Customer Greater Fresno August Monthly Peak 12</t>
  </si>
  <si>
    <t>Individual Customer Greater Fresno September Monthly Peak 3</t>
  </si>
  <si>
    <t>Individual Customer Greater Fresno January Monthly Peak 15</t>
  </si>
  <si>
    <t>Individual Customer Greater Fresno May Average Weekday 6</t>
  </si>
  <si>
    <t>Individual Customer Greater Fresno March Monthly Peak 1</t>
  </si>
  <si>
    <t>Individual Customer Greater Fresno October Average Weekday 11</t>
  </si>
  <si>
    <t>Individual Customer Greater Fresno March Monthly Peak 6</t>
  </si>
  <si>
    <t>Individual Customer Greater Fresno March Monthly Peak 8</t>
  </si>
  <si>
    <t>Individual Customer Greater Fresno May Average Weekday 12</t>
  </si>
  <si>
    <t>Individual Customer Greater Fresno June Monthly Peak 24</t>
  </si>
  <si>
    <t>Individual Customer Greater Fresno February Average Weekday 5</t>
  </si>
  <si>
    <t>Individual Customer Greater Fresno March Monthly Peak 5</t>
  </si>
  <si>
    <t>Individual Customer Greater Fresno January Monthly Peak 9</t>
  </si>
  <si>
    <t>Individual Customer Greater Fresno February Monthly Peak 13</t>
  </si>
  <si>
    <t>Individual Customer Greater Fresno August Average Weekday 22</t>
  </si>
  <si>
    <t>Individual Customer Greater Fresno September Monthly Peak 14</t>
  </si>
  <si>
    <t>Individual Customer Greater Fresno April Monthly Peak 20</t>
  </si>
  <si>
    <t>Individual Customer Greater Fresno April Monthly Peak 22</t>
  </si>
  <si>
    <t>Individual Customer Greater Fresno January Average Weekday 4</t>
  </si>
  <si>
    <t>Individual Customer Greater Fresno September Monthly Peak 7</t>
  </si>
  <si>
    <t>Individual Customer Kern June Average Weekday 20</t>
  </si>
  <si>
    <t>Individual Customer Kern August Average Weekday 12</t>
  </si>
  <si>
    <t>Individual Customer Kern May Monthly Peak 2</t>
  </si>
  <si>
    <t>Individual Customer Kern January Monthly Peak 1</t>
  </si>
  <si>
    <t>Individual Customer Kern July Average Weekday 5</t>
  </si>
  <si>
    <t>Individual Customer Kern January Monthly Peak 6</t>
  </si>
  <si>
    <t>Individual Customer Kern August Monthly Peak 6</t>
  </si>
  <si>
    <t>Individual Customer Kern October Average Weekday 13</t>
  </si>
  <si>
    <t>Individual Customer Kern September Average Weekday 3</t>
  </si>
  <si>
    <t>Individual Customer Kern January Average Weekday 4</t>
  </si>
  <si>
    <t>Individual Customer Kern July Average Weekday 3</t>
  </si>
  <si>
    <t>Individual Customer Kern January Monthly Peak 7</t>
  </si>
  <si>
    <t>Individual Customer Kern January Monthly Peak 12</t>
  </si>
  <si>
    <t>Individual Customer Kern March Average Weekday 3</t>
  </si>
  <si>
    <t>Individual Customer Kern April Monthly Peak 14</t>
  </si>
  <si>
    <t>Individual Customer Kern September Monthly Peak 19</t>
  </si>
  <si>
    <t>Individual Customer Kern October Average Weekday 17</t>
  </si>
  <si>
    <t>Individual Customer Kern February Monthly Peak 7</t>
  </si>
  <si>
    <t>Individual Customer Kern February Average Weekday 12</t>
  </si>
  <si>
    <t>Individual Customer Kern June Average Weekday 8</t>
  </si>
  <si>
    <t>Individual Customer Kern March Average Weekday 9</t>
  </si>
  <si>
    <t>Individual Customer Kern September Monthly Peak 23</t>
  </si>
  <si>
    <t>Individual Customer Kern April Average Weekday 17</t>
  </si>
  <si>
    <t>Individual Customer Kern March Average Weekday 18</t>
  </si>
  <si>
    <t>Individual Customer Kern September Monthly Peak 14</t>
  </si>
  <si>
    <t>Individual Customer Kern September Average Weekday 14</t>
  </si>
  <si>
    <t>Individual Customer Kern August Average Weekday 6</t>
  </si>
  <si>
    <t>Individual Customer Kern January Monthly Peak 19</t>
  </si>
  <si>
    <t>Individual Customer Kern June Monthly Peak 7</t>
  </si>
  <si>
    <t>Individual Customer Kern April Monthly Peak 16</t>
  </si>
  <si>
    <t>Individual Customer Kern May Monthly Peak 8</t>
  </si>
  <si>
    <t>Individual Customer Kern June Average Weekday 1</t>
  </si>
  <si>
    <t>Individual Customer Kern April Average Weekday 23</t>
  </si>
  <si>
    <t>Individual Customer Kern August Average Weekday 10</t>
  </si>
  <si>
    <t>Individual Customer Kern June Average Weekday 21</t>
  </si>
  <si>
    <t>Individual Customer Kern May Monthly Peak 18</t>
  </si>
  <si>
    <t>Individual Customer Kern March Average Weekday 23</t>
  </si>
  <si>
    <t>Individual Customer Kern August Monthly Peak 19</t>
  </si>
  <si>
    <t>Individual Customer Kern February Average Weekday 24</t>
  </si>
  <si>
    <t>Individual Customer Kern January Average Weekday 9</t>
  </si>
  <si>
    <t>Individual Customer Kern August Average Weekday 15</t>
  </si>
  <si>
    <t>Individual Customer Kern September Average Weekday 24</t>
  </si>
  <si>
    <t>Individual Customer Kern August Monthly Peak 24</t>
  </si>
  <si>
    <t>Individual Customer Kern September Average Weekday 1</t>
  </si>
  <si>
    <t>Individual Customer Kern April Monthly Peak 23</t>
  </si>
  <si>
    <t>Individual Customer Kern April Average Weekday 18</t>
  </si>
  <si>
    <t>Individual Customer Kern June Monthly Peak 20</t>
  </si>
  <si>
    <t>Individual Customer Kern June Average Weekday 14</t>
  </si>
  <si>
    <t>Individual Customer Kern May Average Weekday 11</t>
  </si>
  <si>
    <t>Individual Customer Kern April Average Weekday 8</t>
  </si>
  <si>
    <t>Individual Customer Kern September Monthly Peak 16</t>
  </si>
  <si>
    <t>Individual Customer Kern February Average Weekday 5</t>
  </si>
  <si>
    <t>Individual Customer Kern March Average Weekday 1</t>
  </si>
  <si>
    <t>Individual Customer Kern October Monthly Peak 1</t>
  </si>
  <si>
    <t>Individual Customer Kern February Monthly Peak 15</t>
  </si>
  <si>
    <t>Individual Customer Kern September Average Weekday 5</t>
  </si>
  <si>
    <t>Individual Customer Kern February Average Weekday 14</t>
  </si>
  <si>
    <t>Individual Customer Kern October Monthly Peak 23</t>
  </si>
  <si>
    <t>Individual Customer Kern February Average Weekday 2</t>
  </si>
  <si>
    <t>Individual Customer Kern March Monthly Peak 2</t>
  </si>
  <si>
    <t>Individual Customer Kern January Monthly Peak 16</t>
  </si>
  <si>
    <t>Individual Customer Kern August Average Weekday 18</t>
  </si>
  <si>
    <t>Individual Customer Kern July Average Weekday 4</t>
  </si>
  <si>
    <t>Individual Customer Kern January Monthly Peak 11</t>
  </si>
  <si>
    <t>Individual Customer Kern September Monthly Peak 10</t>
  </si>
  <si>
    <t>Individual Customer Kern January Monthly Peak 4</t>
  </si>
  <si>
    <t>Individual Customer Kern April Monthly Peak 17</t>
  </si>
  <si>
    <t>Individual Customer Kern February Average Weekday 9</t>
  </si>
  <si>
    <t>Individual Customer Kern January Monthly Peak 17</t>
  </si>
  <si>
    <t>Individual Customer Kern October Average Weekday 23</t>
  </si>
  <si>
    <t>Individual Customer Kern April Average Weekday 2</t>
  </si>
  <si>
    <t>Individual Customer Kern May Monthly Peak 22</t>
  </si>
  <si>
    <t>Individual Customer Kern May Monthly Peak 13</t>
  </si>
  <si>
    <t>Individual Customer Kern September Average Weekday 19</t>
  </si>
  <si>
    <t>Individual Customer Kern March Monthly Peak 4</t>
  </si>
  <si>
    <t>Individual Customer Kern July Monthly Peak 10</t>
  </si>
  <si>
    <t>Individual Customer Kern February Monthly Peak 2</t>
  </si>
  <si>
    <t>Individual Customer Kern August Average Weekday 21</t>
  </si>
  <si>
    <t>Individual Customer Kern July Average Weekday 2</t>
  </si>
  <si>
    <t>Individual Customer Kern February Monthly Peak 11</t>
  </si>
  <si>
    <t>Individual Customer Kern April Average Weekday 20</t>
  </si>
  <si>
    <t>Individual Customer Kern May Monthly Peak 11</t>
  </si>
  <si>
    <t>Individual Customer Kern February Monthly Peak 16</t>
  </si>
  <si>
    <t>Individual Customer Kern February Monthly Peak 19</t>
  </si>
  <si>
    <t>Individual Customer Kern February Monthly Peak 20</t>
  </si>
  <si>
    <t>Individual Customer Kern February Monthly Peak 23</t>
  </si>
  <si>
    <t>Individual Customer Kern February Average Weekday 4</t>
  </si>
  <si>
    <t>Individual Customer Kern April Monthly Peak 20</t>
  </si>
  <si>
    <t>Individual Customer Kern October Monthly Peak 4</t>
  </si>
  <si>
    <t>Individual Customer Kern May Monthly Peak 3</t>
  </si>
  <si>
    <t>Individual Customer Kern May Monthly Peak 14</t>
  </si>
  <si>
    <t>Individual Customer Kern July Monthly Peak 4</t>
  </si>
  <si>
    <t>Individual Customer Kern October Monthly Peak 8</t>
  </si>
  <si>
    <t>Individual Customer Kern July Average Weekday 9</t>
  </si>
  <si>
    <t>Individual Customer Kern August Monthly Peak 4</t>
  </si>
  <si>
    <t>Individual Customer Kern May Average Weekday 15</t>
  </si>
  <si>
    <t>Individual Customer Kern February Monthly Peak 10</t>
  </si>
  <si>
    <t>Individual Customer Kern August Average Weekday 16</t>
  </si>
  <si>
    <t>Individual Customer Kern March Average Weekday 16</t>
  </si>
  <si>
    <t>Individual Customer Kern February Average Weekday 20</t>
  </si>
  <si>
    <t>Individual Customer Kern March Average Weekday 12</t>
  </si>
  <si>
    <t>Individual Customer Kern July Average Weekday 24</t>
  </si>
  <si>
    <t>Individual Customer Kern June Monthly Peak 19</t>
  </si>
  <si>
    <t>Individual Customer Kern September Average Weekday 12</t>
  </si>
  <si>
    <t>Individual Customer Kern March Monthly Peak 19</t>
  </si>
  <si>
    <t>Individual Customer Kern July Monthly Peak 12</t>
  </si>
  <si>
    <t>Individual Customer Kern April Monthly Peak 15</t>
  </si>
  <si>
    <t>Individual Customer Kern April Monthly Peak 12</t>
  </si>
  <si>
    <t>Individual Customer Kern July Monthly Peak 6</t>
  </si>
  <si>
    <t>Individual Customer Kern April Monthly Peak 1</t>
  </si>
  <si>
    <t>Individual Customer Kern August Average Weekday 4</t>
  </si>
  <si>
    <t>Individual Customer Kern July Monthly Peak 5</t>
  </si>
  <si>
    <t>Individual Customer Kern April Monthly Peak 9</t>
  </si>
  <si>
    <t>Individual Customer Kern January Average Weekday 10</t>
  </si>
  <si>
    <t>Individual Customer Kern April Monthly Peak 3</t>
  </si>
  <si>
    <t>Individual Customer Kern October Monthly Peak 10</t>
  </si>
  <si>
    <t>Individual Customer Kern October Monthly Peak 11</t>
  </si>
  <si>
    <t>Individual Customer Kern October Monthly Peak 12</t>
  </si>
  <si>
    <t>Individual Customer Kern April Average Weekday 9</t>
  </si>
  <si>
    <t>Individual Customer Kern March Average Weekday 10</t>
  </si>
  <si>
    <t>Individual Customer Kern October Monthly Peak 19</t>
  </si>
  <si>
    <t>Individual Customer Kern January Average Weekday 18</t>
  </si>
  <si>
    <t>Individual Customer Kern August Average Weekday 1</t>
  </si>
  <si>
    <t>Individual Customer Kern April Monthly Peak 4</t>
  </si>
  <si>
    <t>Individual Customer Kern March Monthly Peak 7</t>
  </si>
  <si>
    <t>Individual Customer Kern October Average Weekday 16</t>
  </si>
  <si>
    <t>Individual Customer Kern July Average Weekday 20</t>
  </si>
  <si>
    <t>Individual Customer Kern March Monthly Peak 3</t>
  </si>
  <si>
    <t>Individual Customer Kern March Monthly Peak 9</t>
  </si>
  <si>
    <t>Individual Customer Kern March Monthly Peak 18</t>
  </si>
  <si>
    <t>Individual Customer Kern June Monthly Peak 16</t>
  </si>
  <si>
    <t>Individual Customer Kern March Monthly Peak 23</t>
  </si>
  <si>
    <t>Individual Customer Kern March Monthly Peak 15</t>
  </si>
  <si>
    <t>Individual Customer Kern April Monthly Peak 13</t>
  </si>
  <si>
    <t>Individual Customer Kern September Monthly Peak 4</t>
  </si>
  <si>
    <t>Individual Customer Kern September Average Weekday 6</t>
  </si>
  <si>
    <t>Individual Customer Kern June Monthly Peak 17</t>
  </si>
  <si>
    <t>Individual Customer Kern September Average Weekday 15</t>
  </si>
  <si>
    <t>Individual Customer Kern July Monthly Peak 2</t>
  </si>
  <si>
    <t>Individual Customer Kern October Monthly Peak 21</t>
  </si>
  <si>
    <t>Individual Customer Kern July Monthly Peak 9</t>
  </si>
  <si>
    <t>Individual Customer Kern June Monthly Peak 10</t>
  </si>
  <si>
    <t>Individual Customer Kern March Average Weekday 7</t>
  </si>
  <si>
    <t>Individual Customer Kern June Average Weekday 4</t>
  </si>
  <si>
    <t>Individual Customer Kern July Average Weekday 23</t>
  </si>
  <si>
    <t>Individual Customer Kern April Average Weekday 11</t>
  </si>
  <si>
    <t>Individual Customer Kern March Average Weekday 6</t>
  </si>
  <si>
    <t>Individual Customer Kern July Monthly Peak 14</t>
  </si>
  <si>
    <t>Individual Customer Kern May Monthly Peak 4</t>
  </si>
  <si>
    <t>Individual Customer Kern January Average Weekday 21</t>
  </si>
  <si>
    <t>Individual Customer Kern October Average Weekday 10</t>
  </si>
  <si>
    <t>Individual Customer Kern September Average Weekday 20</t>
  </si>
  <si>
    <t>Individual Customer Kern October Monthly Peak 7</t>
  </si>
  <si>
    <t>Individual Customer Kern July Average Weekday 22</t>
  </si>
  <si>
    <t>Individual Customer Kern July Monthly Peak 19</t>
  </si>
  <si>
    <t>Individual Customer Kern January Monthly Peak 2</t>
  </si>
  <si>
    <t>Individual Customer Kern January Average Weekday 15</t>
  </si>
  <si>
    <t>Individual Customer Kern February Average Weekday 6</t>
  </si>
  <si>
    <t>Individual Customer Kern July Average Weekday 17</t>
  </si>
  <si>
    <t>Individual Customer Kern March Average Weekday 24</t>
  </si>
  <si>
    <t>Individual Customer Kern February Monthly Peak 12</t>
  </si>
  <si>
    <t>Individual Customer Kern January Monthly Peak 15</t>
  </si>
  <si>
    <t>Individual Customer Kern July Average Weekday 18</t>
  </si>
  <si>
    <t>Individual Customer Kern March Average Weekday 21</t>
  </si>
  <si>
    <t>Individual Customer Kern September Average Weekday 23</t>
  </si>
  <si>
    <t>Individual Customer Kern August Average Weekday 17</t>
  </si>
  <si>
    <t>Individual Customer Kern October Average Weekday 24</t>
  </si>
  <si>
    <t>Individual Customer Kern October Monthly Peak 20</t>
  </si>
  <si>
    <t>Individual Customer Kern March Average Weekday 13</t>
  </si>
  <si>
    <t>Individual Customer Kern June Monthly Peak 3</t>
  </si>
  <si>
    <t>Individual Customer Kern October Average Weekday 22</t>
  </si>
  <si>
    <t>Individual Customer Kern February Monthly Peak 5</t>
  </si>
  <si>
    <t>Individual Customer Kern March Average Weekday 5</t>
  </si>
  <si>
    <t>Individual Customer Kern April Monthly Peak 11</t>
  </si>
  <si>
    <t>Individual Customer Kern March Average Weekday 2</t>
  </si>
  <si>
    <t>Individual Customer Kern July Average Weekday 19</t>
  </si>
  <si>
    <t>Individual Customer Kern January Monthly Peak 8</t>
  </si>
  <si>
    <t>Individual Customer Kern May Monthly Peak 21</t>
  </si>
  <si>
    <t>Individual Customer Kern January Average Weekday 1</t>
  </si>
  <si>
    <t>Individual Customer Kern August Monthly Peak 7</t>
  </si>
  <si>
    <t>Individual Customer Kern October Monthly Peak 18</t>
  </si>
  <si>
    <t>Individual Customer Kern May Average Weekday 12</t>
  </si>
  <si>
    <t>Individual Customer Kern July Average Weekday 10</t>
  </si>
  <si>
    <t>Individual Customer Kern April Average Weekday 15</t>
  </si>
  <si>
    <t>Individual Customer Kern September Monthly Peak 9</t>
  </si>
  <si>
    <t>Individual Customer Kern August Average Weekday 9</t>
  </si>
  <si>
    <t>Individual Customer Kern October Monthly Peak 5</t>
  </si>
  <si>
    <t>Individual Customer Kern March Monthly Peak 20</t>
  </si>
  <si>
    <t>Individual Customer Kern June Monthly Peak 22</t>
  </si>
  <si>
    <t>Individual Customer Kern July Average Weekday 8</t>
  </si>
  <si>
    <t>Individual Customer Kern April Average Weekday 10</t>
  </si>
  <si>
    <t>Individual Customer Kern August Monthly Peak 20</t>
  </si>
  <si>
    <t>Individual Customer Kern March Average Weekday 14</t>
  </si>
  <si>
    <t>Individual Customer Kern July Average Weekday 6</t>
  </si>
  <si>
    <t>Individual Customer Kern October Average Weekday 5</t>
  </si>
  <si>
    <t>Individual Customer Kern May Average Weekday 22</t>
  </si>
  <si>
    <t>Individual Customer Kern February Monthly Peak 8</t>
  </si>
  <si>
    <t>Individual Customer Kern February Monthly Peak 4</t>
  </si>
  <si>
    <t>Individual Customer Kern July Average Weekday 21</t>
  </si>
  <si>
    <t>Individual Customer Kern May Average Weekday 9</t>
  </si>
  <si>
    <t>Individual Customer Kern October Monthly Peak 9</t>
  </si>
  <si>
    <t>Individual Customer Kern May Monthly Peak 20</t>
  </si>
  <si>
    <t>Individual Customer Kern March Monthly Peak 12</t>
  </si>
  <si>
    <t>Individual Customer Kern June Monthly Peak 1</t>
  </si>
  <si>
    <t>Individual Customer Kern April Average Weekday 1</t>
  </si>
  <si>
    <t>Individual Customer Kern March Average Weekday 22</t>
  </si>
  <si>
    <t>Individual Customer Kern May Monthly Peak 1</t>
  </si>
  <si>
    <t>Individual Customer Kern February Monthly Peak 1</t>
  </si>
  <si>
    <t>Individual Customer Kern January Average Weekday 20</t>
  </si>
  <si>
    <t>Individual Customer Kern October Monthly Peak 6</t>
  </si>
  <si>
    <t>Individual Customer Kern October Average Weekday 7</t>
  </si>
  <si>
    <t>Individual Customer Kern June Monthly Peak 24</t>
  </si>
  <si>
    <t>Individual Customer Kern January Average Weekday 13</t>
  </si>
  <si>
    <t>Individual Customer Kern July Average Weekday 13</t>
  </si>
  <si>
    <t>Individual Customer Kern April Average Weekday 4</t>
  </si>
  <si>
    <t>Individual Customer Kern June Monthly Peak 2</t>
  </si>
  <si>
    <t>Individual Customer Kern March Monthly Peak 24</t>
  </si>
  <si>
    <t>Individual Customer Kern August Average Weekday 24</t>
  </si>
  <si>
    <t>Individual Customer Kern April Average Weekday 24</t>
  </si>
  <si>
    <t>Individual Customer Kern June Monthly Peak 21</t>
  </si>
  <si>
    <t>Individual Customer Kern August Monthly Peak 17</t>
  </si>
  <si>
    <t>Individual Customer Kern October Average Weekday 6</t>
  </si>
  <si>
    <t>Individual Customer Kern February Monthly Peak 18</t>
  </si>
  <si>
    <t>Individual Customer Kern September Average Weekday 8</t>
  </si>
  <si>
    <t>Individual Customer Kern September Monthly Peak 24</t>
  </si>
  <si>
    <t>Individual Customer Kern January Average Weekday 5</t>
  </si>
  <si>
    <t>Individual Customer Kern August Average Weekday 13</t>
  </si>
  <si>
    <t>Individual Customer Kern September Monthly Peak 18</t>
  </si>
  <si>
    <t>Individual Customer Kern September Monthly Peak 17</t>
  </si>
  <si>
    <t>Individual Customer Kern January Average Weekday 2</t>
  </si>
  <si>
    <t>Individual Customer Kern February Monthly Peak 21</t>
  </si>
  <si>
    <t>Individual Customer Kern September Monthly Peak 13</t>
  </si>
  <si>
    <t>Individual Customer Kern May Average Weekday 17</t>
  </si>
  <si>
    <t>Individual Customer Kern June Monthly Peak 4</t>
  </si>
  <si>
    <t>Individual Customer Kern June Average Weekday 3</t>
  </si>
  <si>
    <t>Individual Customer Kern September Monthly Peak 8</t>
  </si>
  <si>
    <t>Individual Customer Kern September Monthly Peak 7</t>
  </si>
  <si>
    <t>Individual Customer Kern September Monthly Peak 3</t>
  </si>
  <si>
    <t>Individual Customer Kern September Monthly Peak 1</t>
  </si>
  <si>
    <t>Individual Customer Kern August Monthly Peak 2</t>
  </si>
  <si>
    <t>Individual Customer Kern June Monthly Peak 18</t>
  </si>
  <si>
    <t>Individual Customer Kern May Monthly Peak 17</t>
  </si>
  <si>
    <t>Individual Customer Kern September Average Weekday 7</t>
  </si>
  <si>
    <t>Individual Customer Kern July Monthly Peak 3</t>
  </si>
  <si>
    <t>Individual Customer Kern September Monthly Peak 21</t>
  </si>
  <si>
    <t>Individual Customer Kern February Average Weekday 18</t>
  </si>
  <si>
    <t>Individual Customer Kern September Monthly Peak 2</t>
  </si>
  <si>
    <t>Individual Customer Kern September Average Weekday 17</t>
  </si>
  <si>
    <t>Individual Customer Kern February Monthly Peak 14</t>
  </si>
  <si>
    <t>Individual Customer Kern February Monthly Peak 22</t>
  </si>
  <si>
    <t>Individual Customer Kern January Monthly Peak 9</t>
  </si>
  <si>
    <t>Individual Customer Kern May Average Weekday 6</t>
  </si>
  <si>
    <t>Individual Customer Kern January Monthly Peak 23</t>
  </si>
  <si>
    <t>Individual Customer Kern February Monthly Peak 6</t>
  </si>
  <si>
    <t>Individual Customer Kern February Average Weekday 19</t>
  </si>
  <si>
    <t>Individual Customer Kern January Average Weekday 6</t>
  </si>
  <si>
    <t>Individual Customer Kern September Monthly Peak 15</t>
  </si>
  <si>
    <t>Individual Customer Kern May Average Weekday 10</t>
  </si>
  <si>
    <t>Individual Customer Kern May Average Weekday 5</t>
  </si>
  <si>
    <t>Individual Customer Kern May Monthly Peak 12</t>
  </si>
  <si>
    <t>Individual Customer Kern May Average Weekday 7</t>
  </si>
  <si>
    <t>Individual Customer Kern May Monthly Peak 19</t>
  </si>
  <si>
    <t>Individual Customer Kern May Average Weekday 19</t>
  </si>
  <si>
    <t>Individual Customer Kern May Average Weekday 21</t>
  </si>
  <si>
    <t>Individual Customer Kern August Monthly Peak 3</t>
  </si>
  <si>
    <t>Individual Customer Kern February Average Weekday 17</t>
  </si>
  <si>
    <t>Individual Customer Kern February Monthly Peak 9</t>
  </si>
  <si>
    <t>Individual Customer Kern October Monthly Peak 24</t>
  </si>
  <si>
    <t>Individual Customer Kern January Average Weekday 16</t>
  </si>
  <si>
    <t>Individual Customer Kern March Average Weekday 19</t>
  </si>
  <si>
    <t>Individual Customer Kern April Monthly Peak 10</t>
  </si>
  <si>
    <t>Individual Customer Kern June Average Weekday 15</t>
  </si>
  <si>
    <t>Individual Customer Kern February Average Weekday 23</t>
  </si>
  <si>
    <t>Individual Customer Kern February Average Weekday 21</t>
  </si>
  <si>
    <t>Individual Customer Kern September Monthly Peak 11</t>
  </si>
  <si>
    <t>Individual Customer Kern September Average Weekday 18</t>
  </si>
  <si>
    <t>Individual Customer Kern January Monthly Peak 10</t>
  </si>
  <si>
    <t>Individual Customer Kern February Average Weekday 11</t>
  </si>
  <si>
    <t>Individual Customer Kern August Average Weekday 22</t>
  </si>
  <si>
    <t>Individual Customer Kern February Average Weekday 10</t>
  </si>
  <si>
    <t>Individual Customer Kern July Monthly Peak 23</t>
  </si>
  <si>
    <t>Individual Customer Kern February Average Weekday 13</t>
  </si>
  <si>
    <t>Individual Customer Kern June Monthly Peak 9</t>
  </si>
  <si>
    <t>Individual Customer Kern February Average Weekday 8</t>
  </si>
  <si>
    <t>Individual Customer Kern October Monthly Peak 2</t>
  </si>
  <si>
    <t>Individual Customer Kern August Monthly Peak 1</t>
  </si>
  <si>
    <t>Individual Customer Kern August Monthly Peak 22</t>
  </si>
  <si>
    <t>Individual Customer Kern June Average Weekday 18</t>
  </si>
  <si>
    <t>Individual Customer Kern October Average Weekday 12</t>
  </si>
  <si>
    <t>Individual Customer Kern February Average Weekday 7</t>
  </si>
  <si>
    <t>Individual Customer Kern August Monthly Peak 15</t>
  </si>
  <si>
    <t>Individual Customer Kern May Average Weekday 8</t>
  </si>
  <si>
    <t>Individual Customer Kern August Monthly Peak 12</t>
  </si>
  <si>
    <t>Individual Customer Kern August Average Weekday 11</t>
  </si>
  <si>
    <t>Individual Customer Kern July Monthly Peak 22</t>
  </si>
  <si>
    <t>Individual Customer Kern August Monthly Peak 10</t>
  </si>
  <si>
    <t>Individual Customer Kern August Average Weekday 8</t>
  </si>
  <si>
    <t>Individual Customer Kern August Monthly Peak 8</t>
  </si>
  <si>
    <t>Individual Customer Kern June Monthly Peak 12</t>
  </si>
  <si>
    <t>Individual Customer Kern October Average Weekday 18</t>
  </si>
  <si>
    <t>Individual Customer Kern March Average Weekday 8</t>
  </si>
  <si>
    <t>Individual Customer Kern September Monthly Peak 20</t>
  </si>
  <si>
    <t>Individual Customer Kern April Average Weekday 6</t>
  </si>
  <si>
    <t>Individual Customer Kern January Monthly Peak 22</t>
  </si>
  <si>
    <t>Individual Customer Kern October Monthly Peak 14</t>
  </si>
  <si>
    <t>Individual Customer Kern April Average Weekday 21</t>
  </si>
  <si>
    <t>Individual Customer Kern June Average Weekday 10</t>
  </si>
  <si>
    <t>Individual Customer Kern October Average Weekday 3</t>
  </si>
  <si>
    <t>Individual Customer Kern October Monthly Peak 13</t>
  </si>
  <si>
    <t>Individual Customer Kern March Monthly Peak 5</t>
  </si>
  <si>
    <t>Individual Customer Kern August Monthly Peak 16</t>
  </si>
  <si>
    <t>Individual Customer Kern August Monthly Peak 13</t>
  </si>
  <si>
    <t>Individual Customer Kern March Monthly Peak 16</t>
  </si>
  <si>
    <t>Individual Customer Kern April Average Weekday 12</t>
  </si>
  <si>
    <t>Individual Customer Kern July Monthly Peak 7</t>
  </si>
  <si>
    <t>Individual Customer Kern September Average Weekday 10</t>
  </si>
  <si>
    <t>Individual Customer Kern October Average Weekday 1</t>
  </si>
  <si>
    <t>Individual Customer Kern August Monthly Peak 9</t>
  </si>
  <si>
    <t>Individual Customer Kern October Average Weekday 8</t>
  </si>
  <si>
    <t>Individual Customer Kern April Monthly Peak 18</t>
  </si>
  <si>
    <t>Individual Customer Kern May Average Weekday 13</t>
  </si>
  <si>
    <t>Individual Customer Kern May Monthly Peak 7</t>
  </si>
  <si>
    <t>Individual Customer Kern June Average Weekday 2</t>
  </si>
  <si>
    <t>Individual Customer Kern July Monthly Peak 15</t>
  </si>
  <si>
    <t>Individual Customer Kern June Average Weekday 5</t>
  </si>
  <si>
    <t>Individual Customer Kern October Average Weekday 20</t>
  </si>
  <si>
    <t>Individual Customer Kern June Average Weekday 6</t>
  </si>
  <si>
    <t>Individual Customer Kern June Average Weekday 7</t>
  </si>
  <si>
    <t>Individual Customer Kern June Monthly Peak 14</t>
  </si>
  <si>
    <t>Individual Customer Kern June Average Weekday 11</t>
  </si>
  <si>
    <t>Individual Customer Kern September Average Weekday 11</t>
  </si>
  <si>
    <t>Individual Customer Kern April Average Weekday 13</t>
  </si>
  <si>
    <t>Individual Customer Kern August Monthly Peak 5</t>
  </si>
  <si>
    <t>Individual Customer Kern May Average Weekday 1</t>
  </si>
  <si>
    <t>Individual Customer Kern June Average Weekday 22</t>
  </si>
  <si>
    <t>Individual Customer Kern January Monthly Peak 14</t>
  </si>
  <si>
    <t>Individual Customer Kern July Monthly Peak 21</t>
  </si>
  <si>
    <t>Individual Customer Kern June Average Weekday 16</t>
  </si>
  <si>
    <t>Individual Customer Kern May Average Weekday 20</t>
  </si>
  <si>
    <t>Individual Customer Kern April Average Weekday 3</t>
  </si>
  <si>
    <t>Individual Customer Kern March Monthly Peak 6</t>
  </si>
  <si>
    <t>Individual Customer Kern March Monthly Peak 1</t>
  </si>
  <si>
    <t>Individual Customer Kern March Monthly Peak 13</t>
  </si>
  <si>
    <t>Individual Customer Kern June Average Weekday 19</t>
  </si>
  <si>
    <t>Individual Customer Kern August Average Weekday 14</t>
  </si>
  <si>
    <t>Individual Customer Kern April Monthly Peak 19</t>
  </si>
  <si>
    <t>Individual Customer Kern February Monthly Peak 24</t>
  </si>
  <si>
    <t>Individual Customer Kern October Monthly Peak 3</t>
  </si>
  <si>
    <t>Individual Customer Kern August Average Weekday 7</t>
  </si>
  <si>
    <t>Individual Customer Kern May Monthly Peak 24</t>
  </si>
  <si>
    <t>Individual Customer Kern August Average Weekday 3</t>
  </si>
  <si>
    <t>Individual Customer Kern September Monthly Peak 5</t>
  </si>
  <si>
    <t>Individual Customer Kern July Monthly Peak 13</t>
  </si>
  <si>
    <t>Individual Customer Kern August Average Weekday 2</t>
  </si>
  <si>
    <t>Individual Customer Kern February Monthly Peak 3</t>
  </si>
  <si>
    <t>Individual Customer Kern June Average Weekday 23</t>
  </si>
  <si>
    <t>Individual Customer Kern March Monthly Peak 10</t>
  </si>
  <si>
    <t>Individual Customer Kern September Monthly Peak 12</t>
  </si>
  <si>
    <t>Individual Customer Kern June Average Weekday 13</t>
  </si>
  <si>
    <t>Individual Customer Kern March Average Weekday 11</t>
  </si>
  <si>
    <t>Individual Customer Kern January Average Weekday 7</t>
  </si>
  <si>
    <t>Individual Customer Kern April Average Weekday 16</t>
  </si>
  <si>
    <t>Individual Customer Kern October Monthly Peak 22</t>
  </si>
  <si>
    <t>Individual Customer Kern September Average Weekday 21</t>
  </si>
  <si>
    <t>Individual Customer Kern March Monthly Peak 11</t>
  </si>
  <si>
    <t>Individual Customer Kern October Monthly Peak 15</t>
  </si>
  <si>
    <t>Individual Customer Kern August Monthly Peak 23</t>
  </si>
  <si>
    <t>Individual Customer Kern June Monthly Peak 13</t>
  </si>
  <si>
    <t>Individual Customer Kern January Average Weekday 11</t>
  </si>
  <si>
    <t>Individual Customer Kern July Monthly Peak 8</t>
  </si>
  <si>
    <t>Individual Customer Kern June Average Weekday 24</t>
  </si>
  <si>
    <t>Individual Customer Kern June Monthly Peak 5</t>
  </si>
  <si>
    <t>Individual Customer Kern January Monthly Peak 18</t>
  </si>
  <si>
    <t>Individual Customer Kern July Average Weekday 12</t>
  </si>
  <si>
    <t>Individual Customer Kern June Monthly Peak 15</t>
  </si>
  <si>
    <t>Individual Customer Kern July Monthly Peak 1</t>
  </si>
  <si>
    <t>Individual Customer Kern March Monthly Peak 21</t>
  </si>
  <si>
    <t>Individual Customer Kern April Monthly Peak 22</t>
  </si>
  <si>
    <t>Individual Customer Kern January Average Weekday 23</t>
  </si>
  <si>
    <t>Individual Customer Kern March Average Weekday 15</t>
  </si>
  <si>
    <t>Individual Customer Kern October Average Weekday 21</t>
  </si>
  <si>
    <t>Individual Customer Kern January Average Weekday 19</t>
  </si>
  <si>
    <t>Individual Customer Kern May Monthly Peak 5</t>
  </si>
  <si>
    <t>Individual Customer Kern January Average Weekday 8</t>
  </si>
  <si>
    <t>Individual Customer Kern June Monthly Peak 11</t>
  </si>
  <si>
    <t>Individual Customer Kern February Average Weekday 3</t>
  </si>
  <si>
    <t>Individual Customer Kern October Average Weekday 9</t>
  </si>
  <si>
    <t>Individual Customer Kern July Average Weekday 14</t>
  </si>
  <si>
    <t>Individual Customer Kern July Average Weekday 16</t>
  </si>
  <si>
    <t>Individual Customer Kern September Monthly Peak 6</t>
  </si>
  <si>
    <t>Individual Customer Kern April Average Weekday 7</t>
  </si>
  <si>
    <t>Individual Customer Kern June Monthly Peak 6</t>
  </si>
  <si>
    <t>Individual Customer Kern January Average Weekday 12</t>
  </si>
  <si>
    <t>Individual Customer Kern March Average Weekday 17</t>
  </si>
  <si>
    <t>Individual Customer Kern February Monthly Peak 13</t>
  </si>
  <si>
    <t>Individual Customer Kern January Monthly Peak 13</t>
  </si>
  <si>
    <t>Individual Customer Kern August Monthly Peak 21</t>
  </si>
  <si>
    <t>Individual Customer Kern June Average Weekday 12</t>
  </si>
  <si>
    <t>Individual Customer Kern September Average Weekday 16</t>
  </si>
  <si>
    <t>Individual Customer Kern May Average Weekday 3</t>
  </si>
  <si>
    <t>Individual Customer Kern October Average Weekday 15</t>
  </si>
  <si>
    <t>Individual Customer Kern October Average Weekday 2</t>
  </si>
  <si>
    <t>Individual Customer Kern August Average Weekday 23</t>
  </si>
  <si>
    <t>Individual Customer Kern May Average Weekday 14</t>
  </si>
  <si>
    <t>Individual Customer Kern July Average Weekday 1</t>
  </si>
  <si>
    <t>Individual Customer Kern September Average Weekday 13</t>
  </si>
  <si>
    <t>Individual Customer Kern June Monthly Peak 23</t>
  </si>
  <si>
    <t>Individual Customer Kern March Average Weekday 20</t>
  </si>
  <si>
    <t>Individual Customer Kern April Monthly Peak 6</t>
  </si>
  <si>
    <t>Individual Customer Kern April Monthly Peak 7</t>
  </si>
  <si>
    <t>Individual Customer Kern October Average Weekday 11</t>
  </si>
  <si>
    <t>Individual Customer Kern January Average Weekday 24</t>
  </si>
  <si>
    <t>Individual Customer Kern May Average Weekday 4</t>
  </si>
  <si>
    <t>Individual Customer Kern May Monthly Peak 15</t>
  </si>
  <si>
    <t>Individual Customer Kern January Average Weekday 22</t>
  </si>
  <si>
    <t>Individual Customer Kern October Average Weekday 14</t>
  </si>
  <si>
    <t>Individual Customer Kern March Monthly Peak 14</t>
  </si>
  <si>
    <t>Individual Customer Kern May Monthly Peak 6</t>
  </si>
  <si>
    <t>Individual Customer Kern October Average Weekday 19</t>
  </si>
  <si>
    <t>Individual Customer Kern April Monthly Peak 8</t>
  </si>
  <si>
    <t>Individual Customer Kern October Monthly Peak 16</t>
  </si>
  <si>
    <t>Individual Customer Kern April Average Weekday 19</t>
  </si>
  <si>
    <t>Individual Customer Kern June Average Weekday 17</t>
  </si>
  <si>
    <t>Individual Customer Kern July Average Weekday 7</t>
  </si>
  <si>
    <t>Individual Customer Kern March Monthly Peak 22</t>
  </si>
  <si>
    <t>Individual Customer Kern February Average Weekday 1</t>
  </si>
  <si>
    <t>Individual Customer Kern August Average Weekday 19</t>
  </si>
  <si>
    <t>Individual Customer Kern August Average Weekday 20</t>
  </si>
  <si>
    <t>Individual Customer Kern July Monthly Peak 24</t>
  </si>
  <si>
    <t>Individual Customer Kern May Monthly Peak 10</t>
  </si>
  <si>
    <t>Individual Customer Kern April Average Weekday 14</t>
  </si>
  <si>
    <t>Individual Customer Kern January Monthly Peak 21</t>
  </si>
  <si>
    <t>Individual Customer Kern June Monthly Peak 8</t>
  </si>
  <si>
    <t>Individual Customer Kern July Monthly Peak 20</t>
  </si>
  <si>
    <t>Individual Customer Kern May Monthly Peak 16</t>
  </si>
  <si>
    <t>Individual Customer Kern July Monthly Peak 18</t>
  </si>
  <si>
    <t>Individual Customer Kern July Monthly Peak 17</t>
  </si>
  <si>
    <t>Individual Customer Kern April Monthly Peak 21</t>
  </si>
  <si>
    <t>Individual Customer Kern January Monthly Peak 3</t>
  </si>
  <si>
    <t>Individual Customer Kern July Monthly Peak 16</t>
  </si>
  <si>
    <t>Individual Customer Kern May Monthly Peak 23</t>
  </si>
  <si>
    <t>Individual Customer Kern August Monthly Peak 14</t>
  </si>
  <si>
    <t>Individual Customer Kern April Average Weekday 22</t>
  </si>
  <si>
    <t>Individual Customer Kern September Average Weekday 9</t>
  </si>
  <si>
    <t>Individual Customer Kern July Monthly Peak 11</t>
  </si>
  <si>
    <t>Individual Customer Kern September Monthly Peak 22</t>
  </si>
  <si>
    <t>Individual Customer Kern September Average Weekday 4</t>
  </si>
  <si>
    <t>Individual Customer Kern April Monthly Peak 24</t>
  </si>
  <si>
    <t>Individual Customer Kern January Monthly Peak 20</t>
  </si>
  <si>
    <t>Individual Customer Kern February Average Weekday 16</t>
  </si>
  <si>
    <t>Individual Customer Kern January Average Weekday 17</t>
  </si>
  <si>
    <t>Individual Customer Kern August Monthly Peak 18</t>
  </si>
  <si>
    <t>Individual Customer Kern August Monthly Peak 11</t>
  </si>
  <si>
    <t>Individual Customer Kern January Monthly Peak 24</t>
  </si>
  <si>
    <t>Individual Customer Kern March Average Weekday 4</t>
  </si>
  <si>
    <t>Individual Customer Kern July Average Weekday 11</t>
  </si>
  <si>
    <t>Individual Customer Kern February Average Weekday 22</t>
  </si>
  <si>
    <t>Individual Customer Kern February Average Weekday 15</t>
  </si>
  <si>
    <t>Individual Customer Kern July Average Weekday 15</t>
  </si>
  <si>
    <t>Individual Customer Kern September Average Weekday 22</t>
  </si>
  <si>
    <t>Individual Customer Kern January Average Weekday 3</t>
  </si>
  <si>
    <t>Individual Customer Kern April Monthly Peak 2</t>
  </si>
  <si>
    <t>Individual Customer Kern May Average Weekday 24</t>
  </si>
  <si>
    <t>Individual Customer Kern May Average Weekday 2</t>
  </si>
  <si>
    <t>Individual Customer Kern October Average Weekday 4</t>
  </si>
  <si>
    <t>Individual Customer Kern May Average Weekday 18</t>
  </si>
  <si>
    <t>Individual Customer Kern February Monthly Peak 17</t>
  </si>
  <si>
    <t>Individual Customer Kern April Monthly Peak 5</t>
  </si>
  <si>
    <t>Individual Customer Kern June Average Weekday 9</t>
  </si>
  <si>
    <t>Individual Customer Kern October Monthly Peak 17</t>
  </si>
  <si>
    <t>Individual Customer Kern May Average Weekday 16</t>
  </si>
  <si>
    <t>Individual Customer Kern April Average Weekday 5</t>
  </si>
  <si>
    <t>Individual Customer Kern January Average Weekday 14</t>
  </si>
  <si>
    <t>Individual Customer Kern May Average Weekday 23</t>
  </si>
  <si>
    <t>Individual Customer Kern August Average Weekday 5</t>
  </si>
  <si>
    <t>Individual Customer Kern March Monthly Peak 8</t>
  </si>
  <si>
    <t>Individual Customer Kern March Monthly Peak 17</t>
  </si>
  <si>
    <t>Individual Customer Kern May Monthly Peak 9</t>
  </si>
  <si>
    <t>Individual Customer Kern September Average Weekday 2</t>
  </si>
  <si>
    <t>Individual Customer Kern January Monthly Peak 5</t>
  </si>
  <si>
    <t>Individual Customer Northern Coast May Average Weekday 3</t>
  </si>
  <si>
    <t>Individual Customer Northern Coast September Monthly Peak 24</t>
  </si>
  <si>
    <t>Individual Customer Northern Coast October Monthly Peak 3</t>
  </si>
  <si>
    <t>Individual Customer Northern Coast April Monthly Peak 23</t>
  </si>
  <si>
    <t>Individual Customer Northern Coast October Average Weekday 2</t>
  </si>
  <si>
    <t>Individual Customer Northern Coast July Monthly Peak 23</t>
  </si>
  <si>
    <t>Individual Customer Northern Coast August Average Weekday 18</t>
  </si>
  <si>
    <t>Individual Customer Northern Coast October Average Weekday 9</t>
  </si>
  <si>
    <t>Individual Customer Northern Coast July Average Weekday 19</t>
  </si>
  <si>
    <t>Individual Customer Northern Coast August Monthly Peak 15</t>
  </si>
  <si>
    <t>Individual Customer Northern Coast June Monthly Peak 5</t>
  </si>
  <si>
    <t>Individual Customer Northern Coast October Monthly Peak 5</t>
  </si>
  <si>
    <t>Individual Customer Northern Coast September Average Weekday 10</t>
  </si>
  <si>
    <t>Individual Customer Northern Coast May Average Weekday 23</t>
  </si>
  <si>
    <t>Individual Customer Northern Coast June Monthly Peak 17</t>
  </si>
  <si>
    <t>Individual Customer Northern Coast August Monthly Peak 11</t>
  </si>
  <si>
    <t>Individual Customer Northern Coast March Monthly Peak 8</t>
  </si>
  <si>
    <t>Individual Customer Northern Coast February Monthly Peak 19</t>
  </si>
  <si>
    <t>Individual Customer Northern Coast January Monthly Peak 13</t>
  </si>
  <si>
    <t>Individual Customer Northern Coast August Average Weekday 14</t>
  </si>
  <si>
    <t>Individual Customer Northern Coast October Monthly Peak 10</t>
  </si>
  <si>
    <t>Individual Customer Northern Coast September Monthly Peak 5</t>
  </si>
  <si>
    <t>Individual Customer Northern Coast July Monthly Peak 2</t>
  </si>
  <si>
    <t>Individual Customer Northern Coast April Monthly Peak 9</t>
  </si>
  <si>
    <t>Individual Customer Northern Coast September Monthly Peak 12</t>
  </si>
  <si>
    <t>Individual Customer Northern Coast April Monthly Peak 4</t>
  </si>
  <si>
    <t>Individual Customer Northern Coast April Monthly Peak 13</t>
  </si>
  <si>
    <t>Individual Customer Northern Coast September Monthly Peak 9</t>
  </si>
  <si>
    <t>Individual Customer Northern Coast May Average Weekday 6</t>
  </si>
  <si>
    <t>Individual Customer Northern Coast October Average Weekday 17</t>
  </si>
  <si>
    <t>Individual Customer Northern Coast June Monthly Peak 24</t>
  </si>
  <si>
    <t>Individual Customer Northern Coast February Average Weekday 18</t>
  </si>
  <si>
    <t>Individual Customer Northern Coast May Monthly Peak 24</t>
  </si>
  <si>
    <t>Individual Customer Northern Coast June Monthly Peak 1</t>
  </si>
  <si>
    <t>Individual Customer Northern Coast June Monthly Peak 2</t>
  </si>
  <si>
    <t>Individual Customer Northern Coast October Monthly Peak 20</t>
  </si>
  <si>
    <t>Individual Customer Northern Coast September Average Weekday 2</t>
  </si>
  <si>
    <t>Individual Customer Northern Coast August Average Weekday 20</t>
  </si>
  <si>
    <t>Individual Customer Northern Coast February Monthly Peak 6</t>
  </si>
  <si>
    <t>Individual Customer Northern Coast July Monthly Peak 21</t>
  </si>
  <si>
    <t>Individual Customer Northern Coast March Monthly Peak 23</t>
  </si>
  <si>
    <t>Individual Customer Northern Coast March Monthly Peak 5</t>
  </si>
  <si>
    <t>Individual Customer Northern Coast September Average Weekday 15</t>
  </si>
  <si>
    <t>Individual Customer Northern Coast June Average Weekday 21</t>
  </si>
  <si>
    <t>Individual Customer Northern Coast February Monthly Peak 23</t>
  </si>
  <si>
    <t>Individual Customer Northern Coast April Average Weekday 3</t>
  </si>
  <si>
    <t>Individual Customer Northern Coast February Monthly Peak 21</t>
  </si>
  <si>
    <t>Individual Customer Northern Coast October Average Weekday 22</t>
  </si>
  <si>
    <t>Individual Customer Northern Coast October Average Weekday 7</t>
  </si>
  <si>
    <t>Individual Customer Northern Coast July Average Weekday 12</t>
  </si>
  <si>
    <t>Individual Customer Northern Coast March Monthly Peak 16</t>
  </si>
  <si>
    <t>Individual Customer Northern Coast May Monthly Peak 11</t>
  </si>
  <si>
    <t>Individual Customer Northern Coast October Average Weekday 23</t>
  </si>
  <si>
    <t>Individual Customer Northern Coast February Monthly Peak 14</t>
  </si>
  <si>
    <t>Individual Customer Northern Coast August Average Weekday 1</t>
  </si>
  <si>
    <t>Individual Customer Northern Coast February Monthly Peak 3</t>
  </si>
  <si>
    <t>Individual Customer Northern Coast January Average Weekday 20</t>
  </si>
  <si>
    <t>Individual Customer Northern Coast June Monthly Peak 22</t>
  </si>
  <si>
    <t>Individual Customer Northern Coast September Average Weekday 6</t>
  </si>
  <si>
    <t>Individual Customer Northern Coast January Average Weekday 22</t>
  </si>
  <si>
    <t>Individual Customer Northern Coast September Monthly Peak 15</t>
  </si>
  <si>
    <t>Individual Customer Northern Coast August Average Weekday 8</t>
  </si>
  <si>
    <t>Individual Customer Northern Coast January Monthly Peak 2</t>
  </si>
  <si>
    <t>Individual Customer Northern Coast September Average Weekday 16</t>
  </si>
  <si>
    <t>Individual Customer Northern Coast October Average Weekday 19</t>
  </si>
  <si>
    <t>Individual Customer Northern Coast February Monthly Peak 4</t>
  </si>
  <si>
    <t>Individual Customer Northern Coast January Average Weekday 10</t>
  </si>
  <si>
    <t>Individual Customer Northern Coast September Average Weekday 3</t>
  </si>
  <si>
    <t>Individual Customer Northern Coast January Monthly Peak 7</t>
  </si>
  <si>
    <t>Individual Customer Northern Coast February Monthly Peak 8</t>
  </si>
  <si>
    <t>Individual Customer Northern Coast May Average Weekday 18</t>
  </si>
  <si>
    <t>Individual Customer Northern Coast May Monthly Peak 6</t>
  </si>
  <si>
    <t>Individual Customer Northern Coast September Average Weekday 22</t>
  </si>
  <si>
    <t>Individual Customer Northern Coast July Average Weekday 22</t>
  </si>
  <si>
    <t>Individual Customer Northern Coast September Average Weekday 23</t>
  </si>
  <si>
    <t>Individual Customer Northern Coast May Monthly Peak 23</t>
  </si>
  <si>
    <t>Individual Customer Northern Coast April Average Weekday 4</t>
  </si>
  <si>
    <t>Individual Customer Northern Coast May Monthly Peak 12</t>
  </si>
  <si>
    <t>Individual Customer Northern Coast January Monthly Peak 21</t>
  </si>
  <si>
    <t>Individual Customer Northern Coast March Monthly Peak 14</t>
  </si>
  <si>
    <t>Individual Customer Northern Coast June Average Weekday 18</t>
  </si>
  <si>
    <t>Individual Customer Northern Coast October Average Weekday 24</t>
  </si>
  <si>
    <t>Individual Customer Northern Coast August Monthly Peak 9</t>
  </si>
  <si>
    <t>Individual Customer Northern Coast March Average Weekday 22</t>
  </si>
  <si>
    <t>Individual Customer Northern Coast September Average Weekday 11</t>
  </si>
  <si>
    <t>Individual Customer Northern Coast April Monthly Peak 1</t>
  </si>
  <si>
    <t>Individual Customer Northern Coast August Average Weekday 12</t>
  </si>
  <si>
    <t>Individual Customer Northern Coast February Average Weekday 6</t>
  </si>
  <si>
    <t>Individual Customer Northern Coast May Average Weekday 11</t>
  </si>
  <si>
    <t>Individual Customer Northern Coast April Monthly Peak 14</t>
  </si>
  <si>
    <t>Individual Customer Northern Coast January Monthly Peak 23</t>
  </si>
  <si>
    <t>Individual Customer Northern Coast April Monthly Peak 19</t>
  </si>
  <si>
    <t>Individual Customer Northern Coast February Average Weekday 16</t>
  </si>
  <si>
    <t>Individual Customer Northern Coast February Monthly Peak 20</t>
  </si>
  <si>
    <t>Individual Customer Northern Coast May Average Weekday 21</t>
  </si>
  <si>
    <t>Individual Customer Northern Coast March Monthly Peak 4</t>
  </si>
  <si>
    <t>Individual Customer Northern Coast July Monthly Peak 7</t>
  </si>
  <si>
    <t>Individual Customer Northern Coast April Monthly Peak 22</t>
  </si>
  <si>
    <t>Individual Customer Northern Coast February Average Weekday 2</t>
  </si>
  <si>
    <t>Individual Customer Northern Coast August Average Weekday 23</t>
  </si>
  <si>
    <t>Individual Customer Northern Coast January Average Weekday 9</t>
  </si>
  <si>
    <t>Individual Customer Northern Coast April Average Weekday 9</t>
  </si>
  <si>
    <t>Individual Customer Northern Coast July Average Weekday 10</t>
  </si>
  <si>
    <t>Individual Customer Northern Coast October Monthly Peak 14</t>
  </si>
  <si>
    <t>Individual Customer Northern Coast August Average Weekday 6</t>
  </si>
  <si>
    <t>Individual Customer Northern Coast February Monthly Peak 11</t>
  </si>
  <si>
    <t>Individual Customer Northern Coast May Average Weekday 13</t>
  </si>
  <si>
    <t>Individual Customer Northern Coast October Monthly Peak 12</t>
  </si>
  <si>
    <t>Individual Customer Northern Coast September Monthly Peak 22</t>
  </si>
  <si>
    <t>Individual Customer Northern Coast June Monthly Peak 4</t>
  </si>
  <si>
    <t>Individual Customer Northern Coast September Monthly Peak 19</t>
  </si>
  <si>
    <t>Individual Customer Northern Coast September Monthly Peak 7</t>
  </si>
  <si>
    <t>Individual Customer Northern Coast March Monthly Peak 6</t>
  </si>
  <si>
    <t>Individual Customer Northern Coast May Average Weekday 9</t>
  </si>
  <si>
    <t>Individual Customer Northern Coast June Average Weekday 17</t>
  </si>
  <si>
    <t>Individual Customer Northern Coast February Average Weekday 19</t>
  </si>
  <si>
    <t>Individual Customer Northern Coast January Monthly Peak 22</t>
  </si>
  <si>
    <t>Individual Customer Northern Coast June Average Weekday 12</t>
  </si>
  <si>
    <t>Individual Customer Northern Coast March Average Weekday 18</t>
  </si>
  <si>
    <t>Individual Customer Northern Coast March Average Weekday 20</t>
  </si>
  <si>
    <t>Individual Customer Northern Coast February Monthly Peak 10</t>
  </si>
  <si>
    <t>Individual Customer Northern Coast September Monthly Peak 14</t>
  </si>
  <si>
    <t>Individual Customer Northern Coast August Monthly Peak 18</t>
  </si>
  <si>
    <t>Individual Customer Northern Coast March Average Weekday 13</t>
  </si>
  <si>
    <t>Individual Customer Northern Coast July Monthly Peak 17</t>
  </si>
  <si>
    <t>Individual Customer Northern Coast October Average Weekday 4</t>
  </si>
  <si>
    <t>Individual Customer Northern Coast October Monthly Peak 6</t>
  </si>
  <si>
    <t>Individual Customer Northern Coast September Average Weekday 18</t>
  </si>
  <si>
    <t>Individual Customer Northern Coast June Average Weekday 22</t>
  </si>
  <si>
    <t>Individual Customer Northern Coast April Average Weekday 21</t>
  </si>
  <si>
    <t>Individual Customer Northern Coast May Monthly Peak 21</t>
  </si>
  <si>
    <t>Individual Customer Northern Coast April Monthly Peak 15</t>
  </si>
  <si>
    <t>Individual Customer Northern Coast February Monthly Peak 2</t>
  </si>
  <si>
    <t>Individual Customer Northern Coast January Monthly Peak 14</t>
  </si>
  <si>
    <t>Individual Customer Northern Coast June Monthly Peak 21</t>
  </si>
  <si>
    <t>Individual Customer Northern Coast August Monthly Peak 1</t>
  </si>
  <si>
    <t>Individual Customer Northern Coast September Monthly Peak 20</t>
  </si>
  <si>
    <t>Individual Customer Northern Coast August Average Weekday 2</t>
  </si>
  <si>
    <t>Individual Customer Northern Coast September Monthly Peak 18</t>
  </si>
  <si>
    <t>Individual Customer Northern Coast March Monthly Peak 13</t>
  </si>
  <si>
    <t>Individual Customer Northern Coast September Monthly Peak 4</t>
  </si>
  <si>
    <t>Individual Customer Northern Coast January Monthly Peak 15</t>
  </si>
  <si>
    <t>Individual Customer Northern Coast April Average Weekday 15</t>
  </si>
  <si>
    <t>Individual Customer Northern Coast January Average Weekday 12</t>
  </si>
  <si>
    <t>Individual Customer Northern Coast October Monthly Peak 9</t>
  </si>
  <si>
    <t>Individual Customer Northern Coast August Average Weekday 10</t>
  </si>
  <si>
    <t>Individual Customer Northern Coast July Monthly Peak 16</t>
  </si>
  <si>
    <t>Individual Customer Northern Coast January Average Weekday 14</t>
  </si>
  <si>
    <t>Individual Customer Northern Coast July Monthly Peak 3</t>
  </si>
  <si>
    <t>Individual Customer Northern Coast March Average Weekday 23</t>
  </si>
  <si>
    <t>Individual Customer Northern Coast April Average Weekday 5</t>
  </si>
  <si>
    <t>Individual Customer Northern Coast February Monthly Peak 7</t>
  </si>
  <si>
    <t>Individual Customer Northern Coast September Monthly Peak 17</t>
  </si>
  <si>
    <t>Individual Customer Northern Coast August Monthly Peak 5</t>
  </si>
  <si>
    <t>Individual Customer Northern Coast May Monthly Peak 1</t>
  </si>
  <si>
    <t>Individual Customer Northern Coast May Monthly Peak 14</t>
  </si>
  <si>
    <t>Individual Customer Northern Coast July Monthly Peak 18</t>
  </si>
  <si>
    <t>Individual Customer Northern Coast August Monthly Peak 20</t>
  </si>
  <si>
    <t>Individual Customer Northern Coast June Monthly Peak 9</t>
  </si>
  <si>
    <t>Individual Customer Northern Coast August Average Weekday 15</t>
  </si>
  <si>
    <t>Individual Customer Northern Coast April Monthly Peak 8</t>
  </si>
  <si>
    <t>Individual Customer Northern Coast January Average Weekday 21</t>
  </si>
  <si>
    <t>Individual Customer Northern Coast April Monthly Peak 2</t>
  </si>
  <si>
    <t>Individual Customer Northern Coast April Monthly Peak 16</t>
  </si>
  <si>
    <t>Individual Customer Northern Coast August Monthly Peak 21</t>
  </si>
  <si>
    <t>Individual Customer Northern Coast April Monthly Peak 20</t>
  </si>
  <si>
    <t>Individual Customer Northern Coast April Monthly Peak 21</t>
  </si>
  <si>
    <t>Individual Customer Northern Coast February Monthly Peak 18</t>
  </si>
  <si>
    <t>Individual Customer Northern Coast June Monthly Peak 11</t>
  </si>
  <si>
    <t>Individual Customer Northern Coast August Monthly Peak 13</t>
  </si>
  <si>
    <t>Individual Customer Northern Coast March Monthly Peak 11</t>
  </si>
  <si>
    <t>Individual Customer Northern Coast June Monthly Peak 3</t>
  </si>
  <si>
    <t>Individual Customer Northern Coast February Monthly Peak 17</t>
  </si>
  <si>
    <t>Individual Customer Northern Coast August Monthly Peak 19</t>
  </si>
  <si>
    <t>Individual Customer Northern Coast May Monthly Peak 16</t>
  </si>
  <si>
    <t>Individual Customer Northern Coast May Average Weekday 4</t>
  </si>
  <si>
    <t>Individual Customer Northern Coast October Monthly Peak 19</t>
  </si>
  <si>
    <t>Individual Customer Northern Coast September Average Weekday 14</t>
  </si>
  <si>
    <t>Individual Customer Northern Coast February Monthly Peak 9</t>
  </si>
  <si>
    <t>Individual Customer Northern Coast August Monthly Peak 7</t>
  </si>
  <si>
    <t>Individual Customer Northern Coast July Monthly Peak 14</t>
  </si>
  <si>
    <t>Individual Customer Northern Coast July Monthly Peak 24</t>
  </si>
  <si>
    <t>Individual Customer Northern Coast June Average Weekday 16</t>
  </si>
  <si>
    <t>Individual Customer Northern Coast July Monthly Peak 5</t>
  </si>
  <si>
    <t>Individual Customer Northern Coast January Monthly Peak 18</t>
  </si>
  <si>
    <t>Individual Customer Northern Coast August Average Weekday 3</t>
  </si>
  <si>
    <t>Individual Customer Northern Coast May Monthly Peak 10</t>
  </si>
  <si>
    <t>Individual Customer Northern Coast August Average Weekday 13</t>
  </si>
  <si>
    <t>Individual Customer Northern Coast October Monthly Peak 16</t>
  </si>
  <si>
    <t>Individual Customer Northern Coast September Average Weekday 17</t>
  </si>
  <si>
    <t>Individual Customer Northern Coast February Average Weekday 5</t>
  </si>
  <si>
    <t>Individual Customer Northern Coast March Average Weekday 5</t>
  </si>
  <si>
    <t>Individual Customer Northern Coast May Average Weekday 17</t>
  </si>
  <si>
    <t>Individual Customer Northern Coast February Average Weekday 17</t>
  </si>
  <si>
    <t>Individual Customer Northern Coast February Monthly Peak 24</t>
  </si>
  <si>
    <t>Individual Customer Northern Coast April Monthly Peak 6</t>
  </si>
  <si>
    <t>Individual Customer Northern Coast May Average Weekday 20</t>
  </si>
  <si>
    <t>Individual Customer Northern Coast October Average Weekday 11</t>
  </si>
  <si>
    <t>Individual Customer Northern Coast March Monthly Peak 15</t>
  </si>
  <si>
    <t>Individual Customer Northern Coast September Monthly Peak 1</t>
  </si>
  <si>
    <t>Individual Customer Northern Coast October Average Weekday 15</t>
  </si>
  <si>
    <t>Individual Customer Northern Coast March Average Weekday 10</t>
  </si>
  <si>
    <t>Individual Customer Northern Coast July Average Weekday 2</t>
  </si>
  <si>
    <t>Individual Customer Northern Coast August Monthly Peak 16</t>
  </si>
  <si>
    <t>Individual Customer Northern Coast April Average Weekday 2</t>
  </si>
  <si>
    <t>Individual Customer Northern Coast January Monthly Peak 5</t>
  </si>
  <si>
    <t>Individual Customer Northern Coast February Monthly Peak 13</t>
  </si>
  <si>
    <t>Individual Customer Northern Coast April Average Weekday 7</t>
  </si>
  <si>
    <t>Individual Customer Northern Coast August Monthly Peak 12</t>
  </si>
  <si>
    <t>Individual Customer Northern Coast May Average Weekday 10</t>
  </si>
  <si>
    <t>Individual Customer Northern Coast March Monthly Peak 17</t>
  </si>
  <si>
    <t>Individual Customer Northern Coast July Average Weekday 9</t>
  </si>
  <si>
    <t>Individual Customer Northern Coast March Monthly Peak 18</t>
  </si>
  <si>
    <t>Individual Customer Northern Coast July Monthly Peak 8</t>
  </si>
  <si>
    <t>Individual Customer Northern Coast September Average Weekday 19</t>
  </si>
  <si>
    <t>Individual Customer Northern Coast July Monthly Peak 9</t>
  </si>
  <si>
    <t>Individual Customer Northern Coast May Monthly Peak 4</t>
  </si>
  <si>
    <t>Individual Customer Northern Coast April Average Weekday 1</t>
  </si>
  <si>
    <t>Individual Customer Northern Coast May Monthly Peak 7</t>
  </si>
  <si>
    <t>Individual Customer Northern Coast May Monthly Peak 8</t>
  </si>
  <si>
    <t>Individual Customer Northern Coast April Monthly Peak 5</t>
  </si>
  <si>
    <t>Individual Customer Northern Coast May Monthly Peak 17</t>
  </si>
  <si>
    <t>Individual Customer Northern Coast July Monthly Peak 13</t>
  </si>
  <si>
    <t>Individual Customer Northern Coast February Average Weekday 14</t>
  </si>
  <si>
    <t>Individual Customer Northern Coast February Monthly Peak 22</t>
  </si>
  <si>
    <t>Individual Customer Northern Coast May Monthly Peak 9</t>
  </si>
  <si>
    <t>Individual Customer Northern Coast July Monthly Peak 15</t>
  </si>
  <si>
    <t>Individual Customer Northern Coast March Monthly Peak 12</t>
  </si>
  <si>
    <t>Individual Customer Northern Coast May Average Weekday 5</t>
  </si>
  <si>
    <t>Individual Customer Northern Coast April Monthly Peak 7</t>
  </si>
  <si>
    <t>Individual Customer Northern Coast July Monthly Peak 19</t>
  </si>
  <si>
    <t>Individual Customer Northern Coast May Average Weekday 16</t>
  </si>
  <si>
    <t>Individual Customer Northern Coast May Monthly Peak 20</t>
  </si>
  <si>
    <t>Individual Customer Northern Coast January Average Weekday 7</t>
  </si>
  <si>
    <t>Individual Customer Northern Coast July Average Weekday 7</t>
  </si>
  <si>
    <t>Individual Customer Northern Coast October Average Weekday 12</t>
  </si>
  <si>
    <t>Individual Customer Northern Coast March Monthly Peak 3</t>
  </si>
  <si>
    <t>Individual Customer Northern Coast August Monthly Peak 3</t>
  </si>
  <si>
    <t>Individual Customer Northern Coast June Average Weekday 14</t>
  </si>
  <si>
    <t>Individual Customer Northern Coast September Average Weekday 20</t>
  </si>
  <si>
    <t>Individual Customer Northern Coast January Average Weekday 11</t>
  </si>
  <si>
    <t>Individual Customer Northern Coast October Average Weekday 14</t>
  </si>
  <si>
    <t>Individual Customer Northern Coast January Monthly Peak 20</t>
  </si>
  <si>
    <t>Individual Customer Northern Coast October Monthly Peak 24</t>
  </si>
  <si>
    <t>Individual Customer Northern Coast April Monthly Peak 12</t>
  </si>
  <si>
    <t>Individual Customer Northern Coast January Average Weekday 13</t>
  </si>
  <si>
    <t>Individual Customer Northern Coast September Monthly Peak 10</t>
  </si>
  <si>
    <t>Individual Customer Northern Coast October Monthly Peak 7</t>
  </si>
  <si>
    <t>Individual Customer Northern Coast March Average Weekday 24</t>
  </si>
  <si>
    <t>Individual Customer Northern Coast September Average Weekday 24</t>
  </si>
  <si>
    <t>Individual Customer Northern Coast September Average Weekday 21</t>
  </si>
  <si>
    <t>Individual Customer Northern Coast October Average Weekday 10</t>
  </si>
  <si>
    <t>Individual Customer Northern Coast May Monthly Peak 15</t>
  </si>
  <si>
    <t>Individual Customer Northern Coast September Average Weekday 5</t>
  </si>
  <si>
    <t>Individual Customer Northern Coast September Average Weekday 1</t>
  </si>
  <si>
    <t>Individual Customer Northern Coast February Average Weekday 12</t>
  </si>
  <si>
    <t>Individual Customer Northern Coast May Average Weekday 14</t>
  </si>
  <si>
    <t>Individual Customer Northern Coast April Average Weekday 14</t>
  </si>
  <si>
    <t>Individual Customer Northern Coast January Monthly Peak 9</t>
  </si>
  <si>
    <t>Individual Customer Northern Coast June Monthly Peak 16</t>
  </si>
  <si>
    <t>Individual Customer Northern Coast August Average Weekday 16</t>
  </si>
  <si>
    <t>Individual Customer Northern Coast October Average Weekday 20</t>
  </si>
  <si>
    <t>Individual Customer Northern Coast June Monthly Peak 6</t>
  </si>
  <si>
    <t>Individual Customer Northern Coast January Average Weekday 5</t>
  </si>
  <si>
    <t>Individual Customer Northern Coast February Monthly Peak 16</t>
  </si>
  <si>
    <t>Individual Customer Northern Coast January Average Weekday 23</t>
  </si>
  <si>
    <t>Individual Customer Northern Coast July Average Weekday 5</t>
  </si>
  <si>
    <t>Individual Customer Northern Coast April Average Weekday 22</t>
  </si>
  <si>
    <t>Individual Customer Northern Coast March Monthly Peak 1</t>
  </si>
  <si>
    <t>Individual Customer Northern Coast June Monthly Peak 12</t>
  </si>
  <si>
    <t>Individual Customer Northern Coast February Average Weekday 15</t>
  </si>
  <si>
    <t>Individual Customer Northern Coast March Average Weekday 17</t>
  </si>
  <si>
    <t>Individual Customer Northern Coast June Average Weekday 2</t>
  </si>
  <si>
    <t>Individual Customer Northern Coast June Average Weekday 24</t>
  </si>
  <si>
    <t>Individual Customer Northern Coast August Monthly Peak 17</t>
  </si>
  <si>
    <t>Individual Customer Northern Coast September Average Weekday 12</t>
  </si>
  <si>
    <t>Individual Customer Northern Coast October Monthly Peak 4</t>
  </si>
  <si>
    <t>Individual Customer Northern Coast August Average Weekday 11</t>
  </si>
  <si>
    <t>Individual Customer Northern Coast August Monthly Peak 8</t>
  </si>
  <si>
    <t>Individual Customer Northern Coast October Monthly Peak 8</t>
  </si>
  <si>
    <t>Individual Customer Northern Coast February Average Weekday 10</t>
  </si>
  <si>
    <t>Individual Customer Northern Coast October Monthly Peak 13</t>
  </si>
  <si>
    <t>Individual Customer Northern Coast April Average Weekday 6</t>
  </si>
  <si>
    <t>Individual Customer Northern Coast March Monthly Peak 19</t>
  </si>
  <si>
    <t>Individual Customer Northern Coast February Average Weekday 1</t>
  </si>
  <si>
    <t>Individual Customer Northern Coast June Average Weekday 9</t>
  </si>
  <si>
    <t>Individual Customer Northern Coast April Average Weekday 24</t>
  </si>
  <si>
    <t>Individual Customer Northern Coast August Average Weekday 9</t>
  </si>
  <si>
    <t>Individual Customer Northern Coast January Monthly Peak 6</t>
  </si>
  <si>
    <t>Individual Customer Northern Coast January Monthly Peak 12</t>
  </si>
  <si>
    <t>Individual Customer Northern Coast July Average Weekday 24</t>
  </si>
  <si>
    <t>Individual Customer Northern Coast February Average Weekday 3</t>
  </si>
  <si>
    <t>Individual Customer Northern Coast March Average Weekday 4</t>
  </si>
  <si>
    <t>Individual Customer Northern Coast May Monthly Peak 22</t>
  </si>
  <si>
    <t>Individual Customer Northern Coast October Monthly Peak 17</t>
  </si>
  <si>
    <t>Individual Customer Northern Coast June Average Weekday 13</t>
  </si>
  <si>
    <t>Individual Customer Northern Coast July Average Weekday 11</t>
  </si>
  <si>
    <t>Individual Customer Northern Coast May Monthly Peak 5</t>
  </si>
  <si>
    <t>Individual Customer Northern Coast February Average Weekday 24</t>
  </si>
  <si>
    <t>Individual Customer Northern Coast April Average Weekday 16</t>
  </si>
  <si>
    <t>Individual Customer Northern Coast January Average Weekday 17</t>
  </si>
  <si>
    <t>Individual Customer Northern Coast July Average Weekday 20</t>
  </si>
  <si>
    <t>Individual Customer Northern Coast March Monthly Peak 2</t>
  </si>
  <si>
    <t>Individual Customer Northern Coast June Average Weekday 19</t>
  </si>
  <si>
    <t>Individual Customer Northern Coast July Average Weekday 14</t>
  </si>
  <si>
    <t>Individual Customer Northern Coast October Average Weekday 8</t>
  </si>
  <si>
    <t>Individual Customer Northern Coast August Monthly Peak 2</t>
  </si>
  <si>
    <t>Individual Customer Northern Coast August Monthly Peak 22</t>
  </si>
  <si>
    <t>Individual Customer Northern Coast February Average Weekday 9</t>
  </si>
  <si>
    <t>Individual Customer Northern Coast January Average Weekday 24</t>
  </si>
  <si>
    <t>Individual Customer Northern Coast August Average Weekday 24</t>
  </si>
  <si>
    <t>Individual Customer Northern Coast October Monthly Peak 21</t>
  </si>
  <si>
    <t>Individual Customer Northern Coast July Average Weekday 3</t>
  </si>
  <si>
    <t>Individual Customer Northern Coast April Average Weekday 13</t>
  </si>
  <si>
    <t>Individual Customer Northern Coast January Average Weekday 16</t>
  </si>
  <si>
    <t>Individual Customer Northern Coast August Average Weekday 5</t>
  </si>
  <si>
    <t>Individual Customer Northern Coast May Monthly Peak 13</t>
  </si>
  <si>
    <t>Individual Customer Northern Coast August Monthly Peak 24</t>
  </si>
  <si>
    <t>Individual Customer Northern Coast January Average Weekday 15</t>
  </si>
  <si>
    <t>Individual Customer Northern Coast March Average Weekday 14</t>
  </si>
  <si>
    <t>Individual Customer Northern Coast July Average Weekday 8</t>
  </si>
  <si>
    <t>Individual Customer Northern Coast April Average Weekday 18</t>
  </si>
  <si>
    <t>Individual Customer Northern Coast July Average Weekday 13</t>
  </si>
  <si>
    <t>Individual Customer Northern Coast May Average Weekday 22</t>
  </si>
  <si>
    <t>Individual Customer Northern Coast April Monthly Peak 11</t>
  </si>
  <si>
    <t>Individual Customer Northern Coast October Monthly Peak 15</t>
  </si>
  <si>
    <t>Individual Customer Northern Coast October Average Weekday 16</t>
  </si>
  <si>
    <t>Individual Customer Northern Coast July Average Weekday 1</t>
  </si>
  <si>
    <t>Individual Customer Northern Coast October Average Weekday 5</t>
  </si>
  <si>
    <t>Individual Customer Northern Coast October Monthly Peak 11</t>
  </si>
  <si>
    <t>Individual Customer Northern Coast May Average Weekday 19</t>
  </si>
  <si>
    <t>Individual Customer Northern Coast April Average Weekday 20</t>
  </si>
  <si>
    <t>Individual Customer Northern Coast April Average Weekday 19</t>
  </si>
  <si>
    <t>Individual Customer Northern Coast April Monthly Peak 3</t>
  </si>
  <si>
    <t>Individual Customer Northern Coast September Monthly Peak 2</t>
  </si>
  <si>
    <t>Individual Customer Northern Coast September Monthly Peak 3</t>
  </si>
  <si>
    <t>Individual Customer Northern Coast July Average Weekday 15</t>
  </si>
  <si>
    <t>Individual Customer Northern Coast June Average Weekday 15</t>
  </si>
  <si>
    <t>Individual Customer Northern Coast June Monthly Peak 20</t>
  </si>
  <si>
    <t>Individual Customer Northern Coast June Average Weekday 11</t>
  </si>
  <si>
    <t>Individual Customer Northern Coast January Monthly Peak 3</t>
  </si>
  <si>
    <t>Individual Customer Northern Coast June Average Weekday 5</t>
  </si>
  <si>
    <t>Individual Customer Northern Coast April Monthly Peak 24</t>
  </si>
  <si>
    <t>Individual Customer Northern Coast March Monthly Peak 24</t>
  </si>
  <si>
    <t>Individual Customer Northern Coast June Average Weekday 3</t>
  </si>
  <si>
    <t>Individual Customer Northern Coast June Average Weekday 1</t>
  </si>
  <si>
    <t>Individual Customer Northern Coast July Monthly Peak 4</t>
  </si>
  <si>
    <t>Individual Customer Northern Coast July Average Weekday 4</t>
  </si>
  <si>
    <t>Individual Customer Northern Coast June Average Weekday 23</t>
  </si>
  <si>
    <t>Individual Customer Northern Coast July Average Weekday 21</t>
  </si>
  <si>
    <t>Individual Customer Northern Coast April Average Weekday 10</t>
  </si>
  <si>
    <t>Individual Customer Northern Coast May Average Weekday 7</t>
  </si>
  <si>
    <t>Individual Customer Northern Coast March Monthly Peak 9</t>
  </si>
  <si>
    <t>Individual Customer Northern Coast January Average Weekday 3</t>
  </si>
  <si>
    <t>Individual Customer Northern Coast February Average Weekday 7</t>
  </si>
  <si>
    <t>Individual Customer Northern Coast March Monthly Peak 22</t>
  </si>
  <si>
    <t>Individual Customer Northern Coast June Average Weekday 20</t>
  </si>
  <si>
    <t>Individual Customer Northern Coast March Average Weekday 7</t>
  </si>
  <si>
    <t>Individual Customer Northern Coast September Monthly Peak 6</t>
  </si>
  <si>
    <t>Individual Customer Northern Coast January Monthly Peak 19</t>
  </si>
  <si>
    <t>Individual Customer Northern Coast September Monthly Peak 13</t>
  </si>
  <si>
    <t>Individual Customer Northern Coast August Monthly Peak 23</t>
  </si>
  <si>
    <t>Individual Customer Northern Coast June Average Weekday 4</t>
  </si>
  <si>
    <t>Individual Customer Northern Coast February Average Weekday 22</t>
  </si>
  <si>
    <t>Individual Customer Northern Coast May Monthly Peak 2</t>
  </si>
  <si>
    <t>Individual Customer Northern Coast May Average Weekday 12</t>
  </si>
  <si>
    <t>Individual Customer Northern Coast February Average Weekday 8</t>
  </si>
  <si>
    <t>Individual Customer Northern Coast May Monthly Peak 18</t>
  </si>
  <si>
    <t>Individual Customer Northern Coast June Monthly Peak 14</t>
  </si>
  <si>
    <t>Individual Customer Northern Coast May Average Weekday 8</t>
  </si>
  <si>
    <t>Individual Customer Northern Coast June Monthly Peak 23</t>
  </si>
  <si>
    <t>Individual Customer Northern Coast October Monthly Peak 23</t>
  </si>
  <si>
    <t>Individual Customer Northern Coast January Monthly Peak 8</t>
  </si>
  <si>
    <t>Individual Customer Northern Coast October Monthly Peak 2</t>
  </si>
  <si>
    <t>Individual Customer Northern Coast July Average Weekday 23</t>
  </si>
  <si>
    <t>Individual Customer Northern Coast September Average Weekday 9</t>
  </si>
  <si>
    <t>Individual Customer Northern Coast May Monthly Peak 19</t>
  </si>
  <si>
    <t>Individual Customer Northern Coast June Monthly Peak 10</t>
  </si>
  <si>
    <t>Individual Customer Northern Coast March Average Weekday 12</t>
  </si>
  <si>
    <t>Individual Customer Northern Coast March Average Weekday 16</t>
  </si>
  <si>
    <t>Individual Customer Northern Coast October Monthly Peak 1</t>
  </si>
  <si>
    <t>Individual Customer Northern Coast March Monthly Peak 20</t>
  </si>
  <si>
    <t>Individual Customer Northern Coast August Monthly Peak 4</t>
  </si>
  <si>
    <t>Individual Customer Northern Coast March Monthly Peak 7</t>
  </si>
  <si>
    <t>Individual Customer Northern Coast July Average Weekday 17</t>
  </si>
  <si>
    <t>Individual Customer Northern Coast October Average Weekday 6</t>
  </si>
  <si>
    <t>Individual Customer Northern Coast August Average Weekday 22</t>
  </si>
  <si>
    <t>Individual Customer Northern Coast March Average Weekday 2</t>
  </si>
  <si>
    <t>Individual Customer Northern Coast October Monthly Peak 22</t>
  </si>
  <si>
    <t>Individual Customer Northern Coast June Average Weekday 10</t>
  </si>
  <si>
    <t>Individual Customer Northern Coast February Average Weekday 13</t>
  </si>
  <si>
    <t>Individual Customer Northern Coast August Average Weekday 19</t>
  </si>
  <si>
    <t>Individual Customer Northern Coast June Monthly Peak 15</t>
  </si>
  <si>
    <t>Individual Customer Northern Coast July Average Weekday 6</t>
  </si>
  <si>
    <t>Individual Customer Northern Coast August Average Weekday 17</t>
  </si>
  <si>
    <t>Individual Customer Northern Coast May Monthly Peak 3</t>
  </si>
  <si>
    <t>Individual Customer Northern Coast January Monthly Peak 24</t>
  </si>
  <si>
    <t>Individual Customer Northern Coast March Average Weekday 9</t>
  </si>
  <si>
    <t>Individual Customer Northern Coast August Average Weekday 7</t>
  </si>
  <si>
    <t>Individual Customer Northern Coast July Monthly Peak 1</t>
  </si>
  <si>
    <t>Individual Customer Northern Coast February Monthly Peak 5</t>
  </si>
  <si>
    <t>Individual Customer Northern Coast September Monthly Peak 11</t>
  </si>
  <si>
    <t>Individual Customer Northern Coast April Monthly Peak 18</t>
  </si>
  <si>
    <t>Individual Customer Northern Coast March Monthly Peak 21</t>
  </si>
  <si>
    <t>Individual Customer Northern Coast January Monthly Peak 17</t>
  </si>
  <si>
    <t>Individual Customer Northern Coast January Average Weekday 2</t>
  </si>
  <si>
    <t>Individual Customer Northern Coast June Average Weekday 8</t>
  </si>
  <si>
    <t>Individual Customer Northern Coast February Monthly Peak 1</t>
  </si>
  <si>
    <t>Individual Customer Northern Coast July Monthly Peak 22</t>
  </si>
  <si>
    <t>Individual Customer Northern Coast October Average Weekday 13</t>
  </si>
  <si>
    <t>Individual Customer Northern Coast January Average Weekday 1</t>
  </si>
  <si>
    <t>Individual Customer Northern Coast September Average Weekday 8</t>
  </si>
  <si>
    <t>Individual Customer Northern Coast August Monthly Peak 10</t>
  </si>
  <si>
    <t>Individual Customer Northern Coast February Monthly Peak 15</t>
  </si>
  <si>
    <t>Individual Customer Northern Coast January Monthly Peak 11</t>
  </si>
  <si>
    <t>Individual Customer Northern Coast August Average Weekday 21</t>
  </si>
  <si>
    <t>Individual Customer Northern Coast January Monthly Peak 10</t>
  </si>
  <si>
    <t>Individual Customer Northern Coast January Monthly Peak 16</t>
  </si>
  <si>
    <t>Individual Customer Northern Coast July Monthly Peak 6</t>
  </si>
  <si>
    <t>Individual Customer Northern Coast July Average Weekday 16</t>
  </si>
  <si>
    <t>Individual Customer Northern Coast September Monthly Peak 23</t>
  </si>
  <si>
    <t>Individual Customer Northern Coast September Average Weekday 4</t>
  </si>
  <si>
    <t>Individual Customer Northern Coast July Monthly Peak 12</t>
  </si>
  <si>
    <t>Individual Customer Northern Coast February Monthly Peak 12</t>
  </si>
  <si>
    <t>Individual Customer Northern Coast April Average Weekday 8</t>
  </si>
  <si>
    <t>Individual Customer Northern Coast August Monthly Peak 6</t>
  </si>
  <si>
    <t>Individual Customer Northern Coast January Monthly Peak 4</t>
  </si>
  <si>
    <t>Individual Customer Northern Coast June Average Weekday 6</t>
  </si>
  <si>
    <t>Individual Customer Northern Coast April Average Weekday 11</t>
  </si>
  <si>
    <t>Individual Customer Northern Coast September Monthly Peak 8</t>
  </si>
  <si>
    <t>Individual Customer Northern Coast June Monthly Peak 8</t>
  </si>
  <si>
    <t>Individual Customer Northern Coast June Monthly Peak 18</t>
  </si>
  <si>
    <t>Individual Customer Northern Coast April Monthly Peak 10</t>
  </si>
  <si>
    <t>Individual Customer Northern Coast May Average Weekday 24</t>
  </si>
  <si>
    <t>Individual Customer Northern Coast September Average Weekday 13</t>
  </si>
  <si>
    <t>Individual Customer Northern Coast July Monthly Peak 20</t>
  </si>
  <si>
    <t>Individual Customer Northern Coast January Average Weekday 18</t>
  </si>
  <si>
    <t>Individual Customer Northern Coast January Average Weekday 8</t>
  </si>
  <si>
    <t>Individual Customer Northern Coast January Monthly Peak 1</t>
  </si>
  <si>
    <t>Individual Customer Northern Coast April Average Weekday 23</t>
  </si>
  <si>
    <t>Individual Customer Northern Coast June Average Weekday 7</t>
  </si>
  <si>
    <t>Individual Customer Northern Coast March Average Weekday 8</t>
  </si>
  <si>
    <t>Individual Customer Northern Coast August Monthly Peak 14</t>
  </si>
  <si>
    <t>Individual Customer Northern Coast April Average Weekday 17</t>
  </si>
  <si>
    <t>Individual Customer Northern Coast October Monthly Peak 18</t>
  </si>
  <si>
    <t>Individual Customer Northern Coast July Monthly Peak 11</t>
  </si>
  <si>
    <t>Individual Customer Northern Coast July Monthly Peak 10</t>
  </si>
  <si>
    <t>Individual Customer Northern Coast August Average Weekday 4</t>
  </si>
  <si>
    <t>Individual Customer Northern Coast April Monthly Peak 17</t>
  </si>
  <si>
    <t>Individual Customer Northern Coast February Average Weekday 4</t>
  </si>
  <si>
    <t>Individual Customer Northern Coast June Monthly Peak 13</t>
  </si>
  <si>
    <t>Individual Customer Northern Coast February Average Weekday 23</t>
  </si>
  <si>
    <t>Individual Customer Northern Coast July Average Weekday 18</t>
  </si>
  <si>
    <t>Individual Customer Northern Coast September Average Weekday 7</t>
  </si>
  <si>
    <t>Individual Customer Northern Coast March Average Weekday 11</t>
  </si>
  <si>
    <t>Individual Customer Northern Coast March Monthly Peak 10</t>
  </si>
  <si>
    <t>Individual Customer Northern Coast February Average Weekday 20</t>
  </si>
  <si>
    <t>Individual Customer Northern Coast March Average Weekday 19</t>
  </si>
  <si>
    <t>Individual Customer Northern Coast January Average Weekday 4</t>
  </si>
  <si>
    <t>Individual Customer Northern Coast February Average Weekday 11</t>
  </si>
  <si>
    <t>Individual Customer Northern Coast May Average Weekday 2</t>
  </si>
  <si>
    <t>Individual Customer Northern Coast October Average Weekday 18</t>
  </si>
  <si>
    <t>Individual Customer Northern Coast February Average Weekday 21</t>
  </si>
  <si>
    <t>Individual Customer Northern Coast June Monthly Peak 19</t>
  </si>
  <si>
    <t>Individual Customer Northern Coast October Average Weekday 21</t>
  </si>
  <si>
    <t>Individual Customer Northern Coast March Average Weekday 3</t>
  </si>
  <si>
    <t>Individual Customer Northern Coast March Average Weekday 6</t>
  </si>
  <si>
    <t>Individual Customer Northern Coast March Average Weekday 15</t>
  </si>
  <si>
    <t>Individual Customer Northern Coast May Average Weekday 15</t>
  </si>
  <si>
    <t>Individual Customer Northern Coast January Average Weekday 6</t>
  </si>
  <si>
    <t>Individual Customer Northern Coast January Average Weekday 19</t>
  </si>
  <si>
    <t>Individual Customer Northern Coast June Monthly Peak 7</t>
  </si>
  <si>
    <t>Individual Customer Northern Coast October Average Weekday 3</t>
  </si>
  <si>
    <t>Individual Customer Northern Coast September Monthly Peak 21</t>
  </si>
  <si>
    <t>Individual Customer Northern Coast May Average Weekday 1</t>
  </si>
  <si>
    <t>Individual Customer Northern Coast October Average Weekday 1</t>
  </si>
  <si>
    <t>Individual Customer Northern Coast March Average Weekday 1</t>
  </si>
  <si>
    <t>Individual Customer Northern Coast March Average Weekday 21</t>
  </si>
  <si>
    <t>Individual Customer Northern Coast September Monthly Peak 16</t>
  </si>
  <si>
    <t>Individual Customer Northern Coast April Average Weekday 12</t>
  </si>
  <si>
    <t>Individual Customer Other February Monthly Peak 13</t>
  </si>
  <si>
    <t>Individual Customer Other July Monthly Peak 15</t>
  </si>
  <si>
    <t>Individual Customer Other September Monthly Peak 2</t>
  </si>
  <si>
    <t>Individual Customer Other August Average Weekday 19</t>
  </si>
  <si>
    <t>Individual Customer Other February Average Weekday 23</t>
  </si>
  <si>
    <t>Individual Customer Other June Average Weekday 9</t>
  </si>
  <si>
    <t>Individual Customer Other October Average Weekday 10</t>
  </si>
  <si>
    <t>Individual Customer Other July Average Weekday 3</t>
  </si>
  <si>
    <t>Individual Customer Other March Average Weekday 24</t>
  </si>
  <si>
    <t>Individual Customer Other September Monthly Peak 17</t>
  </si>
  <si>
    <t>Individual Customer Other January Average Weekday 17</t>
  </si>
  <si>
    <t>Individual Customer Other May Monthly Peak 8</t>
  </si>
  <si>
    <t>Individual Customer Other January Monthly Peak 9</t>
  </si>
  <si>
    <t>Individual Customer Other January Average Weekday 1</t>
  </si>
  <si>
    <t>Individual Customer Other June Average Weekday 14</t>
  </si>
  <si>
    <t>Individual Customer Other March Monthly Peak 20</t>
  </si>
  <si>
    <t>Individual Customer Other March Monthly Peak 10</t>
  </si>
  <si>
    <t>Individual Customer Other May Average Weekday 13</t>
  </si>
  <si>
    <t>Individual Customer Other July Monthly Peak 12</t>
  </si>
  <si>
    <t>Individual Customer Other January Average Weekday 21</t>
  </si>
  <si>
    <t>Individual Customer Other August Monthly Peak 2</t>
  </si>
  <si>
    <t>Individual Customer Other July Monthly Peak 16</t>
  </si>
  <si>
    <t>Individual Customer Other July Monthly Peak 1</t>
  </si>
  <si>
    <t>Individual Customer Other May Monthly Peak 18</t>
  </si>
  <si>
    <t>Individual Customer Other June Monthly Peak 9</t>
  </si>
  <si>
    <t>Individual Customer Other October Average Weekday 19</t>
  </si>
  <si>
    <t>Individual Customer Other January Average Weekday 19</t>
  </si>
  <si>
    <t>Individual Customer Other April Average Weekday 22</t>
  </si>
  <si>
    <t>Individual Customer Other May Monthly Peak 6</t>
  </si>
  <si>
    <t>Individual Customer Other October Average Weekday 5</t>
  </si>
  <si>
    <t>Individual Customer Other January Monthly Peak 15</t>
  </si>
  <si>
    <t>Individual Customer Other August Average Weekday 9</t>
  </si>
  <si>
    <t>Individual Customer Other January Monthly Peak 20</t>
  </si>
  <si>
    <t>Individual Customer Other May Monthly Peak 16</t>
  </si>
  <si>
    <t>Individual Customer Other September Monthly Peak 12</t>
  </si>
  <si>
    <t>Individual Customer Other April Monthly Peak 24</t>
  </si>
  <si>
    <t>Individual Customer Other July Monthly Peak 9</t>
  </si>
  <si>
    <t>Individual Customer Other August Average Weekday 3</t>
  </si>
  <si>
    <t>Individual Customer Other February Monthly Peak 15</t>
  </si>
  <si>
    <t>Individual Customer Other April Average Weekday 24</t>
  </si>
  <si>
    <t>Individual Customer Other May Monthly Peak 12</t>
  </si>
  <si>
    <t>Individual Customer Other June Average Weekday 10</t>
  </si>
  <si>
    <t>Individual Customer Other June Average Weekday 16</t>
  </si>
  <si>
    <t>Individual Customer Other March Monthly Peak 17</t>
  </si>
  <si>
    <t>Individual Customer Other May Monthly Peak 10</t>
  </si>
  <si>
    <t>Individual Customer Other October Monthly Peak 11</t>
  </si>
  <si>
    <t>Individual Customer Other March Average Weekday 6</t>
  </si>
  <si>
    <t>Individual Customer Other March Average Weekday 10</t>
  </si>
  <si>
    <t>Individual Customer Other January Average Weekday 23</t>
  </si>
  <si>
    <t>Individual Customer Other August Average Weekday 18</t>
  </si>
  <si>
    <t>Individual Customer Other May Monthly Peak 7</t>
  </si>
  <si>
    <t>Individual Customer Other June Average Weekday 20</t>
  </si>
  <si>
    <t>Individual Customer Other July Average Weekday 15</t>
  </si>
  <si>
    <t>Individual Customer Other June Average Weekday 21</t>
  </si>
  <si>
    <t>Individual Customer Other May Monthly Peak 5</t>
  </si>
  <si>
    <t>Individual Customer Other January Monthly Peak 2</t>
  </si>
  <si>
    <t>Individual Customer Other March Monthly Peak 8</t>
  </si>
  <si>
    <t>Individual Customer Other May Average Weekday 1</t>
  </si>
  <si>
    <t>Individual Customer Other April Average Weekday 19</t>
  </si>
  <si>
    <t>Individual Customer Other May Average Weekday 21</t>
  </si>
  <si>
    <t>Individual Customer Other July Monthly Peak 14</t>
  </si>
  <si>
    <t>Individual Customer Other June Monthly Peak 8</t>
  </si>
  <si>
    <t>Individual Customer Other February Average Weekday 22</t>
  </si>
  <si>
    <t>Individual Customer Other May Monthly Peak 4</t>
  </si>
  <si>
    <t>Individual Customer Other August Average Weekday 24</t>
  </si>
  <si>
    <t>Individual Customer Other January Monthly Peak 16</t>
  </si>
  <si>
    <t>Individual Customer Other July Average Weekday 18</t>
  </si>
  <si>
    <t>Individual Customer Other February Average Weekday 16</t>
  </si>
  <si>
    <t>Individual Customer Other August Monthly Peak 5</t>
  </si>
  <si>
    <t>Individual Customer Other February Average Weekday 5</t>
  </si>
  <si>
    <t>Individual Customer Other January Monthly Peak 12</t>
  </si>
  <si>
    <t>Individual Customer Other March Average Weekday 14</t>
  </si>
  <si>
    <t>Individual Customer Other February Average Weekday 4</t>
  </si>
  <si>
    <t>Individual Customer Other January Average Weekday 11</t>
  </si>
  <si>
    <t>Individual Customer Other February Average Weekday 19</t>
  </si>
  <si>
    <t>Individual Customer Other September Monthly Peak 19</t>
  </si>
  <si>
    <t>Individual Customer Other May Average Weekday 23</t>
  </si>
  <si>
    <t>Individual Customer Other January Monthly Peak 22</t>
  </si>
  <si>
    <t>Individual Customer Other February Average Weekday 15</t>
  </si>
  <si>
    <t>Individual Customer Other July Average Weekday 8</t>
  </si>
  <si>
    <t>Individual Customer Other May Monthly Peak 14</t>
  </si>
  <si>
    <t>Individual Customer Other August Average Weekday 11</t>
  </si>
  <si>
    <t>Individual Customer Other April Monthly Peak 8</t>
  </si>
  <si>
    <t>Individual Customer Other July Average Weekday 12</t>
  </si>
  <si>
    <t>Individual Customer Other May Monthly Peak 22</t>
  </si>
  <si>
    <t>Individual Customer Other August Average Weekday 20</t>
  </si>
  <si>
    <t>Individual Customer Other January Monthly Peak 8</t>
  </si>
  <si>
    <t>Individual Customer Other August Average Weekday 15</t>
  </si>
  <si>
    <t>Individual Customer Other May Monthly Peak 2</t>
  </si>
  <si>
    <t>Individual Customer Other April Average Weekday 21</t>
  </si>
  <si>
    <t>Individual Customer Other July Average Weekday 1</t>
  </si>
  <si>
    <t>Individual Customer Other July Monthly Peak 7</t>
  </si>
  <si>
    <t>Individual Customer Other May Average Weekday 20</t>
  </si>
  <si>
    <t>Individual Customer Other August Average Weekday 16</t>
  </si>
  <si>
    <t>Individual Customer Other January Average Weekday 3</t>
  </si>
  <si>
    <t>Individual Customer Other July Average Weekday 10</t>
  </si>
  <si>
    <t>Individual Customer Other February Average Weekday 18</t>
  </si>
  <si>
    <t>Individual Customer Other July Monthly Peak 18</t>
  </si>
  <si>
    <t>Individual Customer Other April Average Weekday 15</t>
  </si>
  <si>
    <t>Individual Customer Other March Average Weekday 5</t>
  </si>
  <si>
    <t>Individual Customer Other June Monthly Peak 13</t>
  </si>
  <si>
    <t>Individual Customer Other January Average Weekday 14</t>
  </si>
  <si>
    <t>Individual Customer Other June Average Weekday 6</t>
  </si>
  <si>
    <t>Individual Customer Other February Average Weekday 6</t>
  </si>
  <si>
    <t>Individual Customer Other June Monthly Peak 6</t>
  </si>
  <si>
    <t>Individual Customer Other September Average Weekday 7</t>
  </si>
  <si>
    <t>Individual Customer Other September Average Weekday 2</t>
  </si>
  <si>
    <t>Individual Customer Other February Monthly Peak 1</t>
  </si>
  <si>
    <t>Individual Customer Other May Monthly Peak 1</t>
  </si>
  <si>
    <t>Individual Customer Other September Average Weekday 15</t>
  </si>
  <si>
    <t>Individual Customer Other May Average Weekday 24</t>
  </si>
  <si>
    <t>Individual Customer Other August Monthly Peak 22</t>
  </si>
  <si>
    <t>Individual Customer Other June Average Weekday 22</t>
  </si>
  <si>
    <t>Individual Customer Other March Monthly Peak 16</t>
  </si>
  <si>
    <t>Individual Customer Other September Monthly Peak 21</t>
  </si>
  <si>
    <t>Individual Customer Other September Monthly Peak 24</t>
  </si>
  <si>
    <t>Individual Customer Other July Monthly Peak 19</t>
  </si>
  <si>
    <t>Individual Customer Other October Average Weekday 22</t>
  </si>
  <si>
    <t>Individual Customer Other February Average Weekday 8</t>
  </si>
  <si>
    <t>Individual Customer Other February Monthly Peak 10</t>
  </si>
  <si>
    <t>Individual Customer Other April Average Weekday 13</t>
  </si>
  <si>
    <t>Individual Customer Other June Monthly Peak 21</t>
  </si>
  <si>
    <t>Individual Customer Other August Average Weekday 13</t>
  </si>
  <si>
    <t>Individual Customer Other April Monthly Peak 3</t>
  </si>
  <si>
    <t>Individual Customer Other January Average Weekday 12</t>
  </si>
  <si>
    <t>Individual Customer Other October Monthly Peak 19</t>
  </si>
  <si>
    <t>Individual Customer Other August Monthly Peak 19</t>
  </si>
  <si>
    <t>Individual Customer Other October Average Weekday 7</t>
  </si>
  <si>
    <t>Individual Customer Other October Average Weekday 3</t>
  </si>
  <si>
    <t>Individual Customer Other January Average Weekday 8</t>
  </si>
  <si>
    <t>Individual Customer Other March Average Weekday 20</t>
  </si>
  <si>
    <t>Individual Customer Other October Average Weekday 21</t>
  </si>
  <si>
    <t>Individual Customer Other October Monthly Peak 3</t>
  </si>
  <si>
    <t>Individual Customer Other September Average Weekday 22</t>
  </si>
  <si>
    <t>Individual Customer Other October Average Weekday 11</t>
  </si>
  <si>
    <t>Individual Customer Other May Average Weekday 11</t>
  </si>
  <si>
    <t>Individual Customer Other May Average Weekday 2</t>
  </si>
  <si>
    <t>Individual Customer Other August Average Weekday 1</t>
  </si>
  <si>
    <t>Individual Customer Other October Monthly Peak 6</t>
  </si>
  <si>
    <t>Individual Customer Other April Monthly Peak 18</t>
  </si>
  <si>
    <t>Individual Customer Other August Average Weekday 12</t>
  </si>
  <si>
    <t>Individual Customer Other February Average Weekday 14</t>
  </si>
  <si>
    <t>Individual Customer Other April Average Weekday 11</t>
  </si>
  <si>
    <t>Individual Customer Other January Monthly Peak 19</t>
  </si>
  <si>
    <t>Individual Customer Other April Monthly Peak 14</t>
  </si>
  <si>
    <t>Individual Customer Other August Average Weekday 23</t>
  </si>
  <si>
    <t>Individual Customer Other January Monthly Peak 10</t>
  </si>
  <si>
    <t>Individual Customer Other February Average Weekday 13</t>
  </si>
  <si>
    <t>Individual Customer Other April Monthly Peak 17</t>
  </si>
  <si>
    <t>Individual Customer Other January Average Weekday 10</t>
  </si>
  <si>
    <t>Individual Customer Other August Monthly Peak 17</t>
  </si>
  <si>
    <t>Individual Customer Other February Monthly Peak 18</t>
  </si>
  <si>
    <t>Individual Customer Other September Average Weekday 6</t>
  </si>
  <si>
    <t>Individual Customer Other June Monthly Peak 11</t>
  </si>
  <si>
    <t>Individual Customer Other January Monthly Peak 23</t>
  </si>
  <si>
    <t>Individual Customer Other June Average Weekday 4</t>
  </si>
  <si>
    <t>Individual Customer Other October Average Weekday 20</t>
  </si>
  <si>
    <t>Individual Customer Other January Average Weekday 18</t>
  </si>
  <si>
    <t>Individual Customer Other March Average Weekday 2</t>
  </si>
  <si>
    <t>Individual Customer Other July Average Weekday 21</t>
  </si>
  <si>
    <t>Individual Customer Other February Monthly Peak 19</t>
  </si>
  <si>
    <t>Individual Customer Other July Monthly Peak 3</t>
  </si>
  <si>
    <t>Individual Customer Other April Monthly Peak 10</t>
  </si>
  <si>
    <t>Individual Customer Other October Monthly Peak 24</t>
  </si>
  <si>
    <t>Individual Customer Other June Average Weekday 5</t>
  </si>
  <si>
    <t>Individual Customer Other April Monthly Peak 1</t>
  </si>
  <si>
    <t>Individual Customer Other January Monthly Peak 18</t>
  </si>
  <si>
    <t>Individual Customer Other October Monthly Peak 16</t>
  </si>
  <si>
    <t>Individual Customer Other March Average Weekday 12</t>
  </si>
  <si>
    <t>Individual Customer Other April Monthly Peak 11</t>
  </si>
  <si>
    <t>Individual Customer Other October Average Weekday 18</t>
  </si>
  <si>
    <t>Individual Customer Other September Monthly Peak 23</t>
  </si>
  <si>
    <t>Individual Customer Other October Monthly Peak 15</t>
  </si>
  <si>
    <t>Individual Customer Other July Average Weekday 2</t>
  </si>
  <si>
    <t>Individual Customer Other February Monthly Peak 5</t>
  </si>
  <si>
    <t>Individual Customer Other October Monthly Peak 17</t>
  </si>
  <si>
    <t>Individual Customer Other July Average Weekday 16</t>
  </si>
  <si>
    <t>Individual Customer Other August Monthly Peak 1</t>
  </si>
  <si>
    <t>Individual Customer Other June Monthly Peak 12</t>
  </si>
  <si>
    <t>Individual Customer Other October Monthly Peak 1</t>
  </si>
  <si>
    <t>Individual Customer Other August Monthly Peak 8</t>
  </si>
  <si>
    <t>Individual Customer Other March Average Weekday 22</t>
  </si>
  <si>
    <t>Individual Customer Other August Monthly Peak 12</t>
  </si>
  <si>
    <t>Individual Customer Other February Average Weekday 21</t>
  </si>
  <si>
    <t>Individual Customer Other August Monthly Peak 24</t>
  </si>
  <si>
    <t>Individual Customer Other August Monthly Peak 14</t>
  </si>
  <si>
    <t>Individual Customer Other September Average Weekday 20</t>
  </si>
  <si>
    <t>Individual Customer Other May Average Weekday 14</t>
  </si>
  <si>
    <t>Individual Customer Other April Monthly Peak 22</t>
  </si>
  <si>
    <t>Individual Customer Other August Average Weekday 14</t>
  </si>
  <si>
    <t>Individual Customer Other February Monthly Peak 6</t>
  </si>
  <si>
    <t>Individual Customer Other May Average Weekday 3</t>
  </si>
  <si>
    <t>Individual Customer Other July Monthly Peak 17</t>
  </si>
  <si>
    <t>Individual Customer Other April Monthly Peak 9</t>
  </si>
  <si>
    <t>Individual Customer Other February Average Weekday 20</t>
  </si>
  <si>
    <t>Individual Customer Other March Monthly Peak 9</t>
  </si>
  <si>
    <t>Individual Customer Other September Average Weekday 4</t>
  </si>
  <si>
    <t>Individual Customer Other June Monthly Peak 10</t>
  </si>
  <si>
    <t>Individual Customer Other January Monthly Peak 1</t>
  </si>
  <si>
    <t>Individual Customer Other May Average Weekday 12</t>
  </si>
  <si>
    <t>Individual Customer Other February Average Weekday 3</t>
  </si>
  <si>
    <t>Individual Customer Other August Monthly Peak 23</t>
  </si>
  <si>
    <t>Individual Customer Other July Average Weekday 6</t>
  </si>
  <si>
    <t>Individual Customer Other July Monthly Peak 6</t>
  </si>
  <si>
    <t>Individual Customer Other October Average Weekday 15</t>
  </si>
  <si>
    <t>Individual Customer Other August Monthly Peak 6</t>
  </si>
  <si>
    <t>Individual Customer Other March Monthly Peak 2</t>
  </si>
  <si>
    <t>Individual Customer Other June Monthly Peak 7</t>
  </si>
  <si>
    <t>Individual Customer Other June Monthly Peak 20</t>
  </si>
  <si>
    <t>Individual Customer Other April Average Weekday 16</t>
  </si>
  <si>
    <t>Individual Customer Other October Monthly Peak 7</t>
  </si>
  <si>
    <t>Individual Customer Other August Monthly Peak 3</t>
  </si>
  <si>
    <t>Individual Customer Other June Monthly Peak 18</t>
  </si>
  <si>
    <t>Individual Customer Other June Monthly Peak 24</t>
  </si>
  <si>
    <t>Individual Customer Other August Monthly Peak 16</t>
  </si>
  <si>
    <t>Individual Customer Other February Average Weekday 12</t>
  </si>
  <si>
    <t>Individual Customer Other March Average Weekday 3</t>
  </si>
  <si>
    <t>Individual Customer Other April Average Weekday 18</t>
  </si>
  <si>
    <t>Individual Customer Other April Average Weekday 2</t>
  </si>
  <si>
    <t>Individual Customer Other May Average Weekday 17</t>
  </si>
  <si>
    <t>Individual Customer Other January Average Weekday 5</t>
  </si>
  <si>
    <t>Individual Customer Other July Average Weekday 22</t>
  </si>
  <si>
    <t>Individual Customer Other March Average Weekday 19</t>
  </si>
  <si>
    <t>Individual Customer Other September Monthly Peak 7</t>
  </si>
  <si>
    <t>Individual Customer Other January Average Weekday 16</t>
  </si>
  <si>
    <t>Individual Customer Other August Average Weekday 22</t>
  </si>
  <si>
    <t>Individual Customer Other March Monthly Peak 11</t>
  </si>
  <si>
    <t>Individual Customer Other April Average Weekday 1</t>
  </si>
  <si>
    <t>Individual Customer Other October Monthly Peak 8</t>
  </si>
  <si>
    <t>Individual Customer Other May Monthly Peak 21</t>
  </si>
  <si>
    <t>Individual Customer Other June Monthly Peak 4</t>
  </si>
  <si>
    <t>Individual Customer Other July Monthly Peak 4</t>
  </si>
  <si>
    <t>Individual Customer Other October Monthly Peak 13</t>
  </si>
  <si>
    <t>Individual Customer Other September Monthly Peak 3</t>
  </si>
  <si>
    <t>Individual Customer Other July Average Weekday 14</t>
  </si>
  <si>
    <t>Individual Customer Other May Average Weekday 22</t>
  </si>
  <si>
    <t>Individual Customer Other May Monthly Peak 9</t>
  </si>
  <si>
    <t>Individual Customer Other September Monthly Peak 11</t>
  </si>
  <si>
    <t>Individual Customer Other September Monthly Peak 16</t>
  </si>
  <si>
    <t>Individual Customer Other September Monthly Peak 18</t>
  </si>
  <si>
    <t>Individual Customer Other January Average Weekday 2</t>
  </si>
  <si>
    <t>Individual Customer Other April Average Weekday 23</t>
  </si>
  <si>
    <t>Individual Customer Other October Monthly Peak 4</t>
  </si>
  <si>
    <t>Individual Customer Other February Average Weekday 2</t>
  </si>
  <si>
    <t>Individual Customer Other April Monthly Peak 16</t>
  </si>
  <si>
    <t>Individual Customer Other March Monthly Peak 12</t>
  </si>
  <si>
    <t>Individual Customer Other April Average Weekday 10</t>
  </si>
  <si>
    <t>Individual Customer Other January Average Weekday 15</t>
  </si>
  <si>
    <t>Individual Customer Other March Monthly Peak 22</t>
  </si>
  <si>
    <t>Individual Customer Other July Monthly Peak 2</t>
  </si>
  <si>
    <t>Individual Customer Other February Average Weekday 24</t>
  </si>
  <si>
    <t>Individual Customer Other March Monthly Peak 18</t>
  </si>
  <si>
    <t>Individual Customer Other September Average Weekday 16</t>
  </si>
  <si>
    <t>Individual Customer Other June Average Weekday 11</t>
  </si>
  <si>
    <t>Individual Customer Other September Monthly Peak 14</t>
  </si>
  <si>
    <t>Individual Customer Other October Monthly Peak 10</t>
  </si>
  <si>
    <t>Individual Customer Other March Average Weekday 9</t>
  </si>
  <si>
    <t>Individual Customer Other August Average Weekday 2</t>
  </si>
  <si>
    <t>Individual Customer Other April Monthly Peak 13</t>
  </si>
  <si>
    <t>Individual Customer Other September Average Weekday 24</t>
  </si>
  <si>
    <t>Individual Customer Other March Monthly Peak 5</t>
  </si>
  <si>
    <t>Individual Customer Other May Average Weekday 4</t>
  </si>
  <si>
    <t>Individual Customer Other September Average Weekday 10</t>
  </si>
  <si>
    <t>Individual Customer Other February Monthly Peak 24</t>
  </si>
  <si>
    <t>Individual Customer Other September Average Weekday 9</t>
  </si>
  <si>
    <t>Individual Customer Other July Monthly Peak 5</t>
  </si>
  <si>
    <t>Individual Customer Other September Monthly Peak 15</t>
  </si>
  <si>
    <t>Individual Customer Other April Monthly Peak 19</t>
  </si>
  <si>
    <t>Individual Customer Other February Monthly Peak 12</t>
  </si>
  <si>
    <t>Individual Customer Other August Monthly Peak 21</t>
  </si>
  <si>
    <t>Individual Customer Other September Average Weekday 11</t>
  </si>
  <si>
    <t>Individual Customer Other September Monthly Peak 6</t>
  </si>
  <si>
    <t>Individual Customer Other February Monthly Peak 9</t>
  </si>
  <si>
    <t>Individual Customer Other March Monthly Peak 14</t>
  </si>
  <si>
    <t>Individual Customer Other June Monthly Peak 1</t>
  </si>
  <si>
    <t>Individual Customer Other July Monthly Peak 11</t>
  </si>
  <si>
    <t>Individual Customer Other March Average Weekday 8</t>
  </si>
  <si>
    <t>Individual Customer Other August Average Weekday 6</t>
  </si>
  <si>
    <t>Individual Customer Other September Average Weekday 8</t>
  </si>
  <si>
    <t>Individual Customer Other October Monthly Peak 18</t>
  </si>
  <si>
    <t>Individual Customer Other September Average Weekday 18</t>
  </si>
  <si>
    <t>Individual Customer Other June Monthly Peak 14</t>
  </si>
  <si>
    <t>Individual Customer Other August Monthly Peak 7</t>
  </si>
  <si>
    <t>Individual Customer Other June Monthly Peak 15</t>
  </si>
  <si>
    <t>Individual Customer Other August Monthly Peak 10</t>
  </si>
  <si>
    <t>Individual Customer Other June Average Weekday 2</t>
  </si>
  <si>
    <t>Individual Customer Other February Monthly Peak 23</t>
  </si>
  <si>
    <t>Individual Customer Other March Average Weekday 16</t>
  </si>
  <si>
    <t>Individual Customer Other October Average Weekday 9</t>
  </si>
  <si>
    <t>Individual Customer Other September Average Weekday 5</t>
  </si>
  <si>
    <t>Individual Customer Other September Monthly Peak 20</t>
  </si>
  <si>
    <t>Individual Customer Other October Average Weekday 16</t>
  </si>
  <si>
    <t>Individual Customer Other October Average Weekday 24</t>
  </si>
  <si>
    <t>Individual Customer Other March Average Weekday 7</t>
  </si>
  <si>
    <t>Individual Customer Other August Monthly Peak 18</t>
  </si>
  <si>
    <t>Individual Customer Other March Average Weekday 17</t>
  </si>
  <si>
    <t>Individual Customer Other October Average Weekday 6</t>
  </si>
  <si>
    <t>Individual Customer Other March Average Weekday 13</t>
  </si>
  <si>
    <t>Individual Customer Other March Average Weekday 11</t>
  </si>
  <si>
    <t>Individual Customer Other March Monthly Peak 21</t>
  </si>
  <si>
    <t>Individual Customer Other September Monthly Peak 13</t>
  </si>
  <si>
    <t>Individual Customer Other June Average Weekday 12</t>
  </si>
  <si>
    <t>Individual Customer Other February Monthly Peak 20</t>
  </si>
  <si>
    <t>Individual Customer Other March Average Weekday 1</t>
  </si>
  <si>
    <t>Individual Customer Other July Average Weekday 5</t>
  </si>
  <si>
    <t>Individual Customer Other April Monthly Peak 20</t>
  </si>
  <si>
    <t>Individual Customer Other April Average Weekday 5</t>
  </si>
  <si>
    <t>Individual Customer Other July Monthly Peak 20</t>
  </si>
  <si>
    <t>Individual Customer Other May Monthly Peak 15</t>
  </si>
  <si>
    <t>Individual Customer Other April Monthly Peak 12</t>
  </si>
  <si>
    <t>Individual Customer Other January Monthly Peak 11</t>
  </si>
  <si>
    <t>Individual Customer Other June Average Weekday 18</t>
  </si>
  <si>
    <t>Individual Customer Other May Monthly Peak 13</t>
  </si>
  <si>
    <t>Individual Customer Other March Average Weekday 4</t>
  </si>
  <si>
    <t>Individual Customer Other May Monthly Peak 11</t>
  </si>
  <si>
    <t>Individual Customer Other June Average Weekday 23</t>
  </si>
  <si>
    <t>Individual Customer Other October Monthly Peak 20</t>
  </si>
  <si>
    <t>Individual Customer Other April Average Weekday 9</t>
  </si>
  <si>
    <t>Individual Customer Other April Average Weekday 8</t>
  </si>
  <si>
    <t>Individual Customer Other May Average Weekday 10</t>
  </si>
  <si>
    <t>Individual Customer Other April Average Weekday 6</t>
  </si>
  <si>
    <t>Individual Customer Other January Monthly Peak 14</t>
  </si>
  <si>
    <t>Individual Customer Other October Monthly Peak 22</t>
  </si>
  <si>
    <t>Individual Customer Other June Average Weekday 1</t>
  </si>
  <si>
    <t>Individual Customer Other February Average Weekday 1</t>
  </si>
  <si>
    <t>Individual Customer Other May Average Weekday 16</t>
  </si>
  <si>
    <t>Individual Customer Other August Monthly Peak 15</t>
  </si>
  <si>
    <t>Individual Customer Other July Average Weekday 13</t>
  </si>
  <si>
    <t>Individual Customer Other June Monthly Peak 19</t>
  </si>
  <si>
    <t>Individual Customer Other June Average Weekday 3</t>
  </si>
  <si>
    <t>Individual Customer Other March Monthly Peak 19</t>
  </si>
  <si>
    <t>Individual Customer Other February Monthly Peak 4</t>
  </si>
  <si>
    <t>Individual Customer Other May Average Weekday 15</t>
  </si>
  <si>
    <t>Individual Customer Other June Average Weekday 15</t>
  </si>
  <si>
    <t>Individual Customer Other October Average Weekday 14</t>
  </si>
  <si>
    <t>Individual Customer Other April Average Weekday 12</t>
  </si>
  <si>
    <t>Individual Customer Other January Average Weekday 20</t>
  </si>
  <si>
    <t>Individual Customer Other January Monthly Peak 5</t>
  </si>
  <si>
    <t>Individual Customer Other March Monthly Peak 15</t>
  </si>
  <si>
    <t>Individual Customer Other May Monthly Peak 19</t>
  </si>
  <si>
    <t>Individual Customer Other August Monthly Peak 13</t>
  </si>
  <si>
    <t>Individual Customer Other July Average Weekday 9</t>
  </si>
  <si>
    <t>Individual Customer Other October Monthly Peak 2</t>
  </si>
  <si>
    <t>Individual Customer Other July Monthly Peak 21</t>
  </si>
  <si>
    <t>Individual Customer Other January Average Weekday 9</t>
  </si>
  <si>
    <t>Individual Customer Other September Monthly Peak 9</t>
  </si>
  <si>
    <t>Individual Customer Other April Average Weekday 3</t>
  </si>
  <si>
    <t>Individual Customer Other July Monthly Peak 23</t>
  </si>
  <si>
    <t>Individual Customer Other July Average Weekday 24</t>
  </si>
  <si>
    <t>Individual Customer Other June Average Weekday 13</t>
  </si>
  <si>
    <t>Individual Customer Other May Average Weekday 18</t>
  </si>
  <si>
    <t>Individual Customer Other June Monthly Peak 5</t>
  </si>
  <si>
    <t>Individual Customer Other September Average Weekday 3</t>
  </si>
  <si>
    <t>Individual Customer Other June Monthly Peak 23</t>
  </si>
  <si>
    <t>Individual Customer Other March Average Weekday 23</t>
  </si>
  <si>
    <t>Individual Customer Other March Average Weekday 21</t>
  </si>
  <si>
    <t>Individual Customer Other April Monthly Peak 6</t>
  </si>
  <si>
    <t>Individual Customer Other May Monthly Peak 3</t>
  </si>
  <si>
    <t>Individual Customer Other June Average Weekday 19</t>
  </si>
  <si>
    <t>Individual Customer Other June Monthly Peak 2</t>
  </si>
  <si>
    <t>Individual Customer Other February Monthly Peak 3</t>
  </si>
  <si>
    <t>Individual Customer Other February Monthly Peak 17</t>
  </si>
  <si>
    <t>Individual Customer Other September Monthly Peak 10</t>
  </si>
  <si>
    <t>Individual Customer Other June Average Weekday 24</t>
  </si>
  <si>
    <t>Individual Customer Other August Monthly Peak 9</t>
  </si>
  <si>
    <t>Individual Customer Other February Average Weekday 10</t>
  </si>
  <si>
    <t>Individual Customer Other June Monthly Peak 22</t>
  </si>
  <si>
    <t>Individual Customer Other July Average Weekday 19</t>
  </si>
  <si>
    <t>Individual Customer Other February Monthly Peak 14</t>
  </si>
  <si>
    <t>Individual Customer Other February Monthly Peak 16</t>
  </si>
  <si>
    <t>Individual Customer Other February Monthly Peak 8</t>
  </si>
  <si>
    <t>Individual Customer Other October Monthly Peak 14</t>
  </si>
  <si>
    <t>Individual Customer Other October Monthly Peak 12</t>
  </si>
  <si>
    <t>Individual Customer Other October Monthly Peak 9</t>
  </si>
  <si>
    <t>Individual Customer Other September Average Weekday 12</t>
  </si>
  <si>
    <t>Individual Customer Other April Monthly Peak 23</t>
  </si>
  <si>
    <t>Individual Customer Other February Monthly Peak 21</t>
  </si>
  <si>
    <t>Individual Customer Other April Monthly Peak 21</t>
  </si>
  <si>
    <t>Individual Customer Other June Monthly Peak 17</t>
  </si>
  <si>
    <t>Individual Customer Other May Average Weekday 6</t>
  </si>
  <si>
    <t>Individual Customer Other February Average Weekday 17</t>
  </si>
  <si>
    <t>Individual Customer Other July Monthly Peak 22</t>
  </si>
  <si>
    <t>Individual Customer Other March Monthly Peak 6</t>
  </si>
  <si>
    <t>Individual Customer Other June Monthly Peak 3</t>
  </si>
  <si>
    <t>Individual Customer Other January Average Weekday 22</t>
  </si>
  <si>
    <t>Individual Customer Other April Average Weekday 17</t>
  </si>
  <si>
    <t>Individual Customer Other February Monthly Peak 7</t>
  </si>
  <si>
    <t>Individual Customer Other February Monthly Peak 22</t>
  </si>
  <si>
    <t>Individual Customer Other January Average Weekday 7</t>
  </si>
  <si>
    <t>Individual Customer Other June Monthly Peak 16</t>
  </si>
  <si>
    <t>Individual Customer Other October Average Weekday 13</t>
  </si>
  <si>
    <t>Individual Customer Other July Monthly Peak 8</t>
  </si>
  <si>
    <t>Individual Customer Other April Monthly Peak 5</t>
  </si>
  <si>
    <t>Individual Customer Other April Monthly Peak 7</t>
  </si>
  <si>
    <t>Individual Customer Other January Average Weekday 6</t>
  </si>
  <si>
    <t>Individual Customer Other May Monthly Peak 20</t>
  </si>
  <si>
    <t>Individual Customer Other August Average Weekday 5</t>
  </si>
  <si>
    <t>Individual Customer Other August Monthly Peak 4</t>
  </si>
  <si>
    <t>Individual Customer Other October Average Weekday 2</t>
  </si>
  <si>
    <t>Individual Customer Other July Monthly Peak 10</t>
  </si>
  <si>
    <t>Individual Customer Other May Average Weekday 9</t>
  </si>
  <si>
    <t>Individual Customer Other August Monthly Peak 11</t>
  </si>
  <si>
    <t>Individual Customer Other April Average Weekday 7</t>
  </si>
  <si>
    <t>Individual Customer Other June Average Weekday 7</t>
  </si>
  <si>
    <t>Individual Customer Other July Monthly Peak 13</t>
  </si>
  <si>
    <t>Individual Customer Other January Monthly Peak 17</t>
  </si>
  <si>
    <t>Individual Customer Other July Average Weekday 20</t>
  </si>
  <si>
    <t>Individual Customer Other September Monthly Peak 4</t>
  </si>
  <si>
    <t>Individual Customer Other January Monthly Peak 21</t>
  </si>
  <si>
    <t>Individual Customer Other September Average Weekday 19</t>
  </si>
  <si>
    <t>Individual Customer Other August Average Weekday 4</t>
  </si>
  <si>
    <t>Individual Customer Other May Average Weekday 19</t>
  </si>
  <si>
    <t>Individual Customer Other May Average Weekday 5</t>
  </si>
  <si>
    <t>Individual Customer Other January Average Weekday 24</t>
  </si>
  <si>
    <t>Individual Customer Other October Monthly Peak 23</t>
  </si>
  <si>
    <t>Individual Customer Other July Average Weekday 7</t>
  </si>
  <si>
    <t>Individual Customer Other July Average Weekday 23</t>
  </si>
  <si>
    <t>Individual Customer Other August Monthly Peak 20</t>
  </si>
  <si>
    <t>Individual Customer Other August Average Weekday 21</t>
  </si>
  <si>
    <t>Individual Customer Other April Monthly Peak 15</t>
  </si>
  <si>
    <t>Individual Customer Other January Average Weekday 4</t>
  </si>
  <si>
    <t>Individual Customer Other October Average Weekday 4</t>
  </si>
  <si>
    <t>Individual Customer Other October Monthly Peak 5</t>
  </si>
  <si>
    <t>Individual Customer Other January Monthly Peak 13</t>
  </si>
  <si>
    <t>Individual Customer Other September Monthly Peak 1</t>
  </si>
  <si>
    <t>Individual Customer Other September Monthly Peak 8</t>
  </si>
  <si>
    <t>Individual Customer Other August Average Weekday 8</t>
  </si>
  <si>
    <t>Individual Customer Other May Average Weekday 7</t>
  </si>
  <si>
    <t>Individual Customer Other May Monthly Peak 23</t>
  </si>
  <si>
    <t>Individual Customer Other August Average Weekday 10</t>
  </si>
  <si>
    <t>Individual Customer Other May Average Weekday 8</t>
  </si>
  <si>
    <t>Individual Customer Other October Average Weekday 1</t>
  </si>
  <si>
    <t>Individual Customer Other October Average Weekday 8</t>
  </si>
  <si>
    <t>Individual Customer Other January Monthly Peak 3</t>
  </si>
  <si>
    <t>Individual Customer Other January Monthly Peak 6</t>
  </si>
  <si>
    <t>Individual Customer Other September Average Weekday 1</t>
  </si>
  <si>
    <t>Individual Customer Other January Monthly Peak 7</t>
  </si>
  <si>
    <t>Individual Customer Other September Average Weekday 23</t>
  </si>
  <si>
    <t>Individual Customer Other February Average Weekday 7</t>
  </si>
  <si>
    <t>Individual Customer Other February Average Weekday 9</t>
  </si>
  <si>
    <t>Individual Customer Other February Monthly Peak 2</t>
  </si>
  <si>
    <t>Individual Customer Other March Monthly Peak 23</t>
  </si>
  <si>
    <t>Individual Customer Other January Average Weekday 13</t>
  </si>
  <si>
    <t>Individual Customer Other September Average Weekday 21</t>
  </si>
  <si>
    <t>Individual Customer Other March Monthly Peak 24</t>
  </si>
  <si>
    <t>Individual Customer Other July Average Weekday 11</t>
  </si>
  <si>
    <t>Individual Customer Other May Monthly Peak 17</t>
  </si>
  <si>
    <t>Individual Customer Other April Average Weekday 4</t>
  </si>
  <si>
    <t>Individual Customer Other February Average Weekday 11</t>
  </si>
  <si>
    <t>Individual Customer Other August Average Weekday 17</t>
  </si>
  <si>
    <t>Individual Customer Other September Average Weekday 13</t>
  </si>
  <si>
    <t>Individual Customer Other October Average Weekday 12</t>
  </si>
  <si>
    <t>Individual Customer Other September Average Weekday 14</t>
  </si>
  <si>
    <t>Individual Customer Other April Monthly Peak 2</t>
  </si>
  <si>
    <t>Individual Customer Other March Average Weekday 18</t>
  </si>
  <si>
    <t>Individual Customer Other February Monthly Peak 11</t>
  </si>
  <si>
    <t>Individual Customer Other January Monthly Peak 4</t>
  </si>
  <si>
    <t>Individual Customer Other April Monthly Peak 4</t>
  </si>
  <si>
    <t>Individual Customer Other January Monthly Peak 24</t>
  </si>
  <si>
    <t>Individual Customer Other September Average Weekday 17</t>
  </si>
  <si>
    <t>Individual Customer Other March Monthly Peak 13</t>
  </si>
  <si>
    <t>Individual Customer Other September Monthly Peak 5</t>
  </si>
  <si>
    <t>Individual Customer Other March Monthly Peak 4</t>
  </si>
  <si>
    <t>Individual Customer Other May Monthly Peak 24</t>
  </si>
  <si>
    <t>Individual Customer Other June Average Weekday 8</t>
  </si>
  <si>
    <t>Individual Customer Other July Average Weekday 17</t>
  </si>
  <si>
    <t>Individual Customer Other March Monthly Peak 1</t>
  </si>
  <si>
    <t>Individual Customer Other August Average Weekday 7</t>
  </si>
  <si>
    <t>Individual Customer Other July Average Weekday 4</t>
  </si>
  <si>
    <t>Individual Customer Other March Average Weekday 15</t>
  </si>
  <si>
    <t>Individual Customer Other March Monthly Peak 7</t>
  </si>
  <si>
    <t>Individual Customer Other October Monthly Peak 21</t>
  </si>
  <si>
    <t>Individual Customer Other October Average Weekday 17</t>
  </si>
  <si>
    <t>Individual Customer Other March Monthly Peak 3</t>
  </si>
  <si>
    <t>Individual Customer Other April Average Weekday 14</t>
  </si>
  <si>
    <t>Individual Customer Other July Monthly Peak 24</t>
  </si>
  <si>
    <t>Individual Customer Other April Average Weekday 20</t>
  </si>
  <si>
    <t>Individual Customer Other June Average Weekday 17</t>
  </si>
  <si>
    <t>Individual Customer Other September Monthly Peak 22</t>
  </si>
  <si>
    <t>Individual Customer Other October Average Weekday 23</t>
  </si>
  <si>
    <t>Individual Customer Sierra February Monthly Peak 20</t>
  </si>
  <si>
    <t>Individual Customer Sierra October Average Weekday 10</t>
  </si>
  <si>
    <t>Individual Customer Sierra October Average Weekday 9</t>
  </si>
  <si>
    <t>Individual Customer Sierra March Monthly Peak 15</t>
  </si>
  <si>
    <t>Individual Customer Sierra April Monthly Peak 18</t>
  </si>
  <si>
    <t>Individual Customer Sierra September Monthly Peak 22</t>
  </si>
  <si>
    <t>Individual Customer Sierra September Monthly Peak 6</t>
  </si>
  <si>
    <t>Individual Customer Sierra May Average Weekday 13</t>
  </si>
  <si>
    <t>Individual Customer Sierra July Average Weekday 14</t>
  </si>
  <si>
    <t>Individual Customer Sierra October Average Weekday 14</t>
  </si>
  <si>
    <t>Individual Customer Sierra May Average Weekday 7</t>
  </si>
  <si>
    <t>Individual Customer Sierra April Average Weekday 1</t>
  </si>
  <si>
    <t>Individual Customer Sierra July Monthly Peak 15</t>
  </si>
  <si>
    <t>Individual Customer Sierra June Average Weekday 13</t>
  </si>
  <si>
    <t>Individual Customer Sierra August Average Weekday 10</t>
  </si>
  <si>
    <t>Individual Customer Sierra August Monthly Peak 13</t>
  </si>
  <si>
    <t>Individual Customer Sierra October Average Weekday 11</t>
  </si>
  <si>
    <t>Individual Customer Sierra September Average Weekday 9</t>
  </si>
  <si>
    <t>Individual Customer Sierra July Monthly Peak 23</t>
  </si>
  <si>
    <t>Individual Customer Sierra October Monthly Peak 10</t>
  </si>
  <si>
    <t>Individual Customer Sierra July Monthly Peak 21</t>
  </si>
  <si>
    <t>Individual Customer Sierra March Monthly Peak 12</t>
  </si>
  <si>
    <t>Individual Customer Sierra January Average Weekday 9</t>
  </si>
  <si>
    <t>Individual Customer Sierra April Average Weekday 18</t>
  </si>
  <si>
    <t>Individual Customer Sierra October Monthly Peak 16</t>
  </si>
  <si>
    <t>Individual Customer Sierra May Monthly Peak 4</t>
  </si>
  <si>
    <t>Individual Customer Sierra January Average Weekday 6</t>
  </si>
  <si>
    <t>Individual Customer Sierra April Monthly Peak 13</t>
  </si>
  <si>
    <t>Individual Customer Sierra October Monthly Peak 2</t>
  </si>
  <si>
    <t>Individual Customer Sierra March Monthly Peak 17</t>
  </si>
  <si>
    <t>Individual Customer Sierra May Average Weekday 19</t>
  </si>
  <si>
    <t>Individual Customer Sierra May Average Weekday 2</t>
  </si>
  <si>
    <t>Individual Customer Sierra August Monthly Peak 6</t>
  </si>
  <si>
    <t>Individual Customer Sierra August Monthly Peak 5</t>
  </si>
  <si>
    <t>Individual Customer Sierra April Average Weekday 6</t>
  </si>
  <si>
    <t>Individual Customer Sierra March Monthly Peak 11</t>
  </si>
  <si>
    <t>Individual Customer Sierra September Monthly Peak 20</t>
  </si>
  <si>
    <t>Individual Customer Sierra January Monthly Peak 11</t>
  </si>
  <si>
    <t>Individual Customer Sierra May Monthly Peak 1</t>
  </si>
  <si>
    <t>Individual Customer Sierra May Monthly Peak 5</t>
  </si>
  <si>
    <t>Individual Customer Sierra August Monthly Peak 3</t>
  </si>
  <si>
    <t>Individual Customer Sierra October Average Weekday 5</t>
  </si>
  <si>
    <t>Individual Customer Sierra June Monthly Peak 19</t>
  </si>
  <si>
    <t>Individual Customer Sierra June Average Weekday 10</t>
  </si>
  <si>
    <t>Individual Customer Sierra April Monthly Peak 15</t>
  </si>
  <si>
    <t>Individual Customer Sierra May Average Weekday 21</t>
  </si>
  <si>
    <t>Individual Customer Sierra October Monthly Peak 4</t>
  </si>
  <si>
    <t>Individual Customer Sierra August Monthly Peak 10</t>
  </si>
  <si>
    <t>Individual Customer Sierra October Monthly Peak 24</t>
  </si>
  <si>
    <t>Individual Customer Sierra September Monthly Peak 24</t>
  </si>
  <si>
    <t>Individual Customer Sierra June Average Weekday 4</t>
  </si>
  <si>
    <t>Individual Customer Sierra April Monthly Peak 11</t>
  </si>
  <si>
    <t>Individual Customer Sierra February Monthly Peak 1</t>
  </si>
  <si>
    <t>Individual Customer Sierra September Monthly Peak 17</t>
  </si>
  <si>
    <t>Individual Customer Sierra April Monthly Peak 12</t>
  </si>
  <si>
    <t>Individual Customer Sierra October Average Weekday 4</t>
  </si>
  <si>
    <t>Individual Customer Sierra September Monthly Peak 12</t>
  </si>
  <si>
    <t>Individual Customer Sierra March Monthly Peak 4</t>
  </si>
  <si>
    <t>Individual Customer Sierra February Average Weekday 9</t>
  </si>
  <si>
    <t>Individual Customer Sierra September Monthly Peak 9</t>
  </si>
  <si>
    <t>Individual Customer Sierra September Monthly Peak 7</t>
  </si>
  <si>
    <t>Individual Customer Sierra August Average Weekday 21</t>
  </si>
  <si>
    <t>Individual Customer Sierra May Monthly Peak 8</t>
  </si>
  <si>
    <t>Individual Customer Sierra March Average Weekday 13</t>
  </si>
  <si>
    <t>Individual Customer Sierra June Monthly Peak 10</t>
  </si>
  <si>
    <t>Individual Customer Sierra July Monthly Peak 4</t>
  </si>
  <si>
    <t>Individual Customer Sierra April Average Weekday 4</t>
  </si>
  <si>
    <t>Individual Customer Sierra June Monthly Peak 1</t>
  </si>
  <si>
    <t>Individual Customer Sierra June Average Weekday 21</t>
  </si>
  <si>
    <t>Individual Customer Sierra March Monthly Peak 14</t>
  </si>
  <si>
    <t>Individual Customer Sierra June Average Weekday 2</t>
  </si>
  <si>
    <t>Individual Customer Sierra July Monthly Peak 19</t>
  </si>
  <si>
    <t>Individual Customer Sierra April Average Weekday 14</t>
  </si>
  <si>
    <t>Individual Customer Sierra October Average Weekday 18</t>
  </si>
  <si>
    <t>Individual Customer Sierra September Monthly Peak 16</t>
  </si>
  <si>
    <t>Individual Customer Sierra April Average Weekday 16</t>
  </si>
  <si>
    <t>Individual Customer Sierra October Average Weekday 19</t>
  </si>
  <si>
    <t>Individual Customer Sierra September Average Weekday 3</t>
  </si>
  <si>
    <t>Individual Customer Sierra September Monthly Peak 23</t>
  </si>
  <si>
    <t>Individual Customer Sierra May Monthly Peak 6</t>
  </si>
  <si>
    <t>Individual Customer Sierra September Monthly Peak 5</t>
  </si>
  <si>
    <t>Individual Customer Sierra September Average Weekday 5</t>
  </si>
  <si>
    <t>Individual Customer Sierra October Monthly Peak 22</t>
  </si>
  <si>
    <t>Individual Customer Sierra February Monthly Peak 18</t>
  </si>
  <si>
    <t>Individual Customer Sierra June Average Weekday 15</t>
  </si>
  <si>
    <t>Individual Customer Sierra February Monthly Peak 11</t>
  </si>
  <si>
    <t>Individual Customer Sierra June Monthly Peak 4</t>
  </si>
  <si>
    <t>Individual Customer Sierra April Monthly Peak 5</t>
  </si>
  <si>
    <t>Individual Customer Sierra September Average Weekday 20</t>
  </si>
  <si>
    <t>Individual Customer Sierra June Average Weekday 20</t>
  </si>
  <si>
    <t>Individual Customer Sierra March Monthly Peak 5</t>
  </si>
  <si>
    <t>Individual Customer Sierra May Average Weekday 18</t>
  </si>
  <si>
    <t>Individual Customer Sierra August Average Weekday 12</t>
  </si>
  <si>
    <t>Individual Customer Sierra September Average Weekday 13</t>
  </si>
  <si>
    <t>Individual Customer Sierra April Monthly Peak 20</t>
  </si>
  <si>
    <t>Individual Customer Sierra August Monthly Peak 16</t>
  </si>
  <si>
    <t>Individual Customer Sierra February Average Weekday 7</t>
  </si>
  <si>
    <t>Individual Customer Sierra February Average Weekday 15</t>
  </si>
  <si>
    <t>Individual Customer Sierra February Monthly Peak 16</t>
  </si>
  <si>
    <t>Individual Customer Sierra May Monthly Peak 11</t>
  </si>
  <si>
    <t>Individual Customer Sierra August Average Weekday 1</t>
  </si>
  <si>
    <t>Individual Customer Sierra February Monthly Peak 24</t>
  </si>
  <si>
    <t>Individual Customer Sierra April Average Weekday 10</t>
  </si>
  <si>
    <t>Individual Customer Sierra May Average Weekday 9</t>
  </si>
  <si>
    <t>Individual Customer Sierra April Average Weekday 7</t>
  </si>
  <si>
    <t>Individual Customer Sierra March Average Weekday 2</t>
  </si>
  <si>
    <t>Individual Customer Sierra February Monthly Peak 21</t>
  </si>
  <si>
    <t>Individual Customer Sierra April Monthly Peak 24</t>
  </si>
  <si>
    <t>Individual Customer Sierra August Monthly Peak 15</t>
  </si>
  <si>
    <t>Individual Customer Sierra March Monthly Peak 22</t>
  </si>
  <si>
    <t>Individual Customer Sierra January Average Weekday 15</t>
  </si>
  <si>
    <t>Individual Customer Sierra February Average Weekday 22</t>
  </si>
  <si>
    <t>Individual Customer Sierra July Average Weekday 15</t>
  </si>
  <si>
    <t>Individual Customer Sierra May Average Weekday 3</t>
  </si>
  <si>
    <t>Individual Customer Sierra February Monthly Peak 6</t>
  </si>
  <si>
    <t>Individual Customer Sierra May Average Weekday 12</t>
  </si>
  <si>
    <t>Individual Customer Sierra January Monthly Peak 15</t>
  </si>
  <si>
    <t>Individual Customer Sierra October Monthly Peak 14</t>
  </si>
  <si>
    <t>Individual Customer Sierra February Average Weekday 14</t>
  </si>
  <si>
    <t>Individual Customer Sierra April Average Weekday 17</t>
  </si>
  <si>
    <t>Individual Customer Sierra February Monthly Peak 5</t>
  </si>
  <si>
    <t>Individual Customer Sierra June Average Weekday 6</t>
  </si>
  <si>
    <t>Individual Customer Sierra August Average Weekday 15</t>
  </si>
  <si>
    <t>Individual Customer Sierra June Average Weekday 22</t>
  </si>
  <si>
    <t>Individual Customer Sierra March Average Weekday 17</t>
  </si>
  <si>
    <t>Individual Customer Sierra August Average Weekday 20</t>
  </si>
  <si>
    <t>Individual Customer Sierra February Monthly Peak 19</t>
  </si>
  <si>
    <t>Individual Customer Sierra February Average Weekday 12</t>
  </si>
  <si>
    <t>Individual Customer Sierra March Average Weekday 6</t>
  </si>
  <si>
    <t>Individual Customer Sierra June Monthly Peak 16</t>
  </si>
  <si>
    <t>Individual Customer Sierra October Average Weekday 8</t>
  </si>
  <si>
    <t>Individual Customer Sierra March Average Weekday 8</t>
  </si>
  <si>
    <t>Individual Customer Sierra April Monthly Peak 3</t>
  </si>
  <si>
    <t>Individual Customer Sierra March Average Weekday 3</t>
  </si>
  <si>
    <t>Individual Customer Sierra July Average Weekday 9</t>
  </si>
  <si>
    <t>Individual Customer Sierra May Monthly Peak 14</t>
  </si>
  <si>
    <t>Individual Customer Sierra July Average Weekday 20</t>
  </si>
  <si>
    <t>Individual Customer Sierra May Monthly Peak 17</t>
  </si>
  <si>
    <t>Individual Customer Sierra March Monthly Peak 6</t>
  </si>
  <si>
    <t>Individual Customer Sierra March Average Weekday 12</t>
  </si>
  <si>
    <t>Individual Customer Sierra January Average Weekday 17</t>
  </si>
  <si>
    <t>Individual Customer Sierra May Monthly Peak 18</t>
  </si>
  <si>
    <t>Individual Customer Sierra February Monthly Peak 14</t>
  </si>
  <si>
    <t>Individual Customer Sierra February Monthly Peak 13</t>
  </si>
  <si>
    <t>Individual Customer Sierra June Average Weekday 14</t>
  </si>
  <si>
    <t>Individual Customer Sierra March Average Weekday 9</t>
  </si>
  <si>
    <t>Individual Customer Sierra August Average Weekday 14</t>
  </si>
  <si>
    <t>Individual Customer Sierra March Monthly Peak 8</t>
  </si>
  <si>
    <t>Individual Customer Sierra July Monthly Peak 16</t>
  </si>
  <si>
    <t>Individual Customer Sierra April Average Weekday 22</t>
  </si>
  <si>
    <t>Individual Customer Sierra August Average Weekday 23</t>
  </si>
  <si>
    <t>Individual Customer Sierra October Average Weekday 13</t>
  </si>
  <si>
    <t>Individual Customer Sierra January Monthly Peak 21</t>
  </si>
  <si>
    <t>Individual Customer Sierra September Average Weekday 8</t>
  </si>
  <si>
    <t>Individual Customer Sierra May Average Weekday 22</t>
  </si>
  <si>
    <t>Individual Customer Sierra July Monthly Peak 14</t>
  </si>
  <si>
    <t>Individual Customer Sierra October Average Weekday 21</t>
  </si>
  <si>
    <t>Individual Customer Sierra March Monthly Peak 16</t>
  </si>
  <si>
    <t>Individual Customer Sierra October Average Weekday 23</t>
  </si>
  <si>
    <t>Individual Customer Sierra September Monthly Peak 4</t>
  </si>
  <si>
    <t>Individual Customer Sierra May Monthly Peak 12</t>
  </si>
  <si>
    <t>Individual Customer Sierra July Average Weekday 1</t>
  </si>
  <si>
    <t>Individual Customer Sierra February Average Weekday 19</t>
  </si>
  <si>
    <t>Individual Customer Sierra February Monthly Peak 12</t>
  </si>
  <si>
    <t>Individual Customer Sierra April Average Weekday 23</t>
  </si>
  <si>
    <t>Individual Customer Sierra August Average Weekday 8</t>
  </si>
  <si>
    <t>Individual Customer Sierra July Monthly Peak 7</t>
  </si>
  <si>
    <t>Individual Customer Sierra August Monthly Peak 7</t>
  </si>
  <si>
    <t>Individual Customer Sierra August Average Weekday 3</t>
  </si>
  <si>
    <t>Individual Customer Sierra September Monthly Peak 3</t>
  </si>
  <si>
    <t>Individual Customer Sierra May Monthly Peak 23</t>
  </si>
  <si>
    <t>Individual Customer Sierra July Average Weekday 6</t>
  </si>
  <si>
    <t>Individual Customer Sierra January Average Weekday 7</t>
  </si>
  <si>
    <t>Individual Customer Sierra March Monthly Peak 13</t>
  </si>
  <si>
    <t>Individual Customer Sierra January Monthly Peak 19</t>
  </si>
  <si>
    <t>Individual Customer Sierra August Average Weekday 22</t>
  </si>
  <si>
    <t>Individual Customer Sierra March Monthly Peak 3</t>
  </si>
  <si>
    <t>Individual Customer Sierra August Average Weekday 13</t>
  </si>
  <si>
    <t>Individual Customer Sierra January Monthly Peak 7</t>
  </si>
  <si>
    <t>Individual Customer Sierra February Average Weekday 18</t>
  </si>
  <si>
    <t>Individual Customer Sierra January Monthly Peak 1</t>
  </si>
  <si>
    <t>Individual Customer Sierra July Average Weekday 11</t>
  </si>
  <si>
    <t>Individual Customer Sierra September Monthly Peak 13</t>
  </si>
  <si>
    <t>Individual Customer Sierra February Average Weekday 17</t>
  </si>
  <si>
    <t>Individual Customer Sierra February Average Weekday 16</t>
  </si>
  <si>
    <t>Individual Customer Sierra March Monthly Peak 1</t>
  </si>
  <si>
    <t>Individual Customer Sierra October Average Weekday 2</t>
  </si>
  <si>
    <t>Individual Customer Sierra August Monthly Peak 23</t>
  </si>
  <si>
    <t>Individual Customer Sierra September Average Weekday 7</t>
  </si>
  <si>
    <t>Individual Customer Sierra February Average Weekday 4</t>
  </si>
  <si>
    <t>Individual Customer Sierra February Average Weekday 3</t>
  </si>
  <si>
    <t>Individual Customer Sierra July Average Weekday 21</t>
  </si>
  <si>
    <t>Individual Customer Sierra January Monthly Peak 18</t>
  </si>
  <si>
    <t>Individual Customer Sierra July Monthly Peak 20</t>
  </si>
  <si>
    <t>Individual Customer Sierra March Average Weekday 21</t>
  </si>
  <si>
    <t>Individual Customer Sierra February Average Weekday 1</t>
  </si>
  <si>
    <t>Individual Customer Sierra March Average Weekday 14</t>
  </si>
  <si>
    <t>Individual Customer Sierra January Monthly Peak 6</t>
  </si>
  <si>
    <t>Individual Customer Sierra January Average Weekday 13</t>
  </si>
  <si>
    <t>Individual Customer Sierra March Monthly Peak 2</t>
  </si>
  <si>
    <t>Individual Customer Sierra March Monthly Peak 21</t>
  </si>
  <si>
    <t>Individual Customer Sierra March Average Weekday 1</t>
  </si>
  <si>
    <t>Individual Customer Sierra June Average Weekday 9</t>
  </si>
  <si>
    <t>Individual Customer Sierra June Monthly Peak 14</t>
  </si>
  <si>
    <t>Individual Customer Sierra January Monthly Peak 20</t>
  </si>
  <si>
    <t>Individual Customer Sierra September Average Weekday 15</t>
  </si>
  <si>
    <t>Individual Customer Sierra April Average Weekday 15</t>
  </si>
  <si>
    <t>Individual Customer Sierra September Average Weekday 22</t>
  </si>
  <si>
    <t>Individual Customer Sierra May Average Weekday 14</t>
  </si>
  <si>
    <t>Individual Customer Sierra March Monthly Peak 10</t>
  </si>
  <si>
    <t>Individual Customer Sierra February Monthly Peak 2</t>
  </si>
  <si>
    <t>Individual Customer Sierra March Average Weekday 23</t>
  </si>
  <si>
    <t>Individual Customer Sierra March Average Weekday 16</t>
  </si>
  <si>
    <t>Individual Customer Sierra February Average Weekday 23</t>
  </si>
  <si>
    <t>Individual Customer Sierra April Average Weekday 19</t>
  </si>
  <si>
    <t>Individual Customer Sierra May Average Weekday 8</t>
  </si>
  <si>
    <t>Individual Customer Sierra March Average Weekday 4</t>
  </si>
  <si>
    <t>Individual Customer Sierra March Average Weekday 18</t>
  </si>
  <si>
    <t>Individual Customer Sierra August Monthly Peak 17</t>
  </si>
  <si>
    <t>Individual Customer Sierra February Average Weekday 20</t>
  </si>
  <si>
    <t>Individual Customer Sierra May Monthly Peak 22</t>
  </si>
  <si>
    <t>Individual Customer Sierra February Average Weekday 11</t>
  </si>
  <si>
    <t>Individual Customer Sierra April Monthly Peak 7</t>
  </si>
  <si>
    <t>Individual Customer Sierra June Average Weekday 7</t>
  </si>
  <si>
    <t>Individual Customer Sierra October Average Weekday 15</t>
  </si>
  <si>
    <t>Individual Customer Sierra September Average Weekday 24</t>
  </si>
  <si>
    <t>Individual Customer Sierra April Monthly Peak 4</t>
  </si>
  <si>
    <t>Individual Customer Sierra October Monthly Peak 1</t>
  </si>
  <si>
    <t>Individual Customer Sierra October Monthly Peak 5</t>
  </si>
  <si>
    <t>Individual Customer Sierra August Average Weekday 7</t>
  </si>
  <si>
    <t>Individual Customer Sierra March Average Weekday 5</t>
  </si>
  <si>
    <t>Individual Customer Sierra April Average Weekday 2</t>
  </si>
  <si>
    <t>Individual Customer Sierra August Monthly Peak 1</t>
  </si>
  <si>
    <t>Individual Customer Sierra July Average Weekday 24</t>
  </si>
  <si>
    <t>Individual Customer Sierra October Average Weekday 16</t>
  </si>
  <si>
    <t>Individual Customer Sierra April Average Weekday 9</t>
  </si>
  <si>
    <t>Individual Customer Sierra January Average Weekday 24</t>
  </si>
  <si>
    <t>Individual Customer Sierra January Average Weekday 21</t>
  </si>
  <si>
    <t>Individual Customer Sierra August Average Weekday 4</t>
  </si>
  <si>
    <t>Individual Customer Sierra January Average Weekday 12</t>
  </si>
  <si>
    <t>Individual Customer Sierra August Average Weekday 24</t>
  </si>
  <si>
    <t>Individual Customer Sierra February Average Weekday 5</t>
  </si>
  <si>
    <t>Individual Customer Sierra May Monthly Peak 13</t>
  </si>
  <si>
    <t>Individual Customer Sierra September Monthly Peak 21</t>
  </si>
  <si>
    <t>Individual Customer Sierra September Average Weekday 17</t>
  </si>
  <si>
    <t>Individual Customer Sierra June Monthly Peak 11</t>
  </si>
  <si>
    <t>Individual Customer Sierra October Monthly Peak 11</t>
  </si>
  <si>
    <t>Individual Customer Sierra January Monthly Peak 13</t>
  </si>
  <si>
    <t>Individual Customer Sierra January Monthly Peak 12</t>
  </si>
  <si>
    <t>Individual Customer Sierra October Monthly Peak 20</t>
  </si>
  <si>
    <t>Individual Customer Sierra April Average Weekday 20</t>
  </si>
  <si>
    <t>Individual Customer Sierra June Monthly Peak 12</t>
  </si>
  <si>
    <t>Individual Customer Sierra January Monthly Peak 4</t>
  </si>
  <si>
    <t>Individual Customer Sierra August Average Weekday 9</t>
  </si>
  <si>
    <t>Individual Customer Sierra July Monthly Peak 12</t>
  </si>
  <si>
    <t>Individual Customer Sierra July Average Weekday 13</t>
  </si>
  <si>
    <t>Individual Customer Sierra July Monthly Peak 11</t>
  </si>
  <si>
    <t>Individual Customer Sierra January Average Weekday 19</t>
  </si>
  <si>
    <t>Individual Customer Sierra June Monthly Peak 2</t>
  </si>
  <si>
    <t>Individual Customer Sierra February Monthly Peak 23</t>
  </si>
  <si>
    <t>Individual Customer Sierra April Monthly Peak 22</t>
  </si>
  <si>
    <t>Individual Customer Sierra September Monthly Peak 18</t>
  </si>
  <si>
    <t>Individual Customer Sierra February Average Weekday 8</t>
  </si>
  <si>
    <t>Individual Customer Sierra January Average Weekday 14</t>
  </si>
  <si>
    <t>Individual Customer Sierra July Average Weekday 8</t>
  </si>
  <si>
    <t>Individual Customer Sierra January Average Weekday 11</t>
  </si>
  <si>
    <t>Individual Customer Sierra January Monthly Peak 3</t>
  </si>
  <si>
    <t>Individual Customer Sierra May Average Weekday 23</t>
  </si>
  <si>
    <t>Individual Customer Sierra August Monthly Peak 21</t>
  </si>
  <si>
    <t>Individual Customer Sierra February Monthly Peak 17</t>
  </si>
  <si>
    <t>Individual Customer Sierra April Monthly Peak 6</t>
  </si>
  <si>
    <t>Individual Customer Sierra July Monthly Peak 17</t>
  </si>
  <si>
    <t>Individual Customer Sierra January Monthly Peak 16</t>
  </si>
  <si>
    <t>Individual Customer Sierra September Average Weekday 6</t>
  </si>
  <si>
    <t>Individual Customer Sierra May Monthly Peak 2</t>
  </si>
  <si>
    <t>Individual Customer Sierra February Average Weekday 24</t>
  </si>
  <si>
    <t>Individual Customer Sierra October Average Weekday 20</t>
  </si>
  <si>
    <t>Individual Customer Sierra June Monthly Peak 8</t>
  </si>
  <si>
    <t>Individual Customer Sierra January Monthly Peak 2</t>
  </si>
  <si>
    <t>Individual Customer Sierra June Monthly Peak 15</t>
  </si>
  <si>
    <t>Individual Customer Sierra June Average Weekday 18</t>
  </si>
  <si>
    <t>Individual Customer Sierra January Monthly Peak 17</t>
  </si>
  <si>
    <t>Individual Customer Sierra May Average Weekday 17</t>
  </si>
  <si>
    <t>Individual Customer Sierra June Average Weekday 19</t>
  </si>
  <si>
    <t>Individual Customer Sierra September Average Weekday 2</t>
  </si>
  <si>
    <t>Individual Customer Sierra April Average Weekday 3</t>
  </si>
  <si>
    <t>Individual Customer Sierra October Monthly Peak 3</t>
  </si>
  <si>
    <t>Individual Customer Sierra July Average Weekday 18</t>
  </si>
  <si>
    <t>Individual Customer Sierra April Monthly Peak 19</t>
  </si>
  <si>
    <t>Individual Customer Sierra January Average Weekday 2</t>
  </si>
  <si>
    <t>Individual Customer Sierra April Average Weekday 11</t>
  </si>
  <si>
    <t>Individual Customer Sierra May Average Weekday 1</t>
  </si>
  <si>
    <t>Individual Customer Sierra October Average Weekday 12</t>
  </si>
  <si>
    <t>Individual Customer Sierra July Monthly Peak 24</t>
  </si>
  <si>
    <t>Individual Customer Sierra May Average Weekday 5</t>
  </si>
  <si>
    <t>Individual Customer Sierra March Monthly Peak 24</t>
  </si>
  <si>
    <t>Individual Customer Sierra June Average Weekday 3</t>
  </si>
  <si>
    <t>Individual Customer Sierra July Monthly Peak 18</t>
  </si>
  <si>
    <t>Individual Customer Sierra October Monthly Peak 9</t>
  </si>
  <si>
    <t>Individual Customer Sierra June Monthly Peak 3</t>
  </si>
  <si>
    <t>Individual Customer Sierra June Average Weekday 11</t>
  </si>
  <si>
    <t>Individual Customer Sierra October Monthly Peak 23</t>
  </si>
  <si>
    <t>Individual Customer Sierra March Monthly Peak 20</t>
  </si>
  <si>
    <t>Individual Customer Sierra June Average Weekday 17</t>
  </si>
  <si>
    <t>Individual Customer Sierra July Average Weekday 7</t>
  </si>
  <si>
    <t>Individual Customer Sierra July Monthly Peak 10</t>
  </si>
  <si>
    <t>Individual Customer Sierra July Monthly Peak 9</t>
  </si>
  <si>
    <t>Individual Customer Sierra July Monthly Peak 8</t>
  </si>
  <si>
    <t>Individual Customer Sierra October Average Weekday 17</t>
  </si>
  <si>
    <t>Individual Customer Sierra July Monthly Peak 5</t>
  </si>
  <si>
    <t>Individual Customer Sierra March Monthly Peak 19</t>
  </si>
  <si>
    <t>Individual Customer Sierra July Monthly Peak 6</t>
  </si>
  <si>
    <t>Individual Customer Sierra July Monthly Peak 3</t>
  </si>
  <si>
    <t>Individual Customer Sierra June Average Weekday 16</t>
  </si>
  <si>
    <t>Individual Customer Sierra July Monthly Peak 1</t>
  </si>
  <si>
    <t>Individual Customer Sierra March Monthly Peak 9</t>
  </si>
  <si>
    <t>Individual Customer Sierra February Average Weekday 2</t>
  </si>
  <si>
    <t>Individual Customer Sierra June Monthly Peak 24</t>
  </si>
  <si>
    <t>Individual Customer Sierra August Monthly Peak 19</t>
  </si>
  <si>
    <t>Individual Customer Sierra July Average Weekday 3</t>
  </si>
  <si>
    <t>Individual Customer Sierra August Monthly Peak 12</t>
  </si>
  <si>
    <t>Individual Customer Sierra October Average Weekday 1</t>
  </si>
  <si>
    <t>Individual Customer Sierra March Average Weekday 24</t>
  </si>
  <si>
    <t>Individual Customer Sierra March Monthly Peak 23</t>
  </si>
  <si>
    <t>Individual Customer Sierra January Average Weekday 4</t>
  </si>
  <si>
    <t>Individual Customer Sierra August Average Weekday 17</t>
  </si>
  <si>
    <t>Individual Customer Sierra August Average Weekday 19</t>
  </si>
  <si>
    <t>Individual Customer Sierra January Average Weekday 8</t>
  </si>
  <si>
    <t>Individual Customer Sierra August Average Weekday 5</t>
  </si>
  <si>
    <t>Individual Customer Sierra April Monthly Peak 17</t>
  </si>
  <si>
    <t>Individual Customer Sierra February Monthly Peak 9</t>
  </si>
  <si>
    <t>Individual Customer Sierra May Monthly Peak 20</t>
  </si>
  <si>
    <t>Individual Customer Sierra September Average Weekday 12</t>
  </si>
  <si>
    <t>Individual Customer Sierra September Average Weekday 21</t>
  </si>
  <si>
    <t>Individual Customer Sierra August Average Weekday 6</t>
  </si>
  <si>
    <t>Individual Customer Sierra October Monthly Peak 21</t>
  </si>
  <si>
    <t>Individual Customer Sierra February Monthly Peak 3</t>
  </si>
  <si>
    <t>Individual Customer Sierra June Monthly Peak 23</t>
  </si>
  <si>
    <t>Individual Customer Sierra June Monthly Peak 18</t>
  </si>
  <si>
    <t>Individual Customer Sierra July Monthly Peak 13</t>
  </si>
  <si>
    <t>Individual Customer Sierra October Monthly Peak 18</t>
  </si>
  <si>
    <t>Individual Customer Sierra September Monthly Peak 15</t>
  </si>
  <si>
    <t>Individual Customer Sierra March Monthly Peak 7</t>
  </si>
  <si>
    <t>Individual Customer Sierra August Monthly Peak 9</t>
  </si>
  <si>
    <t>Individual Customer Sierra January Average Weekday 3</t>
  </si>
  <si>
    <t>Individual Customer Sierra October Monthly Peak 15</t>
  </si>
  <si>
    <t>Individual Customer Sierra April Monthly Peak 21</t>
  </si>
  <si>
    <t>Individual Customer Sierra October Average Weekday 24</t>
  </si>
  <si>
    <t>Individual Customer Sierra June Monthly Peak 7</t>
  </si>
  <si>
    <t>Individual Customer Sierra April Average Weekday 8</t>
  </si>
  <si>
    <t>Individual Customer Sierra March Average Weekday 11</t>
  </si>
  <si>
    <t>Individual Customer Sierra September Average Weekday 16</t>
  </si>
  <si>
    <t>Individual Customer Sierra January Monthly Peak 9</t>
  </si>
  <si>
    <t>Individual Customer Sierra September Average Weekday 11</t>
  </si>
  <si>
    <t>Individual Customer Sierra September Average Weekday 1</t>
  </si>
  <si>
    <t>Individual Customer Sierra July Average Weekday 4</t>
  </si>
  <si>
    <t>Individual Customer Sierra January Monthly Peak 10</t>
  </si>
  <si>
    <t>Individual Customer Sierra May Average Weekday 15</t>
  </si>
  <si>
    <t>Individual Customer Sierra May Monthly Peak 9</t>
  </si>
  <si>
    <t>Individual Customer Sierra January Monthly Peak 24</t>
  </si>
  <si>
    <t>Individual Customer Sierra July Average Weekday 5</t>
  </si>
  <si>
    <t>Individual Customer Sierra February Monthly Peak 15</t>
  </si>
  <si>
    <t>Individual Customer Sierra September Average Weekday 4</t>
  </si>
  <si>
    <t>Individual Customer Sierra January Monthly Peak 5</t>
  </si>
  <si>
    <t>Individual Customer Sierra June Average Weekday 5</t>
  </si>
  <si>
    <t>Individual Customer Sierra July Average Weekday 10</t>
  </si>
  <si>
    <t>Individual Customer Sierra August Monthly Peak 22</t>
  </si>
  <si>
    <t>Individual Customer Sierra September Average Weekday 18</t>
  </si>
  <si>
    <t>Individual Customer Sierra March Average Weekday 7</t>
  </si>
  <si>
    <t>Individual Customer Sierra March Average Weekday 20</t>
  </si>
  <si>
    <t>Individual Customer Sierra July Average Weekday 17</t>
  </si>
  <si>
    <t>Individual Customer Sierra September Monthly Peak 11</t>
  </si>
  <si>
    <t>Individual Customer Sierra September Monthly Peak 19</t>
  </si>
  <si>
    <t>Individual Customer Sierra April Average Weekday 5</t>
  </si>
  <si>
    <t>Individual Customer Sierra June Monthly Peak 9</t>
  </si>
  <si>
    <t>Individual Customer Sierra August Average Weekday 18</t>
  </si>
  <si>
    <t>Individual Customer Sierra February Monthly Peak 22</t>
  </si>
  <si>
    <t>Individual Customer Sierra January Monthly Peak 23</t>
  </si>
  <si>
    <t>Individual Customer Sierra May Average Weekday 11</t>
  </si>
  <si>
    <t>Individual Customer Sierra May Average Weekday 16</t>
  </si>
  <si>
    <t>Individual Customer Sierra January Average Weekday 16</t>
  </si>
  <si>
    <t>Individual Customer Sierra April Average Weekday 13</t>
  </si>
  <si>
    <t>Individual Customer Sierra April Monthly Peak 9</t>
  </si>
  <si>
    <t>Individual Customer Sierra January Monthly Peak 14</t>
  </si>
  <si>
    <t>Individual Customer Sierra January Average Weekday 18</t>
  </si>
  <si>
    <t>Individual Customer Sierra July Average Weekday 16</t>
  </si>
  <si>
    <t>Individual Customer Sierra March Average Weekday 19</t>
  </si>
  <si>
    <t>Individual Customer Sierra September Monthly Peak 14</t>
  </si>
  <si>
    <t>Individual Customer Sierra August Average Weekday 2</t>
  </si>
  <si>
    <t>Individual Customer Sierra January Monthly Peak 8</t>
  </si>
  <si>
    <t>Individual Customer Sierra April Monthly Peak 23</t>
  </si>
  <si>
    <t>Individual Customer Sierra February Average Weekday 13</t>
  </si>
  <si>
    <t>Individual Customer Sierra October Average Weekday 22</t>
  </si>
  <si>
    <t>Individual Customer Sierra June Monthly Peak 21</t>
  </si>
  <si>
    <t>Individual Customer Sierra August Monthly Peak 4</t>
  </si>
  <si>
    <t>Individual Customer Sierra August Monthly Peak 20</t>
  </si>
  <si>
    <t>Individual Customer Sierra January Average Weekday 1</t>
  </si>
  <si>
    <t>Individual Customer Sierra April Monthly Peak 1</t>
  </si>
  <si>
    <t>Individual Customer Sierra October Average Weekday 7</t>
  </si>
  <si>
    <t>Individual Customer Sierra July Average Weekday 23</t>
  </si>
  <si>
    <t>Individual Customer Sierra June Monthly Peak 13</t>
  </si>
  <si>
    <t>Individual Customer Sierra July Average Weekday 19</t>
  </si>
  <si>
    <t>Individual Customer Sierra July Average Weekday 2</t>
  </si>
  <si>
    <t>Individual Customer Sierra June Monthly Peak 20</t>
  </si>
  <si>
    <t>Individual Customer Sierra September Average Weekday 14</t>
  </si>
  <si>
    <t>Individual Customer Sierra April Monthly Peak 8</t>
  </si>
  <si>
    <t>Individual Customer Sierra June Monthly Peak 5</t>
  </si>
  <si>
    <t>Individual Customer Sierra September Monthly Peak 2</t>
  </si>
  <si>
    <t>Individual Customer Sierra February Average Weekday 21</t>
  </si>
  <si>
    <t>Individual Customer Sierra August Average Weekday 16</t>
  </si>
  <si>
    <t>Individual Customer Sierra March Average Weekday 22</t>
  </si>
  <si>
    <t>Individual Customer Sierra February Monthly Peak 7</t>
  </si>
  <si>
    <t>Individual Customer Sierra February Average Weekday 10</t>
  </si>
  <si>
    <t>Individual Customer Sierra October Monthly Peak 17</t>
  </si>
  <si>
    <t>Individual Customer Sierra April Average Weekday 12</t>
  </si>
  <si>
    <t>Individual Customer Sierra May Average Weekday 4</t>
  </si>
  <si>
    <t>Individual Customer Sierra April Monthly Peak 14</t>
  </si>
  <si>
    <t>Individual Customer Sierra October Average Weekday 6</t>
  </si>
  <si>
    <t>Individual Customer Sierra April Monthly Peak 16</t>
  </si>
  <si>
    <t>Individual Customer Sierra August Monthly Peak 8</t>
  </si>
  <si>
    <t>Individual Customer Sierra October Monthly Peak 19</t>
  </si>
  <si>
    <t>Individual Customer Sierra June Monthly Peak 6</t>
  </si>
  <si>
    <t>Individual Customer Sierra April Average Weekday 21</t>
  </si>
  <si>
    <t>Individual Customer Sierra May Monthly Peak 19</t>
  </si>
  <si>
    <t>Individual Customer Sierra July Average Weekday 22</t>
  </si>
  <si>
    <t>Individual Customer Sierra September Monthly Peak 8</t>
  </si>
  <si>
    <t>Individual Customer Sierra August Monthly Peak 11</t>
  </si>
  <si>
    <t>Individual Customer Sierra June Average Weekday 24</t>
  </si>
  <si>
    <t>Individual Customer Sierra July Monthly Peak 2</t>
  </si>
  <si>
    <t>Individual Customer Sierra February Monthly Peak 8</t>
  </si>
  <si>
    <t>Individual Customer Sierra February Monthly Peak 10</t>
  </si>
  <si>
    <t>Individual Customer Sierra June Average Weekday 12</t>
  </si>
  <si>
    <t>Individual Customer Sierra October Monthly Peak 8</t>
  </si>
  <si>
    <t>Individual Customer Sierra May Monthly Peak 21</t>
  </si>
  <si>
    <t>Individual Customer Sierra January Average Weekday 20</t>
  </si>
  <si>
    <t>Individual Customer Sierra July Average Weekday 12</t>
  </si>
  <si>
    <t>Individual Customer Sierra June Average Weekday 8</t>
  </si>
  <si>
    <t>Individual Customer Sierra June Average Weekday 1</t>
  </si>
  <si>
    <t>Individual Customer Sierra August Monthly Peak 24</t>
  </si>
  <si>
    <t>Individual Customer Sierra June Monthly Peak 17</t>
  </si>
  <si>
    <t>Individual Customer Sierra September Monthly Peak 10</t>
  </si>
  <si>
    <t>Individual Customer Sierra September Average Weekday 23</t>
  </si>
  <si>
    <t>Individual Customer Sierra October Monthly Peak 6</t>
  </si>
  <si>
    <t>Individual Customer Sierra May Monthly Peak 3</t>
  </si>
  <si>
    <t>Individual Customer Sierra September Average Weekday 19</t>
  </si>
  <si>
    <t>Individual Customer Sierra May Monthly Peak 7</t>
  </si>
  <si>
    <t>Individual Customer Sierra May Average Weekday 24</t>
  </si>
  <si>
    <t>Individual Customer Sierra January Average Weekday 5</t>
  </si>
  <si>
    <t>Individual Customer Sierra May Monthly Peak 10</t>
  </si>
  <si>
    <t>Individual Customer Sierra January Average Weekday 23</t>
  </si>
  <si>
    <t>Individual Customer Sierra February Monthly Peak 4</t>
  </si>
  <si>
    <t>Individual Customer Sierra January Monthly Peak 22</t>
  </si>
  <si>
    <t>Individual Customer Sierra April Average Weekday 24</t>
  </si>
  <si>
    <t>Individual Customer Sierra May Monthly Peak 16</t>
  </si>
  <si>
    <t>Individual Customer Sierra August Monthly Peak 2</t>
  </si>
  <si>
    <t>Individual Customer Sierra August Average Weekday 11</t>
  </si>
  <si>
    <t>Individual Customer Sierra October Monthly Peak 7</t>
  </si>
  <si>
    <t>Individual Customer Sierra October Monthly Peak 12</t>
  </si>
  <si>
    <t>Individual Customer Sierra March Average Weekday 15</t>
  </si>
  <si>
    <t>Individual Customer Sierra May Monthly Peak 15</t>
  </si>
  <si>
    <t>Individual Customer Sierra January Average Weekday 22</t>
  </si>
  <si>
    <t>Individual Customer Sierra March Monthly Peak 18</t>
  </si>
  <si>
    <t>Individual Customer Sierra August Monthly Peak 18</t>
  </si>
  <si>
    <t>Individual Customer Sierra January Average Weekday 10</t>
  </si>
  <si>
    <t>Individual Customer Sierra July Monthly Peak 22</t>
  </si>
  <si>
    <t>Individual Customer Sierra September Monthly Peak 1</t>
  </si>
  <si>
    <t>Individual Customer Sierra April Monthly Peak 10</t>
  </si>
  <si>
    <t>Individual Customer Sierra June Average Weekday 23</t>
  </si>
  <si>
    <t>Individual Customer Sierra June Monthly Peak 22</t>
  </si>
  <si>
    <t>Individual Customer Sierra April Monthly Peak 2</t>
  </si>
  <si>
    <t>Individual Customer Sierra May Average Weekday 6</t>
  </si>
  <si>
    <t>Individual Customer Sierra May Monthly Peak 24</t>
  </si>
  <si>
    <t>Individual Customer Sierra October Average Weekday 3</t>
  </si>
  <si>
    <t>Individual Customer Sierra February Average Weekday 6</t>
  </si>
  <si>
    <t>Individual Customer Sierra September Average Weekday 10</t>
  </si>
  <si>
    <t>Individual Customer Sierra August Monthly Peak 14</t>
  </si>
  <si>
    <t>Individual Customer Sierra October Monthly Peak 13</t>
  </si>
  <si>
    <t>Individual Customer Sierra March Average Weekday 10</t>
  </si>
  <si>
    <t>Individual Customer Sierra May Average Weekday 20</t>
  </si>
  <si>
    <t>Individual Customer Sierra May Average Weekday 10</t>
  </si>
  <si>
    <t>Individual Customer Stockton February Average Weekday 8</t>
  </si>
  <si>
    <t>Individual Customer Stockton February Average Weekday 21</t>
  </si>
  <si>
    <t>Individual Customer Stockton February Average Weekday 4</t>
  </si>
  <si>
    <t>Individual Customer Stockton June Monthly Peak 21</t>
  </si>
  <si>
    <t>Individual Customer Stockton February Monthly Peak 24</t>
  </si>
  <si>
    <t>Individual Customer Stockton February Average Weekday 6</t>
  </si>
  <si>
    <t>Individual Customer Stockton February Monthly Peak 7</t>
  </si>
  <si>
    <t>Individual Customer Stockton April Average Weekday 8</t>
  </si>
  <si>
    <t>Individual Customer Stockton February Average Weekday 2</t>
  </si>
  <si>
    <t>Individual Customer Stockton April Monthly Peak 17</t>
  </si>
  <si>
    <t>Individual Customer Stockton March Average Weekday 17</t>
  </si>
  <si>
    <t>Individual Customer Stockton July Average Weekday 9</t>
  </si>
  <si>
    <t>Individual Customer Stockton October Average Weekday 15</t>
  </si>
  <si>
    <t>Individual Customer Stockton January Monthly Peak 9</t>
  </si>
  <si>
    <t>Individual Customer Stockton April Monthly Peak 14</t>
  </si>
  <si>
    <t>Individual Customer Stockton September Average Weekday 24</t>
  </si>
  <si>
    <t>Individual Customer Stockton March Monthly Peak 2</t>
  </si>
  <si>
    <t>Individual Customer Stockton September Average Weekday 13</t>
  </si>
  <si>
    <t>Individual Customer Stockton March Average Weekday 12</t>
  </si>
  <si>
    <t>Individual Customer Stockton February Monthly Peak 20</t>
  </si>
  <si>
    <t>Individual Customer Stockton September Average Weekday 8</t>
  </si>
  <si>
    <t>Individual Customer Stockton April Monthly Peak 5</t>
  </si>
  <si>
    <t>Individual Customer Stockton February Monthly Peak 12</t>
  </si>
  <si>
    <t>Individual Customer Stockton July Monthly Peak 8</t>
  </si>
  <si>
    <t>Individual Customer Stockton July Monthly Peak 19</t>
  </si>
  <si>
    <t>Individual Customer Stockton June Monthly Peak 16</t>
  </si>
  <si>
    <t>Individual Customer Stockton June Average Weekday 2</t>
  </si>
  <si>
    <t>Individual Customer Stockton August Monthly Peak 23</t>
  </si>
  <si>
    <t>Individual Customer Stockton October Average Weekday 10</t>
  </si>
  <si>
    <t>Individual Customer Stockton January Average Weekday 7</t>
  </si>
  <si>
    <t>Individual Customer Stockton October Monthly Peak 7</t>
  </si>
  <si>
    <t>Individual Customer Stockton May Average Weekday 21</t>
  </si>
  <si>
    <t>Individual Customer Stockton May Monthly Peak 7</t>
  </si>
  <si>
    <t>Individual Customer Stockton September Average Weekday 9</t>
  </si>
  <si>
    <t>Individual Customer Stockton June Monthly Peak 4</t>
  </si>
  <si>
    <t>Individual Customer Stockton July Monthly Peak 6</t>
  </si>
  <si>
    <t>Individual Customer Stockton January Average Weekday 3</t>
  </si>
  <si>
    <t>Individual Customer Stockton January Monthly Peak 3</t>
  </si>
  <si>
    <t>Individual Customer Stockton May Average Weekday 16</t>
  </si>
  <si>
    <t>Individual Customer Stockton June Average Weekday 20</t>
  </si>
  <si>
    <t>Individual Customer Stockton March Average Weekday 15</t>
  </si>
  <si>
    <t>Individual Customer Stockton April Monthly Peak 9</t>
  </si>
  <si>
    <t>Individual Customer Stockton May Average Weekday 5</t>
  </si>
  <si>
    <t>Individual Customer Stockton March Average Weekday 13</t>
  </si>
  <si>
    <t>Individual Customer Stockton August Average Weekday 23</t>
  </si>
  <si>
    <t>Individual Customer Stockton August Monthly Peak 22</t>
  </si>
  <si>
    <t>Individual Customer Stockton July Monthly Peak 10</t>
  </si>
  <si>
    <t>Individual Customer Stockton June Average Weekday 17</t>
  </si>
  <si>
    <t>Individual Customer Stockton March Monthly Peak 15</t>
  </si>
  <si>
    <t>Individual Customer Stockton June Average Weekday 11</t>
  </si>
  <si>
    <t>Individual Customer Stockton June Monthly Peak 11</t>
  </si>
  <si>
    <t>Individual Customer Stockton October Monthly Peak 10</t>
  </si>
  <si>
    <t>Individual Customer Stockton September Monthly Peak 18</t>
  </si>
  <si>
    <t>Individual Customer Stockton September Monthly Peak 6</t>
  </si>
  <si>
    <t>Individual Customer Stockton June Monthly Peak 14</t>
  </si>
  <si>
    <t>Individual Customer Stockton January Average Weekday 19</t>
  </si>
  <si>
    <t>Individual Customer Stockton October Average Weekday 2</t>
  </si>
  <si>
    <t>Individual Customer Stockton October Monthly Peak 2</t>
  </si>
  <si>
    <t>Individual Customer Stockton July Monthly Peak 16</t>
  </si>
  <si>
    <t>Individual Customer Stockton October Average Weekday 14</t>
  </si>
  <si>
    <t>Individual Customer Stockton April Monthly Peak 7</t>
  </si>
  <si>
    <t>Individual Customer Stockton July Average Weekday 10</t>
  </si>
  <si>
    <t>Individual Customer Stockton March Average Weekday 24</t>
  </si>
  <si>
    <t>Individual Customer Stockton April Average Weekday 20</t>
  </si>
  <si>
    <t>Individual Customer Stockton March Monthly Peak 14</t>
  </si>
  <si>
    <t>Individual Customer Stockton February Average Weekday 13</t>
  </si>
  <si>
    <t>Individual Customer Stockton June Monthly Peak 8</t>
  </si>
  <si>
    <t>Individual Customer Stockton October Average Weekday 22</t>
  </si>
  <si>
    <t>Individual Customer Stockton May Average Weekday 13</t>
  </si>
  <si>
    <t>Individual Customer Stockton February Average Weekday 18</t>
  </si>
  <si>
    <t>Individual Customer Stockton September Average Weekday 4</t>
  </si>
  <si>
    <t>Individual Customer Stockton April Average Weekday 1</t>
  </si>
  <si>
    <t>Individual Customer Stockton February Monthly Peak 2</t>
  </si>
  <si>
    <t>Individual Customer Stockton February Average Weekday 10</t>
  </si>
  <si>
    <t>Individual Customer Stockton May Monthly Peak 20</t>
  </si>
  <si>
    <t>Individual Customer Stockton March Monthly Peak 18</t>
  </si>
  <si>
    <t>Individual Customer Stockton September Average Weekday 11</t>
  </si>
  <si>
    <t>Individual Customer Stockton October Average Weekday 1</t>
  </si>
  <si>
    <t>Individual Customer Stockton February Monthly Peak 14</t>
  </si>
  <si>
    <t>Individual Customer Stockton September Average Weekday 6</t>
  </si>
  <si>
    <t>Individual Customer Stockton July Monthly Peak 13</t>
  </si>
  <si>
    <t>Individual Customer Stockton June Average Weekday 10</t>
  </si>
  <si>
    <t>Individual Customer Stockton February Average Weekday 23</t>
  </si>
  <si>
    <t>Individual Customer Stockton March Average Weekday 7</t>
  </si>
  <si>
    <t>Individual Customer Stockton February Monthly Peak 11</t>
  </si>
  <si>
    <t>Individual Customer Stockton July Average Weekday 13</t>
  </si>
  <si>
    <t>Individual Customer Stockton July Average Weekday 23</t>
  </si>
  <si>
    <t>Individual Customer Stockton April Monthly Peak 23</t>
  </si>
  <si>
    <t>Individual Customer Stockton May Average Weekday 1</t>
  </si>
  <si>
    <t>Individual Customer Stockton July Average Weekday 14</t>
  </si>
  <si>
    <t>Individual Customer Stockton June Average Weekday 21</t>
  </si>
  <si>
    <t>Individual Customer Stockton September Monthly Peak 20</t>
  </si>
  <si>
    <t>Individual Customer Stockton April Average Weekday 23</t>
  </si>
  <si>
    <t>Individual Customer Stockton May Monthly Peak 22</t>
  </si>
  <si>
    <t>Individual Customer Stockton April Monthly Peak 21</t>
  </si>
  <si>
    <t>Individual Customer Stockton April Average Weekday 4</t>
  </si>
  <si>
    <t>Individual Customer Stockton September Average Weekday 15</t>
  </si>
  <si>
    <t>Individual Customer Stockton September Monthly Peak 17</t>
  </si>
  <si>
    <t>Individual Customer Stockton March Average Weekday 1</t>
  </si>
  <si>
    <t>Individual Customer Stockton January Monthly Peak 17</t>
  </si>
  <si>
    <t>Individual Customer Stockton March Average Weekday 21</t>
  </si>
  <si>
    <t>Individual Customer Stockton September Monthly Peak 23</t>
  </si>
  <si>
    <t>Individual Customer Stockton August Monthly Peak 4</t>
  </si>
  <si>
    <t>Individual Customer Stockton October Monthly Peak 1</t>
  </si>
  <si>
    <t>Individual Customer Stockton August Average Weekday 16</t>
  </si>
  <si>
    <t>Individual Customer Stockton September Average Weekday 7</t>
  </si>
  <si>
    <t>Individual Customer Stockton March Average Weekday 22</t>
  </si>
  <si>
    <t>Individual Customer Stockton January Monthly Peak 12</t>
  </si>
  <si>
    <t>Individual Customer Stockton August Monthly Peak 2</t>
  </si>
  <si>
    <t>Individual Customer Stockton October Average Weekday 8</t>
  </si>
  <si>
    <t>Individual Customer Stockton October Average Weekday 16</t>
  </si>
  <si>
    <t>Individual Customer Stockton February Monthly Peak 22</t>
  </si>
  <si>
    <t>Individual Customer Stockton October Monthly Peak 19</t>
  </si>
  <si>
    <t>Individual Customer Stockton May Monthly Peak 5</t>
  </si>
  <si>
    <t>Individual Customer Stockton May Average Weekday 24</t>
  </si>
  <si>
    <t>Individual Customer Stockton April Average Weekday 22</t>
  </si>
  <si>
    <t>Individual Customer Stockton April Monthly Peak 24</t>
  </si>
  <si>
    <t>Individual Customer Stockton August Monthly Peak 24</t>
  </si>
  <si>
    <t>Individual Customer Stockton June Average Weekday 23</t>
  </si>
  <si>
    <t>Individual Customer Stockton June Average Weekday 5</t>
  </si>
  <si>
    <t>Individual Customer Stockton January Average Weekday 10</t>
  </si>
  <si>
    <t>Individual Customer Stockton July Monthly Peak 2</t>
  </si>
  <si>
    <t>Individual Customer Stockton February Monthly Peak 9</t>
  </si>
  <si>
    <t>Individual Customer Stockton June Average Weekday 4</t>
  </si>
  <si>
    <t>Individual Customer Stockton July Monthly Peak 21</t>
  </si>
  <si>
    <t>Individual Customer Stockton March Average Weekday 19</t>
  </si>
  <si>
    <t>Individual Customer Stockton July Average Weekday 4</t>
  </si>
  <si>
    <t>Individual Customer Stockton July Average Weekday 17</t>
  </si>
  <si>
    <t>Individual Customer Stockton July Average Weekday 5</t>
  </si>
  <si>
    <t>Individual Customer Stockton February Monthly Peak 10</t>
  </si>
  <si>
    <t>Individual Customer Stockton September Monthly Peak 5</t>
  </si>
  <si>
    <t>Individual Customer Stockton March Monthly Peak 22</t>
  </si>
  <si>
    <t>Individual Customer Stockton January Monthly Peak 6</t>
  </si>
  <si>
    <t>Individual Customer Stockton July Average Weekday 1</t>
  </si>
  <si>
    <t>Individual Customer Stockton September Monthly Peak 11</t>
  </si>
  <si>
    <t>Individual Customer Stockton January Average Weekday 15</t>
  </si>
  <si>
    <t>Individual Customer Stockton July Average Weekday 20</t>
  </si>
  <si>
    <t>Individual Customer Stockton February Average Weekday 19</t>
  </si>
  <si>
    <t>Individual Customer Stockton May Monthly Peak 11</t>
  </si>
  <si>
    <t>Individual Customer Stockton January Monthly Peak 22</t>
  </si>
  <si>
    <t>Individual Customer Stockton January Monthly Peak 24</t>
  </si>
  <si>
    <t>Individual Customer Stockton February Monthly Peak 8</t>
  </si>
  <si>
    <t>Individual Customer Stockton August Monthly Peak 18</t>
  </si>
  <si>
    <t>Individual Customer Stockton January Monthly Peak 21</t>
  </si>
  <si>
    <t>Individual Customer Stockton March Monthly Peak 23</t>
  </si>
  <si>
    <t>Individual Customer Stockton March Average Weekday 18</t>
  </si>
  <si>
    <t>Individual Customer Stockton August Average Weekday 4</t>
  </si>
  <si>
    <t>Individual Customer Stockton August Average Weekday 24</t>
  </si>
  <si>
    <t>Individual Customer Stockton January Average Weekday 1</t>
  </si>
  <si>
    <t>Individual Customer Stockton January Average Weekday 24</t>
  </si>
  <si>
    <t>Individual Customer Stockton September Average Weekday 2</t>
  </si>
  <si>
    <t>Individual Customer Stockton June Average Weekday 7</t>
  </si>
  <si>
    <t>Individual Customer Stockton July Monthly Peak 22</t>
  </si>
  <si>
    <t>Individual Customer Stockton January Monthly Peak 2</t>
  </si>
  <si>
    <t>Individual Customer Stockton January Monthly Peak 14</t>
  </si>
  <si>
    <t>Individual Customer Stockton March Monthly Peak 9</t>
  </si>
  <si>
    <t>Individual Customer Stockton January Average Weekday 18</t>
  </si>
  <si>
    <t>Individual Customer Stockton August Average Weekday 6</t>
  </si>
  <si>
    <t>Individual Customer Stockton April Average Weekday 12</t>
  </si>
  <si>
    <t>Individual Customer Stockton January Monthly Peak 10</t>
  </si>
  <si>
    <t>Individual Customer Stockton May Monthly Peak 15</t>
  </si>
  <si>
    <t>Individual Customer Stockton April Average Weekday 10</t>
  </si>
  <si>
    <t>Individual Customer Stockton January Average Weekday 9</t>
  </si>
  <si>
    <t>Individual Customer Stockton January Average Weekday 8</t>
  </si>
  <si>
    <t>Individual Customer Stockton May Average Weekday 10</t>
  </si>
  <si>
    <t>Individual Customer Stockton July Average Weekday 16</t>
  </si>
  <si>
    <t>Individual Customer Stockton June Monthly Peak 18</t>
  </si>
  <si>
    <t>Individual Customer Stockton August Average Weekday 21</t>
  </si>
  <si>
    <t>Individual Customer Stockton June Average Weekday 9</t>
  </si>
  <si>
    <t>Individual Customer Stockton August Average Weekday 18</t>
  </si>
  <si>
    <t>Individual Customer Stockton August Monthly Peak 21</t>
  </si>
  <si>
    <t>Individual Customer Stockton March Average Weekday 9</t>
  </si>
  <si>
    <t>Individual Customer Stockton March Average Weekday 5</t>
  </si>
  <si>
    <t>Individual Customer Stockton March Average Weekday 23</t>
  </si>
  <si>
    <t>Individual Customer Stockton August Monthly Peak 12</t>
  </si>
  <si>
    <t>Individual Customer Stockton May Monthly Peak 21</t>
  </si>
  <si>
    <t>Individual Customer Stockton June Monthly Peak 20</t>
  </si>
  <si>
    <t>Individual Customer Stockton March Average Weekday 10</t>
  </si>
  <si>
    <t>Individual Customer Stockton January Monthly Peak 23</t>
  </si>
  <si>
    <t>Individual Customer Stockton May Monthly Peak 1</t>
  </si>
  <si>
    <t>Individual Customer Stockton January Average Weekday 16</t>
  </si>
  <si>
    <t>Individual Customer Stockton May Monthly Peak 19</t>
  </si>
  <si>
    <t>Individual Customer Stockton May Monthly Peak 10</t>
  </si>
  <si>
    <t>Individual Customer Stockton June Monthly Peak 17</t>
  </si>
  <si>
    <t>Individual Customer Stockton August Average Weekday 11</t>
  </si>
  <si>
    <t>Individual Customer Stockton April Monthly Peak 11</t>
  </si>
  <si>
    <t>Individual Customer Stockton April Average Weekday 14</t>
  </si>
  <si>
    <t>Individual Customer Stockton July Average Weekday 15</t>
  </si>
  <si>
    <t>Individual Customer Stockton June Monthly Peak 7</t>
  </si>
  <si>
    <t>Individual Customer Stockton September Average Weekday 12</t>
  </si>
  <si>
    <t>Individual Customer Stockton October Monthly Peak 9</t>
  </si>
  <si>
    <t>Individual Customer Stockton May Monthly Peak 9</t>
  </si>
  <si>
    <t>Individual Customer Stockton May Monthly Peak 8</t>
  </si>
  <si>
    <t>Individual Customer Stockton May Monthly Peak 6</t>
  </si>
  <si>
    <t>Individual Customer Stockton June Average Weekday 18</t>
  </si>
  <si>
    <t>Individual Customer Stockton June Average Weekday 8</t>
  </si>
  <si>
    <t>Individual Customer Stockton August Monthly Peak 3</t>
  </si>
  <si>
    <t>Individual Customer Stockton January Average Weekday 20</t>
  </si>
  <si>
    <t>Individual Customer Stockton March Average Weekday 16</t>
  </si>
  <si>
    <t>Individual Customer Stockton June Average Weekday 13</t>
  </si>
  <si>
    <t>Individual Customer Stockton October Monthly Peak 23</t>
  </si>
  <si>
    <t>Individual Customer Stockton September Average Weekday 10</t>
  </si>
  <si>
    <t>Individual Customer Stockton January Average Weekday 22</t>
  </si>
  <si>
    <t>Individual Customer Stockton May Average Weekday 15</t>
  </si>
  <si>
    <t>Individual Customer Stockton May Monthly Peak 16</t>
  </si>
  <si>
    <t>Individual Customer Stockton January Monthly Peak 15</t>
  </si>
  <si>
    <t>Individual Customer Stockton August Monthly Peak 17</t>
  </si>
  <si>
    <t>Individual Customer Stockton May Average Weekday 18</t>
  </si>
  <si>
    <t>Individual Customer Stockton April Monthly Peak 2</t>
  </si>
  <si>
    <t>Individual Customer Stockton July Average Weekday 11</t>
  </si>
  <si>
    <t>Individual Customer Stockton October Average Weekday 17</t>
  </si>
  <si>
    <t>Individual Customer Stockton May Monthly Peak 23</t>
  </si>
  <si>
    <t>Individual Customer Stockton July Average Weekday 3</t>
  </si>
  <si>
    <t>Individual Customer Stockton September Monthly Peak 4</t>
  </si>
  <si>
    <t>Individual Customer Stockton February Monthly Peak 18</t>
  </si>
  <si>
    <t>Individual Customer Stockton March Average Weekday 8</t>
  </si>
  <si>
    <t>Individual Customer Stockton March Average Weekday 14</t>
  </si>
  <si>
    <t>Individual Customer Stockton August Monthly Peak 15</t>
  </si>
  <si>
    <t>Individual Customer Stockton October Monthly Peak 5</t>
  </si>
  <si>
    <t>Individual Customer Stockton July Monthly Peak 17</t>
  </si>
  <si>
    <t>Individual Customer Stockton April Average Weekday 21</t>
  </si>
  <si>
    <t>Individual Customer Stockton July Monthly Peak 4</t>
  </si>
  <si>
    <t>Individual Customer Stockton July Monthly Peak 15</t>
  </si>
  <si>
    <t>Individual Customer Stockton March Monthly Peak 5</t>
  </si>
  <si>
    <t>Individual Customer Stockton April Monthly Peak 12</t>
  </si>
  <si>
    <t>Individual Customer Stockton January Average Weekday 12</t>
  </si>
  <si>
    <t>Individual Customer Stockton January Monthly Peak 19</t>
  </si>
  <si>
    <t>Individual Customer Stockton April Monthly Peak 15</t>
  </si>
  <si>
    <t>Individual Customer Stockton May Monthly Peak 12</t>
  </si>
  <si>
    <t>Individual Customer Stockton July Monthly Peak 5</t>
  </si>
  <si>
    <t>Individual Customer Stockton April Monthly Peak 6</t>
  </si>
  <si>
    <t>Individual Customer Stockton February Average Weekday 20</t>
  </si>
  <si>
    <t>Individual Customer Stockton August Monthly Peak 6</t>
  </si>
  <si>
    <t>Individual Customer Stockton January Monthly Peak 11</t>
  </si>
  <si>
    <t>Individual Customer Stockton January Average Weekday 21</t>
  </si>
  <si>
    <t>Individual Customer Stockton August Average Weekday 17</t>
  </si>
  <si>
    <t>Individual Customer Stockton June Monthly Peak 22</t>
  </si>
  <si>
    <t>Individual Customer Stockton February Monthly Peak 1</t>
  </si>
  <si>
    <t>Individual Customer Stockton April Monthly Peak 4</t>
  </si>
  <si>
    <t>Individual Customer Stockton September Average Weekday 21</t>
  </si>
  <si>
    <t>Individual Customer Stockton May Average Weekday 8</t>
  </si>
  <si>
    <t>Individual Customer Stockton June Monthly Peak 2</t>
  </si>
  <si>
    <t>Individual Customer Stockton March Average Weekday 4</t>
  </si>
  <si>
    <t>Individual Customer Stockton March Monthly Peak 8</t>
  </si>
  <si>
    <t>Individual Customer Stockton January Average Weekday 6</t>
  </si>
  <si>
    <t>Individual Customer Stockton April Monthly Peak 18</t>
  </si>
  <si>
    <t>Individual Customer Stockton January Monthly Peak 18</t>
  </si>
  <si>
    <t>Individual Customer Stockton May Average Weekday 2</t>
  </si>
  <si>
    <t>Individual Customer Stockton June Monthly Peak 12</t>
  </si>
  <si>
    <t>Individual Customer Stockton May Average Weekday 23</t>
  </si>
  <si>
    <t>Individual Customer Stockton July Average Weekday 6</t>
  </si>
  <si>
    <t>Individual Customer Stockton January Monthly Peak 5</t>
  </si>
  <si>
    <t>Individual Customer Stockton February Average Weekday 3</t>
  </si>
  <si>
    <t>Individual Customer Stockton January Average Weekday 13</t>
  </si>
  <si>
    <t>Individual Customer Stockton January Average Weekday 5</t>
  </si>
  <si>
    <t>Individual Customer Stockton August Monthly Peak 10</t>
  </si>
  <si>
    <t>Individual Customer Stockton July Monthly Peak 23</t>
  </si>
  <si>
    <t>Individual Customer Stockton May Average Weekday 12</t>
  </si>
  <si>
    <t>Individual Customer Stockton April Average Weekday 3</t>
  </si>
  <si>
    <t>Individual Customer Stockton May Average Weekday 22</t>
  </si>
  <si>
    <t>Individual Customer Stockton August Monthly Peak 20</t>
  </si>
  <si>
    <t>Individual Customer Stockton August Average Weekday 12</t>
  </si>
  <si>
    <t>Individual Customer Stockton September Monthly Peak 15</t>
  </si>
  <si>
    <t>Individual Customer Stockton October Monthly Peak 21</t>
  </si>
  <si>
    <t>Individual Customer Stockton September Monthly Peak 9</t>
  </si>
  <si>
    <t>Individual Customer Stockton August Monthly Peak 5</t>
  </si>
  <si>
    <t>Individual Customer Stockton September Monthly Peak 14</t>
  </si>
  <si>
    <t>Individual Customer Stockton April Monthly Peak 22</t>
  </si>
  <si>
    <t>Individual Customer Stockton August Average Weekday 22</t>
  </si>
  <si>
    <t>Individual Customer Stockton March Monthly Peak 17</t>
  </si>
  <si>
    <t>Individual Customer Stockton June Monthly Peak 6</t>
  </si>
  <si>
    <t>Individual Customer Stockton September Monthly Peak 13</t>
  </si>
  <si>
    <t>Individual Customer Stockton October Average Weekday 24</t>
  </si>
  <si>
    <t>Individual Customer Stockton October Monthly Peak 20</t>
  </si>
  <si>
    <t>Individual Customer Stockton May Monthly Peak 3</t>
  </si>
  <si>
    <t>Individual Customer Stockton February Monthly Peak 3</t>
  </si>
  <si>
    <t>Individual Customer Stockton February Monthly Peak 5</t>
  </si>
  <si>
    <t>Individual Customer Stockton May Monthly Peak 17</t>
  </si>
  <si>
    <t>Individual Customer Stockton August Average Weekday 19</t>
  </si>
  <si>
    <t>Individual Customer Stockton April Monthly Peak 8</t>
  </si>
  <si>
    <t>Individual Customer Stockton September Monthly Peak 16</t>
  </si>
  <si>
    <t>Individual Customer Stockton October Monthly Peak 6</t>
  </si>
  <si>
    <t>Individual Customer Stockton September Monthly Peak 24</t>
  </si>
  <si>
    <t>Individual Customer Stockton October Average Weekday 12</t>
  </si>
  <si>
    <t>Individual Customer Stockton October Monthly Peak 14</t>
  </si>
  <si>
    <t>Individual Customer Stockton March Average Weekday 2</t>
  </si>
  <si>
    <t>Individual Customer Stockton March Average Weekday 3</t>
  </si>
  <si>
    <t>Individual Customer Stockton May Monthly Peak 13</t>
  </si>
  <si>
    <t>Individual Customer Stockton March Monthly Peak 12</t>
  </si>
  <si>
    <t>Individual Customer Stockton July Monthly Peak 14</t>
  </si>
  <si>
    <t>Individual Customer Stockton February Average Weekday 5</t>
  </si>
  <si>
    <t>Individual Customer Stockton March Average Weekday 11</t>
  </si>
  <si>
    <t>Individual Customer Stockton April Average Weekday 19</t>
  </si>
  <si>
    <t>Individual Customer Stockton September Average Weekday 3</t>
  </si>
  <si>
    <t>Individual Customer Stockton February Monthly Peak 23</t>
  </si>
  <si>
    <t>Individual Customer Stockton February Average Weekday 11</t>
  </si>
  <si>
    <t>Individual Customer Stockton March Average Weekday 20</t>
  </si>
  <si>
    <t>Individual Customer Stockton June Monthly Peak 24</t>
  </si>
  <si>
    <t>Individual Customer Stockton July Monthly Peak 24</t>
  </si>
  <si>
    <t>Individual Customer Stockton February Monthly Peak 15</t>
  </si>
  <si>
    <t>Individual Customer Stockton May Average Weekday 4</t>
  </si>
  <si>
    <t>Individual Customer Stockton January Monthly Peak 20</t>
  </si>
  <si>
    <t>Individual Customer Stockton September Monthly Peak 22</t>
  </si>
  <si>
    <t>Individual Customer Stockton April Monthly Peak 16</t>
  </si>
  <si>
    <t>Individual Customer Stockton July Monthly Peak 3</t>
  </si>
  <si>
    <t>Individual Customer Stockton April Average Weekday 11</t>
  </si>
  <si>
    <t>Individual Customer Stockton April Average Weekday 7</t>
  </si>
  <si>
    <t>Individual Customer Stockton April Average Weekday 13</t>
  </si>
  <si>
    <t>Individual Customer Stockton June Monthly Peak 3</t>
  </si>
  <si>
    <t>Individual Customer Stockton June Average Weekday 19</t>
  </si>
  <si>
    <t>Individual Customer Stockton March Monthly Peak 6</t>
  </si>
  <si>
    <t>Individual Customer Stockton June Monthly Peak 13</t>
  </si>
  <si>
    <t>Individual Customer Stockton June Monthly Peak 1</t>
  </si>
  <si>
    <t>Individual Customer Stockton August Average Weekday 9</t>
  </si>
  <si>
    <t>Individual Customer Stockton January Average Weekday 4</t>
  </si>
  <si>
    <t>Individual Customer Stockton August Monthly Peak 9</t>
  </si>
  <si>
    <t>Individual Customer Stockton May Monthly Peak 24</t>
  </si>
  <si>
    <t>Individual Customer Stockton May Monthly Peak 14</t>
  </si>
  <si>
    <t>Individual Customer Stockton March Monthly Peak 16</t>
  </si>
  <si>
    <t>Individual Customer Stockton February Monthly Peak 21</t>
  </si>
  <si>
    <t>Individual Customer Stockton January Average Weekday 11</t>
  </si>
  <si>
    <t>Individual Customer Stockton September Average Weekday 1</t>
  </si>
  <si>
    <t>Individual Customer Stockton February Average Weekday 7</t>
  </si>
  <si>
    <t>Individual Customer Stockton July Monthly Peak 18</t>
  </si>
  <si>
    <t>Individual Customer Stockton June Average Weekday 22</t>
  </si>
  <si>
    <t>Individual Customer Stockton September Average Weekday 19</t>
  </si>
  <si>
    <t>Individual Customer Stockton March Monthly Peak 7</t>
  </si>
  <si>
    <t>Individual Customer Stockton March Monthly Peak 1</t>
  </si>
  <si>
    <t>Individual Customer Stockton October Average Weekday 21</t>
  </si>
  <si>
    <t>Individual Customer Stockton May Average Weekday 3</t>
  </si>
  <si>
    <t>Individual Customer Stockton June Monthly Peak 5</t>
  </si>
  <si>
    <t>Individual Customer Stockton March Monthly Peak 3</t>
  </si>
  <si>
    <t>Individual Customer Stockton April Average Weekday 15</t>
  </si>
  <si>
    <t>Individual Customer Stockton April Monthly Peak 13</t>
  </si>
  <si>
    <t>Individual Customer Stockton September Average Weekday 5</t>
  </si>
  <si>
    <t>Individual Customer Stockton June Average Weekday 24</t>
  </si>
  <si>
    <t>Individual Customer Stockton August Monthly Peak 16</t>
  </si>
  <si>
    <t>Individual Customer Stockton September Average Weekday 23</t>
  </si>
  <si>
    <t>Individual Customer Stockton August Average Weekday 1</t>
  </si>
  <si>
    <t>Individual Customer Stockton January Average Weekday 14</t>
  </si>
  <si>
    <t>Individual Customer Stockton September Monthly Peak 21</t>
  </si>
  <si>
    <t>Individual Customer Stockton June Average Weekday 3</t>
  </si>
  <si>
    <t>Individual Customer Stockton September Monthly Peak 19</t>
  </si>
  <si>
    <t>Individual Customer Stockton March Monthly Peak 11</t>
  </si>
  <si>
    <t>Individual Customer Stockton August Monthly Peak 8</t>
  </si>
  <si>
    <t>Individual Customer Stockton September Average Weekday 22</t>
  </si>
  <si>
    <t>Individual Customer Stockton September Monthly Peak 12</t>
  </si>
  <si>
    <t>Individual Customer Stockton May Average Weekday 19</t>
  </si>
  <si>
    <t>Individual Customer Stockton February Average Weekday 17</t>
  </si>
  <si>
    <t>Individual Customer Stockton June Average Weekday 15</t>
  </si>
  <si>
    <t>Individual Customer Stockton August Monthly Peak 7</t>
  </si>
  <si>
    <t>Individual Customer Stockton January Average Weekday 2</t>
  </si>
  <si>
    <t>Individual Customer Stockton May Monthly Peak 4</t>
  </si>
  <si>
    <t>Individual Customer Stockton September Monthly Peak 2</t>
  </si>
  <si>
    <t>Individual Customer Stockton September Monthly Peak 1</t>
  </si>
  <si>
    <t>Individual Customer Stockton July Average Weekday 24</t>
  </si>
  <si>
    <t>Individual Customer Stockton August Average Weekday 3</t>
  </si>
  <si>
    <t>Individual Customer Stockton May Average Weekday 7</t>
  </si>
  <si>
    <t>Individual Customer Stockton July Average Weekday 12</t>
  </si>
  <si>
    <t>Individual Customer Stockton July Average Weekday 2</t>
  </si>
  <si>
    <t>Individual Customer Stockton May Average Weekday 11</t>
  </si>
  <si>
    <t>Individual Customer Stockton February Monthly Peak 4</t>
  </si>
  <si>
    <t>Individual Customer Stockton February Average Weekday 15</t>
  </si>
  <si>
    <t>Individual Customer Stockton October Monthly Peak 22</t>
  </si>
  <si>
    <t>Individual Customer Stockton January Average Weekday 17</t>
  </si>
  <si>
    <t>Individual Customer Stockton February Average Weekday 24</t>
  </si>
  <si>
    <t>Individual Customer Stockton January Monthly Peak 4</t>
  </si>
  <si>
    <t>Individual Customer Stockton October Monthly Peak 12</t>
  </si>
  <si>
    <t>Individual Customer Stockton August Average Weekday 10</t>
  </si>
  <si>
    <t>Individual Customer Stockton September Average Weekday 14</t>
  </si>
  <si>
    <t>Individual Customer Stockton August Monthly Peak 11</t>
  </si>
  <si>
    <t>Individual Customer Stockton February Monthly Peak 19</t>
  </si>
  <si>
    <t>Individual Customer Stockton July Monthly Peak 1</t>
  </si>
  <si>
    <t>Individual Customer Stockton October Monthly Peak 3</t>
  </si>
  <si>
    <t>Individual Customer Stockton July Average Weekday 7</t>
  </si>
  <si>
    <t>Individual Customer Stockton June Average Weekday 6</t>
  </si>
  <si>
    <t>Individual Customer Stockton October Monthly Peak 16</t>
  </si>
  <si>
    <t>Individual Customer Stockton April Monthly Peak 3</t>
  </si>
  <si>
    <t>Individual Customer Stockton February Monthly Peak 16</t>
  </si>
  <si>
    <t>Individual Customer Stockton April Monthly Peak 10</t>
  </si>
  <si>
    <t>Individual Customer Stockton September Monthly Peak 10</t>
  </si>
  <si>
    <t>Individual Customer Stockton June Monthly Peak 19</t>
  </si>
  <si>
    <t>Individual Customer Stockton April Average Weekday 9</t>
  </si>
  <si>
    <t>Individual Customer Stockton February Average Weekday 14</t>
  </si>
  <si>
    <t>Individual Customer Stockton July Average Weekday 8</t>
  </si>
  <si>
    <t>Individual Customer Stockton April Average Weekday 16</t>
  </si>
  <si>
    <t>Individual Customer Stockton April Average Weekday 17</t>
  </si>
  <si>
    <t>Individual Customer Stockton July Monthly Peak 11</t>
  </si>
  <si>
    <t>Individual Customer Stockton October Average Weekday 23</t>
  </si>
  <si>
    <t>Individual Customer Stockton April Average Weekday 24</t>
  </si>
  <si>
    <t>Individual Customer Stockton July Monthly Peak 20</t>
  </si>
  <si>
    <t>Individual Customer Stockton April Monthly Peak 20</t>
  </si>
  <si>
    <t>Individual Customer Stockton September Average Weekday 17</t>
  </si>
  <si>
    <t>Individual Customer Stockton June Average Weekday 14</t>
  </si>
  <si>
    <t>Individual Customer Stockton September Monthly Peak 3</t>
  </si>
  <si>
    <t>Individual Customer Stockton February Monthly Peak 13</t>
  </si>
  <si>
    <t>Individual Customer Stockton March Monthly Peak 4</t>
  </si>
  <si>
    <t>Individual Customer Stockton July Average Weekday 21</t>
  </si>
  <si>
    <t>Individual Customer Stockton July Monthly Peak 9</t>
  </si>
  <si>
    <t>Individual Customer Stockton February Average Weekday 1</t>
  </si>
  <si>
    <t>Individual Customer Stockton May Monthly Peak 2</t>
  </si>
  <si>
    <t>Individual Customer Stockton March Monthly Peak 10</t>
  </si>
  <si>
    <t>Individual Customer Stockton May Average Weekday 9</t>
  </si>
  <si>
    <t>Individual Customer Stockton October Monthly Peak 18</t>
  </si>
  <si>
    <t>Individual Customer Stockton August Average Weekday 15</t>
  </si>
  <si>
    <t>Individual Customer Stockton August Average Weekday 14</t>
  </si>
  <si>
    <t>Individual Customer Stockton April Average Weekday 6</t>
  </si>
  <si>
    <t>Individual Customer Stockton October Monthly Peak 8</t>
  </si>
  <si>
    <t>Individual Customer Stockton March Average Weekday 6</t>
  </si>
  <si>
    <t>Individual Customer Stockton June Monthly Peak 15</t>
  </si>
  <si>
    <t>Individual Customer Stockton April Average Weekday 2</t>
  </si>
  <si>
    <t>Individual Customer Stockton January Monthly Peak 13</t>
  </si>
  <si>
    <t>Individual Customer Stockton June Monthly Peak 10</t>
  </si>
  <si>
    <t>Individual Customer Stockton October Average Weekday 20</t>
  </si>
  <si>
    <t>Individual Customer Stockton October Average Weekday 11</t>
  </si>
  <si>
    <t>Individual Customer Stockton August Average Weekday 13</t>
  </si>
  <si>
    <t>Individual Customer Stockton October Average Weekday 19</t>
  </si>
  <si>
    <t>Individual Customer Stockton May Average Weekday 6</t>
  </si>
  <si>
    <t>Individual Customer Stockton August Average Weekday 2</t>
  </si>
  <si>
    <t>Individual Customer Stockton October Average Weekday 4</t>
  </si>
  <si>
    <t>Individual Customer Stockton January Monthly Peak 16</t>
  </si>
  <si>
    <t>Individual Customer Stockton January Monthly Peak 1</t>
  </si>
  <si>
    <t>Individual Customer Stockton August Average Weekday 5</t>
  </si>
  <si>
    <t>Individual Customer Stockton April Monthly Peak 19</t>
  </si>
  <si>
    <t>Individual Customer Stockton August Average Weekday 20</t>
  </si>
  <si>
    <t>Individual Customer Stockton October Average Weekday 18</t>
  </si>
  <si>
    <t>Individual Customer Stockton October Average Weekday 6</t>
  </si>
  <si>
    <t>Individual Customer Stockton January Monthly Peak 7</t>
  </si>
  <si>
    <t>Individual Customer Stockton June Average Weekday 12</t>
  </si>
  <si>
    <t>Individual Customer Stockton February Average Weekday 22</t>
  </si>
  <si>
    <t>Individual Customer Stockton February Monthly Peak 6</t>
  </si>
  <si>
    <t>Individual Customer Stockton September Average Weekday 18</t>
  </si>
  <si>
    <t>Individual Customer Stockton June Monthly Peak 9</t>
  </si>
  <si>
    <t>Individual Customer Stockton February Average Weekday 16</t>
  </si>
  <si>
    <t>Individual Customer Stockton May Average Weekday 14</t>
  </si>
  <si>
    <t>Individual Customer Stockton October Average Weekday 7</t>
  </si>
  <si>
    <t>Individual Customer Stockton April Average Weekday 18</t>
  </si>
  <si>
    <t>Individual Customer Stockton July Monthly Peak 12</t>
  </si>
  <si>
    <t>Individual Customer Stockton August Monthly Peak 13</t>
  </si>
  <si>
    <t>Individual Customer Stockton October Average Weekday 3</t>
  </si>
  <si>
    <t>Individual Customer Stockton July Average Weekday 19</t>
  </si>
  <si>
    <t>Individual Customer Stockton June Average Weekday 16</t>
  </si>
  <si>
    <t>Individual Customer Stockton August Monthly Peak 19</t>
  </si>
  <si>
    <t>Individual Customer Stockton August Average Weekday 7</t>
  </si>
  <si>
    <t>Individual Customer Stockton February Monthly Peak 17</t>
  </si>
  <si>
    <t>Individual Customer Stockton June Monthly Peak 23</t>
  </si>
  <si>
    <t>Individual Customer Stockton October Monthly Peak 13</t>
  </si>
  <si>
    <t>Individual Customer Stockton September Monthly Peak 8</t>
  </si>
  <si>
    <t>Individual Customer Stockton October Monthly Peak 15</t>
  </si>
  <si>
    <t>Individual Customer Stockton March Monthly Peak 19</t>
  </si>
  <si>
    <t>Individual Customer Stockton July Average Weekday 22</t>
  </si>
  <si>
    <t>Individual Customer Stockton March Monthly Peak 13</t>
  </si>
  <si>
    <t>Individual Customer Stockton October Monthly Peak 17</t>
  </si>
  <si>
    <t>Individual Customer Stockton October Monthly Peak 4</t>
  </si>
  <si>
    <t>Individual Customer Stockton August Monthly Peak 1</t>
  </si>
  <si>
    <t>Individual Customer Stockton February Average Weekday 12</t>
  </si>
  <si>
    <t>Individual Customer Stockton October Average Weekday 5</t>
  </si>
  <si>
    <t>Individual Customer Stockton September Monthly Peak 7</t>
  </si>
  <si>
    <t>Individual Customer Stockton May Monthly Peak 18</t>
  </si>
  <si>
    <t>Individual Customer Stockton April Average Weekday 5</t>
  </si>
  <si>
    <t>Individual Customer Stockton March Monthly Peak 21</t>
  </si>
  <si>
    <t>Individual Customer Stockton March Monthly Peak 20</t>
  </si>
  <si>
    <t>Individual Customer Stockton July Monthly Peak 7</t>
  </si>
  <si>
    <t>Individual Customer Stockton October Monthly Peak 24</t>
  </si>
  <si>
    <t>Individual Customer Stockton September Average Weekday 20</t>
  </si>
  <si>
    <t>Individual Customer Stockton August Monthly Peak 14</t>
  </si>
  <si>
    <t>Individual Customer Stockton May Average Weekday 20</t>
  </si>
  <si>
    <t>Individual Customer Stockton May Average Weekday 17</t>
  </si>
  <si>
    <t>Individual Customer Stockton March Monthly Peak 24</t>
  </si>
  <si>
    <t>Individual Customer Stockton February Average Weekday 9</t>
  </si>
  <si>
    <t>Individual Customer Stockton July Average Weekday 18</t>
  </si>
  <si>
    <t>Individual Customer Stockton September Average Weekday 16</t>
  </si>
  <si>
    <t>Individual Customer Stockton April Monthly Peak 1</t>
  </si>
  <si>
    <t>Individual Customer Stockton October Monthly Peak 11</t>
  </si>
  <si>
    <t>Individual Customer Stockton January Average Weekday 23</t>
  </si>
  <si>
    <t>Individual Customer Stockton January Monthly Peak 8</t>
  </si>
  <si>
    <t>Individual Customer Stockton October Average Weekday 13</t>
  </si>
  <si>
    <t>Individual Customer Stockton October Average Weekday 9</t>
  </si>
  <si>
    <t>Individual Customer Stockton June Average Weekday 1</t>
  </si>
  <si>
    <t>Individual Customer Stockton August Average Weekday 8</t>
  </si>
  <si>
    <t>Aggregate All June Average Weekday 7</t>
  </si>
  <si>
    <t>Aggregate All January Monthly Peak 9</t>
  </si>
  <si>
    <t>Aggregate All July Average Weekday 5</t>
  </si>
  <si>
    <t>Aggregate All January Monthly Peak 11</t>
  </si>
  <si>
    <t>Aggregate All March Average Weekday 24</t>
  </si>
  <si>
    <t>Aggregate All January Monthly Peak 14</t>
  </si>
  <si>
    <t>Aggregate All February Monthly Peak 1</t>
  </si>
  <si>
    <t>Aggregate All March Average Weekday 7</t>
  </si>
  <si>
    <t>Aggregate All April Average Weekday 16</t>
  </si>
  <si>
    <t>Aggregate All July Monthly Peak 14</t>
  </si>
  <si>
    <t>Aggregate All September Monthly Peak 6</t>
  </si>
  <si>
    <t>Aggregate All September Average Weekday 24</t>
  </si>
  <si>
    <t>Aggregate All October Monthly Peak 17</t>
  </si>
  <si>
    <t>Aggregate All February Average Weekday 20</t>
  </si>
  <si>
    <t>Aggregate All January Average Weekday 4</t>
  </si>
  <si>
    <t>Aggregate All March Average Weekday 14</t>
  </si>
  <si>
    <t>Aggregate All April Monthly Peak 4</t>
  </si>
  <si>
    <t>Aggregate All February Average Weekday 7</t>
  </si>
  <si>
    <t>Aggregate All September Average Weekday 14</t>
  </si>
  <si>
    <t>Aggregate All August Monthly Peak 4</t>
  </si>
  <si>
    <t>Aggregate All June Monthly Peak 1</t>
  </si>
  <si>
    <t>Aggregate All March Average Weekday 22</t>
  </si>
  <si>
    <t>Aggregate All March Monthly Peak 5</t>
  </si>
  <si>
    <t>Aggregate All July Average Weekday 7</t>
  </si>
  <si>
    <t>Aggregate All May Average Weekday 9</t>
  </si>
  <si>
    <t>Aggregate All January Monthly Peak 18</t>
  </si>
  <si>
    <t>Aggregate All March Average Weekday 17</t>
  </si>
  <si>
    <t>Aggregate All March Monthly Peak 4</t>
  </si>
  <si>
    <t>Aggregate All March Average Weekday 9</t>
  </si>
  <si>
    <t>Aggregate All October Average Weekday 20</t>
  </si>
  <si>
    <t>Aggregate All October Monthly Peak 2</t>
  </si>
  <si>
    <t>Aggregate All March Average Weekday 21</t>
  </si>
  <si>
    <t>Aggregate All September Average Weekday 10</t>
  </si>
  <si>
    <t>Aggregate All January Average Weekday 3</t>
  </si>
  <si>
    <t>Aggregate All August Average Weekday 24</t>
  </si>
  <si>
    <t>Aggregate All April Average Weekday 23</t>
  </si>
  <si>
    <t>Aggregate All May Average Weekday 3</t>
  </si>
  <si>
    <t>Aggregate All July Monthly Peak 19</t>
  </si>
  <si>
    <t>Aggregate All January Average Weekday 24</t>
  </si>
  <si>
    <t>Aggregate All January Average Weekday 15</t>
  </si>
  <si>
    <t>Aggregate All August Average Weekday 6</t>
  </si>
  <si>
    <t>Aggregate All August Average Weekday 8</t>
  </si>
  <si>
    <t>Aggregate All March Monthly Peak 1</t>
  </si>
  <si>
    <t>Aggregate All February Monthly Peak 18</t>
  </si>
  <si>
    <t>Aggregate All October Average Weekday 9</t>
  </si>
  <si>
    <t>Aggregate All February Monthly Peak 8</t>
  </si>
  <si>
    <t>Aggregate All May Monthly Peak 15</t>
  </si>
  <si>
    <t>Aggregate All February Average Weekday 14</t>
  </si>
  <si>
    <t>Aggregate All February Monthly Peak 16</t>
  </si>
  <si>
    <t>Aggregate All April Average Weekday 19</t>
  </si>
  <si>
    <t>Aggregate All August Monthly Peak 16</t>
  </si>
  <si>
    <t>Aggregate All July Average Weekday 16</t>
  </si>
  <si>
    <t>Aggregate All July Average Weekday 11</t>
  </si>
  <si>
    <t>Aggregate All April Monthly Peak 22</t>
  </si>
  <si>
    <t>Aggregate All February Average Weekday 3</t>
  </si>
  <si>
    <t>Aggregate All April Monthly Peak 8</t>
  </si>
  <si>
    <t>Aggregate All July Monthly Peak 4</t>
  </si>
  <si>
    <t>Aggregate All October Average Weekday 24</t>
  </si>
  <si>
    <t>Aggregate All September Monthly Peak 9</t>
  </si>
  <si>
    <t>Aggregate All February Monthly Peak 20</t>
  </si>
  <si>
    <t>Aggregate All June Monthly Peak 16</t>
  </si>
  <si>
    <t>Aggregate All September Monthly Peak 13</t>
  </si>
  <si>
    <t>Aggregate All February Average Weekday 12</t>
  </si>
  <si>
    <t>Aggregate All August Average Weekday 12</t>
  </si>
  <si>
    <t>Aggregate All March Monthly Peak 9</t>
  </si>
  <si>
    <t>Aggregate All January Average Weekday 16</t>
  </si>
  <si>
    <t>Aggregate All May Monthly Peak 19</t>
  </si>
  <si>
    <t>Aggregate All August Monthly Peak 6</t>
  </si>
  <si>
    <t>Aggregate All August Monthly Peak 3</t>
  </si>
  <si>
    <t>Aggregate All October Average Weekday 21</t>
  </si>
  <si>
    <t>Aggregate All April Average Weekday 5</t>
  </si>
  <si>
    <t>Aggregate All May Monthly Peak 3</t>
  </si>
  <si>
    <t>Aggregate All January Average Weekday 7</t>
  </si>
  <si>
    <t>Aggregate All August Monthly Peak 10</t>
  </si>
  <si>
    <t>Aggregate All February Average Weekday 11</t>
  </si>
  <si>
    <t>Aggregate All January Monthly Peak 8</t>
  </si>
  <si>
    <t>Aggregate All July Average Weekday 1</t>
  </si>
  <si>
    <t>Aggregate All September Monthly Peak 12</t>
  </si>
  <si>
    <t>Aggregate All June Monthly Peak 6</t>
  </si>
  <si>
    <t>Aggregate All April Monthly Peak 23</t>
  </si>
  <si>
    <t>Aggregate All April Average Weekday 20</t>
  </si>
  <si>
    <t>Aggregate All October Average Weekday 11</t>
  </si>
  <si>
    <t>Aggregate All May Average Weekday 14</t>
  </si>
  <si>
    <t>Aggregate All May Average Weekday 17</t>
  </si>
  <si>
    <t>Aggregate All February Monthly Peak 17</t>
  </si>
  <si>
    <t>Aggregate All June Monthly Peak 4</t>
  </si>
  <si>
    <t>Aggregate All March Average Weekday 1</t>
  </si>
  <si>
    <t>Aggregate All May Monthly Peak 23</t>
  </si>
  <si>
    <t>Aggregate All April Monthly Peak 14</t>
  </si>
  <si>
    <t>Aggregate All September Average Weekday 17</t>
  </si>
  <si>
    <t>Aggregate All September Average Weekday 5</t>
  </si>
  <si>
    <t>Aggregate All October Monthly Peak 14</t>
  </si>
  <si>
    <t>Aggregate All September Monthly Peak 18</t>
  </si>
  <si>
    <t>Aggregate All June Average Weekday 23</t>
  </si>
  <si>
    <t>Aggregate All February Monthly Peak 24</t>
  </si>
  <si>
    <t>Aggregate All May Monthly Peak 17</t>
  </si>
  <si>
    <t>Aggregate All March Average Weekday 20</t>
  </si>
  <si>
    <t>Aggregate All July Average Weekday 4</t>
  </si>
  <si>
    <t>Aggregate All October Monthly Peak 15</t>
  </si>
  <si>
    <t>Aggregate All June Monthly Peak 14</t>
  </si>
  <si>
    <t>Aggregate All January Average Weekday 14</t>
  </si>
  <si>
    <t>Aggregate All January Monthly Peak 17</t>
  </si>
  <si>
    <t>Aggregate All July Average Weekday 10</t>
  </si>
  <si>
    <t>Aggregate All June Average Weekday 15</t>
  </si>
  <si>
    <t>Aggregate All February Average Weekday 17</t>
  </si>
  <si>
    <t>Aggregate All April Average Weekday 24</t>
  </si>
  <si>
    <t>Aggregate All March Average Weekday 3</t>
  </si>
  <si>
    <t>Aggregate All August Average Weekday 7</t>
  </si>
  <si>
    <t>Aggregate All April Average Weekday 3</t>
  </si>
  <si>
    <t>Aggregate All May Monthly Peak 14</t>
  </si>
  <si>
    <t>Aggregate All January Average Weekday 2</t>
  </si>
  <si>
    <t>Aggregate All June Average Weekday 20</t>
  </si>
  <si>
    <t>Aggregate All August Average Weekday 21</t>
  </si>
  <si>
    <t>Aggregate All June Monthly Peak 12</t>
  </si>
  <si>
    <t>Aggregate All February Average Weekday 21</t>
  </si>
  <si>
    <t>Aggregate All April Monthly Peak 2</t>
  </si>
  <si>
    <t>Aggregate All August Average Weekday 10</t>
  </si>
  <si>
    <t>Aggregate All July Monthly Peak 10</t>
  </si>
  <si>
    <t>Aggregate All March Average Weekday 4</t>
  </si>
  <si>
    <t>Aggregate All January Monthly Peak 23</t>
  </si>
  <si>
    <t>Aggregate All August Monthly Peak 5</t>
  </si>
  <si>
    <t>Aggregate All August Average Weekday 1</t>
  </si>
  <si>
    <t>Aggregate All July Monthly Peak 22</t>
  </si>
  <si>
    <t>Aggregate All June Monthly Peak 18</t>
  </si>
  <si>
    <t>Aggregate All June Average Weekday 22</t>
  </si>
  <si>
    <t>Aggregate All March Monthly Peak 18</t>
  </si>
  <si>
    <t>Aggregate All February Monthly Peak 3</t>
  </si>
  <si>
    <t>Aggregate All February Monthly Peak 12</t>
  </si>
  <si>
    <t>Aggregate All January Monthly Peak 15</t>
  </si>
  <si>
    <t>Aggregate All June Monthly Peak 17</t>
  </si>
  <si>
    <t>Aggregate All October Monthly Peak 4</t>
  </si>
  <si>
    <t>Aggregate All April Average Weekday 14</t>
  </si>
  <si>
    <t>Aggregate All May Average Weekday 18</t>
  </si>
  <si>
    <t>Aggregate All May Average Weekday 11</t>
  </si>
  <si>
    <t>Aggregate All January Monthly Peak 20</t>
  </si>
  <si>
    <t>Aggregate All January Monthly Peak 2</t>
  </si>
  <si>
    <t>Aggregate All January Monthly Peak 12</t>
  </si>
  <si>
    <t>Aggregate All April Monthly Peak 3</t>
  </si>
  <si>
    <t>Aggregate All August Average Weekday 16</t>
  </si>
  <si>
    <t>Aggregate All July Monthly Peak 6</t>
  </si>
  <si>
    <t>Aggregate All February Average Weekday 5</t>
  </si>
  <si>
    <t>Aggregate All February Average Weekday 2</t>
  </si>
  <si>
    <t>Aggregate All July Average Weekday 20</t>
  </si>
  <si>
    <t>Aggregate All April Average Weekday 2</t>
  </si>
  <si>
    <t>Aggregate All February Average Weekday 22</t>
  </si>
  <si>
    <t>Aggregate All May Average Weekday 4</t>
  </si>
  <si>
    <t>Aggregate All March Monthly Peak 11</t>
  </si>
  <si>
    <t>Aggregate All February Monthly Peak 19</t>
  </si>
  <si>
    <t>Aggregate All January Monthly Peak 1</t>
  </si>
  <si>
    <t>Aggregate All March Monthly Peak 24</t>
  </si>
  <si>
    <t>Aggregate All January Monthly Peak 16</t>
  </si>
  <si>
    <t>Aggregate All October Average Weekday 6</t>
  </si>
  <si>
    <t>Aggregate All September Average Weekday 22</t>
  </si>
  <si>
    <t>Aggregate All February Monthly Peak 5</t>
  </si>
  <si>
    <t>Aggregate All August Monthly Peak 21</t>
  </si>
  <si>
    <t>Aggregate All March Monthly Peak 20</t>
  </si>
  <si>
    <t>Aggregate All September Monthly Peak 10</t>
  </si>
  <si>
    <t>Aggregate All April Monthly Peak 17</t>
  </si>
  <si>
    <t>Aggregate All February Average Weekday 8</t>
  </si>
  <si>
    <t>Aggregate All September Monthly Peak 19</t>
  </si>
  <si>
    <t>Aggregate All September Monthly Peak 21</t>
  </si>
  <si>
    <t>Aggregate All January Monthly Peak 13</t>
  </si>
  <si>
    <t>Aggregate All January Average Weekday 18</t>
  </si>
  <si>
    <t>Aggregate All October Average Weekday 5</t>
  </si>
  <si>
    <t>Aggregate All February Average Weekday 24</t>
  </si>
  <si>
    <t>Aggregate All July Monthly Peak 1</t>
  </si>
  <si>
    <t>Aggregate All April Monthly Peak 5</t>
  </si>
  <si>
    <t>Aggregate All February Average Weekday 10</t>
  </si>
  <si>
    <t>Aggregate All August Monthly Peak 9</t>
  </si>
  <si>
    <t>Aggregate All March Average Weekday 11</t>
  </si>
  <si>
    <t>Aggregate All February Monthly Peak 13</t>
  </si>
  <si>
    <t>Aggregate All August Monthly Peak 2</t>
  </si>
  <si>
    <t>Aggregate All May Average Weekday 23</t>
  </si>
  <si>
    <t>Aggregate All March Average Weekday 12</t>
  </si>
  <si>
    <t>Aggregate All October Average Weekday 14</t>
  </si>
  <si>
    <t>Aggregate All October Monthly Peak 24</t>
  </si>
  <si>
    <t>Aggregate All April Average Weekday 12</t>
  </si>
  <si>
    <t>Aggregate All February Average Weekday 19</t>
  </si>
  <si>
    <t>Aggregate All January Monthly Peak 24</t>
  </si>
  <si>
    <t>Aggregate All January Average Weekday 13</t>
  </si>
  <si>
    <t>Aggregate All September Average Weekday 3</t>
  </si>
  <si>
    <t>Aggregate All July Average Weekday 9</t>
  </si>
  <si>
    <t>Aggregate All June Average Weekday 5</t>
  </si>
  <si>
    <t>Aggregate All January Average Weekday 10</t>
  </si>
  <si>
    <t>Aggregate All April Monthly Peak 13</t>
  </si>
  <si>
    <t>Aggregate All July Average Weekday 24</t>
  </si>
  <si>
    <t>Aggregate All October Average Weekday 2</t>
  </si>
  <si>
    <t>Aggregate All February Average Weekday 23</t>
  </si>
  <si>
    <t>Aggregate All January Monthly Peak 7</t>
  </si>
  <si>
    <t>Aggregate All January Monthly Peak 3</t>
  </si>
  <si>
    <t>Aggregate All June Average Weekday 6</t>
  </si>
  <si>
    <t>Aggregate All June Average Weekday 13</t>
  </si>
  <si>
    <t>Aggregate All May Average Weekday 7</t>
  </si>
  <si>
    <t>Aggregate All September Average Weekday 11</t>
  </si>
  <si>
    <t>Aggregate All April Monthly Peak 21</t>
  </si>
  <si>
    <t>Aggregate All April Average Weekday 22</t>
  </si>
  <si>
    <t>Aggregate All July Monthly Peak 13</t>
  </si>
  <si>
    <t>Aggregate All February Average Weekday 1</t>
  </si>
  <si>
    <t>Aggregate All April Average Weekday 18</t>
  </si>
  <si>
    <t>Aggregate All June Monthly Peak 10</t>
  </si>
  <si>
    <t>Aggregate All May Monthly Peak 6</t>
  </si>
  <si>
    <t>Aggregate All April Average Weekday 13</t>
  </si>
  <si>
    <t>Aggregate All September Monthly Peak 11</t>
  </si>
  <si>
    <t>Aggregate All April Average Weekday 10</t>
  </si>
  <si>
    <t>Aggregate All June Average Weekday 4</t>
  </si>
  <si>
    <t>Aggregate All April Monthly Peak 10</t>
  </si>
  <si>
    <t>Aggregate All September Monthly Peak 3</t>
  </si>
  <si>
    <t>Aggregate All September Monthly Peak 17</t>
  </si>
  <si>
    <t>Aggregate All September Monthly Peak 23</t>
  </si>
  <si>
    <t>Aggregate All January Average Weekday 21</t>
  </si>
  <si>
    <t>Aggregate All July Average Weekday 17</t>
  </si>
  <si>
    <t>Aggregate All January Monthly Peak 22</t>
  </si>
  <si>
    <t>Aggregate All September Monthly Peak 22</t>
  </si>
  <si>
    <t>Aggregate All February Monthly Peak 2</t>
  </si>
  <si>
    <t>Aggregate All May Monthly Peak 12</t>
  </si>
  <si>
    <t>Aggregate All July Monthly Peak 2</t>
  </si>
  <si>
    <t>Aggregate All August Average Weekday 4</t>
  </si>
  <si>
    <t>Aggregate All April Monthly Peak 12</t>
  </si>
  <si>
    <t>Aggregate All August Monthly Peak 22</t>
  </si>
  <si>
    <t>Aggregate All October Monthly Peak 3</t>
  </si>
  <si>
    <t>Aggregate All July Average Weekday 23</t>
  </si>
  <si>
    <t>Aggregate All August Monthly Peak 19</t>
  </si>
  <si>
    <t>Aggregate All August Monthly Peak 24</t>
  </si>
  <si>
    <t>Aggregate All September Average Weekday 23</t>
  </si>
  <si>
    <t>Aggregate All October Average Weekday 4</t>
  </si>
  <si>
    <t>Aggregate All August Average Weekday 23</t>
  </si>
  <si>
    <t>Aggregate All March Monthly Peak 22</t>
  </si>
  <si>
    <t>Aggregate All April Monthly Peak 20</t>
  </si>
  <si>
    <t>Aggregate All June Average Weekday 1</t>
  </si>
  <si>
    <t>Aggregate All July Monthly Peak 17</t>
  </si>
  <si>
    <t>Aggregate All May Average Weekday 6</t>
  </si>
  <si>
    <t>Aggregate All October Average Weekday 12</t>
  </si>
  <si>
    <t>Aggregate All June Monthly Peak 23</t>
  </si>
  <si>
    <t>Aggregate All March Average Weekday 5</t>
  </si>
  <si>
    <t>Aggregate All October Monthly Peak 5</t>
  </si>
  <si>
    <t>Aggregate All August Monthly Peak 8</t>
  </si>
  <si>
    <t>Aggregate All September Average Weekday 20</t>
  </si>
  <si>
    <t>Aggregate All March Average Weekday 13</t>
  </si>
  <si>
    <t>Aggregate All October Average Weekday 1</t>
  </si>
  <si>
    <t>Aggregate All April Average Weekday 17</t>
  </si>
  <si>
    <t>Aggregate All August Monthly Peak 14</t>
  </si>
  <si>
    <t>Aggregate All August Monthly Peak 1</t>
  </si>
  <si>
    <t>Aggregate All March Monthly Peak 23</t>
  </si>
  <si>
    <t>Aggregate All February Monthly Peak 6</t>
  </si>
  <si>
    <t>Aggregate All January Monthly Peak 21</t>
  </si>
  <si>
    <t>Aggregate All September Average Weekday 9</t>
  </si>
  <si>
    <t>Aggregate All October Average Weekday 15</t>
  </si>
  <si>
    <t>Aggregate All June Monthly Peak 11</t>
  </si>
  <si>
    <t>Aggregate All June Average Weekday 10</t>
  </si>
  <si>
    <t>Aggregate All May Monthly Peak 1</t>
  </si>
  <si>
    <t>Aggregate All March Average Weekday 16</t>
  </si>
  <si>
    <t>Aggregate All August Average Weekday 20</t>
  </si>
  <si>
    <t>Aggregate All May Average Weekday 2</t>
  </si>
  <si>
    <t>Aggregate All January Average Weekday 1</t>
  </si>
  <si>
    <t>Aggregate All May Average Weekday 5</t>
  </si>
  <si>
    <t>Aggregate All October Monthly Peak 11</t>
  </si>
  <si>
    <t>Aggregate All July Average Weekday 18</t>
  </si>
  <si>
    <t>Aggregate All June Monthly Peak 5</t>
  </si>
  <si>
    <t>Aggregate All October Monthly Peak 10</t>
  </si>
  <si>
    <t>Aggregate All March Average Weekday 8</t>
  </si>
  <si>
    <t>Aggregate All March Average Weekday 6</t>
  </si>
  <si>
    <t>Aggregate All June Monthly Peak 19</t>
  </si>
  <si>
    <t>Aggregate All September Monthly Peak 8</t>
  </si>
  <si>
    <t>Aggregate All January Average Weekday 17</t>
  </si>
  <si>
    <t>Aggregate All April Monthly Peak 18</t>
  </si>
  <si>
    <t>Aggregate All September Monthly Peak 1</t>
  </si>
  <si>
    <t>Aggregate All September Average Weekday 16</t>
  </si>
  <si>
    <t>Aggregate All February Average Weekday 16</t>
  </si>
  <si>
    <t>Aggregate All October Monthly Peak 21</t>
  </si>
  <si>
    <t>Aggregate All May Monthly Peak 16</t>
  </si>
  <si>
    <t>Aggregate All July Average Weekday 22</t>
  </si>
  <si>
    <t>Aggregate All January Average Weekday 11</t>
  </si>
  <si>
    <t>Aggregate All June Monthly Peak 3</t>
  </si>
  <si>
    <t>Aggregate All October Monthly Peak 1</t>
  </si>
  <si>
    <t>Aggregate All August Monthly Peak 7</t>
  </si>
  <si>
    <t>Aggregate All February Monthly Peak 7</t>
  </si>
  <si>
    <t>Aggregate All August Average Weekday 3</t>
  </si>
  <si>
    <t>Aggregate All March Monthly Peak 16</t>
  </si>
  <si>
    <t>Aggregate All July Monthly Peak 3</t>
  </si>
  <si>
    <t>Aggregate All August Monthly Peak 12</t>
  </si>
  <si>
    <t>Aggregate All June Average Weekday 18</t>
  </si>
  <si>
    <t>Aggregate All May Monthly Peak 2</t>
  </si>
  <si>
    <t>Aggregate All June Average Weekday 8</t>
  </si>
  <si>
    <t>Aggregate All March Average Weekday 23</t>
  </si>
  <si>
    <t>Aggregate All September Average Weekday 19</t>
  </si>
  <si>
    <t>Aggregate All June Monthly Peak 20</t>
  </si>
  <si>
    <t>Aggregate All October Monthly Peak 22</t>
  </si>
  <si>
    <t>Aggregate All October Average Weekday 23</t>
  </si>
  <si>
    <t>Aggregate All April Monthly Peak 16</t>
  </si>
  <si>
    <t>Aggregate All May Average Weekday 10</t>
  </si>
  <si>
    <t>Aggregate All September Average Weekday 18</t>
  </si>
  <si>
    <t>Aggregate All June Average Weekday 21</t>
  </si>
  <si>
    <t>Aggregate All July Average Weekday 21</t>
  </si>
  <si>
    <t>Aggregate All October Monthly Peak 20</t>
  </si>
  <si>
    <t>Aggregate All July Monthly Peak 12</t>
  </si>
  <si>
    <t>Aggregate All March Monthly Peak 6</t>
  </si>
  <si>
    <t>Aggregate All February Monthly Peak 14</t>
  </si>
  <si>
    <t>Aggregate All August Monthly Peak 20</t>
  </si>
  <si>
    <t>Aggregate All July Average Weekday 14</t>
  </si>
  <si>
    <t>Aggregate All January Monthly Peak 4</t>
  </si>
  <si>
    <t>Aggregate All June Monthly Peak 22</t>
  </si>
  <si>
    <t>Aggregate All October Monthly Peak 19</t>
  </si>
  <si>
    <t>Aggregate All August Average Weekday 5</t>
  </si>
  <si>
    <t>Aggregate All July Average Weekday 12</t>
  </si>
  <si>
    <t>Aggregate All April Monthly Peak 24</t>
  </si>
  <si>
    <t>Aggregate All June Monthly Peak 13</t>
  </si>
  <si>
    <t>Aggregate All April Average Weekday 8</t>
  </si>
  <si>
    <t>Aggregate All July Monthly Peak 24</t>
  </si>
  <si>
    <t>Aggregate All June Average Weekday 3</t>
  </si>
  <si>
    <t>Aggregate All September Average Weekday 1</t>
  </si>
  <si>
    <t>Aggregate All October Average Weekday 18</t>
  </si>
  <si>
    <t>Aggregate All May Average Weekday 12</t>
  </si>
  <si>
    <t>Aggregate All May Average Weekday 1</t>
  </si>
  <si>
    <t>Aggregate All March Monthly Peak 14</t>
  </si>
  <si>
    <t>Aggregate All April Average Weekday 1</t>
  </si>
  <si>
    <t>Aggregate All March Monthly Peak 19</t>
  </si>
  <si>
    <t>Aggregate All August Monthly Peak 23</t>
  </si>
  <si>
    <t>Aggregate All April Average Weekday 21</t>
  </si>
  <si>
    <t>Aggregate All July Average Weekday 15</t>
  </si>
  <si>
    <t>Aggregate All April Average Weekday 4</t>
  </si>
  <si>
    <t>Aggregate All April Monthly Peak 6</t>
  </si>
  <si>
    <t>Aggregate All June Average Weekday 2</t>
  </si>
  <si>
    <t>Aggregate All May Average Weekday 8</t>
  </si>
  <si>
    <t>Aggregate All September Monthly Peak 2</t>
  </si>
  <si>
    <t>Aggregate All May Average Weekday 24</t>
  </si>
  <si>
    <t>Aggregate All May Monthly Peak 4</t>
  </si>
  <si>
    <t>Aggregate All January Average Weekday 23</t>
  </si>
  <si>
    <t>Aggregate All October Average Weekday 16</t>
  </si>
  <si>
    <t>Aggregate All June Monthly Peak 9</t>
  </si>
  <si>
    <t>Aggregate All September Monthly Peak 4</t>
  </si>
  <si>
    <t>Aggregate All May Monthly Peak 21</t>
  </si>
  <si>
    <t>Aggregate All January Monthly Peak 5</t>
  </si>
  <si>
    <t>Aggregate All May Monthly Peak 10</t>
  </si>
  <si>
    <t>Aggregate All May Monthly Peak 5</t>
  </si>
  <si>
    <t>Aggregate All July Monthly Peak 5</t>
  </si>
  <si>
    <t>Aggregate All September Monthly Peak 5</t>
  </si>
  <si>
    <t>Aggregate All February Average Weekday 6</t>
  </si>
  <si>
    <t>Aggregate All July Average Weekday 6</t>
  </si>
  <si>
    <t>Aggregate All October Monthly Peak 8</t>
  </si>
  <si>
    <t>Aggregate All October Average Weekday 7</t>
  </si>
  <si>
    <t>Aggregate All January Monthly Peak 6</t>
  </si>
  <si>
    <t>Aggregate All February Average Weekday 15</t>
  </si>
  <si>
    <t>Aggregate All June Monthly Peak 24</t>
  </si>
  <si>
    <t>Aggregate All May Average Weekday 13</t>
  </si>
  <si>
    <t>Aggregate All September Average Weekday 7</t>
  </si>
  <si>
    <t>Aggregate All October Monthly Peak 7</t>
  </si>
  <si>
    <t>Aggregate All June Average Weekday 24</t>
  </si>
  <si>
    <t>Aggregate All March Monthly Peak 7</t>
  </si>
  <si>
    <t>Aggregate All September Monthly Peak 7</t>
  </si>
  <si>
    <t>Aggregate All October Average Weekday 8</t>
  </si>
  <si>
    <t>Aggregate All August Monthly Peak 17</t>
  </si>
  <si>
    <t>Aggregate All March Monthly Peak 8</t>
  </si>
  <si>
    <t>Aggregate All May Monthly Peak 8</t>
  </si>
  <si>
    <t>Aggregate All June Monthly Peak 8</t>
  </si>
  <si>
    <t>Aggregate All July Monthly Peak 8</t>
  </si>
  <si>
    <t>Aggregate All March Monthly Peak 13</t>
  </si>
  <si>
    <t>Aggregate All April Average Weekday 9</t>
  </si>
  <si>
    <t>Aggregate All June Average Weekday 9</t>
  </si>
  <si>
    <t>Aggregate All October Monthly Peak 9</t>
  </si>
  <si>
    <t>Aggregate All January Average Weekday 8</t>
  </si>
  <si>
    <t>Aggregate All March Average Weekday 18</t>
  </si>
  <si>
    <t>Aggregate All August Monthly Peak 15</t>
  </si>
  <si>
    <t>Aggregate All April Monthly Peak 9</t>
  </si>
  <si>
    <t>Aggregate All May Monthly Peak 9</t>
  </si>
  <si>
    <t>Aggregate All July Monthly Peak 9</t>
  </si>
  <si>
    <t>Aggregate All October Average Weekday 10</t>
  </si>
  <si>
    <t>Aggregate All March Average Weekday 10</t>
  </si>
  <si>
    <t>Aggregate All October Monthly Peak 16</t>
  </si>
  <si>
    <t>Aggregate All June Average Weekday 11</t>
  </si>
  <si>
    <t>Aggregate All March Average Weekday 2</t>
  </si>
  <si>
    <t>Aggregate All August Average Weekday 11</t>
  </si>
  <si>
    <t>Aggregate All April Average Weekday 6</t>
  </si>
  <si>
    <t>Aggregate All February Monthly Peak 11</t>
  </si>
  <si>
    <t>Aggregate All April Monthly Peak 19</t>
  </si>
  <si>
    <t>Aggregate All January Average Weekday 12</t>
  </si>
  <si>
    <t>Aggregate All January Monthly Peak 10</t>
  </si>
  <si>
    <t>Aggregate All April Monthly Peak 11</t>
  </si>
  <si>
    <t>Aggregate All October Average Weekday 13</t>
  </si>
  <si>
    <t>Aggregate All January Average Weekday 19</t>
  </si>
  <si>
    <t>Aggregate All September Average Weekday 13</t>
  </si>
  <si>
    <t>Aggregate All January Average Weekday 9</t>
  </si>
  <si>
    <t>Aggregate All May Monthly Peak 13</t>
  </si>
  <si>
    <t>Aggregate All August Monthly Peak 13</t>
  </si>
  <si>
    <t>Aggregate All March Monthly Peak 10</t>
  </si>
  <si>
    <t>Aggregate All June Average Weekday 14</t>
  </si>
  <si>
    <t>Aggregate All August Average Weekday 18</t>
  </si>
  <si>
    <t>Aggregate All March Average Weekday 15</t>
  </si>
  <si>
    <t>Aggregate All April Average Weekday 15</t>
  </si>
  <si>
    <t>Aggregate All August Average Weekday 15</t>
  </si>
  <si>
    <t>Aggregate All February Monthly Peak 15</t>
  </si>
  <si>
    <t>Aggregate All March Monthly Peak 15</t>
  </si>
  <si>
    <t>Aggregate All April Monthly Peak 15</t>
  </si>
  <si>
    <t>Aggregate All June Monthly Peak 15</t>
  </si>
  <si>
    <t>Aggregate All October Monthly Peak 13</t>
  </si>
  <si>
    <t>Aggregate All June Average Weekday 16</t>
  </si>
  <si>
    <t>Aggregate All May Monthly Peak 22</t>
  </si>
  <si>
    <t>Aggregate All July Monthly Peak 16</t>
  </si>
  <si>
    <t>Aggregate All June Average Weekday 17</t>
  </si>
  <si>
    <t>Aggregate All July Monthly Peak 15</t>
  </si>
  <si>
    <t>Aggregate All August Average Weekday 13</t>
  </si>
  <si>
    <t>Aggregate All January Average Weekday 6</t>
  </si>
  <si>
    <t>Aggregate All February Average Weekday 13</t>
  </si>
  <si>
    <t>Aggregate All October Monthly Peak 18</t>
  </si>
  <si>
    <t>Aggregate All July Monthly Peak 18</t>
  </si>
  <si>
    <t>Aggregate All October Average Weekday 19</t>
  </si>
  <si>
    <t>Aggregate All June Average Weekday 19</t>
  </si>
  <si>
    <t>Aggregate All August Average Weekday 19</t>
  </si>
  <si>
    <t>Aggregate All March Average Weekday 19</t>
  </si>
  <si>
    <t>Aggregate All January Monthly Peak 19</t>
  </si>
  <si>
    <t>Aggregate All September Monthly Peak 14</t>
  </si>
  <si>
    <t>Aggregate All May Monthly Peak 20</t>
  </si>
  <si>
    <t>Aggregate All July Monthly Peak 20</t>
  </si>
  <si>
    <t>Aggregate All September Average Weekday 21</t>
  </si>
  <si>
    <t>Aggregate All September Monthly Peak 15</t>
  </si>
  <si>
    <t>Aggregate All July Monthly Peak 21</t>
  </si>
  <si>
    <t>Aggregate All September Average Weekday 8</t>
  </si>
  <si>
    <t>Aggregate All January Average Weekday 5</t>
  </si>
  <si>
    <t>Aggregate All April Average Weekday 7</t>
  </si>
  <si>
    <t>Aggregate All October Average Weekday 3</t>
  </si>
  <si>
    <t>Aggregate All October Monthly Peak 23</t>
  </si>
  <si>
    <t>Aggregate All February Monthly Peak 23</t>
  </si>
  <si>
    <t>Aggregate All August Monthly Peak 18</t>
  </si>
  <si>
    <t>Aggregate All January Average Weekday 20</t>
  </si>
  <si>
    <t>Aggregate All May Monthly Peak 7</t>
  </si>
  <si>
    <t>Aggregate All March Monthly Peak 3</t>
  </si>
  <si>
    <t>Aggregate All February Average Weekday 9</t>
  </si>
  <si>
    <t>Aggregate All September Monthly Peak 16</t>
  </si>
  <si>
    <t>Aggregate All February Average Weekday 4</t>
  </si>
  <si>
    <t>Aggregate All September Average Weekday 4</t>
  </si>
  <si>
    <t>Aggregate All May Average Weekday 16</t>
  </si>
  <si>
    <t>Aggregate All September Average Weekday 6</t>
  </si>
  <si>
    <t>Aggregate All January Average Weekday 22</t>
  </si>
  <si>
    <t>Aggregate All February Monthly Peak 4</t>
  </si>
  <si>
    <t>Aggregate All September Monthly Peak 20</t>
  </si>
  <si>
    <t>Aggregate All October Monthly Peak 12</t>
  </si>
  <si>
    <t>Aggregate All September Monthly Peak 24</t>
  </si>
  <si>
    <t>Aggregate All February Monthly Peak 21</t>
  </si>
  <si>
    <t>Aggregate All March Monthly Peak 12</t>
  </si>
  <si>
    <t>Aggregate All October Average Weekday 17</t>
  </si>
  <si>
    <t>Aggregate All October Average Weekday 22</t>
  </si>
  <si>
    <t>Aggregate All October Monthly Peak 6</t>
  </si>
  <si>
    <t>Aggregate All March Monthly Peak 17</t>
  </si>
  <si>
    <t>Aggregate All September Average Weekday 15</t>
  </si>
  <si>
    <t>Aggregate All May Monthly Peak 11</t>
  </si>
  <si>
    <t>Aggregate All May Average Weekday 20</t>
  </si>
  <si>
    <t>Aggregate All May Average Weekday 22</t>
  </si>
  <si>
    <t>Aggregate All May Average Weekday 21</t>
  </si>
  <si>
    <t>Aggregate All May Average Weekday 15</t>
  </si>
  <si>
    <t>Aggregate All February Monthly Peak 22</t>
  </si>
  <si>
    <t>Aggregate All July Monthly Peak 23</t>
  </si>
  <si>
    <t>Aggregate All August Average Weekday 9</t>
  </si>
  <si>
    <t>Aggregate All February Average Weekday 18</t>
  </si>
  <si>
    <t>Aggregate All July Monthly Peak 7</t>
  </si>
  <si>
    <t>Aggregate All June Monthly Peak 21</t>
  </si>
  <si>
    <t>Aggregate All February Monthly Peak 9</t>
  </si>
  <si>
    <t>Aggregate All August Average Weekday 22</t>
  </si>
  <si>
    <t>Aggregate All June Average Weekday 12</t>
  </si>
  <si>
    <t>Aggregate All July Average Weekday 19</t>
  </si>
  <si>
    <t>Aggregate All July Average Weekday 2</t>
  </si>
  <si>
    <t>Aggregate All July Average Weekday 3</t>
  </si>
  <si>
    <t>Aggregate All April Monthly Peak 1</t>
  </si>
  <si>
    <t>Aggregate All August Average Weekday 2</t>
  </si>
  <si>
    <t>Aggregate All April Monthly Peak 7</t>
  </si>
  <si>
    <t>Aggregate All April Average Weekday 11</t>
  </si>
  <si>
    <t>Aggregate All August Monthly Peak 11</t>
  </si>
  <si>
    <t>Aggregate All June Monthly Peak 2</t>
  </si>
  <si>
    <t>Aggregate All March Monthly Peak 21</t>
  </si>
  <si>
    <t>Aggregate All July Average Weekday 8</t>
  </si>
  <si>
    <t>Aggregate All May Average Weekday 19</t>
  </si>
  <si>
    <t>Aggregate All July Monthly Peak 11</t>
  </si>
  <si>
    <t>Aggregate All June Monthly Peak 7</t>
  </si>
  <si>
    <t>Aggregate All September Average Weekday 12</t>
  </si>
  <si>
    <t>Aggregate All July Average Weekday 13</t>
  </si>
  <si>
    <t>Aggregate All September Average Weekday 2</t>
  </si>
  <si>
    <t>Aggregate All May Monthly Peak 18</t>
  </si>
  <si>
    <t>Aggregate All March Monthly Peak 2</t>
  </si>
  <si>
    <t>Aggregate All February Monthly Peak 10</t>
  </si>
  <si>
    <t>Aggregate All August Average Weekday 14</t>
  </si>
  <si>
    <t>Aggregate All August Average Weekday 17</t>
  </si>
  <si>
    <t>Aggregate All May Monthly Peak 24</t>
  </si>
  <si>
    <t>Aggregate Greater Bay Area September Monthly Peak 8</t>
  </si>
  <si>
    <t>Aggregate Greater Bay Area April Monthly Peak 9</t>
  </si>
  <si>
    <t>Aggregate Greater Bay Area April Monthly Peak 15</t>
  </si>
  <si>
    <t>Aggregate Greater Bay Area May Monthly Peak 3</t>
  </si>
  <si>
    <t>Aggregate Greater Bay Area January Average Weekday 17</t>
  </si>
  <si>
    <t>Aggregate Greater Bay Area August Monthly Peak 12</t>
  </si>
  <si>
    <t>Aggregate Greater Bay Area August Monthly Peak 1</t>
  </si>
  <si>
    <t>Aggregate Greater Bay Area August Average Weekday 13</t>
  </si>
  <si>
    <t>Aggregate Greater Bay Area June Average Weekday 2</t>
  </si>
  <si>
    <t>Aggregate Greater Bay Area July Monthly Peak 11</t>
  </si>
  <si>
    <t>Aggregate Greater Bay Area April Monthly Peak 3</t>
  </si>
  <si>
    <t>Aggregate Greater Bay Area October Monthly Peak 8</t>
  </si>
  <si>
    <t>Aggregate Greater Bay Area July Monthly Peak 7</t>
  </si>
  <si>
    <t>Aggregate Greater Bay Area September Monthly Peak 14</t>
  </si>
  <si>
    <t>Aggregate Greater Bay Area March Average Weekday 9</t>
  </si>
  <si>
    <t>Aggregate Greater Bay Area October Monthly Peak 16</t>
  </si>
  <si>
    <t>Aggregate Greater Bay Area March Average Weekday 8</t>
  </si>
  <si>
    <t>Aggregate Greater Bay Area January Average Weekday 7</t>
  </si>
  <si>
    <t>Aggregate Greater Bay Area August Monthly Peak 2</t>
  </si>
  <si>
    <t>Aggregate Greater Bay Area May Monthly Peak 4</t>
  </si>
  <si>
    <t>Aggregate Greater Bay Area October Monthly Peak 12</t>
  </si>
  <si>
    <t>Aggregate Greater Bay Area April Average Weekday 6</t>
  </si>
  <si>
    <t>Aggregate Greater Bay Area April Average Weekday 5</t>
  </si>
  <si>
    <t>Aggregate Greater Bay Area August Monthly Peak 9</t>
  </si>
  <si>
    <t>Aggregate Greater Bay Area April Average Weekday 3</t>
  </si>
  <si>
    <t>Aggregate Greater Bay Area January Average Weekday 5</t>
  </si>
  <si>
    <t>Aggregate Greater Bay Area February Monthly Peak 12</t>
  </si>
  <si>
    <t>Aggregate Greater Bay Area September Monthly Peak 20</t>
  </si>
  <si>
    <t>Aggregate Greater Bay Area October Monthly Peak 6</t>
  </si>
  <si>
    <t>Aggregate Greater Bay Area February Monthly Peak 18</t>
  </si>
  <si>
    <t>Aggregate Greater Bay Area September Average Weekday 12</t>
  </si>
  <si>
    <t>Aggregate Greater Bay Area January Average Weekday 14</t>
  </si>
  <si>
    <t>Aggregate Greater Bay Area July Monthly Peak 20</t>
  </si>
  <si>
    <t>Aggregate Greater Bay Area July Monthly Peak 22</t>
  </si>
  <si>
    <t>Aggregate Greater Bay Area June Average Weekday 24</t>
  </si>
  <si>
    <t>Aggregate Greater Bay Area May Monthly Peak 10</t>
  </si>
  <si>
    <t>Aggregate Greater Bay Area July Monthly Peak 23</t>
  </si>
  <si>
    <t>Aggregate Greater Bay Area July Monthly Peak 24</t>
  </si>
  <si>
    <t>Aggregate Greater Bay Area February Monthly Peak 19</t>
  </si>
  <si>
    <t>Aggregate Greater Bay Area September Monthly Peak 11</t>
  </si>
  <si>
    <t>Aggregate Greater Bay Area September Monthly Peak 10</t>
  </si>
  <si>
    <t>Aggregate Greater Bay Area June Average Weekday 6</t>
  </si>
  <si>
    <t>Aggregate Greater Bay Area March Average Weekday 19</t>
  </si>
  <si>
    <t>Aggregate Greater Bay Area June Monthly Peak 11</t>
  </si>
  <si>
    <t>Aggregate Greater Bay Area August Monthly Peak 15</t>
  </si>
  <si>
    <t>Aggregate Greater Bay Area August Average Weekday 7</t>
  </si>
  <si>
    <t>Aggregate Greater Bay Area March Average Weekday 23</t>
  </si>
  <si>
    <t>Aggregate Greater Bay Area February Average Weekday 2</t>
  </si>
  <si>
    <t>Aggregate Greater Bay Area October Average Weekday 10</t>
  </si>
  <si>
    <t>Aggregate Greater Bay Area May Average Weekday 19</t>
  </si>
  <si>
    <t>Aggregate Greater Bay Area October Average Weekday 20</t>
  </si>
  <si>
    <t>Aggregate Greater Bay Area April Average Weekday 15</t>
  </si>
  <si>
    <t>Aggregate Greater Bay Area April Average Weekday 8</t>
  </si>
  <si>
    <t>Aggregate Greater Bay Area January Monthly Peak 2</t>
  </si>
  <si>
    <t>Aggregate Greater Bay Area October Monthly Peak 24</t>
  </si>
  <si>
    <t>Aggregate Greater Bay Area May Monthly Peak 16</t>
  </si>
  <si>
    <t>Aggregate Greater Bay Area January Average Weekday 23</t>
  </si>
  <si>
    <t>Aggregate Greater Bay Area June Average Weekday 5</t>
  </si>
  <si>
    <t>Aggregate Greater Bay Area April Monthly Peak 16</t>
  </si>
  <si>
    <t>Aggregate Greater Bay Area May Monthly Peak 13</t>
  </si>
  <si>
    <t>Aggregate Greater Bay Area June Monthly Peak 13</t>
  </si>
  <si>
    <t>Aggregate Greater Bay Area October Monthly Peak 1</t>
  </si>
  <si>
    <t>Aggregate Greater Bay Area June Average Weekday 12</t>
  </si>
  <si>
    <t>Aggregate Greater Bay Area January Average Weekday 15</t>
  </si>
  <si>
    <t>Aggregate Greater Bay Area April Average Weekday 4</t>
  </si>
  <si>
    <t>Aggregate Greater Bay Area September Average Weekday 5</t>
  </si>
  <si>
    <t>Aggregate Greater Bay Area April Monthly Peak 7</t>
  </si>
  <si>
    <t>Aggregate Greater Bay Area February Average Weekday 15</t>
  </si>
  <si>
    <t>Aggregate Greater Bay Area January Monthly Peak 6</t>
  </si>
  <si>
    <t>Aggregate Greater Bay Area June Monthly Peak 22</t>
  </si>
  <si>
    <t>Aggregate Greater Bay Area October Monthly Peak 21</t>
  </si>
  <si>
    <t>Aggregate Greater Bay Area October Monthly Peak 20</t>
  </si>
  <si>
    <t>Aggregate Greater Bay Area May Monthly Peak 11</t>
  </si>
  <si>
    <t>Aggregate Greater Bay Area January Average Weekday 12</t>
  </si>
  <si>
    <t>Aggregate Greater Bay Area September Monthly Peak 12</t>
  </si>
  <si>
    <t>Aggregate Greater Bay Area March Average Weekday 3</t>
  </si>
  <si>
    <t>Aggregate Greater Bay Area July Average Weekday 18</t>
  </si>
  <si>
    <t>Aggregate Greater Bay Area May Monthly Peak 6</t>
  </si>
  <si>
    <t>Aggregate Greater Bay Area April Average Weekday 7</t>
  </si>
  <si>
    <t>Aggregate Greater Bay Area March Average Weekday 11</t>
  </si>
  <si>
    <t>Aggregate Greater Bay Area February Average Weekday 23</t>
  </si>
  <si>
    <t>Aggregate Greater Bay Area June Monthly Peak 3</t>
  </si>
  <si>
    <t>Aggregate Greater Bay Area September Monthly Peak 1</t>
  </si>
  <si>
    <t>Aggregate Greater Bay Area August Monthly Peak 4</t>
  </si>
  <si>
    <t>Aggregate Greater Bay Area March Average Weekday 15</t>
  </si>
  <si>
    <t>Aggregate Greater Bay Area August Average Weekday 23</t>
  </si>
  <si>
    <t>Aggregate Greater Bay Area March Monthly Peak 13</t>
  </si>
  <si>
    <t>Aggregate Greater Bay Area July Average Weekday 7</t>
  </si>
  <si>
    <t>Aggregate Greater Bay Area September Monthly Peak 19</t>
  </si>
  <si>
    <t>Aggregate Greater Bay Area July Monthly Peak 12</t>
  </si>
  <si>
    <t>Aggregate Greater Bay Area March Monthly Peak 3</t>
  </si>
  <si>
    <t>Aggregate Greater Bay Area May Monthly Peak 21</t>
  </si>
  <si>
    <t>Aggregate Greater Bay Area October Average Weekday 23</t>
  </si>
  <si>
    <t>Aggregate Greater Bay Area January Average Weekday 6</t>
  </si>
  <si>
    <t>Aggregate Greater Bay Area May Average Weekday 11</t>
  </si>
  <si>
    <t>Aggregate Greater Bay Area January Average Weekday 20</t>
  </si>
  <si>
    <t>Aggregate Greater Bay Area September Monthly Peak 7</t>
  </si>
  <si>
    <t>Aggregate Greater Bay Area July Monthly Peak 5</t>
  </si>
  <si>
    <t>Aggregate Greater Bay Area June Monthly Peak 9</t>
  </si>
  <si>
    <t>Aggregate Greater Bay Area February Average Weekday 4</t>
  </si>
  <si>
    <t>Aggregate Greater Bay Area July Average Weekday 14</t>
  </si>
  <si>
    <t>Aggregate Greater Bay Area June Average Weekday 20</t>
  </si>
  <si>
    <t>Aggregate Greater Bay Area May Monthly Peak 15</t>
  </si>
  <si>
    <t>Aggregate Greater Bay Area September Average Weekday 18</t>
  </si>
  <si>
    <t>Aggregate Greater Bay Area September Average Weekday 16</t>
  </si>
  <si>
    <t>Aggregate Greater Bay Area August Monthly Peak 10</t>
  </si>
  <si>
    <t>Aggregate Greater Bay Area May Average Weekday 6</t>
  </si>
  <si>
    <t>Aggregate Greater Bay Area June Average Weekday 16</t>
  </si>
  <si>
    <t>Aggregate Greater Bay Area April Average Weekday 23</t>
  </si>
  <si>
    <t>Aggregate Greater Bay Area May Monthly Peak 1</t>
  </si>
  <si>
    <t>Aggregate Greater Bay Area March Monthly Peak 19</t>
  </si>
  <si>
    <t>Aggregate Greater Bay Area May Monthly Peak 9</t>
  </si>
  <si>
    <t>Aggregate Greater Bay Area April Average Weekday 1</t>
  </si>
  <si>
    <t>Aggregate Greater Bay Area January Monthly Peak 14</t>
  </si>
  <si>
    <t>Aggregate Greater Bay Area October Monthly Peak 22</t>
  </si>
  <si>
    <t>Aggregate Greater Bay Area June Average Weekday 18</t>
  </si>
  <si>
    <t>Aggregate Greater Bay Area April Monthly Peak 19</t>
  </si>
  <si>
    <t>Aggregate Greater Bay Area February Monthly Peak 3</t>
  </si>
  <si>
    <t>Aggregate Greater Bay Area January Average Weekday 1</t>
  </si>
  <si>
    <t>Aggregate Greater Bay Area August Monthly Peak 6</t>
  </si>
  <si>
    <t>Aggregate Greater Bay Area February Monthly Peak 7</t>
  </si>
  <si>
    <t>Aggregate Greater Bay Area July Monthly Peak 6</t>
  </si>
  <si>
    <t>Aggregate Greater Bay Area June Average Weekday 22</t>
  </si>
  <si>
    <t>Aggregate Greater Bay Area September Average Weekday 9</t>
  </si>
  <si>
    <t>Aggregate Greater Bay Area October Average Weekday 3</t>
  </si>
  <si>
    <t>Aggregate Greater Bay Area June Monthly Peak 17</t>
  </si>
  <si>
    <t>Aggregate Greater Bay Area October Average Weekday 1</t>
  </si>
  <si>
    <t>Aggregate Greater Bay Area February Average Weekday 22</t>
  </si>
  <si>
    <t>Aggregate Greater Bay Area March Monthly Peak 7</t>
  </si>
  <si>
    <t>Aggregate Greater Bay Area July Average Weekday 23</t>
  </si>
  <si>
    <t>Aggregate Greater Bay Area May Monthly Peak 17</t>
  </si>
  <si>
    <t>Aggregate Greater Bay Area May Average Weekday 23</t>
  </si>
  <si>
    <t>Aggregate Greater Bay Area January Monthly Peak 1</t>
  </si>
  <si>
    <t>Aggregate Greater Bay Area July Monthly Peak 14</t>
  </si>
  <si>
    <t>Aggregate Greater Bay Area March Monthly Peak 10</t>
  </si>
  <si>
    <t>Aggregate Greater Bay Area June Monthly Peak 21</t>
  </si>
  <si>
    <t>Aggregate Greater Bay Area January Monthly Peak 13</t>
  </si>
  <si>
    <t>Aggregate Greater Bay Area October Average Weekday 11</t>
  </si>
  <si>
    <t>Aggregate Greater Bay Area August Monthly Peak 19</t>
  </si>
  <si>
    <t>Aggregate Greater Bay Area March Monthly Peak 23</t>
  </si>
  <si>
    <t>Aggregate Greater Bay Area June Average Weekday 23</t>
  </si>
  <si>
    <t>Aggregate Greater Bay Area January Monthly Peak 24</t>
  </si>
  <si>
    <t>Aggregate Greater Bay Area July Average Weekday 6</t>
  </si>
  <si>
    <t>Aggregate Greater Bay Area June Average Weekday 17</t>
  </si>
  <si>
    <t>Aggregate Greater Bay Area June Monthly Peak 6</t>
  </si>
  <si>
    <t>Aggregate Greater Bay Area March Average Weekday 20</t>
  </si>
  <si>
    <t>Aggregate Greater Bay Area July Average Weekday 16</t>
  </si>
  <si>
    <t>Aggregate Greater Bay Area July Monthly Peak 3</t>
  </si>
  <si>
    <t>Aggregate Greater Bay Area February Monthly Peak 10</t>
  </si>
  <si>
    <t>Aggregate Greater Bay Area February Monthly Peak 4</t>
  </si>
  <si>
    <t>Aggregate Greater Bay Area June Monthly Peak 16</t>
  </si>
  <si>
    <t>Aggregate Greater Bay Area February Monthly Peak 15</t>
  </si>
  <si>
    <t>Aggregate Greater Bay Area March Average Weekday 5</t>
  </si>
  <si>
    <t>Aggregate Greater Bay Area June Monthly Peak 19</t>
  </si>
  <si>
    <t>Aggregate Greater Bay Area October Average Weekday 14</t>
  </si>
  <si>
    <t>Aggregate Greater Bay Area March Monthly Peak 16</t>
  </si>
  <si>
    <t>Aggregate Greater Bay Area October Monthly Peak 2</t>
  </si>
  <si>
    <t>Aggregate Greater Bay Area June Monthly Peak 8</t>
  </si>
  <si>
    <t>Aggregate Greater Bay Area June Monthly Peak 10</t>
  </si>
  <si>
    <t>Aggregate Greater Bay Area February Average Weekday 21</t>
  </si>
  <si>
    <t>Aggregate Greater Bay Area July Average Weekday 19</t>
  </si>
  <si>
    <t>Aggregate Greater Bay Area June Average Weekday 1</t>
  </si>
  <si>
    <t>Aggregate Greater Bay Area August Monthly Peak 13</t>
  </si>
  <si>
    <t>Aggregate Greater Bay Area February Average Weekday 1</t>
  </si>
  <si>
    <t>Aggregate Greater Bay Area May Average Weekday 14</t>
  </si>
  <si>
    <t>Aggregate Greater Bay Area October Average Weekday 13</t>
  </si>
  <si>
    <t>Aggregate Greater Bay Area August Monthly Peak 18</t>
  </si>
  <si>
    <t>Aggregate Greater Bay Area September Monthly Peak 23</t>
  </si>
  <si>
    <t>Aggregate Greater Bay Area May Average Weekday 1</t>
  </si>
  <si>
    <t>Aggregate Greater Bay Area June Monthly Peak 18</t>
  </si>
  <si>
    <t>Aggregate Greater Bay Area May Average Weekday 4</t>
  </si>
  <si>
    <t>Aggregate Greater Bay Area September Monthly Peak 15</t>
  </si>
  <si>
    <t>Aggregate Greater Bay Area May Average Weekday 8</t>
  </si>
  <si>
    <t>Aggregate Greater Bay Area May Average Weekday 10</t>
  </si>
  <si>
    <t>Aggregate Greater Bay Area March Monthly Peak 1</t>
  </si>
  <si>
    <t>Aggregate Greater Bay Area February Average Weekday 6</t>
  </si>
  <si>
    <t>Aggregate Greater Bay Area January Average Weekday 11</t>
  </si>
  <si>
    <t>Aggregate Greater Bay Area May Average Weekday 16</t>
  </si>
  <si>
    <t>Aggregate Greater Bay Area May Average Weekday 17</t>
  </si>
  <si>
    <t>Aggregate Greater Bay Area July Average Weekday 1</t>
  </si>
  <si>
    <t>Aggregate Greater Bay Area July Average Weekday 9</t>
  </si>
  <si>
    <t>Aggregate Greater Bay Area May Average Weekday 20</t>
  </si>
  <si>
    <t>Aggregate Greater Bay Area June Average Weekday 14</t>
  </si>
  <si>
    <t>Aggregate Greater Bay Area February Monthly Peak 13</t>
  </si>
  <si>
    <t>Aggregate Greater Bay Area March Monthly Peak 21</t>
  </si>
  <si>
    <t>Aggregate Greater Bay Area May Average Weekday 24</t>
  </si>
  <si>
    <t>Aggregate Greater Bay Area January Monthly Peak 17</t>
  </si>
  <si>
    <t>Aggregate Greater Bay Area September Monthly Peak 3</t>
  </si>
  <si>
    <t>Aggregate Greater Bay Area September Monthly Peak 5</t>
  </si>
  <si>
    <t>Aggregate Greater Bay Area May Monthly Peak 22</t>
  </si>
  <si>
    <t>Aggregate Greater Bay Area September Monthly Peak 2</t>
  </si>
  <si>
    <t>Aggregate Greater Bay Area February Average Weekday 7</t>
  </si>
  <si>
    <t>Aggregate Greater Bay Area June Average Weekday 21</t>
  </si>
  <si>
    <t>Aggregate Greater Bay Area January Monthly Peak 12</t>
  </si>
  <si>
    <t>Aggregate Greater Bay Area September Monthly Peak 16</t>
  </si>
  <si>
    <t>Aggregate Greater Bay Area June Monthly Peak 4</t>
  </si>
  <si>
    <t>Aggregate Greater Bay Area June Monthly Peak 7</t>
  </si>
  <si>
    <t>Aggregate Greater Bay Area July Average Weekday 5</t>
  </si>
  <si>
    <t>Aggregate Greater Bay Area September Monthly Peak 24</t>
  </si>
  <si>
    <t>Aggregate Greater Bay Area March Monthly Peak 6</t>
  </si>
  <si>
    <t>Aggregate Greater Bay Area August Monthly Peak 8</t>
  </si>
  <si>
    <t>Aggregate Greater Bay Area October Monthly Peak 10</t>
  </si>
  <si>
    <t>Aggregate Greater Bay Area October Monthly Peak 5</t>
  </si>
  <si>
    <t>Aggregate Greater Bay Area January Average Weekday 4</t>
  </si>
  <si>
    <t>Aggregate Greater Bay Area January Average Weekday 22</t>
  </si>
  <si>
    <t>Aggregate Greater Bay Area February Average Weekday 13</t>
  </si>
  <si>
    <t>Aggregate Greater Bay Area March Average Weekday 1</t>
  </si>
  <si>
    <t>Aggregate Greater Bay Area August Average Weekday 22</t>
  </si>
  <si>
    <t>Aggregate Greater Bay Area July Monthly Peak 16</t>
  </si>
  <si>
    <t>Aggregate Greater Bay Area April Monthly Peak 22</t>
  </si>
  <si>
    <t>Aggregate Greater Bay Area April Monthly Peak 23</t>
  </si>
  <si>
    <t>Aggregate Greater Bay Area January Average Weekday 2</t>
  </si>
  <si>
    <t>Aggregate Greater Bay Area January Average Weekday 13</t>
  </si>
  <si>
    <t>Aggregate Greater Bay Area May Average Weekday 12</t>
  </si>
  <si>
    <t>Aggregate Greater Bay Area October Average Weekday 2</t>
  </si>
  <si>
    <t>Aggregate Greater Bay Area April Monthly Peak 21</t>
  </si>
  <si>
    <t>Aggregate Greater Bay Area April Average Weekday 20</t>
  </si>
  <si>
    <t>Aggregate Greater Bay Area June Average Weekday 10</t>
  </si>
  <si>
    <t>Aggregate Greater Bay Area April Average Weekday 10</t>
  </si>
  <si>
    <t>Aggregate Greater Bay Area September Monthly Peak 21</t>
  </si>
  <si>
    <t>Aggregate Greater Bay Area May Average Weekday 21</t>
  </si>
  <si>
    <t>Aggregate Greater Bay Area September Monthly Peak 13</t>
  </si>
  <si>
    <t>Aggregate Greater Bay Area October Average Weekday 12</t>
  </si>
  <si>
    <t>Aggregate Greater Bay Area May Monthly Peak 14</t>
  </si>
  <si>
    <t>Aggregate Greater Bay Area August Average Weekday 19</t>
  </si>
  <si>
    <t>Aggregate Greater Bay Area April Monthly Peak 13</t>
  </si>
  <si>
    <t>Aggregate Greater Bay Area October Monthly Peak 18</t>
  </si>
  <si>
    <t>Aggregate Greater Bay Area July Monthly Peak 1</t>
  </si>
  <si>
    <t>Aggregate Greater Bay Area August Monthly Peak 17</t>
  </si>
  <si>
    <t>Aggregate Greater Bay Area February Monthly Peak 8</t>
  </si>
  <si>
    <t>Aggregate Greater Bay Area May Monthly Peak 23</t>
  </si>
  <si>
    <t>Aggregate Greater Bay Area July Monthly Peak 2</t>
  </si>
  <si>
    <t>Aggregate Greater Bay Area May Monthly Peak 5</t>
  </si>
  <si>
    <t>Aggregate Greater Bay Area April Monthly Peak 18</t>
  </si>
  <si>
    <t>Aggregate Greater Bay Area September Monthly Peak 4</t>
  </si>
  <si>
    <t>Aggregate Greater Bay Area February Monthly Peak 23</t>
  </si>
  <si>
    <t>Aggregate Greater Bay Area May Average Weekday 18</t>
  </si>
  <si>
    <t>Aggregate Greater Bay Area October Monthly Peak 3</t>
  </si>
  <si>
    <t>Aggregate Greater Bay Area September Average Weekday 15</t>
  </si>
  <si>
    <t>Aggregate Greater Bay Area October Monthly Peak 15</t>
  </si>
  <si>
    <t>Aggregate Greater Bay Area July Average Weekday 22</t>
  </si>
  <si>
    <t>Aggregate Greater Bay Area February Monthly Peak 24</t>
  </si>
  <si>
    <t>Aggregate Greater Bay Area April Monthly Peak 2</t>
  </si>
  <si>
    <t>Aggregate Greater Bay Area March Average Weekday 16</t>
  </si>
  <si>
    <t>Aggregate Greater Bay Area February Monthly Peak 14</t>
  </si>
  <si>
    <t>Aggregate Greater Bay Area July Monthly Peak 21</t>
  </si>
  <si>
    <t>Aggregate Greater Bay Area April Monthly Peak 24</t>
  </si>
  <si>
    <t>Aggregate Greater Bay Area February Monthly Peak 11</t>
  </si>
  <si>
    <t>Aggregate Greater Bay Area May Average Weekday 5</t>
  </si>
  <si>
    <t>Aggregate Greater Bay Area July Monthly Peak 18</t>
  </si>
  <si>
    <t>Aggregate Greater Bay Area January Average Weekday 10</t>
  </si>
  <si>
    <t>Aggregate Greater Bay Area January Monthly Peak 19</t>
  </si>
  <si>
    <t>Aggregate Greater Bay Area April Average Weekday 19</t>
  </si>
  <si>
    <t>Aggregate Greater Bay Area July Monthly Peak 9</t>
  </si>
  <si>
    <t>Aggregate Greater Bay Area May Average Weekday 13</t>
  </si>
  <si>
    <t>Aggregate Greater Bay Area August Monthly Peak 7</t>
  </si>
  <si>
    <t>Aggregate Greater Bay Area October Average Weekday 18</t>
  </si>
  <si>
    <t>Aggregate Greater Bay Area January Monthly Peak 7</t>
  </si>
  <si>
    <t>Aggregate Greater Bay Area August Monthly Peak 14</t>
  </si>
  <si>
    <t>Aggregate Greater Bay Area October Average Weekday 22</t>
  </si>
  <si>
    <t>Aggregate Greater Bay Area August Monthly Peak 11</t>
  </si>
  <si>
    <t>Aggregate Greater Bay Area June Average Weekday 15</t>
  </si>
  <si>
    <t>Aggregate Greater Bay Area May Average Weekday 3</t>
  </si>
  <si>
    <t>Aggregate Greater Bay Area April Average Weekday 22</t>
  </si>
  <si>
    <t>Aggregate Greater Bay Area June Average Weekday 11</t>
  </si>
  <si>
    <t>Aggregate Greater Bay Area April Average Weekday 9</t>
  </si>
  <si>
    <t>Aggregate Greater Bay Area April Average Weekday 24</t>
  </si>
  <si>
    <t>Aggregate Greater Bay Area June Average Weekday 9</t>
  </si>
  <si>
    <t>Aggregate Greater Bay Area July Average Weekday 3</t>
  </si>
  <si>
    <t>Aggregate Greater Bay Area July Average Weekday 13</t>
  </si>
  <si>
    <t>Aggregate Greater Bay Area April Average Weekday 13</t>
  </si>
  <si>
    <t>Aggregate Greater Bay Area June Average Weekday 3</t>
  </si>
  <si>
    <t>Aggregate Greater Bay Area August Average Weekday 4</t>
  </si>
  <si>
    <t>Aggregate Greater Bay Area May Monthly Peak 24</t>
  </si>
  <si>
    <t>Aggregate Greater Bay Area June Monthly Peak 23</t>
  </si>
  <si>
    <t>Aggregate Greater Bay Area August Monthly Peak 22</t>
  </si>
  <si>
    <t>Aggregate Greater Bay Area March Average Weekday 12</t>
  </si>
  <si>
    <t>Aggregate Greater Bay Area October Average Weekday 21</t>
  </si>
  <si>
    <t>Aggregate Greater Bay Area August Average Weekday 2</t>
  </si>
  <si>
    <t>Aggregate Greater Bay Area July Monthly Peak 13</t>
  </si>
  <si>
    <t>Aggregate Greater Bay Area September Average Weekday 3</t>
  </si>
  <si>
    <t>Aggregate Greater Bay Area September Average Weekday 14</t>
  </si>
  <si>
    <t>Aggregate Greater Bay Area January Monthly Peak 22</t>
  </si>
  <si>
    <t>Aggregate Greater Bay Area April Monthly Peak 11</t>
  </si>
  <si>
    <t>Aggregate Greater Bay Area August Monthly Peak 21</t>
  </si>
  <si>
    <t>Aggregate Greater Bay Area March Monthly Peak 12</t>
  </si>
  <si>
    <t>Aggregate Greater Bay Area March Monthly Peak 9</t>
  </si>
  <si>
    <t>Aggregate Greater Bay Area May Monthly Peak 8</t>
  </si>
  <si>
    <t>Aggregate Greater Bay Area August Average Weekday 14</t>
  </si>
  <si>
    <t>Aggregate Greater Bay Area August Average Weekday 6</t>
  </si>
  <si>
    <t>Aggregate Greater Bay Area February Average Weekday 18</t>
  </si>
  <si>
    <t>Aggregate Greater Bay Area August Average Weekday 15</t>
  </si>
  <si>
    <t>Aggregate Greater Bay Area March Average Weekday 13</t>
  </si>
  <si>
    <t>Aggregate Greater Bay Area January Monthly Peak 9</t>
  </si>
  <si>
    <t>Aggregate Greater Bay Area September Monthly Peak 22</t>
  </si>
  <si>
    <t>Aggregate Greater Bay Area February Monthly Peak 2</t>
  </si>
  <si>
    <t>Aggregate Greater Bay Area January Monthly Peak 5</t>
  </si>
  <si>
    <t>Aggregate Greater Bay Area August Average Weekday 8</t>
  </si>
  <si>
    <t>Aggregate Greater Bay Area October Average Weekday 16</t>
  </si>
  <si>
    <t>Aggregate Greater Bay Area April Average Weekday 18</t>
  </si>
  <si>
    <t>Aggregate Greater Bay Area July Monthly Peak 17</t>
  </si>
  <si>
    <t>Aggregate Greater Bay Area July Average Weekday 8</t>
  </si>
  <si>
    <t>Aggregate Greater Bay Area March Monthly Peak 15</t>
  </si>
  <si>
    <t>Aggregate Greater Bay Area June Average Weekday 7</t>
  </si>
  <si>
    <t>Aggregate Greater Bay Area July Average Weekday 4</t>
  </si>
  <si>
    <t>Aggregate Greater Bay Area October Average Weekday 8</t>
  </si>
  <si>
    <t>Aggregate Greater Bay Area April Average Weekday 11</t>
  </si>
  <si>
    <t>Aggregate Greater Bay Area January Monthly Peak 11</t>
  </si>
  <si>
    <t>Aggregate Greater Bay Area June Average Weekday 8</t>
  </si>
  <si>
    <t>Aggregate Greater Bay Area April Average Weekday 14</t>
  </si>
  <si>
    <t>Aggregate Greater Bay Area May Monthly Peak 20</t>
  </si>
  <si>
    <t>Aggregate Greater Bay Area May Monthly Peak 12</t>
  </si>
  <si>
    <t>Aggregate Greater Bay Area May Monthly Peak 19</t>
  </si>
  <si>
    <t>Aggregate Greater Bay Area April Average Weekday 2</t>
  </si>
  <si>
    <t>Aggregate Greater Bay Area April Monthly Peak 1</t>
  </si>
  <si>
    <t>Aggregate Greater Bay Area May Monthly Peak 18</t>
  </si>
  <si>
    <t>Aggregate Greater Bay Area October Monthly Peak 17</t>
  </si>
  <si>
    <t>Aggregate Greater Bay Area January Monthly Peak 15</t>
  </si>
  <si>
    <t>Aggregate Greater Bay Area April Average Weekday 17</t>
  </si>
  <si>
    <t>Aggregate Greater Bay Area August Average Weekday 16</t>
  </si>
  <si>
    <t>Aggregate Greater Bay Area February Average Weekday 14</t>
  </si>
  <si>
    <t>Aggregate Greater Bay Area May Average Weekday 2</t>
  </si>
  <si>
    <t>Aggregate Greater Bay Area January Monthly Peak 16</t>
  </si>
  <si>
    <t>Aggregate Greater Bay Area August Monthly Peak 3</t>
  </si>
  <si>
    <t>Aggregate Greater Bay Area April Monthly Peak 5</t>
  </si>
  <si>
    <t>Aggregate Greater Bay Area July Average Weekday 11</t>
  </si>
  <si>
    <t>Aggregate Greater Bay Area July Average Weekday 10</t>
  </si>
  <si>
    <t>Aggregate Greater Bay Area February Average Weekday 3</t>
  </si>
  <si>
    <t>Aggregate Greater Bay Area September Average Weekday 1</t>
  </si>
  <si>
    <t>Aggregate Greater Bay Area May Average Weekday 9</t>
  </si>
  <si>
    <t>Aggregate Greater Bay Area September Monthly Peak 6</t>
  </si>
  <si>
    <t>Aggregate Greater Bay Area June Monthly Peak 12</t>
  </si>
  <si>
    <t>Aggregate Greater Bay Area September Average Weekday 7</t>
  </si>
  <si>
    <t>Aggregate Greater Bay Area July Average Weekday 20</t>
  </si>
  <si>
    <t>Aggregate Greater Bay Area February Monthly Peak 17</t>
  </si>
  <si>
    <t>Aggregate Greater Bay Area February Average Weekday 11</t>
  </si>
  <si>
    <t>Aggregate Greater Bay Area January Monthly Peak 18</t>
  </si>
  <si>
    <t>Aggregate Greater Bay Area January Average Weekday 8</t>
  </si>
  <si>
    <t>Aggregate Greater Bay Area August Monthly Peak 23</t>
  </si>
  <si>
    <t>Aggregate Greater Bay Area August Monthly Peak 24</t>
  </si>
  <si>
    <t>Aggregate Greater Bay Area July Average Weekday 17</t>
  </si>
  <si>
    <t>Aggregate Greater Bay Area February Average Weekday 17</t>
  </si>
  <si>
    <t>Aggregate Greater Bay Area April Monthly Peak 20</t>
  </si>
  <si>
    <t>Aggregate Greater Bay Area October Monthly Peak 23</t>
  </si>
  <si>
    <t>Aggregate Greater Bay Area January Monthly Peak 20</t>
  </si>
  <si>
    <t>Aggregate Greater Bay Area March Monthly Peak 14</t>
  </si>
  <si>
    <t>Aggregate Greater Bay Area October Average Weekday 15</t>
  </si>
  <si>
    <t>Aggregate Greater Bay Area July Monthly Peak 10</t>
  </si>
  <si>
    <t>Aggregate Greater Bay Area March Monthly Peak 11</t>
  </si>
  <si>
    <t>Aggregate Greater Bay Area January Monthly Peak 21</t>
  </si>
  <si>
    <t>Aggregate Greater Bay Area June Average Weekday 4</t>
  </si>
  <si>
    <t>Aggregate Greater Bay Area January Monthly Peak 23</t>
  </si>
  <si>
    <t>Aggregate Greater Bay Area February Average Weekday 12</t>
  </si>
  <si>
    <t>Aggregate Greater Bay Area October Monthly Peak 7</t>
  </si>
  <si>
    <t>Aggregate Greater Bay Area September Average Weekday 13</t>
  </si>
  <si>
    <t>Aggregate Greater Bay Area May Average Weekday 22</t>
  </si>
  <si>
    <t>Aggregate Greater Bay Area September Monthly Peak 17</t>
  </si>
  <si>
    <t>Aggregate Greater Bay Area March Average Weekday 10</t>
  </si>
  <si>
    <t>Aggregate Greater Bay Area June Monthly Peak 1</t>
  </si>
  <si>
    <t>Aggregate Greater Bay Area June Monthly Peak 5</t>
  </si>
  <si>
    <t>Aggregate Greater Bay Area April Average Weekday 12</t>
  </si>
  <si>
    <t>Aggregate Greater Bay Area October Average Weekday 19</t>
  </si>
  <si>
    <t>Aggregate Greater Bay Area April Monthly Peak 4</t>
  </si>
  <si>
    <t>Aggregate Greater Bay Area January Average Weekday 9</t>
  </si>
  <si>
    <t>Aggregate Greater Bay Area July Monthly Peak 19</t>
  </si>
  <si>
    <t>Aggregate Greater Bay Area February Average Weekday 20</t>
  </si>
  <si>
    <t>Aggregate Greater Bay Area January Average Weekday 24</t>
  </si>
  <si>
    <t>Aggregate Greater Bay Area October Average Weekday 24</t>
  </si>
  <si>
    <t>Aggregate Greater Bay Area July Average Weekday 12</t>
  </si>
  <si>
    <t>Aggregate Greater Bay Area April Monthly Peak 10</t>
  </si>
  <si>
    <t>Aggregate Greater Bay Area August Monthly Peak 16</t>
  </si>
  <si>
    <t>Aggregate Greater Bay Area May Monthly Peak 2</t>
  </si>
  <si>
    <t>Aggregate Greater Bay Area September Average Weekday 6</t>
  </si>
  <si>
    <t>Aggregate Greater Bay Area September Average Weekday 20</t>
  </si>
  <si>
    <t>Aggregate Greater Bay Area March Average Weekday 4</t>
  </si>
  <si>
    <t>Aggregate Greater Bay Area September Average Weekday 22</t>
  </si>
  <si>
    <t>Aggregate Greater Bay Area March Average Weekday 22</t>
  </si>
  <si>
    <t>Aggregate Greater Bay Area July Average Weekday 15</t>
  </si>
  <si>
    <t>Aggregate Greater Bay Area July Average Weekday 2</t>
  </si>
  <si>
    <t>Aggregate Greater Bay Area September Average Weekday 11</t>
  </si>
  <si>
    <t>Aggregate Greater Bay Area September Average Weekday 17</t>
  </si>
  <si>
    <t>Aggregate Greater Bay Area October Monthly Peak 4</t>
  </si>
  <si>
    <t>Aggregate Greater Bay Area January Monthly Peak 3</t>
  </si>
  <si>
    <t>Aggregate Greater Bay Area July Monthly Peak 4</t>
  </si>
  <si>
    <t>Aggregate Greater Bay Area August Monthly Peak 5</t>
  </si>
  <si>
    <t>Aggregate Greater Bay Area October Monthly Peak 14</t>
  </si>
  <si>
    <t>Aggregate Greater Bay Area March Monthly Peak 17</t>
  </si>
  <si>
    <t>Aggregate Greater Bay Area March Monthly Peak 2</t>
  </si>
  <si>
    <t>Aggregate Greater Bay Area April Monthly Peak 12</t>
  </si>
  <si>
    <t>Aggregate Greater Bay Area February Average Weekday 10</t>
  </si>
  <si>
    <t>Aggregate Greater Bay Area September Monthly Peak 9</t>
  </si>
  <si>
    <t>Aggregate Greater Bay Area February Monthly Peak 21</t>
  </si>
  <si>
    <t>Aggregate Greater Bay Area January Average Weekday 3</t>
  </si>
  <si>
    <t>Aggregate Greater Bay Area February Average Weekday 9</t>
  </si>
  <si>
    <t>Aggregate Greater Bay Area March Average Weekday 2</t>
  </si>
  <si>
    <t>Aggregate Greater Bay Area August Average Weekday 9</t>
  </si>
  <si>
    <t>Aggregate Greater Bay Area October Monthly Peak 11</t>
  </si>
  <si>
    <t>Aggregate Greater Bay Area August Average Weekday 1</t>
  </si>
  <si>
    <t>Aggregate Greater Bay Area August Average Weekday 10</t>
  </si>
  <si>
    <t>Aggregate Greater Bay Area April Monthly Peak 6</t>
  </si>
  <si>
    <t>Aggregate Greater Bay Area July Monthly Peak 15</t>
  </si>
  <si>
    <t>Aggregate Greater Bay Area August Average Weekday 12</t>
  </si>
  <si>
    <t>Aggregate Greater Bay Area March Average Weekday 6</t>
  </si>
  <si>
    <t>Aggregate Greater Bay Area October Monthly Peak 19</t>
  </si>
  <si>
    <t>Aggregate Greater Bay Area May Monthly Peak 7</t>
  </si>
  <si>
    <t>Aggregate Greater Bay Area March Monthly Peak 22</t>
  </si>
  <si>
    <t>Aggregate Greater Bay Area March Monthly Peak 5</t>
  </si>
  <si>
    <t>Aggregate Greater Bay Area March Monthly Peak 4</t>
  </si>
  <si>
    <t>Aggregate Greater Bay Area October Average Weekday 6</t>
  </si>
  <si>
    <t>Aggregate Greater Bay Area March Monthly Peak 24</t>
  </si>
  <si>
    <t>Aggregate Greater Bay Area February Monthly Peak 22</t>
  </si>
  <si>
    <t>Aggregate Greater Bay Area August Average Weekday 18</t>
  </si>
  <si>
    <t>Aggregate Greater Bay Area June Monthly Peak 15</t>
  </si>
  <si>
    <t>Aggregate Greater Bay Area August Average Weekday 20</t>
  </si>
  <si>
    <t>Aggregate Greater Bay Area May Average Weekday 7</t>
  </si>
  <si>
    <t>Aggregate Greater Bay Area October Average Weekday 9</t>
  </si>
  <si>
    <t>Aggregate Greater Bay Area July Monthly Peak 8</t>
  </si>
  <si>
    <t>Aggregate Greater Bay Area September Average Weekday 2</t>
  </si>
  <si>
    <t>Aggregate Greater Bay Area February Monthly Peak 20</t>
  </si>
  <si>
    <t>Aggregate Greater Bay Area January Average Weekday 21</t>
  </si>
  <si>
    <t>Aggregate Greater Bay Area June Average Weekday 19</t>
  </si>
  <si>
    <t>Aggregate Greater Bay Area February Average Weekday 24</t>
  </si>
  <si>
    <t>Aggregate Greater Bay Area August Average Weekday 21</t>
  </si>
  <si>
    <t>Aggregate Greater Bay Area July Average Weekday 24</t>
  </si>
  <si>
    <t>Aggregate Greater Bay Area February Monthly Peak 6</t>
  </si>
  <si>
    <t>Aggregate Greater Bay Area October Average Weekday 17</t>
  </si>
  <si>
    <t>Aggregate Greater Bay Area January Monthly Peak 10</t>
  </si>
  <si>
    <t>Aggregate Greater Bay Area May Average Weekday 15</t>
  </si>
  <si>
    <t>Aggregate Greater Bay Area February Monthly Peak 9</t>
  </si>
  <si>
    <t>Aggregate Greater Bay Area September Monthly Peak 18</t>
  </si>
  <si>
    <t>Aggregate Greater Bay Area March Monthly Peak 8</t>
  </si>
  <si>
    <t>Aggregate Greater Bay Area January Average Weekday 16</t>
  </si>
  <si>
    <t>Aggregate Greater Bay Area April Monthly Peak 14</t>
  </si>
  <si>
    <t>Aggregate Greater Bay Area April Monthly Peak 17</t>
  </si>
  <si>
    <t>Aggregate Greater Bay Area September Average Weekday 10</t>
  </si>
  <si>
    <t>Aggregate Greater Bay Area February Monthly Peak 16</t>
  </si>
  <si>
    <t>Aggregate Greater Bay Area April Monthly Peak 8</t>
  </si>
  <si>
    <t>Aggregate Greater Bay Area February Average Weekday 8</t>
  </si>
  <si>
    <t>Aggregate Greater Bay Area January Average Weekday 18</t>
  </si>
  <si>
    <t>Aggregate Greater Bay Area January Average Weekday 19</t>
  </si>
  <si>
    <t>Aggregate Greater Bay Area October Monthly Peak 13</t>
  </si>
  <si>
    <t>Aggregate Greater Bay Area March Average Weekday 7</t>
  </si>
  <si>
    <t>Aggregate Greater Bay Area March Average Weekday 24</t>
  </si>
  <si>
    <t>Aggregate Greater Bay Area September Average Weekday 21</t>
  </si>
  <si>
    <t>Aggregate Greater Bay Area February Average Weekday 16</t>
  </si>
  <si>
    <t>Aggregate Greater Bay Area June Monthly Peak 14</t>
  </si>
  <si>
    <t>Aggregate Greater Bay Area October Average Weekday 4</t>
  </si>
  <si>
    <t>Aggregate Greater Bay Area March Average Weekday 21</t>
  </si>
  <si>
    <t>Aggregate Greater Bay Area August Average Weekday 17</t>
  </si>
  <si>
    <t>Aggregate Greater Bay Area September Average Weekday 19</t>
  </si>
  <si>
    <t>Aggregate Greater Bay Area February Monthly Peak 1</t>
  </si>
  <si>
    <t>Aggregate Greater Bay Area August Average Weekday 11</t>
  </si>
  <si>
    <t>Aggregate Greater Bay Area February Average Weekday 5</t>
  </si>
  <si>
    <t>Aggregate Greater Bay Area February Average Weekday 19</t>
  </si>
  <si>
    <t>Aggregate Greater Bay Area March Monthly Peak 20</t>
  </si>
  <si>
    <t>Aggregate Greater Bay Area October Average Weekday 5</t>
  </si>
  <si>
    <t>Aggregate Greater Bay Area January Monthly Peak 8</t>
  </si>
  <si>
    <t>Aggregate Greater Bay Area July Average Weekday 21</t>
  </si>
  <si>
    <t>Aggregate Greater Bay Area January Monthly Peak 4</t>
  </si>
  <si>
    <t>Aggregate Greater Bay Area August Average Weekday 5</t>
  </si>
  <si>
    <t>Aggregate Greater Bay Area June Monthly Peak 24</t>
  </si>
  <si>
    <t>Aggregate Greater Bay Area June Monthly Peak 20</t>
  </si>
  <si>
    <t>Aggregate Greater Bay Area August Monthly Peak 20</t>
  </si>
  <si>
    <t>Aggregate Greater Bay Area June Average Weekday 13</t>
  </si>
  <si>
    <t>Aggregate Greater Bay Area September Average Weekday 24</t>
  </si>
  <si>
    <t>Aggregate Greater Bay Area March Average Weekday 14</t>
  </si>
  <si>
    <t>Aggregate Greater Bay Area September Average Weekday 4</t>
  </si>
  <si>
    <t>Aggregate Greater Bay Area April Average Weekday 21</t>
  </si>
  <si>
    <t>Aggregate Greater Bay Area June Monthly Peak 2</t>
  </si>
  <si>
    <t>Aggregate Greater Bay Area August Average Weekday 3</t>
  </si>
  <si>
    <t>Aggregate Greater Bay Area March Average Weekday 17</t>
  </si>
  <si>
    <t>Aggregate Greater Bay Area August Average Weekday 24</t>
  </si>
  <si>
    <t>Aggregate Greater Bay Area February Monthly Peak 5</t>
  </si>
  <si>
    <t>Aggregate Greater Bay Area March Monthly Peak 18</t>
  </si>
  <si>
    <t>Aggregate Greater Bay Area September Average Weekday 8</t>
  </si>
  <si>
    <t>Aggregate Greater Bay Area October Monthly Peak 9</t>
  </si>
  <si>
    <t>Aggregate Greater Bay Area April Average Weekday 16</t>
  </si>
  <si>
    <t>Aggregate Greater Bay Area October Average Weekday 7</t>
  </si>
  <si>
    <t>Aggregate Greater Bay Area March Average Weekday 18</t>
  </si>
  <si>
    <t>Aggregate Greater Bay Area September Average Weekday 23</t>
  </si>
  <si>
    <t>Aggregate Greater Fresno June Average Weekday 17</t>
  </si>
  <si>
    <t>Aggregate Greater Fresno September Average Weekday 24</t>
  </si>
  <si>
    <t>Aggregate Greater Fresno August Average Weekday 6</t>
  </si>
  <si>
    <t>Aggregate Greater Fresno April Monthly Peak 7</t>
  </si>
  <si>
    <t>Aggregate Greater Fresno April Monthly Peak 12</t>
  </si>
  <si>
    <t>Aggregate Greater Fresno February Average Weekday 17</t>
  </si>
  <si>
    <t>Aggregate Greater Fresno May Monthly Peak 8</t>
  </si>
  <si>
    <t>Aggregate Greater Fresno July Average Weekday 12</t>
  </si>
  <si>
    <t>Aggregate Greater Fresno September Average Weekday 15</t>
  </si>
  <si>
    <t>Aggregate Greater Fresno August Monthly Peak 7</t>
  </si>
  <si>
    <t>Aggregate Greater Fresno October Monthly Peak 6</t>
  </si>
  <si>
    <t>Aggregate Greater Fresno February Average Weekday 3</t>
  </si>
  <si>
    <t>Aggregate Greater Fresno October Monthly Peak 4</t>
  </si>
  <si>
    <t>Aggregate Greater Fresno May Monthly Peak 24</t>
  </si>
  <si>
    <t>Aggregate Greater Fresno May Monthly Peak 2</t>
  </si>
  <si>
    <t>Aggregate Greater Fresno January Average Weekday 24</t>
  </si>
  <si>
    <t>Aggregate Greater Fresno September Average Weekday 7</t>
  </si>
  <si>
    <t>Aggregate Greater Fresno March Monthly Peak 15</t>
  </si>
  <si>
    <t>Aggregate Greater Fresno February Average Weekday 15</t>
  </si>
  <si>
    <t>Aggregate Greater Fresno June Average Weekday 2</t>
  </si>
  <si>
    <t>Aggregate Greater Fresno August Average Weekday 20</t>
  </si>
  <si>
    <t>Aggregate Greater Fresno June Monthly Peak 23</t>
  </si>
  <si>
    <t>Aggregate Greater Fresno April Monthly Peak 2</t>
  </si>
  <si>
    <t>Aggregate Greater Fresno June Monthly Peak 14</t>
  </si>
  <si>
    <t>Aggregate Greater Fresno September Average Weekday 23</t>
  </si>
  <si>
    <t>Aggregate Greater Fresno April Monthly Peak 1</t>
  </si>
  <si>
    <t>Aggregate Greater Fresno September Average Weekday 3</t>
  </si>
  <si>
    <t>Aggregate Greater Fresno June Average Weekday 6</t>
  </si>
  <si>
    <t>Aggregate Greater Fresno January Monthly Peak 3</t>
  </si>
  <si>
    <t>Aggregate Greater Fresno October Monthly Peak 22</t>
  </si>
  <si>
    <t>Aggregate Greater Fresno April Monthly Peak 8</t>
  </si>
  <si>
    <t>Aggregate Greater Fresno June Average Weekday 10</t>
  </si>
  <si>
    <t>Aggregate Greater Fresno January Average Weekday 10</t>
  </si>
  <si>
    <t>Aggregate Greater Fresno June Average Weekday 13</t>
  </si>
  <si>
    <t>Aggregate Greater Fresno September Average Weekday 2</t>
  </si>
  <si>
    <t>Aggregate Greater Fresno June Average Weekday 15</t>
  </si>
  <si>
    <t>Aggregate Greater Fresno October Monthly Peak 16</t>
  </si>
  <si>
    <t>Aggregate Greater Fresno July Average Weekday 13</t>
  </si>
  <si>
    <t>Aggregate Greater Fresno July Monthly Peak 2</t>
  </si>
  <si>
    <t>Aggregate Greater Fresno July Monthly Peak 5</t>
  </si>
  <si>
    <t>Aggregate Greater Fresno March Monthly Peak 22</t>
  </si>
  <si>
    <t>Aggregate Greater Fresno January Monthly Peak 7</t>
  </si>
  <si>
    <t>Aggregate Greater Fresno January Average Weekday 22</t>
  </si>
  <si>
    <t>Aggregate Greater Fresno January Monthly Peak 12</t>
  </si>
  <si>
    <t>Aggregate Greater Fresno March Monthly Peak 4</t>
  </si>
  <si>
    <t>Aggregate Greater Fresno July Monthly Peak 19</t>
  </si>
  <si>
    <t>Aggregate Greater Fresno August Monthly Peak 16</t>
  </si>
  <si>
    <t>Aggregate Greater Fresno April Monthly Peak 17</t>
  </si>
  <si>
    <t>Aggregate Greater Fresno August Average Weekday 23</t>
  </si>
  <si>
    <t>Aggregate Greater Fresno June Monthly Peak 2</t>
  </si>
  <si>
    <t>Aggregate Greater Fresno May Monthly Peak 18</t>
  </si>
  <si>
    <t>Aggregate Greater Fresno May Average Weekday 22</t>
  </si>
  <si>
    <t>Aggregate Greater Fresno August Average Weekday 11</t>
  </si>
  <si>
    <t>Aggregate Greater Fresno June Monthly Peak 22</t>
  </si>
  <si>
    <t>Aggregate Greater Fresno February Average Weekday 10</t>
  </si>
  <si>
    <t>Aggregate Greater Fresno June Monthly Peak 19</t>
  </si>
  <si>
    <t>Aggregate Greater Fresno January Monthly Peak 4</t>
  </si>
  <si>
    <t>Aggregate Greater Fresno March Monthly Peak 18</t>
  </si>
  <si>
    <t>Aggregate Greater Fresno May Average Weekday 21</t>
  </si>
  <si>
    <t>Aggregate Greater Fresno October Monthly Peak 17</t>
  </si>
  <si>
    <t>Aggregate Greater Fresno August Monthly Peak 10</t>
  </si>
  <si>
    <t>Aggregate Greater Fresno February Average Weekday 2</t>
  </si>
  <si>
    <t>Aggregate Greater Fresno July Monthly Peak 21</t>
  </si>
  <si>
    <t>Aggregate Greater Fresno September Monthly Peak 6</t>
  </si>
  <si>
    <t>Aggregate Greater Fresno July Monthly Peak 18</t>
  </si>
  <si>
    <t>Aggregate Greater Fresno August Monthly Peak 13</t>
  </si>
  <si>
    <t>Aggregate Greater Fresno January Monthly Peak 23</t>
  </si>
  <si>
    <t>Aggregate Greater Fresno October Average Weekday 24</t>
  </si>
  <si>
    <t>Aggregate Greater Fresno June Average Weekday 1</t>
  </si>
  <si>
    <t>Aggregate Greater Fresno October Average Weekday 7</t>
  </si>
  <si>
    <t>Aggregate Greater Fresno April Monthly Peak 18</t>
  </si>
  <si>
    <t>Aggregate Greater Fresno September Monthly Peak 9</t>
  </si>
  <si>
    <t>Aggregate Greater Fresno June Average Weekday 3</t>
  </si>
  <si>
    <t>Aggregate Greater Fresno September Monthly Peak 17</t>
  </si>
  <si>
    <t>Aggregate Greater Fresno July Average Weekday 4</t>
  </si>
  <si>
    <t>Aggregate Greater Fresno October Monthly Peak 14</t>
  </si>
  <si>
    <t>Aggregate Greater Fresno June Monthly Peak 16</t>
  </si>
  <si>
    <t>Aggregate Greater Fresno September Average Weekday 8</t>
  </si>
  <si>
    <t>Aggregate Greater Fresno May Average Weekday 19</t>
  </si>
  <si>
    <t>Aggregate Greater Fresno March Monthly Peak 14</t>
  </si>
  <si>
    <t>Aggregate Greater Fresno January Monthly Peak 20</t>
  </si>
  <si>
    <t>Aggregate Greater Fresno April Average Weekday 17</t>
  </si>
  <si>
    <t>Aggregate Greater Fresno June Monthly Peak 10</t>
  </si>
  <si>
    <t>Aggregate Greater Fresno September Average Weekday 5</t>
  </si>
  <si>
    <t>Aggregate Greater Fresno April Monthly Peak 23</t>
  </si>
  <si>
    <t>Aggregate Greater Fresno March Average Weekday 18</t>
  </si>
  <si>
    <t>Aggregate Greater Fresno September Monthly Peak 2</t>
  </si>
  <si>
    <t>Aggregate Greater Fresno May Monthly Peak 13</t>
  </si>
  <si>
    <t>Aggregate Greater Fresno April Average Weekday 18</t>
  </si>
  <si>
    <t>Aggregate Greater Fresno March Monthly Peak 13</t>
  </si>
  <si>
    <t>Aggregate Greater Fresno May Average Weekday 13</t>
  </si>
  <si>
    <t>Aggregate Greater Fresno July Monthly Peak 24</t>
  </si>
  <si>
    <t>Aggregate Greater Fresno July Monthly Peak 22</t>
  </si>
  <si>
    <t>Aggregate Greater Fresno July Average Weekday 14</t>
  </si>
  <si>
    <t>Aggregate Greater Fresno September Average Weekday 19</t>
  </si>
  <si>
    <t>Aggregate Greater Fresno August Average Weekday 4</t>
  </si>
  <si>
    <t>Aggregate Greater Fresno April Monthly Peak 10</t>
  </si>
  <si>
    <t>Aggregate Greater Fresno October Average Weekday 22</t>
  </si>
  <si>
    <t>Aggregate Greater Fresno February Monthly Peak 17</t>
  </si>
  <si>
    <t>Aggregate Greater Fresno October Average Weekday 16</t>
  </si>
  <si>
    <t>Aggregate Greater Fresno July Monthly Peak 11</t>
  </si>
  <si>
    <t>Aggregate Greater Fresno April Average Weekday 1</t>
  </si>
  <si>
    <t>Aggregate Greater Fresno May Monthly Peak 12</t>
  </si>
  <si>
    <t>Aggregate Greater Fresno July Monthly Peak 9</t>
  </si>
  <si>
    <t>Aggregate Greater Fresno October Average Weekday 21</t>
  </si>
  <si>
    <t>Aggregate Greater Fresno March Average Weekday 24</t>
  </si>
  <si>
    <t>Aggregate Greater Fresno October Monthly Peak 19</t>
  </si>
  <si>
    <t>Aggregate Greater Fresno October Average Weekday 13</t>
  </si>
  <si>
    <t>Aggregate Greater Fresno October Monthly Peak 12</t>
  </si>
  <si>
    <t>Aggregate Greater Fresno July Monthly Peak 13</t>
  </si>
  <si>
    <t>Aggregate Greater Fresno October Monthly Peak 3</t>
  </si>
  <si>
    <t>Aggregate Greater Fresno July Average Weekday 2</t>
  </si>
  <si>
    <t>Aggregate Greater Fresno July Average Weekday 3</t>
  </si>
  <si>
    <t>Aggregate Greater Fresno February Monthly Peak 11</t>
  </si>
  <si>
    <t>Aggregate Greater Fresno June Monthly Peak 7</t>
  </si>
  <si>
    <t>Aggregate Greater Fresno October Monthly Peak 15</t>
  </si>
  <si>
    <t>Aggregate Greater Fresno October Monthly Peak 7</t>
  </si>
  <si>
    <t>Aggregate Greater Fresno February Average Weekday 1</t>
  </si>
  <si>
    <t>Aggregate Greater Fresno January Average Weekday 19</t>
  </si>
  <si>
    <t>Aggregate Greater Fresno February Monthly Peak 10</t>
  </si>
  <si>
    <t>Aggregate Greater Fresno April Monthly Peak 9</t>
  </si>
  <si>
    <t>Aggregate Greater Fresno July Average Weekday 16</t>
  </si>
  <si>
    <t>Aggregate Greater Fresno February Monthly Peak 19</t>
  </si>
  <si>
    <t>Aggregate Greater Fresno June Average Weekday 14</t>
  </si>
  <si>
    <t>Aggregate Greater Fresno June Average Weekday 21</t>
  </si>
  <si>
    <t>Aggregate Greater Fresno May Average Weekday 23</t>
  </si>
  <si>
    <t>Aggregate Greater Fresno October Monthly Peak 2</t>
  </si>
  <si>
    <t>Aggregate Greater Fresno August Average Weekday 16</t>
  </si>
  <si>
    <t>Aggregate Greater Fresno February Average Weekday 9</t>
  </si>
  <si>
    <t>Aggregate Greater Fresno July Average Weekday 23</t>
  </si>
  <si>
    <t>Aggregate Greater Fresno June Monthly Peak 4</t>
  </si>
  <si>
    <t>Aggregate Greater Fresno August Average Weekday 21</t>
  </si>
  <si>
    <t>Aggregate Greater Fresno August Average Weekday 19</t>
  </si>
  <si>
    <t>Aggregate Greater Fresno August Average Weekday 17</t>
  </si>
  <si>
    <t>Aggregate Greater Fresno March Average Weekday 17</t>
  </si>
  <si>
    <t>Aggregate Greater Fresno May Average Weekday 17</t>
  </si>
  <si>
    <t>Aggregate Greater Fresno March Average Weekday 6</t>
  </si>
  <si>
    <t>Aggregate Greater Fresno June Monthly Peak 15</t>
  </si>
  <si>
    <t>Aggregate Greater Fresno August Average Weekday 12</t>
  </si>
  <si>
    <t>Aggregate Greater Fresno June Average Weekday 24</t>
  </si>
  <si>
    <t>Aggregate Greater Fresno August Average Weekday 10</t>
  </si>
  <si>
    <t>Aggregate Greater Fresno August Average Weekday 8</t>
  </si>
  <si>
    <t>Aggregate Greater Fresno May Average Weekday 14</t>
  </si>
  <si>
    <t>Aggregate Greater Fresno February Monthly Peak 8</t>
  </si>
  <si>
    <t>Aggregate Greater Fresno June Monthly Peak 13</t>
  </si>
  <si>
    <t>Aggregate Greater Fresno October Monthly Peak 20</t>
  </si>
  <si>
    <t>Aggregate Greater Fresno February Monthly Peak 9</t>
  </si>
  <si>
    <t>Aggregate Greater Fresno June Monthly Peak 21</t>
  </si>
  <si>
    <t>Aggregate Greater Fresno February Monthly Peak 14</t>
  </si>
  <si>
    <t>Aggregate Greater Fresno February Average Weekday 18</t>
  </si>
  <si>
    <t>Aggregate Greater Fresno April Monthly Peak 6</t>
  </si>
  <si>
    <t>Aggregate Greater Fresno January Monthly Peak 13</t>
  </si>
  <si>
    <t>Aggregate Greater Fresno August Monthly Peak 23</t>
  </si>
  <si>
    <t>Aggregate Greater Fresno May Average Weekday 9</t>
  </si>
  <si>
    <t>Aggregate Greater Fresno May Average Weekday 18</t>
  </si>
  <si>
    <t>Aggregate Greater Fresno May Monthly Peak 4</t>
  </si>
  <si>
    <t>Aggregate Greater Fresno June Average Weekday 20</t>
  </si>
  <si>
    <t>Aggregate Greater Fresno June Average Weekday 22</t>
  </si>
  <si>
    <t>Aggregate Greater Fresno March Average Weekday 8</t>
  </si>
  <si>
    <t>Aggregate Greater Fresno April Average Weekday 6</t>
  </si>
  <si>
    <t>Aggregate Greater Fresno May Average Weekday 15</t>
  </si>
  <si>
    <t>Aggregate Greater Fresno June Monthly Peak 20</t>
  </si>
  <si>
    <t>Aggregate Greater Fresno April Average Weekday 23</t>
  </si>
  <si>
    <t>Aggregate Greater Fresno October Monthly Peak 11</t>
  </si>
  <si>
    <t>Aggregate Greater Fresno October Average Weekday 3</t>
  </si>
  <si>
    <t>Aggregate Greater Fresno October Monthly Peak 13</t>
  </si>
  <si>
    <t>Aggregate Greater Fresno July Monthly Peak 1</t>
  </si>
  <si>
    <t>Aggregate Greater Fresno February Average Weekday 20</t>
  </si>
  <si>
    <t>Aggregate Greater Fresno June Average Weekday 23</t>
  </si>
  <si>
    <t>Aggregate Greater Fresno January Monthly Peak 17</t>
  </si>
  <si>
    <t>Aggregate Greater Fresno January Average Weekday 5</t>
  </si>
  <si>
    <t>Aggregate Greater Fresno June Average Weekday 19</t>
  </si>
  <si>
    <t>Aggregate Greater Fresno July Monthly Peak 3</t>
  </si>
  <si>
    <t>Aggregate Greater Fresno July Monthly Peak 15</t>
  </si>
  <si>
    <t>Aggregate Greater Fresno July Average Weekday 7</t>
  </si>
  <si>
    <t>Aggregate Greater Fresno September Monthly Peak 11</t>
  </si>
  <si>
    <t>Aggregate Greater Fresno September Monthly Peak 20</t>
  </si>
  <si>
    <t>Aggregate Greater Fresno July Average Weekday 22</t>
  </si>
  <si>
    <t>Aggregate Greater Fresno August Average Weekday 13</t>
  </si>
  <si>
    <t>Aggregate Greater Fresno March Average Weekday 23</t>
  </si>
  <si>
    <t>Aggregate Greater Fresno July Monthly Peak 12</t>
  </si>
  <si>
    <t>Aggregate Greater Fresno March Average Weekday 14</t>
  </si>
  <si>
    <t>Aggregate Greater Fresno January Monthly Peak 11</t>
  </si>
  <si>
    <t>Aggregate Greater Fresno September Monthly Peak 23</t>
  </si>
  <si>
    <t>Aggregate Greater Fresno September Monthly Peak 8</t>
  </si>
  <si>
    <t>Aggregate Greater Fresno September Average Weekday 6</t>
  </si>
  <si>
    <t>Aggregate Greater Fresno May Monthly Peak 6</t>
  </si>
  <si>
    <t>Aggregate Greater Fresno July Average Weekday 17</t>
  </si>
  <si>
    <t>Aggregate Greater Fresno August Monthly Peak 4</t>
  </si>
  <si>
    <t>Aggregate Greater Fresno August Monthly Peak 6</t>
  </si>
  <si>
    <t>Aggregate Greater Fresno August Monthly Peak 11</t>
  </si>
  <si>
    <t>Aggregate Greater Fresno January Average Weekday 3</t>
  </si>
  <si>
    <t>Aggregate Greater Fresno August Monthly Peak 14</t>
  </si>
  <si>
    <t>Aggregate Greater Fresno September Average Weekday 21</t>
  </si>
  <si>
    <t>Aggregate Greater Fresno August Average Weekday 2</t>
  </si>
  <si>
    <t>Aggregate Greater Fresno September Monthly Peak 1</t>
  </si>
  <si>
    <t>Aggregate Greater Fresno July Monthly Peak 8</t>
  </si>
  <si>
    <t>Aggregate Greater Fresno August Average Weekday 7</t>
  </si>
  <si>
    <t>Aggregate Greater Fresno July Average Weekday 1</t>
  </si>
  <si>
    <t>Aggregate Greater Fresno October Average Weekday 1</t>
  </si>
  <si>
    <t>Aggregate Greater Fresno February Average Weekday 11</t>
  </si>
  <si>
    <t>Aggregate Greater Fresno February Average Weekday 22</t>
  </si>
  <si>
    <t>Aggregate Greater Fresno October Monthly Peak 5</t>
  </si>
  <si>
    <t>Aggregate Greater Fresno January Monthly Peak 6</t>
  </si>
  <si>
    <t>Aggregate Greater Fresno October Average Weekday 15</t>
  </si>
  <si>
    <t>Aggregate Greater Fresno January Average Weekday 6</t>
  </si>
  <si>
    <t>Aggregate Greater Fresno June Monthly Peak 8</t>
  </si>
  <si>
    <t>Aggregate Greater Fresno June Average Weekday 7</t>
  </si>
  <si>
    <t>Aggregate Greater Fresno June Average Weekday 9</t>
  </si>
  <si>
    <t>Aggregate Greater Fresno October Average Weekday 8</t>
  </si>
  <si>
    <t>Aggregate Greater Fresno February Average Weekday 13</t>
  </si>
  <si>
    <t>Aggregate Greater Fresno March Average Weekday 12</t>
  </si>
  <si>
    <t>Aggregate Greater Fresno September Average Weekday 10</t>
  </si>
  <si>
    <t>Aggregate Greater Fresno March Monthly Peak 23</t>
  </si>
  <si>
    <t>Aggregate Greater Fresno April Average Weekday 2</t>
  </si>
  <si>
    <t>Aggregate Greater Fresno May Monthly Peak 9</t>
  </si>
  <si>
    <t>Aggregate Greater Fresno October Average Weekday 14</t>
  </si>
  <si>
    <t>Aggregate Greater Fresno August Monthly Peak 3</t>
  </si>
  <si>
    <t>Aggregate Greater Fresno July Average Weekday 15</t>
  </si>
  <si>
    <t>Aggregate Greater Fresno March Monthly Peak 10</t>
  </si>
  <si>
    <t>Aggregate Greater Fresno May Average Weekday 16</t>
  </si>
  <si>
    <t>Aggregate Greater Fresno January Average Weekday 11</t>
  </si>
  <si>
    <t>Aggregate Greater Fresno October Average Weekday 6</t>
  </si>
  <si>
    <t>Aggregate Greater Fresno July Monthly Peak 7</t>
  </si>
  <si>
    <t>Aggregate Greater Fresno August Average Weekday 5</t>
  </si>
  <si>
    <t>Aggregate Greater Fresno May Monthly Peak 17</t>
  </si>
  <si>
    <t>Aggregate Greater Fresno May Monthly Peak 3</t>
  </si>
  <si>
    <t>Aggregate Greater Fresno July Average Weekday 19</t>
  </si>
  <si>
    <t>Aggregate Greater Fresno July Average Weekday 21</t>
  </si>
  <si>
    <t>Aggregate Greater Fresno October Monthly Peak 10</t>
  </si>
  <si>
    <t>Aggregate Greater Fresno April Average Weekday 20</t>
  </si>
  <si>
    <t>Aggregate Greater Fresno February Monthly Peak 22</t>
  </si>
  <si>
    <t>Aggregate Greater Fresno March Monthly Peak 16</t>
  </si>
  <si>
    <t>Aggregate Greater Fresno March Monthly Peak 11</t>
  </si>
  <si>
    <t>Aggregate Greater Fresno October Average Weekday 23</t>
  </si>
  <si>
    <t>Aggregate Greater Fresno February Average Weekday 7</t>
  </si>
  <si>
    <t>Aggregate Greater Fresno January Average Weekday 12</t>
  </si>
  <si>
    <t>Aggregate Greater Fresno February Monthly Peak 1</t>
  </si>
  <si>
    <t>Aggregate Greater Fresno January Monthly Peak 5</t>
  </si>
  <si>
    <t>Aggregate Greater Fresno March Average Weekday 4</t>
  </si>
  <si>
    <t>Aggregate Greater Fresno June Average Weekday 12</t>
  </si>
  <si>
    <t>Aggregate Greater Fresno May Monthly Peak 11</t>
  </si>
  <si>
    <t>Aggregate Greater Fresno January Average Weekday 20</t>
  </si>
  <si>
    <t>Aggregate Greater Fresno September Monthly Peak 22</t>
  </si>
  <si>
    <t>Aggregate Greater Fresno April Monthly Peak 3</t>
  </si>
  <si>
    <t>Aggregate Greater Fresno March Monthly Peak 17</t>
  </si>
  <si>
    <t>Aggregate Greater Fresno March Average Weekday 9</t>
  </si>
  <si>
    <t>Aggregate Greater Fresno March Average Weekday 5</t>
  </si>
  <si>
    <t>Aggregate Greater Fresno April Average Weekday 19</t>
  </si>
  <si>
    <t>Aggregate Greater Fresno August Monthly Peak 19</t>
  </si>
  <si>
    <t>Aggregate Greater Fresno June Monthly Peak 6</t>
  </si>
  <si>
    <t>Aggregate Greater Fresno July Monthly Peak 20</t>
  </si>
  <si>
    <t>Aggregate Greater Fresno September Monthly Peak 21</t>
  </si>
  <si>
    <t>Aggregate Greater Fresno May Monthly Peak 7</t>
  </si>
  <si>
    <t>Aggregate Greater Fresno February Monthly Peak 7</t>
  </si>
  <si>
    <t>Aggregate Greater Fresno January Monthly Peak 8</t>
  </si>
  <si>
    <t>Aggregate Greater Fresno March Monthly Peak 9</t>
  </si>
  <si>
    <t>Aggregate Greater Fresno August Monthly Peak 2</t>
  </si>
  <si>
    <t>Aggregate Greater Fresno May Average Weekday 7</t>
  </si>
  <si>
    <t>Aggregate Greater Fresno April Average Weekday 24</t>
  </si>
  <si>
    <t>Aggregate Greater Fresno August Monthly Peak 20</t>
  </si>
  <si>
    <t>Aggregate Greater Fresno August Monthly Peak 8</t>
  </si>
  <si>
    <t>Aggregate Greater Fresno February Monthly Peak 12</t>
  </si>
  <si>
    <t>Aggregate Greater Fresno September Monthly Peak 24</t>
  </si>
  <si>
    <t>Aggregate Greater Fresno January Average Weekday 17</t>
  </si>
  <si>
    <t>Aggregate Greater Fresno March Average Weekday 3</t>
  </si>
  <si>
    <t>Aggregate Greater Fresno February Monthly Peak 4</t>
  </si>
  <si>
    <t>Aggregate Greater Fresno February Monthly Peak 3</t>
  </si>
  <si>
    <t>Aggregate Greater Fresno October Average Weekday 20</t>
  </si>
  <si>
    <t>Aggregate Greater Fresno April Average Weekday 22</t>
  </si>
  <si>
    <t>Aggregate Greater Fresno August Monthly Peak 22</t>
  </si>
  <si>
    <t>Aggregate Greater Fresno March Average Weekday 10</t>
  </si>
  <si>
    <t>Aggregate Greater Fresno July Monthly Peak 4</t>
  </si>
  <si>
    <t>Aggregate Greater Fresno February Monthly Peak 15</t>
  </si>
  <si>
    <t>Aggregate Greater Fresno May Monthly Peak 1</t>
  </si>
  <si>
    <t>Aggregate Greater Fresno April Monthly Peak 14</t>
  </si>
  <si>
    <t>Aggregate Greater Fresno February Monthly Peak 21</t>
  </si>
  <si>
    <t>Aggregate Greater Fresno October Average Weekday 9</t>
  </si>
  <si>
    <t>Aggregate Greater Fresno July Monthly Peak 14</t>
  </si>
  <si>
    <t>Aggregate Greater Fresno September Average Weekday 20</t>
  </si>
  <si>
    <t>Aggregate Greater Fresno October Monthly Peak 23</t>
  </si>
  <si>
    <t>Aggregate Greater Fresno June Monthly Peak 5</t>
  </si>
  <si>
    <t>Aggregate Greater Fresno April Average Weekday 14</t>
  </si>
  <si>
    <t>Aggregate Greater Fresno August Monthly Peak 24</t>
  </si>
  <si>
    <t>Aggregate Greater Fresno October Average Weekday 5</t>
  </si>
  <si>
    <t>Aggregate Greater Fresno June Average Weekday 11</t>
  </si>
  <si>
    <t>Aggregate Greater Fresno June Monthly Peak 17</t>
  </si>
  <si>
    <t>Aggregate Greater Fresno June Average Weekday 16</t>
  </si>
  <si>
    <t>Aggregate Greater Fresno September Monthly Peak 18</t>
  </si>
  <si>
    <t>Aggregate Greater Fresno October Monthly Peak 24</t>
  </si>
  <si>
    <t>Aggregate Greater Fresno July Monthly Peak 10</t>
  </si>
  <si>
    <t>Aggregate Greater Fresno July Average Weekday 11</t>
  </si>
  <si>
    <t>Aggregate Greater Fresno September Average Weekday 22</t>
  </si>
  <si>
    <t>Aggregate Greater Fresno August Monthly Peak 18</t>
  </si>
  <si>
    <t>Aggregate Greater Fresno June Average Weekday 18</t>
  </si>
  <si>
    <t>Aggregate Greater Fresno February Monthly Peak 5</t>
  </si>
  <si>
    <t>Aggregate Greater Fresno August Monthly Peak 21</t>
  </si>
  <si>
    <t>Aggregate Greater Fresno October Average Weekday 4</t>
  </si>
  <si>
    <t>Aggregate Greater Fresno May Average Weekday 4</t>
  </si>
  <si>
    <t>Aggregate Greater Fresno March Average Weekday 7</t>
  </si>
  <si>
    <t>Aggregate Greater Fresno February Average Weekday 19</t>
  </si>
  <si>
    <t>Aggregate Greater Fresno August Average Weekday 18</t>
  </si>
  <si>
    <t>Aggregate Greater Fresno January Monthly Peak 10</t>
  </si>
  <si>
    <t>Aggregate Greater Fresno February Monthly Peak 6</t>
  </si>
  <si>
    <t>Aggregate Greater Fresno August Average Weekday 1</t>
  </si>
  <si>
    <t>Aggregate Greater Fresno April Monthly Peak 16</t>
  </si>
  <si>
    <t>Aggregate Greater Fresno July Average Weekday 6</t>
  </si>
  <si>
    <t>Aggregate Greater Fresno February Monthly Peak 16</t>
  </si>
  <si>
    <t>Aggregate Greater Fresno January Monthly Peak 22</t>
  </si>
  <si>
    <t>Aggregate Greater Fresno September Average Weekday 12</t>
  </si>
  <si>
    <t>Aggregate Greater Fresno May Monthly Peak 14</t>
  </si>
  <si>
    <t>Aggregate Greater Fresno January Average Weekday 15</t>
  </si>
  <si>
    <t>Aggregate Greater Fresno August Monthly Peak 5</t>
  </si>
  <si>
    <t>Aggregate Greater Fresno February Average Weekday 23</t>
  </si>
  <si>
    <t>Aggregate Greater Fresno May Average Weekday 5</t>
  </si>
  <si>
    <t>Aggregate Greater Fresno April Average Weekday 11</t>
  </si>
  <si>
    <t>Aggregate Greater Fresno September Average Weekday 4</t>
  </si>
  <si>
    <t>Aggregate Greater Fresno August Average Weekday 9</t>
  </si>
  <si>
    <t>Aggregate Greater Fresno September Average Weekday 13</t>
  </si>
  <si>
    <t>Aggregate Greater Fresno May Average Weekday 20</t>
  </si>
  <si>
    <t>Aggregate Greater Fresno March Monthly Peak 7</t>
  </si>
  <si>
    <t>Aggregate Greater Fresno July Average Weekday 24</t>
  </si>
  <si>
    <t>Aggregate Greater Fresno January Monthly Peak 16</t>
  </si>
  <si>
    <t>Aggregate Greater Fresno March Average Weekday 11</t>
  </si>
  <si>
    <t>Aggregate Greater Fresno July Monthly Peak 6</t>
  </si>
  <si>
    <t>Aggregate Greater Fresno September Average Weekday 14</t>
  </si>
  <si>
    <t>Aggregate Greater Fresno May Monthly Peak 19</t>
  </si>
  <si>
    <t>Aggregate Greater Fresno April Average Weekday 7</t>
  </si>
  <si>
    <t>Aggregate Greater Fresno February Average Weekday 16</t>
  </si>
  <si>
    <t>Aggregate Greater Fresno June Average Weekday 4</t>
  </si>
  <si>
    <t>Aggregate Greater Fresno July Monthly Peak 23</t>
  </si>
  <si>
    <t>Aggregate Greater Fresno April Monthly Peak 13</t>
  </si>
  <si>
    <t>Aggregate Greater Fresno February Average Weekday 21</t>
  </si>
  <si>
    <t>Aggregate Greater Fresno April Monthly Peak 21</t>
  </si>
  <si>
    <t>Aggregate Greater Fresno April Monthly Peak 19</t>
  </si>
  <si>
    <t>Aggregate Greater Fresno April Average Weekday 4</t>
  </si>
  <si>
    <t>Aggregate Greater Fresno October Monthly Peak 8</t>
  </si>
  <si>
    <t>Aggregate Greater Fresno February Average Weekday 6</t>
  </si>
  <si>
    <t>Aggregate Greater Fresno February Monthly Peak 20</t>
  </si>
  <si>
    <t>Aggregate Greater Fresno October Monthly Peak 9</t>
  </si>
  <si>
    <t>Aggregate Greater Fresno April Average Weekday 9</t>
  </si>
  <si>
    <t>Aggregate Greater Fresno February Average Weekday 14</t>
  </si>
  <si>
    <t>Aggregate Greater Fresno April Average Weekday 3</t>
  </si>
  <si>
    <t>Aggregate Greater Fresno July Average Weekday 9</t>
  </si>
  <si>
    <t>Aggregate Greater Fresno August Average Weekday 3</t>
  </si>
  <si>
    <t>Aggregate Greater Fresno August Monthly Peak 1</t>
  </si>
  <si>
    <t>Aggregate Greater Fresno January Monthly Peak 18</t>
  </si>
  <si>
    <t>Aggregate Greater Fresno January Monthly Peak 14</t>
  </si>
  <si>
    <t>Aggregate Greater Fresno February Average Weekday 12</t>
  </si>
  <si>
    <t>Aggregate Greater Fresno July Monthly Peak 16</t>
  </si>
  <si>
    <t>Aggregate Greater Fresno April Monthly Peak 5</t>
  </si>
  <si>
    <t>Aggregate Greater Fresno March Monthly Peak 19</t>
  </si>
  <si>
    <t>Aggregate Greater Fresno July Average Weekday 10</t>
  </si>
  <si>
    <t>Aggregate Greater Fresno January Average Weekday 23</t>
  </si>
  <si>
    <t>Aggregate Greater Fresno February Monthly Peak 23</t>
  </si>
  <si>
    <t>Aggregate Greater Fresno April Average Weekday 12</t>
  </si>
  <si>
    <t>Aggregate Greater Fresno October Monthly Peak 21</t>
  </si>
  <si>
    <t>Aggregate Greater Fresno June Average Weekday 5</t>
  </si>
  <si>
    <t>Aggregate Greater Fresno October Average Weekday 2</t>
  </si>
  <si>
    <t>Aggregate Greater Fresno May Average Weekday 2</t>
  </si>
  <si>
    <t>Aggregate Greater Fresno September Average Weekday 9</t>
  </si>
  <si>
    <t>Aggregate Greater Fresno May Monthly Peak 5</t>
  </si>
  <si>
    <t>Aggregate Greater Fresno June Monthly Peak 1</t>
  </si>
  <si>
    <t>Aggregate Greater Fresno March Monthly Peak 3</t>
  </si>
  <si>
    <t>Aggregate Greater Fresno January Average Weekday 13</t>
  </si>
  <si>
    <t>Aggregate Greater Fresno April Average Weekday 15</t>
  </si>
  <si>
    <t>Aggregate Greater Fresno March Monthly Peak 21</t>
  </si>
  <si>
    <t>Aggregate Greater Fresno May Average Weekday 8</t>
  </si>
  <si>
    <t>Aggregate Greater Fresno April Average Weekday 8</t>
  </si>
  <si>
    <t>Aggregate Greater Fresno July Average Weekday 20</t>
  </si>
  <si>
    <t>Aggregate Greater Fresno January Monthly Peak 19</t>
  </si>
  <si>
    <t>Aggregate Greater Fresno September Average Weekday 1</t>
  </si>
  <si>
    <t>Aggregate Greater Fresno May Monthly Peak 15</t>
  </si>
  <si>
    <t>Aggregate Greater Fresno April Average Weekday 13</t>
  </si>
  <si>
    <t>Aggregate Greater Fresno May Monthly Peak 20</t>
  </si>
  <si>
    <t>Aggregate Greater Fresno January Average Weekday 1</t>
  </si>
  <si>
    <t>Aggregate Greater Fresno March Monthly Peak 24</t>
  </si>
  <si>
    <t>Aggregate Greater Fresno June Monthly Peak 9</t>
  </si>
  <si>
    <t>Aggregate Greater Fresno September Average Weekday 18</t>
  </si>
  <si>
    <t>Aggregate Greater Fresno May Average Weekday 11</t>
  </si>
  <si>
    <t>Aggregate Greater Fresno May Average Weekday 24</t>
  </si>
  <si>
    <t>Aggregate Greater Fresno March Average Weekday 22</t>
  </si>
  <si>
    <t>Aggregate Greater Fresno April Average Weekday 16</t>
  </si>
  <si>
    <t>Aggregate Greater Fresno March Average Weekday 15</t>
  </si>
  <si>
    <t>Aggregate Greater Fresno January Average Weekday 9</t>
  </si>
  <si>
    <t>Aggregate Greater Fresno October Average Weekday 19</t>
  </si>
  <si>
    <t>Aggregate Greater Fresno August Monthly Peak 17</t>
  </si>
  <si>
    <t>Aggregate Greater Fresno August Monthly Peak 9</t>
  </si>
  <si>
    <t>Aggregate Greater Fresno January Average Weekday 14</t>
  </si>
  <si>
    <t>Aggregate Greater Fresno January Monthly Peak 1</t>
  </si>
  <si>
    <t>Aggregate Greater Fresno May Average Weekday 10</t>
  </si>
  <si>
    <t>Aggregate Greater Fresno March Monthly Peak 12</t>
  </si>
  <si>
    <t>Aggregate Greater Fresno March Average Weekday 16</t>
  </si>
  <si>
    <t>Aggregate Greater Fresno May Average Weekday 3</t>
  </si>
  <si>
    <t>Aggregate Greater Fresno April Monthly Peak 24</t>
  </si>
  <si>
    <t>Aggregate Greater Fresno February Average Weekday 4</t>
  </si>
  <si>
    <t>Aggregate Greater Fresno April Average Weekday 21</t>
  </si>
  <si>
    <t>Aggregate Greater Fresno October Average Weekday 10</t>
  </si>
  <si>
    <t>Aggregate Greater Fresno April Average Weekday 10</t>
  </si>
  <si>
    <t>Aggregate Greater Fresno January Average Weekday 16</t>
  </si>
  <si>
    <t>Aggregate Greater Fresno January Average Weekday 18</t>
  </si>
  <si>
    <t>Aggregate Greater Fresno September Monthly Peak 5</t>
  </si>
  <si>
    <t>Aggregate Greater Fresno April Monthly Peak 15</t>
  </si>
  <si>
    <t>Aggregate Greater Fresno May Monthly Peak 21</t>
  </si>
  <si>
    <t>Aggregate Greater Fresno August Monthly Peak 15</t>
  </si>
  <si>
    <t>Aggregate Greater Fresno September Monthly Peak 10</t>
  </si>
  <si>
    <t>Aggregate Greater Fresno September Monthly Peak 12</t>
  </si>
  <si>
    <t>Aggregate Greater Fresno January Average Weekday 21</t>
  </si>
  <si>
    <t>Aggregate Greater Fresno September Monthly Peak 15</t>
  </si>
  <si>
    <t>Aggregate Greater Fresno July Average Weekday 8</t>
  </si>
  <si>
    <t>Aggregate Greater Fresno October Monthly Peak 18</t>
  </si>
  <si>
    <t>Aggregate Greater Fresno March Monthly Peak 20</t>
  </si>
  <si>
    <t>Aggregate Greater Fresno September Monthly Peak 4</t>
  </si>
  <si>
    <t>Aggregate Greater Fresno June Monthly Peak 3</t>
  </si>
  <si>
    <t>Aggregate Greater Fresno September Average Weekday 17</t>
  </si>
  <si>
    <t>Aggregate Greater Fresno January Monthly Peak 21</t>
  </si>
  <si>
    <t>Aggregate Greater Fresno September Monthly Peak 19</t>
  </si>
  <si>
    <t>Aggregate Greater Fresno June Average Weekday 8</t>
  </si>
  <si>
    <t>Aggregate Greater Fresno January Monthly Peak 2</t>
  </si>
  <si>
    <t>Aggregate Greater Fresno April Average Weekday 5</t>
  </si>
  <si>
    <t>Aggregate Greater Fresno January Average Weekday 2</t>
  </si>
  <si>
    <t>Aggregate Greater Fresno October Average Weekday 17</t>
  </si>
  <si>
    <t>Aggregate Greater Fresno March Average Weekday 1</t>
  </si>
  <si>
    <t>Aggregate Greater Fresno March Average Weekday 21</t>
  </si>
  <si>
    <t>Aggregate Greater Fresno August Average Weekday 15</t>
  </si>
  <si>
    <t>Aggregate Greater Fresno January Average Weekday 8</t>
  </si>
  <si>
    <t>Aggregate Greater Fresno February Average Weekday 8</t>
  </si>
  <si>
    <t>Aggregate Greater Fresno July Average Weekday 18</t>
  </si>
  <si>
    <t>Aggregate Greater Fresno July Monthly Peak 17</t>
  </si>
  <si>
    <t>Aggregate Greater Fresno October Average Weekday 12</t>
  </si>
  <si>
    <t>Aggregate Greater Fresno June Monthly Peak 12</t>
  </si>
  <si>
    <t>Aggregate Greater Fresno May Monthly Peak 10</t>
  </si>
  <si>
    <t>Aggregate Greater Fresno March Average Weekday 2</t>
  </si>
  <si>
    <t>Aggregate Greater Fresno August Average Weekday 14</t>
  </si>
  <si>
    <t>Aggregate Greater Fresno May Monthly Peak 23</t>
  </si>
  <si>
    <t>Aggregate Greater Fresno March Monthly Peak 2</t>
  </si>
  <si>
    <t>Aggregate Greater Fresno July Average Weekday 5</t>
  </si>
  <si>
    <t>Aggregate Greater Fresno April Monthly Peak 4</t>
  </si>
  <si>
    <t>Aggregate Greater Fresno September Average Weekday 16</t>
  </si>
  <si>
    <t>Aggregate Greater Fresno June Monthly Peak 11</t>
  </si>
  <si>
    <t>Aggregate Greater Fresno June Monthly Peak 18</t>
  </si>
  <si>
    <t>Aggregate Greater Fresno January Average Weekday 7</t>
  </si>
  <si>
    <t>Aggregate Greater Fresno May Monthly Peak 22</t>
  </si>
  <si>
    <t>Aggregate Greater Fresno January Monthly Peak 24</t>
  </si>
  <si>
    <t>Aggregate Greater Fresno March Average Weekday 13</t>
  </si>
  <si>
    <t>Aggregate Greater Fresno August Average Weekday 24</t>
  </si>
  <si>
    <t>Aggregate Greater Fresno March Average Weekday 20</t>
  </si>
  <si>
    <t>Aggregate Greater Fresno February Monthly Peak 2</t>
  </si>
  <si>
    <t>Aggregate Greater Fresno February Average Weekday 24</t>
  </si>
  <si>
    <t>Aggregate Greater Fresno September Monthly Peak 13</t>
  </si>
  <si>
    <t>Aggregate Greater Fresno October Monthly Peak 1</t>
  </si>
  <si>
    <t>Aggregate Greater Fresno October Average Weekday 18</t>
  </si>
  <si>
    <t>Aggregate Greater Fresno February Monthly Peak 18</t>
  </si>
  <si>
    <t>Aggregate Greater Fresno February Monthly Peak 24</t>
  </si>
  <si>
    <t>Aggregate Greater Fresno May Monthly Peak 16</t>
  </si>
  <si>
    <t>Aggregate Greater Fresno May Average Weekday 1</t>
  </si>
  <si>
    <t>Aggregate Greater Fresno March Average Weekday 19</t>
  </si>
  <si>
    <t>Aggregate Greater Fresno September Monthly Peak 16</t>
  </si>
  <si>
    <t>Aggregate Greater Fresno September Average Weekday 11</t>
  </si>
  <si>
    <t>Aggregate Greater Fresno April Monthly Peak 11</t>
  </si>
  <si>
    <t>Aggregate Greater Fresno August Monthly Peak 12</t>
  </si>
  <si>
    <t>Aggregate Greater Fresno September Monthly Peak 3</t>
  </si>
  <si>
    <t>Aggregate Greater Fresno January Monthly Peak 15</t>
  </si>
  <si>
    <t>Aggregate Greater Fresno May Average Weekday 6</t>
  </si>
  <si>
    <t>Aggregate Greater Fresno March Monthly Peak 1</t>
  </si>
  <si>
    <t>Aggregate Greater Fresno October Average Weekday 11</t>
  </si>
  <si>
    <t>Aggregate Greater Fresno March Monthly Peak 6</t>
  </si>
  <si>
    <t>Aggregate Greater Fresno March Monthly Peak 8</t>
  </si>
  <si>
    <t>Aggregate Greater Fresno May Average Weekday 12</t>
  </si>
  <si>
    <t>Aggregate Greater Fresno June Monthly Peak 24</t>
  </si>
  <si>
    <t>Aggregate Greater Fresno February Average Weekday 5</t>
  </si>
  <si>
    <t>Aggregate Greater Fresno March Monthly Peak 5</t>
  </si>
  <si>
    <t>Aggregate Greater Fresno January Monthly Peak 9</t>
  </si>
  <si>
    <t>Aggregate Greater Fresno February Monthly Peak 13</t>
  </si>
  <si>
    <t>Aggregate Greater Fresno August Average Weekday 22</t>
  </si>
  <si>
    <t>Aggregate Greater Fresno September Monthly Peak 14</t>
  </si>
  <si>
    <t>Aggregate Greater Fresno April Monthly Peak 20</t>
  </si>
  <si>
    <t>Aggregate Greater Fresno April Monthly Peak 22</t>
  </si>
  <si>
    <t>Aggregate Greater Fresno January Average Weekday 4</t>
  </si>
  <si>
    <t>Aggregate Greater Fresno September Monthly Peak 7</t>
  </si>
  <si>
    <t>Aggregate Kern June Average Weekday 20</t>
  </si>
  <si>
    <t>Aggregate Kern August Average Weekday 12</t>
  </si>
  <si>
    <t>Aggregate Kern May Monthly Peak 2</t>
  </si>
  <si>
    <t>Aggregate Kern January Monthly Peak 1</t>
  </si>
  <si>
    <t>Aggregate Kern July Average Weekday 5</t>
  </si>
  <si>
    <t>Aggregate Kern January Monthly Peak 6</t>
  </si>
  <si>
    <t>Aggregate Kern August Monthly Peak 6</t>
  </si>
  <si>
    <t>Aggregate Kern October Average Weekday 13</t>
  </si>
  <si>
    <t>Aggregate Kern September Average Weekday 3</t>
  </si>
  <si>
    <t>Aggregate Kern January Average Weekday 4</t>
  </si>
  <si>
    <t>Aggregate Kern July Average Weekday 3</t>
  </si>
  <si>
    <t>Aggregate Kern January Monthly Peak 7</t>
  </si>
  <si>
    <t>Aggregate Kern January Monthly Peak 12</t>
  </si>
  <si>
    <t>Aggregate Kern March Average Weekday 3</t>
  </si>
  <si>
    <t>Aggregate Kern April Monthly Peak 14</t>
  </si>
  <si>
    <t>Aggregate Kern September Monthly Peak 19</t>
  </si>
  <si>
    <t>Aggregate Kern October Average Weekday 17</t>
  </si>
  <si>
    <t>Aggregate Kern February Monthly Peak 7</t>
  </si>
  <si>
    <t>Aggregate Kern February Average Weekday 12</t>
  </si>
  <si>
    <t>Aggregate Kern June Average Weekday 8</t>
  </si>
  <si>
    <t>Aggregate Kern March Average Weekday 9</t>
  </si>
  <si>
    <t>Aggregate Kern September Monthly Peak 23</t>
  </si>
  <si>
    <t>Aggregate Kern April Average Weekday 17</t>
  </si>
  <si>
    <t>Aggregate Kern March Average Weekday 18</t>
  </si>
  <si>
    <t>Aggregate Kern September Monthly Peak 14</t>
  </si>
  <si>
    <t>Aggregate Kern September Average Weekday 14</t>
  </si>
  <si>
    <t>Aggregate Kern August Average Weekday 6</t>
  </si>
  <si>
    <t>Aggregate Kern January Monthly Peak 19</t>
  </si>
  <si>
    <t>Aggregate Kern June Monthly Peak 7</t>
  </si>
  <si>
    <t>Aggregate Kern April Monthly Peak 16</t>
  </si>
  <si>
    <t>Aggregate Kern May Monthly Peak 8</t>
  </si>
  <si>
    <t>Aggregate Kern June Average Weekday 1</t>
  </si>
  <si>
    <t>Aggregate Kern April Average Weekday 23</t>
  </si>
  <si>
    <t>Aggregate Kern August Average Weekday 10</t>
  </si>
  <si>
    <t>Aggregate Kern June Average Weekday 21</t>
  </si>
  <si>
    <t>Aggregate Kern May Monthly Peak 18</t>
  </si>
  <si>
    <t>Aggregate Kern March Average Weekday 23</t>
  </si>
  <si>
    <t>Aggregate Kern August Monthly Peak 19</t>
  </si>
  <si>
    <t>Aggregate Kern February Average Weekday 24</t>
  </si>
  <si>
    <t>Aggregate Kern January Average Weekday 9</t>
  </si>
  <si>
    <t>Aggregate Kern August Average Weekday 15</t>
  </si>
  <si>
    <t>Aggregate Kern September Average Weekday 24</t>
  </si>
  <si>
    <t>Aggregate Kern August Monthly Peak 24</t>
  </si>
  <si>
    <t>Aggregate Kern September Average Weekday 1</t>
  </si>
  <si>
    <t>Aggregate Kern April Monthly Peak 23</t>
  </si>
  <si>
    <t>Aggregate Kern April Average Weekday 18</t>
  </si>
  <si>
    <t>Aggregate Kern June Monthly Peak 20</t>
  </si>
  <si>
    <t>Aggregate Kern June Average Weekday 14</t>
  </si>
  <si>
    <t>Aggregate Kern May Average Weekday 11</t>
  </si>
  <si>
    <t>Aggregate Kern April Average Weekday 8</t>
  </si>
  <si>
    <t>Aggregate Kern September Monthly Peak 16</t>
  </si>
  <si>
    <t>Aggregate Kern February Average Weekday 5</t>
  </si>
  <si>
    <t>Aggregate Kern March Average Weekday 1</t>
  </si>
  <si>
    <t>Aggregate Kern October Monthly Peak 1</t>
  </si>
  <si>
    <t>Aggregate Kern February Monthly Peak 15</t>
  </si>
  <si>
    <t>Aggregate Kern September Average Weekday 5</t>
  </si>
  <si>
    <t>Aggregate Kern February Average Weekday 14</t>
  </si>
  <si>
    <t>Aggregate Kern October Monthly Peak 23</t>
  </si>
  <si>
    <t>Aggregate Kern February Average Weekday 2</t>
  </si>
  <si>
    <t>Aggregate Kern March Monthly Peak 2</t>
  </si>
  <si>
    <t>Aggregate Kern January Monthly Peak 16</t>
  </si>
  <si>
    <t>Aggregate Kern August Average Weekday 18</t>
  </si>
  <si>
    <t>Aggregate Kern July Average Weekday 4</t>
  </si>
  <si>
    <t>Aggregate Kern January Monthly Peak 11</t>
  </si>
  <si>
    <t>Aggregate Kern September Monthly Peak 10</t>
  </si>
  <si>
    <t>Aggregate Kern January Monthly Peak 4</t>
  </si>
  <si>
    <t>Aggregate Kern April Monthly Peak 17</t>
  </si>
  <si>
    <t>Aggregate Kern February Average Weekday 9</t>
  </si>
  <si>
    <t>Aggregate Kern January Monthly Peak 17</t>
  </si>
  <si>
    <t>Aggregate Kern October Average Weekday 23</t>
  </si>
  <si>
    <t>Aggregate Kern April Average Weekday 2</t>
  </si>
  <si>
    <t>Aggregate Kern May Monthly Peak 22</t>
  </si>
  <si>
    <t>Aggregate Kern May Monthly Peak 13</t>
  </si>
  <si>
    <t>Aggregate Kern September Average Weekday 19</t>
  </si>
  <si>
    <t>Aggregate Kern March Monthly Peak 4</t>
  </si>
  <si>
    <t>Aggregate Kern July Monthly Peak 10</t>
  </si>
  <si>
    <t>Aggregate Kern February Monthly Peak 2</t>
  </si>
  <si>
    <t>Aggregate Kern August Average Weekday 21</t>
  </si>
  <si>
    <t>Aggregate Kern July Average Weekday 2</t>
  </si>
  <si>
    <t>Aggregate Kern February Monthly Peak 11</t>
  </si>
  <si>
    <t>Aggregate Kern April Average Weekday 20</t>
  </si>
  <si>
    <t>Aggregate Kern May Monthly Peak 11</t>
  </si>
  <si>
    <t>Aggregate Kern February Monthly Peak 16</t>
  </si>
  <si>
    <t>Aggregate Kern February Monthly Peak 19</t>
  </si>
  <si>
    <t>Aggregate Kern February Monthly Peak 20</t>
  </si>
  <si>
    <t>Aggregate Kern February Monthly Peak 23</t>
  </si>
  <si>
    <t>Aggregate Kern February Average Weekday 4</t>
  </si>
  <si>
    <t>Aggregate Kern April Monthly Peak 20</t>
  </si>
  <si>
    <t>Aggregate Kern October Monthly Peak 4</t>
  </si>
  <si>
    <t>Aggregate Kern May Monthly Peak 3</t>
  </si>
  <si>
    <t>Aggregate Kern May Monthly Peak 14</t>
  </si>
  <si>
    <t>Aggregate Kern July Monthly Peak 4</t>
  </si>
  <si>
    <t>Aggregate Kern October Monthly Peak 8</t>
  </si>
  <si>
    <t>Aggregate Kern July Average Weekday 9</t>
  </si>
  <si>
    <t>Aggregate Kern August Monthly Peak 4</t>
  </si>
  <si>
    <t>Aggregate Kern May Average Weekday 15</t>
  </si>
  <si>
    <t>Aggregate Kern February Monthly Peak 10</t>
  </si>
  <si>
    <t>Aggregate Kern August Average Weekday 16</t>
  </si>
  <si>
    <t>Aggregate Kern March Average Weekday 16</t>
  </si>
  <si>
    <t>Aggregate Kern February Average Weekday 20</t>
  </si>
  <si>
    <t>Aggregate Kern March Average Weekday 12</t>
  </si>
  <si>
    <t>Aggregate Kern July Average Weekday 24</t>
  </si>
  <si>
    <t>Aggregate Kern June Monthly Peak 19</t>
  </si>
  <si>
    <t>Aggregate Kern September Average Weekday 12</t>
  </si>
  <si>
    <t>Aggregate Kern March Monthly Peak 19</t>
  </si>
  <si>
    <t>Aggregate Kern July Monthly Peak 12</t>
  </si>
  <si>
    <t>Aggregate Kern April Monthly Peak 15</t>
  </si>
  <si>
    <t>Aggregate Kern April Monthly Peak 12</t>
  </si>
  <si>
    <t>Aggregate Kern July Monthly Peak 6</t>
  </si>
  <si>
    <t>Aggregate Kern April Monthly Peak 1</t>
  </si>
  <si>
    <t>Aggregate Kern August Average Weekday 4</t>
  </si>
  <si>
    <t>Aggregate Kern July Monthly Peak 5</t>
  </si>
  <si>
    <t>Aggregate Kern April Monthly Peak 9</t>
  </si>
  <si>
    <t>Aggregate Kern January Average Weekday 10</t>
  </si>
  <si>
    <t>Aggregate Kern April Monthly Peak 3</t>
  </si>
  <si>
    <t>Aggregate Kern October Monthly Peak 10</t>
  </si>
  <si>
    <t>Aggregate Kern October Monthly Peak 11</t>
  </si>
  <si>
    <t>Aggregate Kern October Monthly Peak 12</t>
  </si>
  <si>
    <t>Aggregate Kern April Average Weekday 9</t>
  </si>
  <si>
    <t>Aggregate Kern March Average Weekday 10</t>
  </si>
  <si>
    <t>Aggregate Kern October Monthly Peak 19</t>
  </si>
  <si>
    <t>Aggregate Kern January Average Weekday 18</t>
  </si>
  <si>
    <t>Aggregate Kern August Average Weekday 1</t>
  </si>
  <si>
    <t>Aggregate Kern April Monthly Peak 4</t>
  </si>
  <si>
    <t>Aggregate Kern March Monthly Peak 7</t>
  </si>
  <si>
    <t>Aggregate Kern October Average Weekday 16</t>
  </si>
  <si>
    <t>Aggregate Kern July Average Weekday 20</t>
  </si>
  <si>
    <t>Aggregate Kern March Monthly Peak 3</t>
  </si>
  <si>
    <t>Aggregate Kern March Monthly Peak 9</t>
  </si>
  <si>
    <t>Aggregate Kern March Monthly Peak 18</t>
  </si>
  <si>
    <t>Aggregate Kern June Monthly Peak 16</t>
  </si>
  <si>
    <t>Aggregate Kern March Monthly Peak 23</t>
  </si>
  <si>
    <t>Aggregate Kern March Monthly Peak 15</t>
  </si>
  <si>
    <t>Aggregate Kern April Monthly Peak 13</t>
  </si>
  <si>
    <t>Aggregate Kern September Monthly Peak 4</t>
  </si>
  <si>
    <t>Aggregate Kern September Average Weekday 6</t>
  </si>
  <si>
    <t>Aggregate Kern June Monthly Peak 17</t>
  </si>
  <si>
    <t>Aggregate Kern September Average Weekday 15</t>
  </si>
  <si>
    <t>Aggregate Kern July Monthly Peak 2</t>
  </si>
  <si>
    <t>Aggregate Kern October Monthly Peak 21</t>
  </si>
  <si>
    <t>Aggregate Kern July Monthly Peak 9</t>
  </si>
  <si>
    <t>Aggregate Kern June Monthly Peak 10</t>
  </si>
  <si>
    <t>Aggregate Kern March Average Weekday 7</t>
  </si>
  <si>
    <t>Aggregate Kern June Average Weekday 4</t>
  </si>
  <si>
    <t>Aggregate Kern July Average Weekday 23</t>
  </si>
  <si>
    <t>Aggregate Kern April Average Weekday 11</t>
  </si>
  <si>
    <t>Aggregate Kern March Average Weekday 6</t>
  </si>
  <si>
    <t>Aggregate Kern July Monthly Peak 14</t>
  </si>
  <si>
    <t>Aggregate Kern May Monthly Peak 4</t>
  </si>
  <si>
    <t>Aggregate Kern January Average Weekday 21</t>
  </si>
  <si>
    <t>Aggregate Kern October Average Weekday 10</t>
  </si>
  <si>
    <t>Aggregate Kern September Average Weekday 20</t>
  </si>
  <si>
    <t>Aggregate Kern October Monthly Peak 7</t>
  </si>
  <si>
    <t>Aggregate Kern July Average Weekday 22</t>
  </si>
  <si>
    <t>Aggregate Kern July Monthly Peak 19</t>
  </si>
  <si>
    <t>Aggregate Kern January Monthly Peak 2</t>
  </si>
  <si>
    <t>Aggregate Kern January Average Weekday 15</t>
  </si>
  <si>
    <t>Aggregate Kern February Average Weekday 6</t>
  </si>
  <si>
    <t>Aggregate Kern July Average Weekday 17</t>
  </si>
  <si>
    <t>Aggregate Kern March Average Weekday 24</t>
  </si>
  <si>
    <t>Aggregate Kern February Monthly Peak 12</t>
  </si>
  <si>
    <t>Aggregate Kern January Monthly Peak 15</t>
  </si>
  <si>
    <t>Aggregate Kern July Average Weekday 18</t>
  </si>
  <si>
    <t>Aggregate Kern March Average Weekday 21</t>
  </si>
  <si>
    <t>Aggregate Kern September Average Weekday 23</t>
  </si>
  <si>
    <t>Aggregate Kern August Average Weekday 17</t>
  </si>
  <si>
    <t>Aggregate Kern October Average Weekday 24</t>
  </si>
  <si>
    <t>Aggregate Kern October Monthly Peak 20</t>
  </si>
  <si>
    <t>Aggregate Kern March Average Weekday 13</t>
  </si>
  <si>
    <t>Aggregate Kern June Monthly Peak 3</t>
  </si>
  <si>
    <t>Aggregate Kern October Average Weekday 22</t>
  </si>
  <si>
    <t>Aggregate Kern February Monthly Peak 5</t>
  </si>
  <si>
    <t>Aggregate Kern March Average Weekday 5</t>
  </si>
  <si>
    <t>Aggregate Kern April Monthly Peak 11</t>
  </si>
  <si>
    <t>Aggregate Kern March Average Weekday 2</t>
  </si>
  <si>
    <t>Aggregate Kern July Average Weekday 19</t>
  </si>
  <si>
    <t>Aggregate Kern January Monthly Peak 8</t>
  </si>
  <si>
    <t>Aggregate Kern May Monthly Peak 21</t>
  </si>
  <si>
    <t>Aggregate Kern January Average Weekday 1</t>
  </si>
  <si>
    <t>Aggregate Kern August Monthly Peak 7</t>
  </si>
  <si>
    <t>Aggregate Kern October Monthly Peak 18</t>
  </si>
  <si>
    <t>Aggregate Kern May Average Weekday 12</t>
  </si>
  <si>
    <t>Aggregate Kern July Average Weekday 10</t>
  </si>
  <si>
    <t>Aggregate Kern April Average Weekday 15</t>
  </si>
  <si>
    <t>Aggregate Kern September Monthly Peak 9</t>
  </si>
  <si>
    <t>Aggregate Kern August Average Weekday 9</t>
  </si>
  <si>
    <t>Aggregate Kern October Monthly Peak 5</t>
  </si>
  <si>
    <t>Aggregate Kern March Monthly Peak 20</t>
  </si>
  <si>
    <t>Aggregate Kern June Monthly Peak 22</t>
  </si>
  <si>
    <t>Aggregate Kern July Average Weekday 8</t>
  </si>
  <si>
    <t>Aggregate Kern April Average Weekday 10</t>
  </si>
  <si>
    <t>Aggregate Kern August Monthly Peak 20</t>
  </si>
  <si>
    <t>Aggregate Kern March Average Weekday 14</t>
  </si>
  <si>
    <t>Aggregate Kern July Average Weekday 6</t>
  </si>
  <si>
    <t>Aggregate Kern October Average Weekday 5</t>
  </si>
  <si>
    <t>Aggregate Kern May Average Weekday 22</t>
  </si>
  <si>
    <t>Aggregate Kern February Monthly Peak 8</t>
  </si>
  <si>
    <t>Aggregate Kern February Monthly Peak 4</t>
  </si>
  <si>
    <t>Aggregate Kern July Average Weekday 21</t>
  </si>
  <si>
    <t>Aggregate Kern May Average Weekday 9</t>
  </si>
  <si>
    <t>Aggregate Kern October Monthly Peak 9</t>
  </si>
  <si>
    <t>Aggregate Kern May Monthly Peak 20</t>
  </si>
  <si>
    <t>Aggregate Kern March Monthly Peak 12</t>
  </si>
  <si>
    <t>Aggregate Kern June Monthly Peak 1</t>
  </si>
  <si>
    <t>Aggregate Kern April Average Weekday 1</t>
  </si>
  <si>
    <t>Aggregate Kern March Average Weekday 22</t>
  </si>
  <si>
    <t>Aggregate Kern May Monthly Peak 1</t>
  </si>
  <si>
    <t>Aggregate Kern February Monthly Peak 1</t>
  </si>
  <si>
    <t>Aggregate Kern January Average Weekday 20</t>
  </si>
  <si>
    <t>Aggregate Kern October Monthly Peak 6</t>
  </si>
  <si>
    <t>Aggregate Kern October Average Weekday 7</t>
  </si>
  <si>
    <t>Aggregate Kern June Monthly Peak 24</t>
  </si>
  <si>
    <t>Aggregate Kern January Average Weekday 13</t>
  </si>
  <si>
    <t>Aggregate Kern July Average Weekday 13</t>
  </si>
  <si>
    <t>Aggregate Kern April Average Weekday 4</t>
  </si>
  <si>
    <t>Aggregate Kern June Monthly Peak 2</t>
  </si>
  <si>
    <t>Aggregate Kern March Monthly Peak 24</t>
  </si>
  <si>
    <t>Aggregate Kern August Average Weekday 24</t>
  </si>
  <si>
    <t>Aggregate Kern April Average Weekday 24</t>
  </si>
  <si>
    <t>Aggregate Kern June Monthly Peak 21</t>
  </si>
  <si>
    <t>Aggregate Kern August Monthly Peak 17</t>
  </si>
  <si>
    <t>Aggregate Kern October Average Weekday 6</t>
  </si>
  <si>
    <t>Aggregate Kern February Monthly Peak 18</t>
  </si>
  <si>
    <t>Aggregate Kern September Average Weekday 8</t>
  </si>
  <si>
    <t>Aggregate Kern September Monthly Peak 24</t>
  </si>
  <si>
    <t>Aggregate Kern January Average Weekday 5</t>
  </si>
  <si>
    <t>Aggregate Kern August Average Weekday 13</t>
  </si>
  <si>
    <t>Aggregate Kern September Monthly Peak 18</t>
  </si>
  <si>
    <t>Aggregate Kern September Monthly Peak 17</t>
  </si>
  <si>
    <t>Aggregate Kern January Average Weekday 2</t>
  </si>
  <si>
    <t>Aggregate Kern February Monthly Peak 21</t>
  </si>
  <si>
    <t>Aggregate Kern September Monthly Peak 13</t>
  </si>
  <si>
    <t>Aggregate Kern May Average Weekday 17</t>
  </si>
  <si>
    <t>Aggregate Kern June Monthly Peak 4</t>
  </si>
  <si>
    <t>Aggregate Kern June Average Weekday 3</t>
  </si>
  <si>
    <t>Aggregate Kern September Monthly Peak 8</t>
  </si>
  <si>
    <t>Aggregate Kern September Monthly Peak 7</t>
  </si>
  <si>
    <t>Aggregate Kern September Monthly Peak 3</t>
  </si>
  <si>
    <t>Aggregate Kern September Monthly Peak 1</t>
  </si>
  <si>
    <t>Aggregate Kern August Monthly Peak 2</t>
  </si>
  <si>
    <t>Aggregate Kern June Monthly Peak 18</t>
  </si>
  <si>
    <t>Aggregate Kern May Monthly Peak 17</t>
  </si>
  <si>
    <t>Aggregate Kern September Average Weekday 7</t>
  </si>
  <si>
    <t>Aggregate Kern July Monthly Peak 3</t>
  </si>
  <si>
    <t>Aggregate Kern September Monthly Peak 21</t>
  </si>
  <si>
    <t>Aggregate Kern February Average Weekday 18</t>
  </si>
  <si>
    <t>Aggregate Kern September Monthly Peak 2</t>
  </si>
  <si>
    <t>Aggregate Kern September Average Weekday 17</t>
  </si>
  <si>
    <t>Aggregate Kern February Monthly Peak 14</t>
  </si>
  <si>
    <t>Aggregate Kern February Monthly Peak 22</t>
  </si>
  <si>
    <t>Aggregate Kern January Monthly Peak 9</t>
  </si>
  <si>
    <t>Aggregate Kern May Average Weekday 6</t>
  </si>
  <si>
    <t>Aggregate Kern January Monthly Peak 23</t>
  </si>
  <si>
    <t>Aggregate Kern February Monthly Peak 6</t>
  </si>
  <si>
    <t>Aggregate Kern February Average Weekday 19</t>
  </si>
  <si>
    <t>Aggregate Kern January Average Weekday 6</t>
  </si>
  <si>
    <t>Aggregate Kern September Monthly Peak 15</t>
  </si>
  <si>
    <t>Aggregate Kern May Average Weekday 10</t>
  </si>
  <si>
    <t>Aggregate Kern May Average Weekday 5</t>
  </si>
  <si>
    <t>Aggregate Kern May Monthly Peak 12</t>
  </si>
  <si>
    <t>Aggregate Kern May Average Weekday 7</t>
  </si>
  <si>
    <t>Aggregate Kern May Monthly Peak 19</t>
  </si>
  <si>
    <t>Aggregate Kern May Average Weekday 19</t>
  </si>
  <si>
    <t>Aggregate Kern May Average Weekday 21</t>
  </si>
  <si>
    <t>Aggregate Kern August Monthly Peak 3</t>
  </si>
  <si>
    <t>Aggregate Kern February Average Weekday 17</t>
  </si>
  <si>
    <t>Aggregate Kern February Monthly Peak 9</t>
  </si>
  <si>
    <t>Aggregate Kern October Monthly Peak 24</t>
  </si>
  <si>
    <t>Aggregate Kern January Average Weekday 16</t>
  </si>
  <si>
    <t>Aggregate Kern March Average Weekday 19</t>
  </si>
  <si>
    <t>Aggregate Kern April Monthly Peak 10</t>
  </si>
  <si>
    <t>Aggregate Kern June Average Weekday 15</t>
  </si>
  <si>
    <t>Aggregate Kern February Average Weekday 23</t>
  </si>
  <si>
    <t>Aggregate Kern February Average Weekday 21</t>
  </si>
  <si>
    <t>Aggregate Kern September Monthly Peak 11</t>
  </si>
  <si>
    <t>Aggregate Kern September Average Weekday 18</t>
  </si>
  <si>
    <t>Aggregate Kern January Monthly Peak 10</t>
  </si>
  <si>
    <t>Aggregate Kern February Average Weekday 11</t>
  </si>
  <si>
    <t>Aggregate Kern August Average Weekday 22</t>
  </si>
  <si>
    <t>Aggregate Kern February Average Weekday 10</t>
  </si>
  <si>
    <t>Aggregate Kern July Monthly Peak 23</t>
  </si>
  <si>
    <t>Aggregate Kern February Average Weekday 13</t>
  </si>
  <si>
    <t>Aggregate Kern June Monthly Peak 9</t>
  </si>
  <si>
    <t>Aggregate Kern February Average Weekday 8</t>
  </si>
  <si>
    <t>Aggregate Kern October Monthly Peak 2</t>
  </si>
  <si>
    <t>Aggregate Kern August Monthly Peak 1</t>
  </si>
  <si>
    <t>Aggregate Kern August Monthly Peak 22</t>
  </si>
  <si>
    <t>Aggregate Kern June Average Weekday 18</t>
  </si>
  <si>
    <t>Aggregate Kern October Average Weekday 12</t>
  </si>
  <si>
    <t>Aggregate Kern February Average Weekday 7</t>
  </si>
  <si>
    <t>Aggregate Kern August Monthly Peak 15</t>
  </si>
  <si>
    <t>Aggregate Kern May Average Weekday 8</t>
  </si>
  <si>
    <t>Aggregate Kern August Monthly Peak 12</t>
  </si>
  <si>
    <t>Aggregate Kern August Average Weekday 11</t>
  </si>
  <si>
    <t>Aggregate Kern July Monthly Peak 22</t>
  </si>
  <si>
    <t>Aggregate Kern August Monthly Peak 10</t>
  </si>
  <si>
    <t>Aggregate Kern August Average Weekday 8</t>
  </si>
  <si>
    <t>Aggregate Kern August Monthly Peak 8</t>
  </si>
  <si>
    <t>Aggregate Kern June Monthly Peak 12</t>
  </si>
  <si>
    <t>Aggregate Kern October Average Weekday 18</t>
  </si>
  <si>
    <t>Aggregate Kern March Average Weekday 8</t>
  </si>
  <si>
    <t>Aggregate Kern September Monthly Peak 20</t>
  </si>
  <si>
    <t>Aggregate Kern April Average Weekday 6</t>
  </si>
  <si>
    <t>Aggregate Kern January Monthly Peak 22</t>
  </si>
  <si>
    <t>Aggregate Kern October Monthly Peak 14</t>
  </si>
  <si>
    <t>Aggregate Kern April Average Weekday 21</t>
  </si>
  <si>
    <t>Aggregate Kern June Average Weekday 10</t>
  </si>
  <si>
    <t>Aggregate Kern October Average Weekday 3</t>
  </si>
  <si>
    <t>Aggregate Kern October Monthly Peak 13</t>
  </si>
  <si>
    <t>Aggregate Kern March Monthly Peak 5</t>
  </si>
  <si>
    <t>Aggregate Kern August Monthly Peak 16</t>
  </si>
  <si>
    <t>Aggregate Kern August Monthly Peak 13</t>
  </si>
  <si>
    <t>Aggregate Kern March Monthly Peak 16</t>
  </si>
  <si>
    <t>Aggregate Kern April Average Weekday 12</t>
  </si>
  <si>
    <t>Aggregate Kern July Monthly Peak 7</t>
  </si>
  <si>
    <t>Aggregate Kern September Average Weekday 10</t>
  </si>
  <si>
    <t>Aggregate Kern October Average Weekday 1</t>
  </si>
  <si>
    <t>Aggregate Kern August Monthly Peak 9</t>
  </si>
  <si>
    <t>Aggregate Kern October Average Weekday 8</t>
  </si>
  <si>
    <t>Aggregate Kern April Monthly Peak 18</t>
  </si>
  <si>
    <t>Aggregate Kern May Average Weekday 13</t>
  </si>
  <si>
    <t>Aggregate Kern May Monthly Peak 7</t>
  </si>
  <si>
    <t>Aggregate Kern June Average Weekday 2</t>
  </si>
  <si>
    <t>Aggregate Kern July Monthly Peak 15</t>
  </si>
  <si>
    <t>Aggregate Kern June Average Weekday 5</t>
  </si>
  <si>
    <t>Aggregate Kern October Average Weekday 20</t>
  </si>
  <si>
    <t>Aggregate Kern June Average Weekday 6</t>
  </si>
  <si>
    <t>Aggregate Kern June Average Weekday 7</t>
  </si>
  <si>
    <t>Aggregate Kern June Monthly Peak 14</t>
  </si>
  <si>
    <t>Aggregate Kern June Average Weekday 11</t>
  </si>
  <si>
    <t>Aggregate Kern September Average Weekday 11</t>
  </si>
  <si>
    <t>Aggregate Kern April Average Weekday 13</t>
  </si>
  <si>
    <t>Aggregate Kern August Monthly Peak 5</t>
  </si>
  <si>
    <t>Aggregate Kern May Average Weekday 1</t>
  </si>
  <si>
    <t>Aggregate Kern June Average Weekday 22</t>
  </si>
  <si>
    <t>Aggregate Kern January Monthly Peak 14</t>
  </si>
  <si>
    <t>Aggregate Kern July Monthly Peak 21</t>
  </si>
  <si>
    <t>Aggregate Kern June Average Weekday 16</t>
  </si>
  <si>
    <t>Aggregate Kern May Average Weekday 20</t>
  </si>
  <si>
    <t>Aggregate Kern April Average Weekday 3</t>
  </si>
  <si>
    <t>Aggregate Kern March Monthly Peak 6</t>
  </si>
  <si>
    <t>Aggregate Kern March Monthly Peak 1</t>
  </si>
  <si>
    <t>Aggregate Kern March Monthly Peak 13</t>
  </si>
  <si>
    <t>Aggregate Kern June Average Weekday 19</t>
  </si>
  <si>
    <t>Aggregate Kern August Average Weekday 14</t>
  </si>
  <si>
    <t>Aggregate Kern April Monthly Peak 19</t>
  </si>
  <si>
    <t>Aggregate Kern February Monthly Peak 24</t>
  </si>
  <si>
    <t>Aggregate Kern October Monthly Peak 3</t>
  </si>
  <si>
    <t>Aggregate Kern August Average Weekday 7</t>
  </si>
  <si>
    <t>Aggregate Kern May Monthly Peak 24</t>
  </si>
  <si>
    <t>Aggregate Kern August Average Weekday 3</t>
  </si>
  <si>
    <t>Aggregate Kern September Monthly Peak 5</t>
  </si>
  <si>
    <t>Aggregate Kern July Monthly Peak 13</t>
  </si>
  <si>
    <t>Aggregate Kern August Average Weekday 2</t>
  </si>
  <si>
    <t>Aggregate Kern February Monthly Peak 3</t>
  </si>
  <si>
    <t>Aggregate Kern June Average Weekday 23</t>
  </si>
  <si>
    <t>Aggregate Kern March Monthly Peak 10</t>
  </si>
  <si>
    <t>Aggregate Kern September Monthly Peak 12</t>
  </si>
  <si>
    <t>Aggregate Kern June Average Weekday 13</t>
  </si>
  <si>
    <t>Aggregate Kern March Average Weekday 11</t>
  </si>
  <si>
    <t>Aggregate Kern January Average Weekday 7</t>
  </si>
  <si>
    <t>Aggregate Kern April Average Weekday 16</t>
  </si>
  <si>
    <t>Aggregate Kern October Monthly Peak 22</t>
  </si>
  <si>
    <t>Aggregate Kern September Average Weekday 21</t>
  </si>
  <si>
    <t>Aggregate Kern March Monthly Peak 11</t>
  </si>
  <si>
    <t>Aggregate Kern October Monthly Peak 15</t>
  </si>
  <si>
    <t>Aggregate Kern August Monthly Peak 23</t>
  </si>
  <si>
    <t>Aggregate Kern June Monthly Peak 13</t>
  </si>
  <si>
    <t>Aggregate Kern January Average Weekday 11</t>
  </si>
  <si>
    <t>Aggregate Kern July Monthly Peak 8</t>
  </si>
  <si>
    <t>Aggregate Kern June Average Weekday 24</t>
  </si>
  <si>
    <t>Aggregate Kern June Monthly Peak 5</t>
  </si>
  <si>
    <t>Aggregate Kern January Monthly Peak 18</t>
  </si>
  <si>
    <t>Aggregate Kern July Average Weekday 12</t>
  </si>
  <si>
    <t>Aggregate Kern June Monthly Peak 15</t>
  </si>
  <si>
    <t>Aggregate Kern July Monthly Peak 1</t>
  </si>
  <si>
    <t>Aggregate Kern March Monthly Peak 21</t>
  </si>
  <si>
    <t>Aggregate Kern April Monthly Peak 22</t>
  </si>
  <si>
    <t>Aggregate Kern January Average Weekday 23</t>
  </si>
  <si>
    <t>Aggregate Kern March Average Weekday 15</t>
  </si>
  <si>
    <t>Aggregate Kern October Average Weekday 21</t>
  </si>
  <si>
    <t>Aggregate Kern January Average Weekday 19</t>
  </si>
  <si>
    <t>Aggregate Kern May Monthly Peak 5</t>
  </si>
  <si>
    <t>Aggregate Kern January Average Weekday 8</t>
  </si>
  <si>
    <t>Aggregate Kern June Monthly Peak 11</t>
  </si>
  <si>
    <t>Aggregate Kern February Average Weekday 3</t>
  </si>
  <si>
    <t>Aggregate Kern October Average Weekday 9</t>
  </si>
  <si>
    <t>Aggregate Kern July Average Weekday 14</t>
  </si>
  <si>
    <t>Aggregate Kern July Average Weekday 16</t>
  </si>
  <si>
    <t>Aggregate Kern September Monthly Peak 6</t>
  </si>
  <si>
    <t>Aggregate Kern April Average Weekday 7</t>
  </si>
  <si>
    <t>Aggregate Kern June Monthly Peak 6</t>
  </si>
  <si>
    <t>Aggregate Kern January Average Weekday 12</t>
  </si>
  <si>
    <t>Aggregate Kern March Average Weekday 17</t>
  </si>
  <si>
    <t>Aggregate Kern February Monthly Peak 13</t>
  </si>
  <si>
    <t>Aggregate Kern January Monthly Peak 13</t>
  </si>
  <si>
    <t>Aggregate Kern August Monthly Peak 21</t>
  </si>
  <si>
    <t>Aggregate Kern June Average Weekday 12</t>
  </si>
  <si>
    <t>Aggregate Kern September Average Weekday 16</t>
  </si>
  <si>
    <t>Aggregate Kern May Average Weekday 3</t>
  </si>
  <si>
    <t>Aggregate Kern October Average Weekday 15</t>
  </si>
  <si>
    <t>Aggregate Kern October Average Weekday 2</t>
  </si>
  <si>
    <t>Aggregate Kern August Average Weekday 23</t>
  </si>
  <si>
    <t>Aggregate Kern May Average Weekday 14</t>
  </si>
  <si>
    <t>Aggregate Kern July Average Weekday 1</t>
  </si>
  <si>
    <t>Aggregate Kern September Average Weekday 13</t>
  </si>
  <si>
    <t>Aggregate Kern June Monthly Peak 23</t>
  </si>
  <si>
    <t>Aggregate Kern March Average Weekday 20</t>
  </si>
  <si>
    <t>Aggregate Kern April Monthly Peak 6</t>
  </si>
  <si>
    <t>Aggregate Kern April Monthly Peak 7</t>
  </si>
  <si>
    <t>Aggregate Kern October Average Weekday 11</t>
  </si>
  <si>
    <t>Aggregate Kern January Average Weekday 24</t>
  </si>
  <si>
    <t>Aggregate Kern May Average Weekday 4</t>
  </si>
  <si>
    <t>Aggregate Kern May Monthly Peak 15</t>
  </si>
  <si>
    <t>Aggregate Kern January Average Weekday 22</t>
  </si>
  <si>
    <t>Aggregate Kern October Average Weekday 14</t>
  </si>
  <si>
    <t>Aggregate Kern March Monthly Peak 14</t>
  </si>
  <si>
    <t>Aggregate Kern May Monthly Peak 6</t>
  </si>
  <si>
    <t>Aggregate Kern October Average Weekday 19</t>
  </si>
  <si>
    <t>Aggregate Kern April Monthly Peak 8</t>
  </si>
  <si>
    <t>Aggregate Kern October Monthly Peak 16</t>
  </si>
  <si>
    <t>Aggregate Kern April Average Weekday 19</t>
  </si>
  <si>
    <t>Aggregate Kern June Average Weekday 17</t>
  </si>
  <si>
    <t>Aggregate Kern July Average Weekday 7</t>
  </si>
  <si>
    <t>Aggregate Kern March Monthly Peak 22</t>
  </si>
  <si>
    <t>Aggregate Kern February Average Weekday 1</t>
  </si>
  <si>
    <t>Aggregate Kern August Average Weekday 19</t>
  </si>
  <si>
    <t>Aggregate Kern August Average Weekday 20</t>
  </si>
  <si>
    <t>Aggregate Kern July Monthly Peak 24</t>
  </si>
  <si>
    <t>Aggregate Kern May Monthly Peak 10</t>
  </si>
  <si>
    <t>Aggregate Kern April Average Weekday 14</t>
  </si>
  <si>
    <t>Aggregate Kern January Monthly Peak 21</t>
  </si>
  <si>
    <t>Aggregate Kern June Monthly Peak 8</t>
  </si>
  <si>
    <t>Aggregate Kern July Monthly Peak 20</t>
  </si>
  <si>
    <t>Aggregate Kern May Monthly Peak 16</t>
  </si>
  <si>
    <t>Aggregate Kern July Monthly Peak 18</t>
  </si>
  <si>
    <t>Aggregate Kern July Monthly Peak 17</t>
  </si>
  <si>
    <t>Aggregate Kern April Monthly Peak 21</t>
  </si>
  <si>
    <t>Aggregate Kern January Monthly Peak 3</t>
  </si>
  <si>
    <t>Aggregate Kern July Monthly Peak 16</t>
  </si>
  <si>
    <t>Aggregate Kern May Monthly Peak 23</t>
  </si>
  <si>
    <t>Aggregate Kern August Monthly Peak 14</t>
  </si>
  <si>
    <t>Aggregate Kern April Average Weekday 22</t>
  </si>
  <si>
    <t>Aggregate Kern September Average Weekday 9</t>
  </si>
  <si>
    <t>Aggregate Kern July Monthly Peak 11</t>
  </si>
  <si>
    <t>Aggregate Kern September Monthly Peak 22</t>
  </si>
  <si>
    <t>Aggregate Kern September Average Weekday 4</t>
  </si>
  <si>
    <t>Aggregate Kern April Monthly Peak 24</t>
  </si>
  <si>
    <t>Aggregate Kern January Monthly Peak 20</t>
  </si>
  <si>
    <t>Aggregate Kern February Average Weekday 16</t>
  </si>
  <si>
    <t>Aggregate Kern January Average Weekday 17</t>
  </si>
  <si>
    <t>Aggregate Kern August Monthly Peak 18</t>
  </si>
  <si>
    <t>Aggregate Kern August Monthly Peak 11</t>
  </si>
  <si>
    <t>Aggregate Kern January Monthly Peak 24</t>
  </si>
  <si>
    <t>Aggregate Kern March Average Weekday 4</t>
  </si>
  <si>
    <t>Aggregate Kern July Average Weekday 11</t>
  </si>
  <si>
    <t>Aggregate Kern February Average Weekday 22</t>
  </si>
  <si>
    <t>Aggregate Kern February Average Weekday 15</t>
  </si>
  <si>
    <t>Aggregate Kern July Average Weekday 15</t>
  </si>
  <si>
    <t>Aggregate Kern September Average Weekday 22</t>
  </si>
  <si>
    <t>Aggregate Kern January Average Weekday 3</t>
  </si>
  <si>
    <t>Aggregate Kern April Monthly Peak 2</t>
  </si>
  <si>
    <t>Aggregate Kern May Average Weekday 24</t>
  </si>
  <si>
    <t>Aggregate Kern May Average Weekday 2</t>
  </si>
  <si>
    <t>Aggregate Kern October Average Weekday 4</t>
  </si>
  <si>
    <t>Aggregate Kern May Average Weekday 18</t>
  </si>
  <si>
    <t>Aggregate Kern February Monthly Peak 17</t>
  </si>
  <si>
    <t>Aggregate Kern April Monthly Peak 5</t>
  </si>
  <si>
    <t>Aggregate Kern June Average Weekday 9</t>
  </si>
  <si>
    <t>Aggregate Kern October Monthly Peak 17</t>
  </si>
  <si>
    <t>Aggregate Kern May Average Weekday 16</t>
  </si>
  <si>
    <t>Aggregate Kern April Average Weekday 5</t>
  </si>
  <si>
    <t>Aggregate Kern January Average Weekday 14</t>
  </si>
  <si>
    <t>Aggregate Kern May Average Weekday 23</t>
  </si>
  <si>
    <t>Aggregate Kern August Average Weekday 5</t>
  </si>
  <si>
    <t>Aggregate Kern March Monthly Peak 8</t>
  </si>
  <si>
    <t>Aggregate Kern March Monthly Peak 17</t>
  </si>
  <si>
    <t>Aggregate Kern May Monthly Peak 9</t>
  </si>
  <si>
    <t>Aggregate Kern September Average Weekday 2</t>
  </si>
  <si>
    <t>Aggregate Kern January Monthly Peak 5</t>
  </si>
  <si>
    <t>Aggregate Northern Coast May Average Weekday 3</t>
  </si>
  <si>
    <t>Aggregate Northern Coast September Monthly Peak 24</t>
  </si>
  <si>
    <t>Aggregate Northern Coast October Monthly Peak 3</t>
  </si>
  <si>
    <t>Aggregate Northern Coast April Monthly Peak 23</t>
  </si>
  <si>
    <t>Aggregate Northern Coast October Average Weekday 2</t>
  </si>
  <si>
    <t>Aggregate Northern Coast July Monthly Peak 23</t>
  </si>
  <si>
    <t>Aggregate Northern Coast August Average Weekday 18</t>
  </si>
  <si>
    <t>Aggregate Northern Coast October Average Weekday 9</t>
  </si>
  <si>
    <t>Aggregate Northern Coast July Average Weekday 19</t>
  </si>
  <si>
    <t>Aggregate Northern Coast August Monthly Peak 15</t>
  </si>
  <si>
    <t>Aggregate Northern Coast June Monthly Peak 5</t>
  </si>
  <si>
    <t>Aggregate Northern Coast October Monthly Peak 5</t>
  </si>
  <si>
    <t>Aggregate Northern Coast September Average Weekday 10</t>
  </si>
  <si>
    <t>Aggregate Northern Coast May Average Weekday 23</t>
  </si>
  <si>
    <t>Aggregate Northern Coast June Monthly Peak 17</t>
  </si>
  <si>
    <t>Aggregate Northern Coast August Monthly Peak 11</t>
  </si>
  <si>
    <t>Aggregate Northern Coast March Monthly Peak 8</t>
  </si>
  <si>
    <t>Aggregate Northern Coast February Monthly Peak 19</t>
  </si>
  <si>
    <t>Aggregate Northern Coast January Monthly Peak 13</t>
  </si>
  <si>
    <t>Aggregate Northern Coast August Average Weekday 14</t>
  </si>
  <si>
    <t>Aggregate Northern Coast October Monthly Peak 10</t>
  </si>
  <si>
    <t>Aggregate Northern Coast September Monthly Peak 5</t>
  </si>
  <si>
    <t>Aggregate Northern Coast July Monthly Peak 2</t>
  </si>
  <si>
    <t>Aggregate Northern Coast April Monthly Peak 9</t>
  </si>
  <si>
    <t>Aggregate Northern Coast September Monthly Peak 12</t>
  </si>
  <si>
    <t>Aggregate Northern Coast April Monthly Peak 4</t>
  </si>
  <si>
    <t>Aggregate Northern Coast April Monthly Peak 13</t>
  </si>
  <si>
    <t>Aggregate Northern Coast September Monthly Peak 9</t>
  </si>
  <si>
    <t>Aggregate Northern Coast May Average Weekday 6</t>
  </si>
  <si>
    <t>Aggregate Northern Coast October Average Weekday 17</t>
  </si>
  <si>
    <t>Aggregate Northern Coast June Monthly Peak 24</t>
  </si>
  <si>
    <t>Aggregate Northern Coast February Average Weekday 18</t>
  </si>
  <si>
    <t>Aggregate Northern Coast May Monthly Peak 24</t>
  </si>
  <si>
    <t>Aggregate Northern Coast June Monthly Peak 1</t>
  </si>
  <si>
    <t>Aggregate Northern Coast June Monthly Peak 2</t>
  </si>
  <si>
    <t>Aggregate Northern Coast October Monthly Peak 20</t>
  </si>
  <si>
    <t>Aggregate Northern Coast September Average Weekday 2</t>
  </si>
  <si>
    <t>Aggregate Northern Coast August Average Weekday 20</t>
  </si>
  <si>
    <t>Aggregate Northern Coast February Monthly Peak 6</t>
  </si>
  <si>
    <t>Aggregate Northern Coast July Monthly Peak 21</t>
  </si>
  <si>
    <t>Aggregate Northern Coast March Monthly Peak 23</t>
  </si>
  <si>
    <t>Aggregate Northern Coast March Monthly Peak 5</t>
  </si>
  <si>
    <t>Aggregate Northern Coast September Average Weekday 15</t>
  </si>
  <si>
    <t>Aggregate Northern Coast June Average Weekday 21</t>
  </si>
  <si>
    <t>Aggregate Northern Coast February Monthly Peak 23</t>
  </si>
  <si>
    <t>Aggregate Northern Coast April Average Weekday 3</t>
  </si>
  <si>
    <t>Aggregate Northern Coast February Monthly Peak 21</t>
  </si>
  <si>
    <t>Aggregate Northern Coast October Average Weekday 22</t>
  </si>
  <si>
    <t>Aggregate Northern Coast October Average Weekday 7</t>
  </si>
  <si>
    <t>Aggregate Northern Coast July Average Weekday 12</t>
  </si>
  <si>
    <t>Aggregate Northern Coast March Monthly Peak 16</t>
  </si>
  <si>
    <t>Aggregate Northern Coast May Monthly Peak 11</t>
  </si>
  <si>
    <t>Aggregate Northern Coast October Average Weekday 23</t>
  </si>
  <si>
    <t>Aggregate Northern Coast February Monthly Peak 14</t>
  </si>
  <si>
    <t>Aggregate Northern Coast August Average Weekday 1</t>
  </si>
  <si>
    <t>Aggregate Northern Coast February Monthly Peak 3</t>
  </si>
  <si>
    <t>Aggregate Northern Coast January Average Weekday 20</t>
  </si>
  <si>
    <t>Aggregate Northern Coast June Monthly Peak 22</t>
  </si>
  <si>
    <t>Aggregate Northern Coast September Average Weekday 6</t>
  </si>
  <si>
    <t>Aggregate Northern Coast January Average Weekday 22</t>
  </si>
  <si>
    <t>Aggregate Northern Coast September Monthly Peak 15</t>
  </si>
  <si>
    <t>Aggregate Northern Coast August Average Weekday 8</t>
  </si>
  <si>
    <t>Aggregate Northern Coast January Monthly Peak 2</t>
  </si>
  <si>
    <t>Aggregate Northern Coast September Average Weekday 16</t>
  </si>
  <si>
    <t>Aggregate Northern Coast October Average Weekday 19</t>
  </si>
  <si>
    <t>Aggregate Northern Coast February Monthly Peak 4</t>
  </si>
  <si>
    <t>Aggregate Northern Coast January Average Weekday 10</t>
  </si>
  <si>
    <t>Aggregate Northern Coast September Average Weekday 3</t>
  </si>
  <si>
    <t>Aggregate Northern Coast January Monthly Peak 7</t>
  </si>
  <si>
    <t>Aggregate Northern Coast February Monthly Peak 8</t>
  </si>
  <si>
    <t>Aggregate Northern Coast May Average Weekday 18</t>
  </si>
  <si>
    <t>Aggregate Northern Coast May Monthly Peak 6</t>
  </si>
  <si>
    <t>Aggregate Northern Coast September Average Weekday 22</t>
  </si>
  <si>
    <t>Aggregate Northern Coast July Average Weekday 22</t>
  </si>
  <si>
    <t>Aggregate Northern Coast September Average Weekday 23</t>
  </si>
  <si>
    <t>Aggregate Northern Coast May Monthly Peak 23</t>
  </si>
  <si>
    <t>Aggregate Northern Coast April Average Weekday 4</t>
  </si>
  <si>
    <t>Aggregate Northern Coast May Monthly Peak 12</t>
  </si>
  <si>
    <t>Aggregate Northern Coast January Monthly Peak 21</t>
  </si>
  <si>
    <t>Aggregate Northern Coast March Monthly Peak 14</t>
  </si>
  <si>
    <t>Aggregate Northern Coast June Average Weekday 18</t>
  </si>
  <si>
    <t>Aggregate Northern Coast October Average Weekday 24</t>
  </si>
  <si>
    <t>Aggregate Northern Coast August Monthly Peak 9</t>
  </si>
  <si>
    <t>Aggregate Northern Coast March Average Weekday 22</t>
  </si>
  <si>
    <t>Aggregate Northern Coast September Average Weekday 11</t>
  </si>
  <si>
    <t>Aggregate Northern Coast April Monthly Peak 1</t>
  </si>
  <si>
    <t>Aggregate Northern Coast August Average Weekday 12</t>
  </si>
  <si>
    <t>Aggregate Northern Coast February Average Weekday 6</t>
  </si>
  <si>
    <t>Aggregate Northern Coast May Average Weekday 11</t>
  </si>
  <si>
    <t>Aggregate Northern Coast April Monthly Peak 14</t>
  </si>
  <si>
    <t>Aggregate Northern Coast January Monthly Peak 23</t>
  </si>
  <si>
    <t>Aggregate Northern Coast April Monthly Peak 19</t>
  </si>
  <si>
    <t>Aggregate Northern Coast February Average Weekday 16</t>
  </si>
  <si>
    <t>Aggregate Northern Coast February Monthly Peak 20</t>
  </si>
  <si>
    <t>Aggregate Northern Coast May Average Weekday 21</t>
  </si>
  <si>
    <t>Aggregate Northern Coast March Monthly Peak 4</t>
  </si>
  <si>
    <t>Aggregate Northern Coast July Monthly Peak 7</t>
  </si>
  <si>
    <t>Aggregate Northern Coast April Monthly Peak 22</t>
  </si>
  <si>
    <t>Aggregate Northern Coast February Average Weekday 2</t>
  </si>
  <si>
    <t>Aggregate Northern Coast August Average Weekday 23</t>
  </si>
  <si>
    <t>Aggregate Northern Coast January Average Weekday 9</t>
  </si>
  <si>
    <t>Aggregate Northern Coast April Average Weekday 9</t>
  </si>
  <si>
    <t>Aggregate Northern Coast July Average Weekday 10</t>
  </si>
  <si>
    <t>Aggregate Northern Coast October Monthly Peak 14</t>
  </si>
  <si>
    <t>Aggregate Northern Coast August Average Weekday 6</t>
  </si>
  <si>
    <t>Aggregate Northern Coast February Monthly Peak 11</t>
  </si>
  <si>
    <t>Aggregate Northern Coast May Average Weekday 13</t>
  </si>
  <si>
    <t>Aggregate Northern Coast October Monthly Peak 12</t>
  </si>
  <si>
    <t>Aggregate Northern Coast September Monthly Peak 22</t>
  </si>
  <si>
    <t>Aggregate Northern Coast June Monthly Peak 4</t>
  </si>
  <si>
    <t>Aggregate Northern Coast September Monthly Peak 19</t>
  </si>
  <si>
    <t>Aggregate Northern Coast September Monthly Peak 7</t>
  </si>
  <si>
    <t>Aggregate Northern Coast March Monthly Peak 6</t>
  </si>
  <si>
    <t>Aggregate Northern Coast May Average Weekday 9</t>
  </si>
  <si>
    <t>Aggregate Northern Coast June Average Weekday 17</t>
  </si>
  <si>
    <t>Aggregate Northern Coast February Average Weekday 19</t>
  </si>
  <si>
    <t>Aggregate Northern Coast January Monthly Peak 22</t>
  </si>
  <si>
    <t>Aggregate Northern Coast June Average Weekday 12</t>
  </si>
  <si>
    <t>Aggregate Northern Coast March Average Weekday 18</t>
  </si>
  <si>
    <t>Aggregate Northern Coast March Average Weekday 20</t>
  </si>
  <si>
    <t>Aggregate Northern Coast February Monthly Peak 10</t>
  </si>
  <si>
    <t>Aggregate Northern Coast September Monthly Peak 14</t>
  </si>
  <si>
    <t>Aggregate Northern Coast August Monthly Peak 18</t>
  </si>
  <si>
    <t>Aggregate Northern Coast March Average Weekday 13</t>
  </si>
  <si>
    <t>Aggregate Northern Coast July Monthly Peak 17</t>
  </si>
  <si>
    <t>Aggregate Northern Coast October Average Weekday 4</t>
  </si>
  <si>
    <t>Aggregate Northern Coast October Monthly Peak 6</t>
  </si>
  <si>
    <t>Aggregate Northern Coast September Average Weekday 18</t>
  </si>
  <si>
    <t>Aggregate Northern Coast June Average Weekday 22</t>
  </si>
  <si>
    <t>Aggregate Northern Coast April Average Weekday 21</t>
  </si>
  <si>
    <t>Aggregate Northern Coast May Monthly Peak 21</t>
  </si>
  <si>
    <t>Aggregate Northern Coast April Monthly Peak 15</t>
  </si>
  <si>
    <t>Aggregate Northern Coast February Monthly Peak 2</t>
  </si>
  <si>
    <t>Aggregate Northern Coast January Monthly Peak 14</t>
  </si>
  <si>
    <t>Aggregate Northern Coast June Monthly Peak 21</t>
  </si>
  <si>
    <t>Aggregate Northern Coast August Monthly Peak 1</t>
  </si>
  <si>
    <t>Aggregate Northern Coast September Monthly Peak 20</t>
  </si>
  <si>
    <t>Aggregate Northern Coast August Average Weekday 2</t>
  </si>
  <si>
    <t>Aggregate Northern Coast September Monthly Peak 18</t>
  </si>
  <si>
    <t>Aggregate Northern Coast March Monthly Peak 13</t>
  </si>
  <si>
    <t>Aggregate Northern Coast September Monthly Peak 4</t>
  </si>
  <si>
    <t>Aggregate Northern Coast January Monthly Peak 15</t>
  </si>
  <si>
    <t>Aggregate Northern Coast April Average Weekday 15</t>
  </si>
  <si>
    <t>Aggregate Northern Coast January Average Weekday 12</t>
  </si>
  <si>
    <t>Aggregate Northern Coast October Monthly Peak 9</t>
  </si>
  <si>
    <t>Aggregate Northern Coast August Average Weekday 10</t>
  </si>
  <si>
    <t>Aggregate Northern Coast July Monthly Peak 16</t>
  </si>
  <si>
    <t>Aggregate Northern Coast January Average Weekday 14</t>
  </si>
  <si>
    <t>Aggregate Northern Coast July Monthly Peak 3</t>
  </si>
  <si>
    <t>Aggregate Northern Coast March Average Weekday 23</t>
  </si>
  <si>
    <t>Aggregate Northern Coast April Average Weekday 5</t>
  </si>
  <si>
    <t>Aggregate Northern Coast February Monthly Peak 7</t>
  </si>
  <si>
    <t>Aggregate Northern Coast September Monthly Peak 17</t>
  </si>
  <si>
    <t>Aggregate Northern Coast August Monthly Peak 5</t>
  </si>
  <si>
    <t>Aggregate Northern Coast May Monthly Peak 1</t>
  </si>
  <si>
    <t>Aggregate Northern Coast May Monthly Peak 14</t>
  </si>
  <si>
    <t>Aggregate Northern Coast July Monthly Peak 18</t>
  </si>
  <si>
    <t>Aggregate Northern Coast August Monthly Peak 20</t>
  </si>
  <si>
    <t>Aggregate Northern Coast June Monthly Peak 9</t>
  </si>
  <si>
    <t>Aggregate Northern Coast August Average Weekday 15</t>
  </si>
  <si>
    <t>Aggregate Northern Coast April Monthly Peak 8</t>
  </si>
  <si>
    <t>Aggregate Northern Coast January Average Weekday 21</t>
  </si>
  <si>
    <t>Aggregate Northern Coast April Monthly Peak 2</t>
  </si>
  <si>
    <t>Aggregate Northern Coast April Monthly Peak 16</t>
  </si>
  <si>
    <t>Aggregate Northern Coast August Monthly Peak 21</t>
  </si>
  <si>
    <t>Aggregate Northern Coast April Monthly Peak 20</t>
  </si>
  <si>
    <t>Aggregate Northern Coast April Monthly Peak 21</t>
  </si>
  <si>
    <t>Aggregate Northern Coast February Monthly Peak 18</t>
  </si>
  <si>
    <t>Aggregate Northern Coast June Monthly Peak 11</t>
  </si>
  <si>
    <t>Aggregate Northern Coast August Monthly Peak 13</t>
  </si>
  <si>
    <t>Aggregate Northern Coast March Monthly Peak 11</t>
  </si>
  <si>
    <t>Aggregate Northern Coast June Monthly Peak 3</t>
  </si>
  <si>
    <t>Aggregate Northern Coast February Monthly Peak 17</t>
  </si>
  <si>
    <t>Aggregate Northern Coast August Monthly Peak 19</t>
  </si>
  <si>
    <t>Aggregate Northern Coast May Monthly Peak 16</t>
  </si>
  <si>
    <t>Aggregate Northern Coast May Average Weekday 4</t>
  </si>
  <si>
    <t>Aggregate Northern Coast October Monthly Peak 19</t>
  </si>
  <si>
    <t>Aggregate Northern Coast September Average Weekday 14</t>
  </si>
  <si>
    <t>Aggregate Northern Coast February Monthly Peak 9</t>
  </si>
  <si>
    <t>Aggregate Northern Coast August Monthly Peak 7</t>
  </si>
  <si>
    <t>Aggregate Northern Coast July Monthly Peak 14</t>
  </si>
  <si>
    <t>Aggregate Northern Coast July Monthly Peak 24</t>
  </si>
  <si>
    <t>Aggregate Northern Coast June Average Weekday 16</t>
  </si>
  <si>
    <t>Aggregate Northern Coast July Monthly Peak 5</t>
  </si>
  <si>
    <t>Aggregate Northern Coast January Monthly Peak 18</t>
  </si>
  <si>
    <t>Aggregate Northern Coast August Average Weekday 3</t>
  </si>
  <si>
    <t>Aggregate Northern Coast May Monthly Peak 10</t>
  </si>
  <si>
    <t>Aggregate Northern Coast August Average Weekday 13</t>
  </si>
  <si>
    <t>Aggregate Northern Coast October Monthly Peak 16</t>
  </si>
  <si>
    <t>Aggregate Northern Coast September Average Weekday 17</t>
  </si>
  <si>
    <t>Aggregate Northern Coast February Average Weekday 5</t>
  </si>
  <si>
    <t>Aggregate Northern Coast March Average Weekday 5</t>
  </si>
  <si>
    <t>Aggregate Northern Coast May Average Weekday 17</t>
  </si>
  <si>
    <t>Aggregate Northern Coast February Average Weekday 17</t>
  </si>
  <si>
    <t>Aggregate Northern Coast February Monthly Peak 24</t>
  </si>
  <si>
    <t>Aggregate Northern Coast April Monthly Peak 6</t>
  </si>
  <si>
    <t>Aggregate Northern Coast May Average Weekday 20</t>
  </si>
  <si>
    <t>Aggregate Northern Coast October Average Weekday 11</t>
  </si>
  <si>
    <t>Aggregate Northern Coast March Monthly Peak 15</t>
  </si>
  <si>
    <t>Aggregate Northern Coast September Monthly Peak 1</t>
  </si>
  <si>
    <t>Aggregate Northern Coast October Average Weekday 15</t>
  </si>
  <si>
    <t>Aggregate Northern Coast March Average Weekday 10</t>
  </si>
  <si>
    <t>Aggregate Northern Coast July Average Weekday 2</t>
  </si>
  <si>
    <t>Aggregate Northern Coast August Monthly Peak 16</t>
  </si>
  <si>
    <t>Aggregate Northern Coast April Average Weekday 2</t>
  </si>
  <si>
    <t>Aggregate Northern Coast January Monthly Peak 5</t>
  </si>
  <si>
    <t>Aggregate Northern Coast February Monthly Peak 13</t>
  </si>
  <si>
    <t>Aggregate Northern Coast April Average Weekday 7</t>
  </si>
  <si>
    <t>Aggregate Northern Coast August Monthly Peak 12</t>
  </si>
  <si>
    <t>Aggregate Northern Coast May Average Weekday 10</t>
  </si>
  <si>
    <t>Aggregate Northern Coast March Monthly Peak 17</t>
  </si>
  <si>
    <t>Aggregate Northern Coast July Average Weekday 9</t>
  </si>
  <si>
    <t>Aggregate Northern Coast March Monthly Peak 18</t>
  </si>
  <si>
    <t>Aggregate Northern Coast July Monthly Peak 8</t>
  </si>
  <si>
    <t>Aggregate Northern Coast September Average Weekday 19</t>
  </si>
  <si>
    <t>Aggregate Northern Coast July Monthly Peak 9</t>
  </si>
  <si>
    <t>Aggregate Northern Coast May Monthly Peak 4</t>
  </si>
  <si>
    <t>Aggregate Northern Coast April Average Weekday 1</t>
  </si>
  <si>
    <t>Aggregate Northern Coast May Monthly Peak 7</t>
  </si>
  <si>
    <t>Aggregate Northern Coast May Monthly Peak 8</t>
  </si>
  <si>
    <t>Aggregate Northern Coast April Monthly Peak 5</t>
  </si>
  <si>
    <t>Aggregate Northern Coast May Monthly Peak 17</t>
  </si>
  <si>
    <t>Aggregate Northern Coast July Monthly Peak 13</t>
  </si>
  <si>
    <t>Aggregate Northern Coast February Average Weekday 14</t>
  </si>
  <si>
    <t>Aggregate Northern Coast February Monthly Peak 22</t>
  </si>
  <si>
    <t>Aggregate Northern Coast May Monthly Peak 9</t>
  </si>
  <si>
    <t>Aggregate Northern Coast July Monthly Peak 15</t>
  </si>
  <si>
    <t>Aggregate Northern Coast March Monthly Peak 12</t>
  </si>
  <si>
    <t>Aggregate Northern Coast May Average Weekday 5</t>
  </si>
  <si>
    <t>Aggregate Northern Coast April Monthly Peak 7</t>
  </si>
  <si>
    <t>Aggregate Northern Coast July Monthly Peak 19</t>
  </si>
  <si>
    <t>Aggregate Northern Coast May Average Weekday 16</t>
  </si>
  <si>
    <t>Aggregate Northern Coast May Monthly Peak 20</t>
  </si>
  <si>
    <t>Aggregate Northern Coast January Average Weekday 7</t>
  </si>
  <si>
    <t>Aggregate Northern Coast July Average Weekday 7</t>
  </si>
  <si>
    <t>Aggregate Northern Coast October Average Weekday 12</t>
  </si>
  <si>
    <t>Aggregate Northern Coast March Monthly Peak 3</t>
  </si>
  <si>
    <t>Aggregate Northern Coast August Monthly Peak 3</t>
  </si>
  <si>
    <t>Aggregate Northern Coast June Average Weekday 14</t>
  </si>
  <si>
    <t>Aggregate Northern Coast September Average Weekday 20</t>
  </si>
  <si>
    <t>Aggregate Northern Coast January Average Weekday 11</t>
  </si>
  <si>
    <t>Aggregate Northern Coast October Average Weekday 14</t>
  </si>
  <si>
    <t>Aggregate Northern Coast January Monthly Peak 20</t>
  </si>
  <si>
    <t>Aggregate Northern Coast October Monthly Peak 24</t>
  </si>
  <si>
    <t>Aggregate Northern Coast April Monthly Peak 12</t>
  </si>
  <si>
    <t>Aggregate Northern Coast January Average Weekday 13</t>
  </si>
  <si>
    <t>Aggregate Northern Coast September Monthly Peak 10</t>
  </si>
  <si>
    <t>Aggregate Northern Coast October Monthly Peak 7</t>
  </si>
  <si>
    <t>Aggregate Northern Coast March Average Weekday 24</t>
  </si>
  <si>
    <t>Aggregate Northern Coast September Average Weekday 24</t>
  </si>
  <si>
    <t>Aggregate Northern Coast September Average Weekday 21</t>
  </si>
  <si>
    <t>Aggregate Northern Coast October Average Weekday 10</t>
  </si>
  <si>
    <t>Aggregate Northern Coast May Monthly Peak 15</t>
  </si>
  <si>
    <t>Aggregate Northern Coast September Average Weekday 5</t>
  </si>
  <si>
    <t>Aggregate Northern Coast September Average Weekday 1</t>
  </si>
  <si>
    <t>Aggregate Northern Coast February Average Weekday 12</t>
  </si>
  <si>
    <t>Aggregate Northern Coast May Average Weekday 14</t>
  </si>
  <si>
    <t>Aggregate Northern Coast April Average Weekday 14</t>
  </si>
  <si>
    <t>Aggregate Northern Coast January Monthly Peak 9</t>
  </si>
  <si>
    <t>Aggregate Northern Coast June Monthly Peak 16</t>
  </si>
  <si>
    <t>Aggregate Northern Coast August Average Weekday 16</t>
  </si>
  <si>
    <t>Aggregate Northern Coast October Average Weekday 20</t>
  </si>
  <si>
    <t>Aggregate Northern Coast June Monthly Peak 6</t>
  </si>
  <si>
    <t>Aggregate Northern Coast January Average Weekday 5</t>
  </si>
  <si>
    <t>Aggregate Northern Coast February Monthly Peak 16</t>
  </si>
  <si>
    <t>Aggregate Northern Coast January Average Weekday 23</t>
  </si>
  <si>
    <t>Aggregate Northern Coast July Average Weekday 5</t>
  </si>
  <si>
    <t>Aggregate Northern Coast April Average Weekday 22</t>
  </si>
  <si>
    <t>Aggregate Northern Coast March Monthly Peak 1</t>
  </si>
  <si>
    <t>Aggregate Northern Coast June Monthly Peak 12</t>
  </si>
  <si>
    <t>Aggregate Northern Coast February Average Weekday 15</t>
  </si>
  <si>
    <t>Aggregate Northern Coast March Average Weekday 17</t>
  </si>
  <si>
    <t>Aggregate Northern Coast June Average Weekday 2</t>
  </si>
  <si>
    <t>Aggregate Northern Coast June Average Weekday 24</t>
  </si>
  <si>
    <t>Aggregate Northern Coast August Monthly Peak 17</t>
  </si>
  <si>
    <t>Aggregate Northern Coast September Average Weekday 12</t>
  </si>
  <si>
    <t>Aggregate Northern Coast October Monthly Peak 4</t>
  </si>
  <si>
    <t>Aggregate Northern Coast August Average Weekday 11</t>
  </si>
  <si>
    <t>Aggregate Northern Coast August Monthly Peak 8</t>
  </si>
  <si>
    <t>Aggregate Northern Coast October Monthly Peak 8</t>
  </si>
  <si>
    <t>Aggregate Northern Coast February Average Weekday 10</t>
  </si>
  <si>
    <t>Aggregate Northern Coast October Monthly Peak 13</t>
  </si>
  <si>
    <t>Aggregate Northern Coast April Average Weekday 6</t>
  </si>
  <si>
    <t>Aggregate Northern Coast March Monthly Peak 19</t>
  </si>
  <si>
    <t>Aggregate Northern Coast February Average Weekday 1</t>
  </si>
  <si>
    <t>Aggregate Northern Coast June Average Weekday 9</t>
  </si>
  <si>
    <t>Aggregate Northern Coast April Average Weekday 24</t>
  </si>
  <si>
    <t>Aggregate Northern Coast August Average Weekday 9</t>
  </si>
  <si>
    <t>Aggregate Northern Coast January Monthly Peak 6</t>
  </si>
  <si>
    <t>Aggregate Northern Coast January Monthly Peak 12</t>
  </si>
  <si>
    <t>Aggregate Northern Coast July Average Weekday 24</t>
  </si>
  <si>
    <t>Aggregate Northern Coast February Average Weekday 3</t>
  </si>
  <si>
    <t>Aggregate Northern Coast March Average Weekday 4</t>
  </si>
  <si>
    <t>Aggregate Northern Coast May Monthly Peak 22</t>
  </si>
  <si>
    <t>Aggregate Northern Coast October Monthly Peak 17</t>
  </si>
  <si>
    <t>Aggregate Northern Coast June Average Weekday 13</t>
  </si>
  <si>
    <t>Aggregate Northern Coast July Average Weekday 11</t>
  </si>
  <si>
    <t>Aggregate Northern Coast May Monthly Peak 5</t>
  </si>
  <si>
    <t>Aggregate Northern Coast February Average Weekday 24</t>
  </si>
  <si>
    <t>Aggregate Northern Coast April Average Weekday 16</t>
  </si>
  <si>
    <t>Aggregate Northern Coast January Average Weekday 17</t>
  </si>
  <si>
    <t>Aggregate Northern Coast July Average Weekday 20</t>
  </si>
  <si>
    <t>Aggregate Northern Coast March Monthly Peak 2</t>
  </si>
  <si>
    <t>Aggregate Northern Coast June Average Weekday 19</t>
  </si>
  <si>
    <t>Aggregate Northern Coast July Average Weekday 14</t>
  </si>
  <si>
    <t>Aggregate Northern Coast October Average Weekday 8</t>
  </si>
  <si>
    <t>Aggregate Northern Coast August Monthly Peak 2</t>
  </si>
  <si>
    <t>Aggregate Northern Coast August Monthly Peak 22</t>
  </si>
  <si>
    <t>Aggregate Northern Coast February Average Weekday 9</t>
  </si>
  <si>
    <t>Aggregate Northern Coast January Average Weekday 24</t>
  </si>
  <si>
    <t>Aggregate Northern Coast August Average Weekday 24</t>
  </si>
  <si>
    <t>Aggregate Northern Coast October Monthly Peak 21</t>
  </si>
  <si>
    <t>Aggregate Northern Coast July Average Weekday 3</t>
  </si>
  <si>
    <t>Aggregate Northern Coast April Average Weekday 13</t>
  </si>
  <si>
    <t>Aggregate Northern Coast January Average Weekday 16</t>
  </si>
  <si>
    <t>Aggregate Northern Coast August Average Weekday 5</t>
  </si>
  <si>
    <t>Aggregate Northern Coast May Monthly Peak 13</t>
  </si>
  <si>
    <t>Aggregate Northern Coast August Monthly Peak 24</t>
  </si>
  <si>
    <t>Aggregate Northern Coast January Average Weekday 15</t>
  </si>
  <si>
    <t>Aggregate Northern Coast March Average Weekday 14</t>
  </si>
  <si>
    <t>Aggregate Northern Coast July Average Weekday 8</t>
  </si>
  <si>
    <t>Aggregate Northern Coast April Average Weekday 18</t>
  </si>
  <si>
    <t>Aggregate Northern Coast July Average Weekday 13</t>
  </si>
  <si>
    <t>Aggregate Northern Coast May Average Weekday 22</t>
  </si>
  <si>
    <t>Aggregate Northern Coast April Monthly Peak 11</t>
  </si>
  <si>
    <t>Aggregate Northern Coast October Monthly Peak 15</t>
  </si>
  <si>
    <t>Aggregate Northern Coast October Average Weekday 16</t>
  </si>
  <si>
    <t>Aggregate Northern Coast July Average Weekday 1</t>
  </si>
  <si>
    <t>Aggregate Northern Coast October Average Weekday 5</t>
  </si>
  <si>
    <t>Aggregate Northern Coast October Monthly Peak 11</t>
  </si>
  <si>
    <t>Aggregate Northern Coast May Average Weekday 19</t>
  </si>
  <si>
    <t>Aggregate Northern Coast April Average Weekday 20</t>
  </si>
  <si>
    <t>Aggregate Northern Coast April Average Weekday 19</t>
  </si>
  <si>
    <t>Aggregate Northern Coast April Monthly Peak 3</t>
  </si>
  <si>
    <t>Aggregate Northern Coast September Monthly Peak 2</t>
  </si>
  <si>
    <t>Aggregate Northern Coast September Monthly Peak 3</t>
  </si>
  <si>
    <t>Aggregate Northern Coast July Average Weekday 15</t>
  </si>
  <si>
    <t>Aggregate Northern Coast June Average Weekday 15</t>
  </si>
  <si>
    <t>Aggregate Northern Coast June Monthly Peak 20</t>
  </si>
  <si>
    <t>Aggregate Northern Coast June Average Weekday 11</t>
  </si>
  <si>
    <t>Aggregate Northern Coast January Monthly Peak 3</t>
  </si>
  <si>
    <t>Aggregate Northern Coast June Average Weekday 5</t>
  </si>
  <si>
    <t>Aggregate Northern Coast April Monthly Peak 24</t>
  </si>
  <si>
    <t>Aggregate Northern Coast March Monthly Peak 24</t>
  </si>
  <si>
    <t>Aggregate Northern Coast June Average Weekday 3</t>
  </si>
  <si>
    <t>Aggregate Northern Coast June Average Weekday 1</t>
  </si>
  <si>
    <t>Aggregate Northern Coast July Monthly Peak 4</t>
  </si>
  <si>
    <t>Aggregate Northern Coast July Average Weekday 4</t>
  </si>
  <si>
    <t>Aggregate Northern Coast June Average Weekday 23</t>
  </si>
  <si>
    <t>Aggregate Northern Coast July Average Weekday 21</t>
  </si>
  <si>
    <t>Aggregate Northern Coast April Average Weekday 10</t>
  </si>
  <si>
    <t>Aggregate Northern Coast May Average Weekday 7</t>
  </si>
  <si>
    <t>Aggregate Northern Coast March Monthly Peak 9</t>
  </si>
  <si>
    <t>Aggregate Northern Coast January Average Weekday 3</t>
  </si>
  <si>
    <t>Aggregate Northern Coast February Average Weekday 7</t>
  </si>
  <si>
    <t>Aggregate Northern Coast March Monthly Peak 22</t>
  </si>
  <si>
    <t>Aggregate Northern Coast June Average Weekday 20</t>
  </si>
  <si>
    <t>Aggregate Northern Coast March Average Weekday 7</t>
  </si>
  <si>
    <t>Aggregate Northern Coast September Monthly Peak 6</t>
  </si>
  <si>
    <t>Aggregate Northern Coast January Monthly Peak 19</t>
  </si>
  <si>
    <t>Aggregate Northern Coast September Monthly Peak 13</t>
  </si>
  <si>
    <t>Aggregate Northern Coast August Monthly Peak 23</t>
  </si>
  <si>
    <t>Aggregate Northern Coast June Average Weekday 4</t>
  </si>
  <si>
    <t>Aggregate Northern Coast February Average Weekday 22</t>
  </si>
  <si>
    <t>Aggregate Northern Coast May Monthly Peak 2</t>
  </si>
  <si>
    <t>Aggregate Northern Coast May Average Weekday 12</t>
  </si>
  <si>
    <t>Aggregate Northern Coast February Average Weekday 8</t>
  </si>
  <si>
    <t>Aggregate Northern Coast May Monthly Peak 18</t>
  </si>
  <si>
    <t>Aggregate Northern Coast June Monthly Peak 14</t>
  </si>
  <si>
    <t>Aggregate Northern Coast May Average Weekday 8</t>
  </si>
  <si>
    <t>Aggregate Northern Coast June Monthly Peak 23</t>
  </si>
  <si>
    <t>Aggregate Northern Coast October Monthly Peak 23</t>
  </si>
  <si>
    <t>Aggregate Northern Coast January Monthly Peak 8</t>
  </si>
  <si>
    <t>Aggregate Northern Coast October Monthly Peak 2</t>
  </si>
  <si>
    <t>Aggregate Northern Coast July Average Weekday 23</t>
  </si>
  <si>
    <t>Aggregate Northern Coast September Average Weekday 9</t>
  </si>
  <si>
    <t>Aggregate Northern Coast May Monthly Peak 19</t>
  </si>
  <si>
    <t>Aggregate Northern Coast June Monthly Peak 10</t>
  </si>
  <si>
    <t>Aggregate Northern Coast March Average Weekday 12</t>
  </si>
  <si>
    <t>Aggregate Northern Coast March Average Weekday 16</t>
  </si>
  <si>
    <t>Aggregate Northern Coast October Monthly Peak 1</t>
  </si>
  <si>
    <t>Aggregate Northern Coast March Monthly Peak 20</t>
  </si>
  <si>
    <t>Aggregate Northern Coast August Monthly Peak 4</t>
  </si>
  <si>
    <t>Aggregate Northern Coast March Monthly Peak 7</t>
  </si>
  <si>
    <t>Aggregate Northern Coast July Average Weekday 17</t>
  </si>
  <si>
    <t>Aggregate Northern Coast October Average Weekday 6</t>
  </si>
  <si>
    <t>Aggregate Northern Coast August Average Weekday 22</t>
  </si>
  <si>
    <t>Aggregate Northern Coast March Average Weekday 2</t>
  </si>
  <si>
    <t>Aggregate Northern Coast October Monthly Peak 22</t>
  </si>
  <si>
    <t>Aggregate Northern Coast June Average Weekday 10</t>
  </si>
  <si>
    <t>Aggregate Northern Coast February Average Weekday 13</t>
  </si>
  <si>
    <t>Aggregate Northern Coast August Average Weekday 19</t>
  </si>
  <si>
    <t>Aggregate Northern Coast June Monthly Peak 15</t>
  </si>
  <si>
    <t>Aggregate Northern Coast July Average Weekday 6</t>
  </si>
  <si>
    <t>Aggregate Northern Coast August Average Weekday 17</t>
  </si>
  <si>
    <t>Aggregate Northern Coast May Monthly Peak 3</t>
  </si>
  <si>
    <t>Aggregate Northern Coast January Monthly Peak 24</t>
  </si>
  <si>
    <t>Aggregate Northern Coast March Average Weekday 9</t>
  </si>
  <si>
    <t>Aggregate Northern Coast August Average Weekday 7</t>
  </si>
  <si>
    <t>Aggregate Northern Coast July Monthly Peak 1</t>
  </si>
  <si>
    <t>Aggregate Northern Coast February Monthly Peak 5</t>
  </si>
  <si>
    <t>Aggregate Northern Coast September Monthly Peak 11</t>
  </si>
  <si>
    <t>Aggregate Northern Coast April Monthly Peak 18</t>
  </si>
  <si>
    <t>Aggregate Northern Coast March Monthly Peak 21</t>
  </si>
  <si>
    <t>Aggregate Northern Coast January Monthly Peak 17</t>
  </si>
  <si>
    <t>Aggregate Northern Coast January Average Weekday 2</t>
  </si>
  <si>
    <t>Aggregate Northern Coast June Average Weekday 8</t>
  </si>
  <si>
    <t>Aggregate Northern Coast February Monthly Peak 1</t>
  </si>
  <si>
    <t>Aggregate Northern Coast July Monthly Peak 22</t>
  </si>
  <si>
    <t>Aggregate Northern Coast October Average Weekday 13</t>
  </si>
  <si>
    <t>Aggregate Northern Coast January Average Weekday 1</t>
  </si>
  <si>
    <t>Aggregate Northern Coast September Average Weekday 8</t>
  </si>
  <si>
    <t>Aggregate Northern Coast August Monthly Peak 10</t>
  </si>
  <si>
    <t>Aggregate Northern Coast February Monthly Peak 15</t>
  </si>
  <si>
    <t>Aggregate Northern Coast January Monthly Peak 11</t>
  </si>
  <si>
    <t>Aggregate Northern Coast August Average Weekday 21</t>
  </si>
  <si>
    <t>Aggregate Northern Coast January Monthly Peak 10</t>
  </si>
  <si>
    <t>Aggregate Northern Coast January Monthly Peak 16</t>
  </si>
  <si>
    <t>Aggregate Northern Coast July Monthly Peak 6</t>
  </si>
  <si>
    <t>Aggregate Northern Coast July Average Weekday 16</t>
  </si>
  <si>
    <t>Aggregate Northern Coast September Monthly Peak 23</t>
  </si>
  <si>
    <t>Aggregate Northern Coast September Average Weekday 4</t>
  </si>
  <si>
    <t>Aggregate Northern Coast July Monthly Peak 12</t>
  </si>
  <si>
    <t>Aggregate Northern Coast February Monthly Peak 12</t>
  </si>
  <si>
    <t>Aggregate Northern Coast April Average Weekday 8</t>
  </si>
  <si>
    <t>Aggregate Northern Coast August Monthly Peak 6</t>
  </si>
  <si>
    <t>Aggregate Northern Coast January Monthly Peak 4</t>
  </si>
  <si>
    <t>Aggregate Northern Coast June Average Weekday 6</t>
  </si>
  <si>
    <t>Aggregate Northern Coast April Average Weekday 11</t>
  </si>
  <si>
    <t>Aggregate Northern Coast September Monthly Peak 8</t>
  </si>
  <si>
    <t>Aggregate Northern Coast June Monthly Peak 8</t>
  </si>
  <si>
    <t>Aggregate Northern Coast June Monthly Peak 18</t>
  </si>
  <si>
    <t>Aggregate Northern Coast April Monthly Peak 10</t>
  </si>
  <si>
    <t>Aggregate Northern Coast May Average Weekday 24</t>
  </si>
  <si>
    <t>Aggregate Northern Coast September Average Weekday 13</t>
  </si>
  <si>
    <t>Aggregate Northern Coast July Monthly Peak 20</t>
  </si>
  <si>
    <t>Aggregate Northern Coast January Average Weekday 18</t>
  </si>
  <si>
    <t>Aggregate Northern Coast January Average Weekday 8</t>
  </si>
  <si>
    <t>Aggregate Northern Coast January Monthly Peak 1</t>
  </si>
  <si>
    <t>Aggregate Northern Coast April Average Weekday 23</t>
  </si>
  <si>
    <t>Aggregate Northern Coast June Average Weekday 7</t>
  </si>
  <si>
    <t>Aggregate Northern Coast March Average Weekday 8</t>
  </si>
  <si>
    <t>Aggregate Northern Coast August Monthly Peak 14</t>
  </si>
  <si>
    <t>Aggregate Northern Coast April Average Weekday 17</t>
  </si>
  <si>
    <t>Aggregate Northern Coast October Monthly Peak 18</t>
  </si>
  <si>
    <t>Aggregate Northern Coast July Monthly Peak 11</t>
  </si>
  <si>
    <t>Aggregate Northern Coast July Monthly Peak 10</t>
  </si>
  <si>
    <t>Aggregate Northern Coast August Average Weekday 4</t>
  </si>
  <si>
    <t>Aggregate Northern Coast April Monthly Peak 17</t>
  </si>
  <si>
    <t>Aggregate Northern Coast February Average Weekday 4</t>
  </si>
  <si>
    <t>Aggregate Northern Coast June Monthly Peak 13</t>
  </si>
  <si>
    <t>Aggregate Northern Coast February Average Weekday 23</t>
  </si>
  <si>
    <t>Aggregate Northern Coast July Average Weekday 18</t>
  </si>
  <si>
    <t>Aggregate Northern Coast September Average Weekday 7</t>
  </si>
  <si>
    <t>Aggregate Northern Coast March Average Weekday 11</t>
  </si>
  <si>
    <t>Aggregate Northern Coast March Monthly Peak 10</t>
  </si>
  <si>
    <t>Aggregate Northern Coast February Average Weekday 20</t>
  </si>
  <si>
    <t>Aggregate Northern Coast March Average Weekday 19</t>
  </si>
  <si>
    <t>Aggregate Northern Coast January Average Weekday 4</t>
  </si>
  <si>
    <t>Aggregate Northern Coast February Average Weekday 11</t>
  </si>
  <si>
    <t>Aggregate Northern Coast May Average Weekday 2</t>
  </si>
  <si>
    <t>Aggregate Northern Coast October Average Weekday 18</t>
  </si>
  <si>
    <t>Aggregate Northern Coast February Average Weekday 21</t>
  </si>
  <si>
    <t>Aggregate Northern Coast June Monthly Peak 19</t>
  </si>
  <si>
    <t>Aggregate Northern Coast October Average Weekday 21</t>
  </si>
  <si>
    <t>Aggregate Northern Coast March Average Weekday 3</t>
  </si>
  <si>
    <t>Aggregate Northern Coast March Average Weekday 6</t>
  </si>
  <si>
    <t>Aggregate Northern Coast March Average Weekday 15</t>
  </si>
  <si>
    <t>Aggregate Northern Coast May Average Weekday 15</t>
  </si>
  <si>
    <t>Aggregate Northern Coast January Average Weekday 6</t>
  </si>
  <si>
    <t>Aggregate Northern Coast January Average Weekday 19</t>
  </si>
  <si>
    <t>Aggregate Northern Coast June Monthly Peak 7</t>
  </si>
  <si>
    <t>Aggregate Northern Coast October Average Weekday 3</t>
  </si>
  <si>
    <t>Aggregate Northern Coast September Monthly Peak 21</t>
  </si>
  <si>
    <t>Aggregate Northern Coast May Average Weekday 1</t>
  </si>
  <si>
    <t>Aggregate Northern Coast October Average Weekday 1</t>
  </si>
  <si>
    <t>Aggregate Northern Coast March Average Weekday 1</t>
  </si>
  <si>
    <t>Aggregate Northern Coast March Average Weekday 21</t>
  </si>
  <si>
    <t>Aggregate Northern Coast September Monthly Peak 16</t>
  </si>
  <si>
    <t>Aggregate Northern Coast April Average Weekday 12</t>
  </si>
  <si>
    <t>Aggregate Other February Monthly Peak 13</t>
  </si>
  <si>
    <t>Aggregate Other July Monthly Peak 15</t>
  </si>
  <si>
    <t>Aggregate Other September Monthly Peak 2</t>
  </si>
  <si>
    <t>Aggregate Other August Average Weekday 19</t>
  </si>
  <si>
    <t>Aggregate Other February Average Weekday 23</t>
  </si>
  <si>
    <t>Aggregate Other June Average Weekday 9</t>
  </si>
  <si>
    <t>Aggregate Other October Average Weekday 10</t>
  </si>
  <si>
    <t>Aggregate Other July Average Weekday 3</t>
  </si>
  <si>
    <t>Aggregate Other March Average Weekday 24</t>
  </si>
  <si>
    <t>Aggregate Other September Monthly Peak 17</t>
  </si>
  <si>
    <t>Aggregate Other January Average Weekday 17</t>
  </si>
  <si>
    <t>Aggregate Other May Monthly Peak 8</t>
  </si>
  <si>
    <t>Aggregate Other January Monthly Peak 9</t>
  </si>
  <si>
    <t>Aggregate Other January Average Weekday 1</t>
  </si>
  <si>
    <t>Aggregate Other June Average Weekday 14</t>
  </si>
  <si>
    <t>Aggregate Other March Monthly Peak 20</t>
  </si>
  <si>
    <t>Aggregate Other March Monthly Peak 10</t>
  </si>
  <si>
    <t>Aggregate Other May Average Weekday 13</t>
  </si>
  <si>
    <t>Aggregate Other July Monthly Peak 12</t>
  </si>
  <si>
    <t>Aggregate Other January Average Weekday 21</t>
  </si>
  <si>
    <t>Aggregate Other August Monthly Peak 2</t>
  </si>
  <si>
    <t>Aggregate Other July Monthly Peak 16</t>
  </si>
  <si>
    <t>Aggregate Other July Monthly Peak 1</t>
  </si>
  <si>
    <t>Aggregate Other May Monthly Peak 18</t>
  </si>
  <si>
    <t>Aggregate Other June Monthly Peak 9</t>
  </si>
  <si>
    <t>Aggregate Other October Average Weekday 19</t>
  </si>
  <si>
    <t>Aggregate Other January Average Weekday 19</t>
  </si>
  <si>
    <t>Aggregate Other April Average Weekday 22</t>
  </si>
  <si>
    <t>Aggregate Other May Monthly Peak 6</t>
  </si>
  <si>
    <t>Aggregate Other October Average Weekday 5</t>
  </si>
  <si>
    <t>Aggregate Other January Monthly Peak 15</t>
  </si>
  <si>
    <t>Aggregate Other August Average Weekday 9</t>
  </si>
  <si>
    <t>Aggregate Other January Monthly Peak 20</t>
  </si>
  <si>
    <t>Aggregate Other May Monthly Peak 16</t>
  </si>
  <si>
    <t>Aggregate Other September Monthly Peak 12</t>
  </si>
  <si>
    <t>Aggregate Other April Monthly Peak 24</t>
  </si>
  <si>
    <t>Aggregate Other July Monthly Peak 9</t>
  </si>
  <si>
    <t>Aggregate Other August Average Weekday 3</t>
  </si>
  <si>
    <t>Aggregate Other February Monthly Peak 15</t>
  </si>
  <si>
    <t>Aggregate Other April Average Weekday 24</t>
  </si>
  <si>
    <t>Aggregate Other May Monthly Peak 12</t>
  </si>
  <si>
    <t>Aggregate Other June Average Weekday 10</t>
  </si>
  <si>
    <t>Aggregate Other June Average Weekday 16</t>
  </si>
  <si>
    <t>Aggregate Other March Monthly Peak 17</t>
  </si>
  <si>
    <t>Aggregate Other May Monthly Peak 10</t>
  </si>
  <si>
    <t>Aggregate Other October Monthly Peak 11</t>
  </si>
  <si>
    <t>Aggregate Other March Average Weekday 6</t>
  </si>
  <si>
    <t>Aggregate Other March Average Weekday 10</t>
  </si>
  <si>
    <t>Aggregate Other January Average Weekday 23</t>
  </si>
  <si>
    <t>Aggregate Other August Average Weekday 18</t>
  </si>
  <si>
    <t>Aggregate Other May Monthly Peak 7</t>
  </si>
  <si>
    <t>Aggregate Other June Average Weekday 20</t>
  </si>
  <si>
    <t>Aggregate Other July Average Weekday 15</t>
  </si>
  <si>
    <t>Aggregate Other June Average Weekday 21</t>
  </si>
  <si>
    <t>Aggregate Other May Monthly Peak 5</t>
  </si>
  <si>
    <t>Aggregate Other January Monthly Peak 2</t>
  </si>
  <si>
    <t>Aggregate Other March Monthly Peak 8</t>
  </si>
  <si>
    <t>Aggregate Other May Average Weekday 1</t>
  </si>
  <si>
    <t>Aggregate Other April Average Weekday 19</t>
  </si>
  <si>
    <t>Aggregate Other May Average Weekday 21</t>
  </si>
  <si>
    <t>Aggregate Other July Monthly Peak 14</t>
  </si>
  <si>
    <t>Aggregate Other June Monthly Peak 8</t>
  </si>
  <si>
    <t>Aggregate Other February Average Weekday 22</t>
  </si>
  <si>
    <t>Aggregate Other May Monthly Peak 4</t>
  </si>
  <si>
    <t>Aggregate Other August Average Weekday 24</t>
  </si>
  <si>
    <t>Aggregate Other January Monthly Peak 16</t>
  </si>
  <si>
    <t>Aggregate Other July Average Weekday 18</t>
  </si>
  <si>
    <t>Aggregate Other February Average Weekday 16</t>
  </si>
  <si>
    <t>Aggregate Other August Monthly Peak 5</t>
  </si>
  <si>
    <t>Aggregate Other February Average Weekday 5</t>
  </si>
  <si>
    <t>Aggregate Other January Monthly Peak 12</t>
  </si>
  <si>
    <t>Aggregate Other March Average Weekday 14</t>
  </si>
  <si>
    <t>Aggregate Other February Average Weekday 4</t>
  </si>
  <si>
    <t>Aggregate Other January Average Weekday 11</t>
  </si>
  <si>
    <t>Aggregate Other February Average Weekday 19</t>
  </si>
  <si>
    <t>Aggregate Other September Monthly Peak 19</t>
  </si>
  <si>
    <t>Aggregate Other May Average Weekday 23</t>
  </si>
  <si>
    <t>Aggregate Other January Monthly Peak 22</t>
  </si>
  <si>
    <t>Aggregate Other February Average Weekday 15</t>
  </si>
  <si>
    <t>Aggregate Other July Average Weekday 8</t>
  </si>
  <si>
    <t>Aggregate Other May Monthly Peak 14</t>
  </si>
  <si>
    <t>Aggregate Other August Average Weekday 11</t>
  </si>
  <si>
    <t>Aggregate Other April Monthly Peak 8</t>
  </si>
  <si>
    <t>Aggregate Other July Average Weekday 12</t>
  </si>
  <si>
    <t>Aggregate Other May Monthly Peak 22</t>
  </si>
  <si>
    <t>Aggregate Other August Average Weekday 20</t>
  </si>
  <si>
    <t>Aggregate Other January Monthly Peak 8</t>
  </si>
  <si>
    <t>Aggregate Other August Average Weekday 15</t>
  </si>
  <si>
    <t>Aggregate Other May Monthly Peak 2</t>
  </si>
  <si>
    <t>Aggregate Other April Average Weekday 21</t>
  </si>
  <si>
    <t>Aggregate Other July Average Weekday 1</t>
  </si>
  <si>
    <t>Aggregate Other July Monthly Peak 7</t>
  </si>
  <si>
    <t>Aggregate Other May Average Weekday 20</t>
  </si>
  <si>
    <t>Aggregate Other August Average Weekday 16</t>
  </si>
  <si>
    <t>Aggregate Other January Average Weekday 3</t>
  </si>
  <si>
    <t>Aggregate Other July Average Weekday 10</t>
  </si>
  <si>
    <t>Aggregate Other February Average Weekday 18</t>
  </si>
  <si>
    <t>Aggregate Other July Monthly Peak 18</t>
  </si>
  <si>
    <t>Aggregate Other April Average Weekday 15</t>
  </si>
  <si>
    <t>Aggregate Other March Average Weekday 5</t>
  </si>
  <si>
    <t>Aggregate Other June Monthly Peak 13</t>
  </si>
  <si>
    <t>Aggregate Other January Average Weekday 14</t>
  </si>
  <si>
    <t>Aggregate Other June Average Weekday 6</t>
  </si>
  <si>
    <t>Aggregate Other February Average Weekday 6</t>
  </si>
  <si>
    <t>Aggregate Other June Monthly Peak 6</t>
  </si>
  <si>
    <t>Aggregate Other September Average Weekday 7</t>
  </si>
  <si>
    <t>Aggregate Other September Average Weekday 2</t>
  </si>
  <si>
    <t>Aggregate Other February Monthly Peak 1</t>
  </si>
  <si>
    <t>Aggregate Other May Monthly Peak 1</t>
  </si>
  <si>
    <t>Aggregate Other September Average Weekday 15</t>
  </si>
  <si>
    <t>Aggregate Other May Average Weekday 24</t>
  </si>
  <si>
    <t>Aggregate Other August Monthly Peak 22</t>
  </si>
  <si>
    <t>Aggregate Other June Average Weekday 22</t>
  </si>
  <si>
    <t>Aggregate Other March Monthly Peak 16</t>
  </si>
  <si>
    <t>Aggregate Other September Monthly Peak 21</t>
  </si>
  <si>
    <t>Aggregate Other September Monthly Peak 24</t>
  </si>
  <si>
    <t>Aggregate Other July Monthly Peak 19</t>
  </si>
  <si>
    <t>Aggregate Other October Average Weekday 22</t>
  </si>
  <si>
    <t>Aggregate Other February Average Weekday 8</t>
  </si>
  <si>
    <t>Aggregate Other February Monthly Peak 10</t>
  </si>
  <si>
    <t>Aggregate Other April Average Weekday 13</t>
  </si>
  <si>
    <t>Aggregate Other June Monthly Peak 21</t>
  </si>
  <si>
    <t>Aggregate Other August Average Weekday 13</t>
  </si>
  <si>
    <t>Aggregate Other April Monthly Peak 3</t>
  </si>
  <si>
    <t>Aggregate Other January Average Weekday 12</t>
  </si>
  <si>
    <t>Aggregate Other October Monthly Peak 19</t>
  </si>
  <si>
    <t>Aggregate Other August Monthly Peak 19</t>
  </si>
  <si>
    <t>Aggregate Other October Average Weekday 7</t>
  </si>
  <si>
    <t>Aggregate Other October Average Weekday 3</t>
  </si>
  <si>
    <t>Aggregate Other January Average Weekday 8</t>
  </si>
  <si>
    <t>Aggregate Other March Average Weekday 20</t>
  </si>
  <si>
    <t>Aggregate Other October Average Weekday 21</t>
  </si>
  <si>
    <t>Aggregate Other October Monthly Peak 3</t>
  </si>
  <si>
    <t>Aggregate Other September Average Weekday 22</t>
  </si>
  <si>
    <t>Aggregate Other October Average Weekday 11</t>
  </si>
  <si>
    <t>Aggregate Other May Average Weekday 11</t>
  </si>
  <si>
    <t>Aggregate Other May Average Weekday 2</t>
  </si>
  <si>
    <t>Aggregate Other August Average Weekday 1</t>
  </si>
  <si>
    <t>Aggregate Other October Monthly Peak 6</t>
  </si>
  <si>
    <t>Aggregate Other April Monthly Peak 18</t>
  </si>
  <si>
    <t>Aggregate Other August Average Weekday 12</t>
  </si>
  <si>
    <t>Aggregate Other February Average Weekday 14</t>
  </si>
  <si>
    <t>Aggregate Other April Average Weekday 11</t>
  </si>
  <si>
    <t>Aggregate Other January Monthly Peak 19</t>
  </si>
  <si>
    <t>Aggregate Other April Monthly Peak 14</t>
  </si>
  <si>
    <t>Aggregate Other August Average Weekday 23</t>
  </si>
  <si>
    <t>Aggregate Other January Monthly Peak 10</t>
  </si>
  <si>
    <t>Aggregate Other February Average Weekday 13</t>
  </si>
  <si>
    <t>Aggregate Other April Monthly Peak 17</t>
  </si>
  <si>
    <t>Aggregate Other January Average Weekday 10</t>
  </si>
  <si>
    <t>Aggregate Other August Monthly Peak 17</t>
  </si>
  <si>
    <t>Aggregate Other February Monthly Peak 18</t>
  </si>
  <si>
    <t>Aggregate Other September Average Weekday 6</t>
  </si>
  <si>
    <t>Aggregate Other June Monthly Peak 11</t>
  </si>
  <si>
    <t>Aggregate Other January Monthly Peak 23</t>
  </si>
  <si>
    <t>Aggregate Other June Average Weekday 4</t>
  </si>
  <si>
    <t>Aggregate Other October Average Weekday 20</t>
  </si>
  <si>
    <t>Aggregate Other January Average Weekday 18</t>
  </si>
  <si>
    <t>Aggregate Other March Average Weekday 2</t>
  </si>
  <si>
    <t>Aggregate Other July Average Weekday 21</t>
  </si>
  <si>
    <t>Aggregate Other February Monthly Peak 19</t>
  </si>
  <si>
    <t>Aggregate Other July Monthly Peak 3</t>
  </si>
  <si>
    <t>Aggregate Other April Monthly Peak 10</t>
  </si>
  <si>
    <t>Aggregate Other October Monthly Peak 24</t>
  </si>
  <si>
    <t>Aggregate Other June Average Weekday 5</t>
  </si>
  <si>
    <t>Aggregate Other April Monthly Peak 1</t>
  </si>
  <si>
    <t>Aggregate Other January Monthly Peak 18</t>
  </si>
  <si>
    <t>Aggregate Other October Monthly Peak 16</t>
  </si>
  <si>
    <t>Aggregate Other March Average Weekday 12</t>
  </si>
  <si>
    <t>Aggregate Other April Monthly Peak 11</t>
  </si>
  <si>
    <t>Aggregate Other October Average Weekday 18</t>
  </si>
  <si>
    <t>Aggregate Other September Monthly Peak 23</t>
  </si>
  <si>
    <t>Aggregate Other October Monthly Peak 15</t>
  </si>
  <si>
    <t>Aggregate Other July Average Weekday 2</t>
  </si>
  <si>
    <t>Aggregate Other February Monthly Peak 5</t>
  </si>
  <si>
    <t>Aggregate Other October Monthly Peak 17</t>
  </si>
  <si>
    <t>Aggregate Other July Average Weekday 16</t>
  </si>
  <si>
    <t>Aggregate Other August Monthly Peak 1</t>
  </si>
  <si>
    <t>Aggregate Other June Monthly Peak 12</t>
  </si>
  <si>
    <t>Aggregate Other October Monthly Peak 1</t>
  </si>
  <si>
    <t>Aggregate Other August Monthly Peak 8</t>
  </si>
  <si>
    <t>Aggregate Other March Average Weekday 22</t>
  </si>
  <si>
    <t>Aggregate Other August Monthly Peak 12</t>
  </si>
  <si>
    <t>Aggregate Other February Average Weekday 21</t>
  </si>
  <si>
    <t>Aggregate Other August Monthly Peak 24</t>
  </si>
  <si>
    <t>Aggregate Other August Monthly Peak 14</t>
  </si>
  <si>
    <t>Aggregate Other September Average Weekday 20</t>
  </si>
  <si>
    <t>Aggregate Other May Average Weekday 14</t>
  </si>
  <si>
    <t>Aggregate Other April Monthly Peak 22</t>
  </si>
  <si>
    <t>Aggregate Other August Average Weekday 14</t>
  </si>
  <si>
    <t>Aggregate Other February Monthly Peak 6</t>
  </si>
  <si>
    <t>Aggregate Other May Average Weekday 3</t>
  </si>
  <si>
    <t>Aggregate Other July Monthly Peak 17</t>
  </si>
  <si>
    <t>Aggregate Other April Monthly Peak 9</t>
  </si>
  <si>
    <t>Aggregate Other February Average Weekday 20</t>
  </si>
  <si>
    <t>Aggregate Other March Monthly Peak 9</t>
  </si>
  <si>
    <t>Aggregate Other September Average Weekday 4</t>
  </si>
  <si>
    <t>Aggregate Other June Monthly Peak 10</t>
  </si>
  <si>
    <t>Aggregate Other January Monthly Peak 1</t>
  </si>
  <si>
    <t>Aggregate Other May Average Weekday 12</t>
  </si>
  <si>
    <t>Aggregate Other February Average Weekday 3</t>
  </si>
  <si>
    <t>Aggregate Other August Monthly Peak 23</t>
  </si>
  <si>
    <t>Aggregate Other July Average Weekday 6</t>
  </si>
  <si>
    <t>Aggregate Other July Monthly Peak 6</t>
  </si>
  <si>
    <t>Aggregate Other October Average Weekday 15</t>
  </si>
  <si>
    <t>Aggregate Other August Monthly Peak 6</t>
  </si>
  <si>
    <t>Aggregate Other March Monthly Peak 2</t>
  </si>
  <si>
    <t>Aggregate Other June Monthly Peak 7</t>
  </si>
  <si>
    <t>Aggregate Other June Monthly Peak 20</t>
  </si>
  <si>
    <t>Aggregate Other April Average Weekday 16</t>
  </si>
  <si>
    <t>Aggregate Other October Monthly Peak 7</t>
  </si>
  <si>
    <t>Aggregate Other August Monthly Peak 3</t>
  </si>
  <si>
    <t>Aggregate Other June Monthly Peak 18</t>
  </si>
  <si>
    <t>Aggregate Other June Monthly Peak 24</t>
  </si>
  <si>
    <t>Aggregate Other August Monthly Peak 16</t>
  </si>
  <si>
    <t>Aggregate Other February Average Weekday 12</t>
  </si>
  <si>
    <t>Aggregate Other March Average Weekday 3</t>
  </si>
  <si>
    <t>Aggregate Other April Average Weekday 18</t>
  </si>
  <si>
    <t>Aggregate Other April Average Weekday 2</t>
  </si>
  <si>
    <t>Aggregate Other May Average Weekday 17</t>
  </si>
  <si>
    <t>Aggregate Other January Average Weekday 5</t>
  </si>
  <si>
    <t>Aggregate Other July Average Weekday 22</t>
  </si>
  <si>
    <t>Aggregate Other March Average Weekday 19</t>
  </si>
  <si>
    <t>Aggregate Other September Monthly Peak 7</t>
  </si>
  <si>
    <t>Aggregate Other January Average Weekday 16</t>
  </si>
  <si>
    <t>Aggregate Other August Average Weekday 22</t>
  </si>
  <si>
    <t>Aggregate Other March Monthly Peak 11</t>
  </si>
  <si>
    <t>Aggregate Other April Average Weekday 1</t>
  </si>
  <si>
    <t>Aggregate Other October Monthly Peak 8</t>
  </si>
  <si>
    <t>Aggregate Other May Monthly Peak 21</t>
  </si>
  <si>
    <t>Aggregate Other June Monthly Peak 4</t>
  </si>
  <si>
    <t>Aggregate Other July Monthly Peak 4</t>
  </si>
  <si>
    <t>Aggregate Other October Monthly Peak 13</t>
  </si>
  <si>
    <t>Aggregate Other September Monthly Peak 3</t>
  </si>
  <si>
    <t>Aggregate Other July Average Weekday 14</t>
  </si>
  <si>
    <t>Aggregate Other May Average Weekday 22</t>
  </si>
  <si>
    <t>Aggregate Other May Monthly Peak 9</t>
  </si>
  <si>
    <t>Aggregate Other September Monthly Peak 11</t>
  </si>
  <si>
    <t>Aggregate Other September Monthly Peak 16</t>
  </si>
  <si>
    <t>Aggregate Other September Monthly Peak 18</t>
  </si>
  <si>
    <t>Aggregate Other January Average Weekday 2</t>
  </si>
  <si>
    <t>Aggregate Other April Average Weekday 23</t>
  </si>
  <si>
    <t>Aggregate Other October Monthly Peak 4</t>
  </si>
  <si>
    <t>Aggregate Other February Average Weekday 2</t>
  </si>
  <si>
    <t>Aggregate Other April Monthly Peak 16</t>
  </si>
  <si>
    <t>Aggregate Other March Monthly Peak 12</t>
  </si>
  <si>
    <t>Aggregate Other April Average Weekday 10</t>
  </si>
  <si>
    <t>Aggregate Other January Average Weekday 15</t>
  </si>
  <si>
    <t>Aggregate Other March Monthly Peak 22</t>
  </si>
  <si>
    <t>Aggregate Other July Monthly Peak 2</t>
  </si>
  <si>
    <t>Aggregate Other February Average Weekday 24</t>
  </si>
  <si>
    <t>Aggregate Other March Monthly Peak 18</t>
  </si>
  <si>
    <t>Aggregate Other September Average Weekday 16</t>
  </si>
  <si>
    <t>Aggregate Other June Average Weekday 11</t>
  </si>
  <si>
    <t>Aggregate Other September Monthly Peak 14</t>
  </si>
  <si>
    <t>Aggregate Other October Monthly Peak 10</t>
  </si>
  <si>
    <t>Aggregate Other March Average Weekday 9</t>
  </si>
  <si>
    <t>Aggregate Other August Average Weekday 2</t>
  </si>
  <si>
    <t>Aggregate Other April Monthly Peak 13</t>
  </si>
  <si>
    <t>Aggregate Other September Average Weekday 24</t>
  </si>
  <si>
    <t>Aggregate Other March Monthly Peak 5</t>
  </si>
  <si>
    <t>Aggregate Other May Average Weekday 4</t>
  </si>
  <si>
    <t>Aggregate Other September Average Weekday 10</t>
  </si>
  <si>
    <t>Aggregate Other February Monthly Peak 24</t>
  </si>
  <si>
    <t>Aggregate Other September Average Weekday 9</t>
  </si>
  <si>
    <t>Aggregate Other July Monthly Peak 5</t>
  </si>
  <si>
    <t>Aggregate Other September Monthly Peak 15</t>
  </si>
  <si>
    <t>Aggregate Other April Monthly Peak 19</t>
  </si>
  <si>
    <t>Aggregate Other February Monthly Peak 12</t>
  </si>
  <si>
    <t>Aggregate Other August Monthly Peak 21</t>
  </si>
  <si>
    <t>Aggregate Other September Average Weekday 11</t>
  </si>
  <si>
    <t>Aggregate Other September Monthly Peak 6</t>
  </si>
  <si>
    <t>Aggregate Other February Monthly Peak 9</t>
  </si>
  <si>
    <t>Aggregate Other March Monthly Peak 14</t>
  </si>
  <si>
    <t>Aggregate Other June Monthly Peak 1</t>
  </si>
  <si>
    <t>Aggregate Other July Monthly Peak 11</t>
  </si>
  <si>
    <t>Aggregate Other March Average Weekday 8</t>
  </si>
  <si>
    <t>Aggregate Other August Average Weekday 6</t>
  </si>
  <si>
    <t>Aggregate Other September Average Weekday 8</t>
  </si>
  <si>
    <t>Aggregate Other October Monthly Peak 18</t>
  </si>
  <si>
    <t>Aggregate Other September Average Weekday 18</t>
  </si>
  <si>
    <t>Aggregate Other June Monthly Peak 14</t>
  </si>
  <si>
    <t>Aggregate Other August Monthly Peak 7</t>
  </si>
  <si>
    <t>Aggregate Other June Monthly Peak 15</t>
  </si>
  <si>
    <t>Aggregate Other August Monthly Peak 10</t>
  </si>
  <si>
    <t>Aggregate Other June Average Weekday 2</t>
  </si>
  <si>
    <t>Aggregate Other February Monthly Peak 23</t>
  </si>
  <si>
    <t>Aggregate Other March Average Weekday 16</t>
  </si>
  <si>
    <t>Aggregate Other October Average Weekday 9</t>
  </si>
  <si>
    <t>Aggregate Other September Average Weekday 5</t>
  </si>
  <si>
    <t>Aggregate Other September Monthly Peak 20</t>
  </si>
  <si>
    <t>Aggregate Other October Average Weekday 16</t>
  </si>
  <si>
    <t>Aggregate Other October Average Weekday 24</t>
  </si>
  <si>
    <t>Aggregate Other March Average Weekday 7</t>
  </si>
  <si>
    <t>Aggregate Other August Monthly Peak 18</t>
  </si>
  <si>
    <t>Aggregate Other March Average Weekday 17</t>
  </si>
  <si>
    <t>Aggregate Other October Average Weekday 6</t>
  </si>
  <si>
    <t>Aggregate Other March Average Weekday 13</t>
  </si>
  <si>
    <t>Aggregate Other March Average Weekday 11</t>
  </si>
  <si>
    <t>Aggregate Other March Monthly Peak 21</t>
  </si>
  <si>
    <t>Aggregate Other September Monthly Peak 13</t>
  </si>
  <si>
    <t>Aggregate Other June Average Weekday 12</t>
  </si>
  <si>
    <t>Aggregate Other February Monthly Peak 20</t>
  </si>
  <si>
    <t>Aggregate Other March Average Weekday 1</t>
  </si>
  <si>
    <t>Aggregate Other July Average Weekday 5</t>
  </si>
  <si>
    <t>Aggregate Other April Monthly Peak 20</t>
  </si>
  <si>
    <t>Aggregate Other April Average Weekday 5</t>
  </si>
  <si>
    <t>Aggregate Other July Monthly Peak 20</t>
  </si>
  <si>
    <t>Aggregate Other May Monthly Peak 15</t>
  </si>
  <si>
    <t>Aggregate Other April Monthly Peak 12</t>
  </si>
  <si>
    <t>Aggregate Other January Monthly Peak 11</t>
  </si>
  <si>
    <t>Aggregate Other June Average Weekday 18</t>
  </si>
  <si>
    <t>Aggregate Other May Monthly Peak 13</t>
  </si>
  <si>
    <t>Aggregate Other March Average Weekday 4</t>
  </si>
  <si>
    <t>Aggregate Other May Monthly Peak 11</t>
  </si>
  <si>
    <t>Aggregate Other June Average Weekday 23</t>
  </si>
  <si>
    <t>Aggregate Other October Monthly Peak 20</t>
  </si>
  <si>
    <t>Aggregate Other April Average Weekday 9</t>
  </si>
  <si>
    <t>Aggregate Other April Average Weekday 8</t>
  </si>
  <si>
    <t>Aggregate Other May Average Weekday 10</t>
  </si>
  <si>
    <t>Aggregate Other April Average Weekday 6</t>
  </si>
  <si>
    <t>Aggregate Other January Monthly Peak 14</t>
  </si>
  <si>
    <t>Aggregate Other October Monthly Peak 22</t>
  </si>
  <si>
    <t>Aggregate Other June Average Weekday 1</t>
  </si>
  <si>
    <t>Aggregate Other February Average Weekday 1</t>
  </si>
  <si>
    <t>Aggregate Other May Average Weekday 16</t>
  </si>
  <si>
    <t>Aggregate Other August Monthly Peak 15</t>
  </si>
  <si>
    <t>Aggregate Other July Average Weekday 13</t>
  </si>
  <si>
    <t>Aggregate Other June Monthly Peak 19</t>
  </si>
  <si>
    <t>Aggregate Other June Average Weekday 3</t>
  </si>
  <si>
    <t>Aggregate Other March Monthly Peak 19</t>
  </si>
  <si>
    <t>Aggregate Other February Monthly Peak 4</t>
  </si>
  <si>
    <t>Aggregate Other May Average Weekday 15</t>
  </si>
  <si>
    <t>Aggregate Other June Average Weekday 15</t>
  </si>
  <si>
    <t>Aggregate Other October Average Weekday 14</t>
  </si>
  <si>
    <t>Aggregate Other April Average Weekday 12</t>
  </si>
  <si>
    <t>Aggregate Other January Average Weekday 20</t>
  </si>
  <si>
    <t>Aggregate Other January Monthly Peak 5</t>
  </si>
  <si>
    <t>Aggregate Other March Monthly Peak 15</t>
  </si>
  <si>
    <t>Aggregate Other May Monthly Peak 19</t>
  </si>
  <si>
    <t>Aggregate Other August Monthly Peak 13</t>
  </si>
  <si>
    <t>Aggregate Other July Average Weekday 9</t>
  </si>
  <si>
    <t>Aggregate Other October Monthly Peak 2</t>
  </si>
  <si>
    <t>Aggregate Other July Monthly Peak 21</t>
  </si>
  <si>
    <t>Aggregate Other January Average Weekday 9</t>
  </si>
  <si>
    <t>Aggregate Other September Monthly Peak 9</t>
  </si>
  <si>
    <t>Aggregate Other April Average Weekday 3</t>
  </si>
  <si>
    <t>Aggregate Other July Monthly Peak 23</t>
  </si>
  <si>
    <t>Aggregate Other July Average Weekday 24</t>
  </si>
  <si>
    <t>Aggregate Other June Average Weekday 13</t>
  </si>
  <si>
    <t>Aggregate Other May Average Weekday 18</t>
  </si>
  <si>
    <t>Aggregate Other June Monthly Peak 5</t>
  </si>
  <si>
    <t>Aggregate Other September Average Weekday 3</t>
  </si>
  <si>
    <t>Aggregate Other June Monthly Peak 23</t>
  </si>
  <si>
    <t>Aggregate Other March Average Weekday 23</t>
  </si>
  <si>
    <t>Aggregate Other March Average Weekday 21</t>
  </si>
  <si>
    <t>Aggregate Other April Monthly Peak 6</t>
  </si>
  <si>
    <t>Aggregate Other May Monthly Peak 3</t>
  </si>
  <si>
    <t>Aggregate Other June Average Weekday 19</t>
  </si>
  <si>
    <t>Aggregate Other June Monthly Peak 2</t>
  </si>
  <si>
    <t>Aggregate Other February Monthly Peak 3</t>
  </si>
  <si>
    <t>Aggregate Other February Monthly Peak 17</t>
  </si>
  <si>
    <t>Aggregate Other September Monthly Peak 10</t>
  </si>
  <si>
    <t>Aggregate Other June Average Weekday 24</t>
  </si>
  <si>
    <t>Aggregate Other August Monthly Peak 9</t>
  </si>
  <si>
    <t>Aggregate Other February Average Weekday 10</t>
  </si>
  <si>
    <t>Aggregate Other June Monthly Peak 22</t>
  </si>
  <si>
    <t>Aggregate Other July Average Weekday 19</t>
  </si>
  <si>
    <t>Aggregate Other February Monthly Peak 14</t>
  </si>
  <si>
    <t>Aggregate Other February Monthly Peak 16</t>
  </si>
  <si>
    <t>Aggregate Other February Monthly Peak 8</t>
  </si>
  <si>
    <t>Aggregate Other October Monthly Peak 14</t>
  </si>
  <si>
    <t>Aggregate Other October Monthly Peak 12</t>
  </si>
  <si>
    <t>Aggregate Other October Monthly Peak 9</t>
  </si>
  <si>
    <t>Aggregate Other September Average Weekday 12</t>
  </si>
  <si>
    <t>Aggregate Other April Monthly Peak 23</t>
  </si>
  <si>
    <t>Aggregate Other February Monthly Peak 21</t>
  </si>
  <si>
    <t>Aggregate Other April Monthly Peak 21</t>
  </si>
  <si>
    <t>Aggregate Other June Monthly Peak 17</t>
  </si>
  <si>
    <t>Aggregate Other May Average Weekday 6</t>
  </si>
  <si>
    <t>Aggregate Other February Average Weekday 17</t>
  </si>
  <si>
    <t>Aggregate Other July Monthly Peak 22</t>
  </si>
  <si>
    <t>Aggregate Other March Monthly Peak 6</t>
  </si>
  <si>
    <t>Aggregate Other June Monthly Peak 3</t>
  </si>
  <si>
    <t>Aggregate Other January Average Weekday 22</t>
  </si>
  <si>
    <t>Aggregate Other April Average Weekday 17</t>
  </si>
  <si>
    <t>Aggregate Other February Monthly Peak 7</t>
  </si>
  <si>
    <t>Aggregate Other February Monthly Peak 22</t>
  </si>
  <si>
    <t>Aggregate Other January Average Weekday 7</t>
  </si>
  <si>
    <t>Aggregate Other June Monthly Peak 16</t>
  </si>
  <si>
    <t>Aggregate Other October Average Weekday 13</t>
  </si>
  <si>
    <t>Aggregate Other July Monthly Peak 8</t>
  </si>
  <si>
    <t>Aggregate Other April Monthly Peak 5</t>
  </si>
  <si>
    <t>Aggregate Other April Monthly Peak 7</t>
  </si>
  <si>
    <t>Aggregate Other January Average Weekday 6</t>
  </si>
  <si>
    <t>Aggregate Other May Monthly Peak 20</t>
  </si>
  <si>
    <t>Aggregate Other August Average Weekday 5</t>
  </si>
  <si>
    <t>Aggregate Other August Monthly Peak 4</t>
  </si>
  <si>
    <t>Aggregate Other October Average Weekday 2</t>
  </si>
  <si>
    <t>Aggregate Other July Monthly Peak 10</t>
  </si>
  <si>
    <t>Aggregate Other May Average Weekday 9</t>
  </si>
  <si>
    <t>Aggregate Other August Monthly Peak 11</t>
  </si>
  <si>
    <t>Aggregate Other April Average Weekday 7</t>
  </si>
  <si>
    <t>Aggregate Other June Average Weekday 7</t>
  </si>
  <si>
    <t>Aggregate Other July Monthly Peak 13</t>
  </si>
  <si>
    <t>Aggregate Other January Monthly Peak 17</t>
  </si>
  <si>
    <t>Aggregate Other July Average Weekday 20</t>
  </si>
  <si>
    <t>Aggregate Other September Monthly Peak 4</t>
  </si>
  <si>
    <t>Aggregate Other January Monthly Peak 21</t>
  </si>
  <si>
    <t>Aggregate Other September Average Weekday 19</t>
  </si>
  <si>
    <t>Aggregate Other August Average Weekday 4</t>
  </si>
  <si>
    <t>Aggregate Other May Average Weekday 19</t>
  </si>
  <si>
    <t>Aggregate Other May Average Weekday 5</t>
  </si>
  <si>
    <t>Aggregate Other January Average Weekday 24</t>
  </si>
  <si>
    <t>Aggregate Other October Monthly Peak 23</t>
  </si>
  <si>
    <t>Aggregate Other July Average Weekday 7</t>
  </si>
  <si>
    <t>Aggregate Other July Average Weekday 23</t>
  </si>
  <si>
    <t>Aggregate Other August Monthly Peak 20</t>
  </si>
  <si>
    <t>Aggregate Other August Average Weekday 21</t>
  </si>
  <si>
    <t>Aggregate Other April Monthly Peak 15</t>
  </si>
  <si>
    <t>Aggregate Other January Average Weekday 4</t>
  </si>
  <si>
    <t>Aggregate Other October Average Weekday 4</t>
  </si>
  <si>
    <t>Aggregate Other October Monthly Peak 5</t>
  </si>
  <si>
    <t>Aggregate Other January Monthly Peak 13</t>
  </si>
  <si>
    <t>Aggregate Other September Monthly Peak 1</t>
  </si>
  <si>
    <t>Aggregate Other September Monthly Peak 8</t>
  </si>
  <si>
    <t>Aggregate Other August Average Weekday 8</t>
  </si>
  <si>
    <t>Aggregate Other May Average Weekday 7</t>
  </si>
  <si>
    <t>Aggregate Other May Monthly Peak 23</t>
  </si>
  <si>
    <t>Aggregate Other August Average Weekday 10</t>
  </si>
  <si>
    <t>Aggregate Other May Average Weekday 8</t>
  </si>
  <si>
    <t>Aggregate Other October Average Weekday 1</t>
  </si>
  <si>
    <t>Aggregate Other October Average Weekday 8</t>
  </si>
  <si>
    <t>Aggregate Other January Monthly Peak 3</t>
  </si>
  <si>
    <t>Aggregate Other January Monthly Peak 6</t>
  </si>
  <si>
    <t>Aggregate Other September Average Weekday 1</t>
  </si>
  <si>
    <t>Aggregate Other January Monthly Peak 7</t>
  </si>
  <si>
    <t>Aggregate Other September Average Weekday 23</t>
  </si>
  <si>
    <t>Aggregate Other February Average Weekday 7</t>
  </si>
  <si>
    <t>Aggregate Other February Average Weekday 9</t>
  </si>
  <si>
    <t>Aggregate Other February Monthly Peak 2</t>
  </si>
  <si>
    <t>Aggregate Other March Monthly Peak 23</t>
  </si>
  <si>
    <t>Aggregate Other January Average Weekday 13</t>
  </si>
  <si>
    <t>Aggregate Other September Average Weekday 21</t>
  </si>
  <si>
    <t>Aggregate Other March Monthly Peak 24</t>
  </si>
  <si>
    <t>Aggregate Other July Average Weekday 11</t>
  </si>
  <si>
    <t>Aggregate Other May Monthly Peak 17</t>
  </si>
  <si>
    <t>Aggregate Other April Average Weekday 4</t>
  </si>
  <si>
    <t>Aggregate Other February Average Weekday 11</t>
  </si>
  <si>
    <t>Aggregate Other August Average Weekday 17</t>
  </si>
  <si>
    <t>Aggregate Other September Average Weekday 13</t>
  </si>
  <si>
    <t>Aggregate Other October Average Weekday 12</t>
  </si>
  <si>
    <t>Aggregate Other September Average Weekday 14</t>
  </si>
  <si>
    <t>Aggregate Other April Monthly Peak 2</t>
  </si>
  <si>
    <t>Aggregate Other March Average Weekday 18</t>
  </si>
  <si>
    <t>Aggregate Other February Monthly Peak 11</t>
  </si>
  <si>
    <t>Aggregate Other January Monthly Peak 4</t>
  </si>
  <si>
    <t>Aggregate Other April Monthly Peak 4</t>
  </si>
  <si>
    <t>Aggregate Other January Monthly Peak 24</t>
  </si>
  <si>
    <t>Aggregate Other September Average Weekday 17</t>
  </si>
  <si>
    <t>Aggregate Other March Monthly Peak 13</t>
  </si>
  <si>
    <t>Aggregate Other September Monthly Peak 5</t>
  </si>
  <si>
    <t>Aggregate Other March Monthly Peak 4</t>
  </si>
  <si>
    <t>Aggregate Other May Monthly Peak 24</t>
  </si>
  <si>
    <t>Aggregate Other June Average Weekday 8</t>
  </si>
  <si>
    <t>Aggregate Other July Average Weekday 17</t>
  </si>
  <si>
    <t>Aggregate Other March Monthly Peak 1</t>
  </si>
  <si>
    <t>Aggregate Other August Average Weekday 7</t>
  </si>
  <si>
    <t>Aggregate Other July Average Weekday 4</t>
  </si>
  <si>
    <t>Aggregate Other March Average Weekday 15</t>
  </si>
  <si>
    <t>Aggregate Other March Monthly Peak 7</t>
  </si>
  <si>
    <t>Aggregate Other October Monthly Peak 21</t>
  </si>
  <si>
    <t>Aggregate Other October Average Weekday 17</t>
  </si>
  <si>
    <t>Aggregate Other March Monthly Peak 3</t>
  </si>
  <si>
    <t>Aggregate Other April Average Weekday 14</t>
  </si>
  <si>
    <t>Aggregate Other July Monthly Peak 24</t>
  </si>
  <si>
    <t>Aggregate Other April Average Weekday 20</t>
  </si>
  <si>
    <t>Aggregate Other June Average Weekday 17</t>
  </si>
  <si>
    <t>Aggregate Other September Monthly Peak 22</t>
  </si>
  <si>
    <t>Aggregate Other October Average Weekday 23</t>
  </si>
  <si>
    <t>Aggregate Sierra February Monthly Peak 20</t>
  </si>
  <si>
    <t>Aggregate Sierra October Average Weekday 10</t>
  </si>
  <si>
    <t>Aggregate Sierra October Average Weekday 9</t>
  </si>
  <si>
    <t>Aggregate Sierra March Monthly Peak 15</t>
  </si>
  <si>
    <t>Aggregate Sierra April Monthly Peak 18</t>
  </si>
  <si>
    <t>Aggregate Sierra September Monthly Peak 22</t>
  </si>
  <si>
    <t>Aggregate Sierra September Monthly Peak 6</t>
  </si>
  <si>
    <t>Aggregate Sierra May Average Weekday 13</t>
  </si>
  <si>
    <t>Aggregate Sierra July Average Weekday 14</t>
  </si>
  <si>
    <t>Aggregate Sierra October Average Weekday 14</t>
  </si>
  <si>
    <t>Aggregate Sierra May Average Weekday 7</t>
  </si>
  <si>
    <t>Aggregate Sierra April Average Weekday 1</t>
  </si>
  <si>
    <t>Aggregate Sierra July Monthly Peak 15</t>
  </si>
  <si>
    <t>Aggregate Sierra June Average Weekday 13</t>
  </si>
  <si>
    <t>Aggregate Sierra August Average Weekday 10</t>
  </si>
  <si>
    <t>Aggregate Sierra August Monthly Peak 13</t>
  </si>
  <si>
    <t>Aggregate Sierra October Average Weekday 11</t>
  </si>
  <si>
    <t>Aggregate Sierra September Average Weekday 9</t>
  </si>
  <si>
    <t>Aggregate Sierra July Monthly Peak 23</t>
  </si>
  <si>
    <t>Aggregate Sierra October Monthly Peak 10</t>
  </si>
  <si>
    <t>Aggregate Sierra July Monthly Peak 21</t>
  </si>
  <si>
    <t>Aggregate Sierra March Monthly Peak 12</t>
  </si>
  <si>
    <t>Aggregate Sierra January Average Weekday 9</t>
  </si>
  <si>
    <t>Aggregate Sierra April Average Weekday 18</t>
  </si>
  <si>
    <t>Aggregate Sierra October Monthly Peak 16</t>
  </si>
  <si>
    <t>Aggregate Sierra May Monthly Peak 4</t>
  </si>
  <si>
    <t>Aggregate Sierra January Average Weekday 6</t>
  </si>
  <si>
    <t>Aggregate Sierra April Monthly Peak 13</t>
  </si>
  <si>
    <t>Aggregate Sierra October Monthly Peak 2</t>
  </si>
  <si>
    <t>Aggregate Sierra March Monthly Peak 17</t>
  </si>
  <si>
    <t>Aggregate Sierra May Average Weekday 19</t>
  </si>
  <si>
    <t>Aggregate Sierra May Average Weekday 2</t>
  </si>
  <si>
    <t>Aggregate Sierra August Monthly Peak 6</t>
  </si>
  <si>
    <t>Aggregate Sierra August Monthly Peak 5</t>
  </si>
  <si>
    <t>Aggregate Sierra April Average Weekday 6</t>
  </si>
  <si>
    <t>Aggregate Sierra March Monthly Peak 11</t>
  </si>
  <si>
    <t>Aggregate Sierra September Monthly Peak 20</t>
  </si>
  <si>
    <t>Aggregate Sierra January Monthly Peak 11</t>
  </si>
  <si>
    <t>Aggregate Sierra May Monthly Peak 1</t>
  </si>
  <si>
    <t>Aggregate Sierra May Monthly Peak 5</t>
  </si>
  <si>
    <t>Aggregate Sierra August Monthly Peak 3</t>
  </si>
  <si>
    <t>Aggregate Sierra October Average Weekday 5</t>
  </si>
  <si>
    <t>Aggregate Sierra June Monthly Peak 19</t>
  </si>
  <si>
    <t>Aggregate Sierra June Average Weekday 10</t>
  </si>
  <si>
    <t>Aggregate Sierra April Monthly Peak 15</t>
  </si>
  <si>
    <t>Aggregate Sierra May Average Weekday 21</t>
  </si>
  <si>
    <t>Aggregate Sierra October Monthly Peak 4</t>
  </si>
  <si>
    <t>Aggregate Sierra August Monthly Peak 10</t>
  </si>
  <si>
    <t>Aggregate Sierra October Monthly Peak 24</t>
  </si>
  <si>
    <t>Aggregate Sierra September Monthly Peak 24</t>
  </si>
  <si>
    <t>Aggregate Sierra June Average Weekday 4</t>
  </si>
  <si>
    <t>Aggregate Sierra April Monthly Peak 11</t>
  </si>
  <si>
    <t>Aggregate Sierra February Monthly Peak 1</t>
  </si>
  <si>
    <t>Aggregate Sierra September Monthly Peak 17</t>
  </si>
  <si>
    <t>Aggregate Sierra April Monthly Peak 12</t>
  </si>
  <si>
    <t>Aggregate Sierra October Average Weekday 4</t>
  </si>
  <si>
    <t>Aggregate Sierra September Monthly Peak 12</t>
  </si>
  <si>
    <t>Aggregate Sierra March Monthly Peak 4</t>
  </si>
  <si>
    <t>Aggregate Sierra February Average Weekday 9</t>
  </si>
  <si>
    <t>Aggregate Sierra September Monthly Peak 9</t>
  </si>
  <si>
    <t>Aggregate Sierra September Monthly Peak 7</t>
  </si>
  <si>
    <t>Aggregate Sierra August Average Weekday 21</t>
  </si>
  <si>
    <t>Aggregate Sierra May Monthly Peak 8</t>
  </si>
  <si>
    <t>Aggregate Sierra March Average Weekday 13</t>
  </si>
  <si>
    <t>Aggregate Sierra June Monthly Peak 10</t>
  </si>
  <si>
    <t>Aggregate Sierra July Monthly Peak 4</t>
  </si>
  <si>
    <t>Aggregate Sierra April Average Weekday 4</t>
  </si>
  <si>
    <t>Aggregate Sierra June Monthly Peak 1</t>
  </si>
  <si>
    <t>Aggregate Sierra June Average Weekday 21</t>
  </si>
  <si>
    <t>Aggregate Sierra March Monthly Peak 14</t>
  </si>
  <si>
    <t>Aggregate Sierra June Average Weekday 2</t>
  </si>
  <si>
    <t>Aggregate Sierra July Monthly Peak 19</t>
  </si>
  <si>
    <t>Aggregate Sierra April Average Weekday 14</t>
  </si>
  <si>
    <t>Aggregate Sierra October Average Weekday 18</t>
  </si>
  <si>
    <t>Aggregate Sierra September Monthly Peak 16</t>
  </si>
  <si>
    <t>Aggregate Sierra April Average Weekday 16</t>
  </si>
  <si>
    <t>Aggregate Sierra October Average Weekday 19</t>
  </si>
  <si>
    <t>Aggregate Sierra September Average Weekday 3</t>
  </si>
  <si>
    <t>Aggregate Sierra September Monthly Peak 23</t>
  </si>
  <si>
    <t>Aggregate Sierra May Monthly Peak 6</t>
  </si>
  <si>
    <t>Aggregate Sierra September Monthly Peak 5</t>
  </si>
  <si>
    <t>Aggregate Sierra September Average Weekday 5</t>
  </si>
  <si>
    <t>Aggregate Sierra October Monthly Peak 22</t>
  </si>
  <si>
    <t>Aggregate Sierra February Monthly Peak 18</t>
  </si>
  <si>
    <t>Aggregate Sierra June Average Weekday 15</t>
  </si>
  <si>
    <t>Aggregate Sierra February Monthly Peak 11</t>
  </si>
  <si>
    <t>Aggregate Sierra June Monthly Peak 4</t>
  </si>
  <si>
    <t>Aggregate Sierra April Monthly Peak 5</t>
  </si>
  <si>
    <t>Aggregate Sierra September Average Weekday 20</t>
  </si>
  <si>
    <t>Aggregate Sierra June Average Weekday 20</t>
  </si>
  <si>
    <t>Aggregate Sierra March Monthly Peak 5</t>
  </si>
  <si>
    <t>Aggregate Sierra May Average Weekday 18</t>
  </si>
  <si>
    <t>Aggregate Sierra August Average Weekday 12</t>
  </si>
  <si>
    <t>Aggregate Sierra September Average Weekday 13</t>
  </si>
  <si>
    <t>Aggregate Sierra April Monthly Peak 20</t>
  </si>
  <si>
    <t>Aggregate Sierra August Monthly Peak 16</t>
  </si>
  <si>
    <t>Aggregate Sierra February Average Weekday 7</t>
  </si>
  <si>
    <t>Aggregate Sierra February Average Weekday 15</t>
  </si>
  <si>
    <t>Aggregate Sierra February Monthly Peak 16</t>
  </si>
  <si>
    <t>Aggregate Sierra May Monthly Peak 11</t>
  </si>
  <si>
    <t>Aggregate Sierra August Average Weekday 1</t>
  </si>
  <si>
    <t>Aggregate Sierra February Monthly Peak 24</t>
  </si>
  <si>
    <t>Aggregate Sierra April Average Weekday 10</t>
  </si>
  <si>
    <t>Aggregate Sierra May Average Weekday 9</t>
  </si>
  <si>
    <t>Aggregate Sierra April Average Weekday 7</t>
  </si>
  <si>
    <t>Aggregate Sierra March Average Weekday 2</t>
  </si>
  <si>
    <t>Aggregate Sierra February Monthly Peak 21</t>
  </si>
  <si>
    <t>Aggregate Sierra April Monthly Peak 24</t>
  </si>
  <si>
    <t>Aggregate Sierra August Monthly Peak 15</t>
  </si>
  <si>
    <t>Aggregate Sierra March Monthly Peak 22</t>
  </si>
  <si>
    <t>Aggregate Sierra January Average Weekday 15</t>
  </si>
  <si>
    <t>Aggregate Sierra February Average Weekday 22</t>
  </si>
  <si>
    <t>Aggregate Sierra July Average Weekday 15</t>
  </si>
  <si>
    <t>Aggregate Sierra May Average Weekday 3</t>
  </si>
  <si>
    <t>Aggregate Sierra February Monthly Peak 6</t>
  </si>
  <si>
    <t>Aggregate Sierra May Average Weekday 12</t>
  </si>
  <si>
    <t>Aggregate Sierra January Monthly Peak 15</t>
  </si>
  <si>
    <t>Aggregate Sierra October Monthly Peak 14</t>
  </si>
  <si>
    <t>Aggregate Sierra February Average Weekday 14</t>
  </si>
  <si>
    <t>Aggregate Sierra April Average Weekday 17</t>
  </si>
  <si>
    <t>Aggregate Sierra February Monthly Peak 5</t>
  </si>
  <si>
    <t>Aggregate Sierra June Average Weekday 6</t>
  </si>
  <si>
    <t>Aggregate Sierra August Average Weekday 15</t>
  </si>
  <si>
    <t>Aggregate Sierra June Average Weekday 22</t>
  </si>
  <si>
    <t>Aggregate Sierra March Average Weekday 17</t>
  </si>
  <si>
    <t>Aggregate Sierra August Average Weekday 20</t>
  </si>
  <si>
    <t>Aggregate Sierra February Monthly Peak 19</t>
  </si>
  <si>
    <t>Aggregate Sierra February Average Weekday 12</t>
  </si>
  <si>
    <t>Aggregate Sierra March Average Weekday 6</t>
  </si>
  <si>
    <t>Aggregate Sierra June Monthly Peak 16</t>
  </si>
  <si>
    <t>Aggregate Sierra October Average Weekday 8</t>
  </si>
  <si>
    <t>Aggregate Sierra March Average Weekday 8</t>
  </si>
  <si>
    <t>Aggregate Sierra April Monthly Peak 3</t>
  </si>
  <si>
    <t>Aggregate Sierra March Average Weekday 3</t>
  </si>
  <si>
    <t>Aggregate Sierra July Average Weekday 9</t>
  </si>
  <si>
    <t>Aggregate Sierra May Monthly Peak 14</t>
  </si>
  <si>
    <t>Aggregate Sierra July Average Weekday 20</t>
  </si>
  <si>
    <t>Aggregate Sierra May Monthly Peak 17</t>
  </si>
  <si>
    <t>Aggregate Sierra March Monthly Peak 6</t>
  </si>
  <si>
    <t>Aggregate Sierra March Average Weekday 12</t>
  </si>
  <si>
    <t>Aggregate Sierra January Average Weekday 17</t>
  </si>
  <si>
    <t>Aggregate Sierra May Monthly Peak 18</t>
  </si>
  <si>
    <t>Aggregate Sierra February Monthly Peak 14</t>
  </si>
  <si>
    <t>Aggregate Sierra February Monthly Peak 13</t>
  </si>
  <si>
    <t>Aggregate Sierra June Average Weekday 14</t>
  </si>
  <si>
    <t>Aggregate Sierra March Average Weekday 9</t>
  </si>
  <si>
    <t>Aggregate Sierra August Average Weekday 14</t>
  </si>
  <si>
    <t>Aggregate Sierra March Monthly Peak 8</t>
  </si>
  <si>
    <t>Aggregate Sierra July Monthly Peak 16</t>
  </si>
  <si>
    <t>Aggregate Sierra April Average Weekday 22</t>
  </si>
  <si>
    <t>Aggregate Sierra August Average Weekday 23</t>
  </si>
  <si>
    <t>Aggregate Sierra October Average Weekday 13</t>
  </si>
  <si>
    <t>Aggregate Sierra January Monthly Peak 21</t>
  </si>
  <si>
    <t>Aggregate Sierra September Average Weekday 8</t>
  </si>
  <si>
    <t>Aggregate Sierra May Average Weekday 22</t>
  </si>
  <si>
    <t>Aggregate Sierra July Monthly Peak 14</t>
  </si>
  <si>
    <t>Aggregate Sierra October Average Weekday 21</t>
  </si>
  <si>
    <t>Aggregate Sierra March Monthly Peak 16</t>
  </si>
  <si>
    <t>Aggregate Sierra October Average Weekday 23</t>
  </si>
  <si>
    <t>Aggregate Sierra September Monthly Peak 4</t>
  </si>
  <si>
    <t>Aggregate Sierra May Monthly Peak 12</t>
  </si>
  <si>
    <t>Aggregate Sierra July Average Weekday 1</t>
  </si>
  <si>
    <t>Aggregate Sierra February Average Weekday 19</t>
  </si>
  <si>
    <t>Aggregate Sierra February Monthly Peak 12</t>
  </si>
  <si>
    <t>Aggregate Sierra April Average Weekday 23</t>
  </si>
  <si>
    <t>Aggregate Sierra August Average Weekday 8</t>
  </si>
  <si>
    <t>Aggregate Sierra July Monthly Peak 7</t>
  </si>
  <si>
    <t>Aggregate Sierra August Monthly Peak 7</t>
  </si>
  <si>
    <t>Aggregate Sierra August Average Weekday 3</t>
  </si>
  <si>
    <t>Aggregate Sierra September Monthly Peak 3</t>
  </si>
  <si>
    <t>Aggregate Sierra May Monthly Peak 23</t>
  </si>
  <si>
    <t>Aggregate Sierra July Average Weekday 6</t>
  </si>
  <si>
    <t>Aggregate Sierra January Average Weekday 7</t>
  </si>
  <si>
    <t>Aggregate Sierra March Monthly Peak 13</t>
  </si>
  <si>
    <t>Aggregate Sierra January Monthly Peak 19</t>
  </si>
  <si>
    <t>Aggregate Sierra August Average Weekday 22</t>
  </si>
  <si>
    <t>Aggregate Sierra March Monthly Peak 3</t>
  </si>
  <si>
    <t>Aggregate Sierra August Average Weekday 13</t>
  </si>
  <si>
    <t>Aggregate Sierra January Monthly Peak 7</t>
  </si>
  <si>
    <t>Aggregate Sierra February Average Weekday 18</t>
  </si>
  <si>
    <t>Aggregate Sierra January Monthly Peak 1</t>
  </si>
  <si>
    <t>Aggregate Sierra July Average Weekday 11</t>
  </si>
  <si>
    <t>Aggregate Sierra September Monthly Peak 13</t>
  </si>
  <si>
    <t>Aggregate Sierra February Average Weekday 17</t>
  </si>
  <si>
    <t>Aggregate Sierra February Average Weekday 16</t>
  </si>
  <si>
    <t>Aggregate Sierra March Monthly Peak 1</t>
  </si>
  <si>
    <t>Aggregate Sierra October Average Weekday 2</t>
  </si>
  <si>
    <t>Aggregate Sierra August Monthly Peak 23</t>
  </si>
  <si>
    <t>Aggregate Sierra September Average Weekday 7</t>
  </si>
  <si>
    <t>Aggregate Sierra February Average Weekday 4</t>
  </si>
  <si>
    <t>Aggregate Sierra February Average Weekday 3</t>
  </si>
  <si>
    <t>Aggregate Sierra July Average Weekday 21</t>
  </si>
  <si>
    <t>Aggregate Sierra January Monthly Peak 18</t>
  </si>
  <si>
    <t>Aggregate Sierra July Monthly Peak 20</t>
  </si>
  <si>
    <t>Aggregate Sierra March Average Weekday 21</t>
  </si>
  <si>
    <t>Aggregate Sierra February Average Weekday 1</t>
  </si>
  <si>
    <t>Aggregate Sierra March Average Weekday 14</t>
  </si>
  <si>
    <t>Aggregate Sierra January Monthly Peak 6</t>
  </si>
  <si>
    <t>Aggregate Sierra January Average Weekday 13</t>
  </si>
  <si>
    <t>Aggregate Sierra March Monthly Peak 2</t>
  </si>
  <si>
    <t>Aggregate Sierra March Monthly Peak 21</t>
  </si>
  <si>
    <t>Aggregate Sierra March Average Weekday 1</t>
  </si>
  <si>
    <t>Aggregate Sierra June Average Weekday 9</t>
  </si>
  <si>
    <t>Aggregate Sierra June Monthly Peak 14</t>
  </si>
  <si>
    <t>Aggregate Sierra January Monthly Peak 20</t>
  </si>
  <si>
    <t>Aggregate Sierra September Average Weekday 15</t>
  </si>
  <si>
    <t>Aggregate Sierra April Average Weekday 15</t>
  </si>
  <si>
    <t>Aggregate Sierra September Average Weekday 22</t>
  </si>
  <si>
    <t>Aggregate Sierra May Average Weekday 14</t>
  </si>
  <si>
    <t>Aggregate Sierra March Monthly Peak 10</t>
  </si>
  <si>
    <t>Aggregate Sierra February Monthly Peak 2</t>
  </si>
  <si>
    <t>Aggregate Sierra March Average Weekday 23</t>
  </si>
  <si>
    <t>Aggregate Sierra March Average Weekday 16</t>
  </si>
  <si>
    <t>Aggregate Sierra February Average Weekday 23</t>
  </si>
  <si>
    <t>Aggregate Sierra April Average Weekday 19</t>
  </si>
  <si>
    <t>Aggregate Sierra May Average Weekday 8</t>
  </si>
  <si>
    <t>Aggregate Sierra March Average Weekday 4</t>
  </si>
  <si>
    <t>Aggregate Sierra March Average Weekday 18</t>
  </si>
  <si>
    <t>Aggregate Sierra August Monthly Peak 17</t>
  </si>
  <si>
    <t>Aggregate Sierra February Average Weekday 20</t>
  </si>
  <si>
    <t>Aggregate Sierra May Monthly Peak 22</t>
  </si>
  <si>
    <t>Aggregate Sierra February Average Weekday 11</t>
  </si>
  <si>
    <t>Aggregate Sierra April Monthly Peak 7</t>
  </si>
  <si>
    <t>Aggregate Sierra June Average Weekday 7</t>
  </si>
  <si>
    <t>Aggregate Sierra October Average Weekday 15</t>
  </si>
  <si>
    <t>Aggregate Sierra September Average Weekday 24</t>
  </si>
  <si>
    <t>Aggregate Sierra April Monthly Peak 4</t>
  </si>
  <si>
    <t>Aggregate Sierra October Monthly Peak 1</t>
  </si>
  <si>
    <t>Aggregate Sierra October Monthly Peak 5</t>
  </si>
  <si>
    <t>Aggregate Sierra August Average Weekday 7</t>
  </si>
  <si>
    <t>Aggregate Sierra March Average Weekday 5</t>
  </si>
  <si>
    <t>Aggregate Sierra April Average Weekday 2</t>
  </si>
  <si>
    <t>Aggregate Sierra August Monthly Peak 1</t>
  </si>
  <si>
    <t>Aggregate Sierra July Average Weekday 24</t>
  </si>
  <si>
    <t>Aggregate Sierra October Average Weekday 16</t>
  </si>
  <si>
    <t>Aggregate Sierra April Average Weekday 9</t>
  </si>
  <si>
    <t>Aggregate Sierra January Average Weekday 24</t>
  </si>
  <si>
    <t>Aggregate Sierra January Average Weekday 21</t>
  </si>
  <si>
    <t>Aggregate Sierra August Average Weekday 4</t>
  </si>
  <si>
    <t>Aggregate Sierra January Average Weekday 12</t>
  </si>
  <si>
    <t>Aggregate Sierra August Average Weekday 24</t>
  </si>
  <si>
    <t>Aggregate Sierra February Average Weekday 5</t>
  </si>
  <si>
    <t>Aggregate Sierra May Monthly Peak 13</t>
  </si>
  <si>
    <t>Aggregate Sierra September Monthly Peak 21</t>
  </si>
  <si>
    <t>Aggregate Sierra September Average Weekday 17</t>
  </si>
  <si>
    <t>Aggregate Sierra June Monthly Peak 11</t>
  </si>
  <si>
    <t>Aggregate Sierra October Monthly Peak 11</t>
  </si>
  <si>
    <t>Aggregate Sierra January Monthly Peak 13</t>
  </si>
  <si>
    <t>Aggregate Sierra January Monthly Peak 12</t>
  </si>
  <si>
    <t>Aggregate Sierra October Monthly Peak 20</t>
  </si>
  <si>
    <t>Aggregate Sierra April Average Weekday 20</t>
  </si>
  <si>
    <t>Aggregate Sierra June Monthly Peak 12</t>
  </si>
  <si>
    <t>Aggregate Sierra January Monthly Peak 4</t>
  </si>
  <si>
    <t>Aggregate Sierra August Average Weekday 9</t>
  </si>
  <si>
    <t>Aggregate Sierra July Monthly Peak 12</t>
  </si>
  <si>
    <t>Aggregate Sierra July Average Weekday 13</t>
  </si>
  <si>
    <t>Aggregate Sierra July Monthly Peak 11</t>
  </si>
  <si>
    <t>Aggregate Sierra January Average Weekday 19</t>
  </si>
  <si>
    <t>Aggregate Sierra June Monthly Peak 2</t>
  </si>
  <si>
    <t>Aggregate Sierra February Monthly Peak 23</t>
  </si>
  <si>
    <t>Aggregate Sierra April Monthly Peak 22</t>
  </si>
  <si>
    <t>Aggregate Sierra September Monthly Peak 18</t>
  </si>
  <si>
    <t>Aggregate Sierra February Average Weekday 8</t>
  </si>
  <si>
    <t>Aggregate Sierra January Average Weekday 14</t>
  </si>
  <si>
    <t>Aggregate Sierra July Average Weekday 8</t>
  </si>
  <si>
    <t>Aggregate Sierra January Average Weekday 11</t>
  </si>
  <si>
    <t>Aggregate Sierra January Monthly Peak 3</t>
  </si>
  <si>
    <t>Aggregate Sierra May Average Weekday 23</t>
  </si>
  <si>
    <t>Aggregate Sierra August Monthly Peak 21</t>
  </si>
  <si>
    <t>Aggregate Sierra February Monthly Peak 17</t>
  </si>
  <si>
    <t>Aggregate Sierra April Monthly Peak 6</t>
  </si>
  <si>
    <t>Aggregate Sierra July Monthly Peak 17</t>
  </si>
  <si>
    <t>Aggregate Sierra January Monthly Peak 16</t>
  </si>
  <si>
    <t>Aggregate Sierra September Average Weekday 6</t>
  </si>
  <si>
    <t>Aggregate Sierra May Monthly Peak 2</t>
  </si>
  <si>
    <t>Aggregate Sierra February Average Weekday 24</t>
  </si>
  <si>
    <t>Aggregate Sierra October Average Weekday 20</t>
  </si>
  <si>
    <t>Aggregate Sierra June Monthly Peak 8</t>
  </si>
  <si>
    <t>Aggregate Sierra January Monthly Peak 2</t>
  </si>
  <si>
    <t>Aggregate Sierra June Monthly Peak 15</t>
  </si>
  <si>
    <t>Aggregate Sierra June Average Weekday 18</t>
  </si>
  <si>
    <t>Aggregate Sierra January Monthly Peak 17</t>
  </si>
  <si>
    <t>Aggregate Sierra May Average Weekday 17</t>
  </si>
  <si>
    <t>Aggregate Sierra June Average Weekday 19</t>
  </si>
  <si>
    <t>Aggregate Sierra September Average Weekday 2</t>
  </si>
  <si>
    <t>Aggregate Sierra April Average Weekday 3</t>
  </si>
  <si>
    <t>Aggregate Sierra October Monthly Peak 3</t>
  </si>
  <si>
    <t>Aggregate Sierra July Average Weekday 18</t>
  </si>
  <si>
    <t>Aggregate Sierra April Monthly Peak 19</t>
  </si>
  <si>
    <t>Aggregate Sierra January Average Weekday 2</t>
  </si>
  <si>
    <t>Aggregate Sierra April Average Weekday 11</t>
  </si>
  <si>
    <t>Aggregate Sierra May Average Weekday 1</t>
  </si>
  <si>
    <t>Aggregate Sierra October Average Weekday 12</t>
  </si>
  <si>
    <t>Aggregate Sierra July Monthly Peak 24</t>
  </si>
  <si>
    <t>Aggregate Sierra May Average Weekday 5</t>
  </si>
  <si>
    <t>Aggregate Sierra March Monthly Peak 24</t>
  </si>
  <si>
    <t>Aggregate Sierra June Average Weekday 3</t>
  </si>
  <si>
    <t>Aggregate Sierra July Monthly Peak 18</t>
  </si>
  <si>
    <t>Aggregate Sierra October Monthly Peak 9</t>
  </si>
  <si>
    <t>Aggregate Sierra June Monthly Peak 3</t>
  </si>
  <si>
    <t>Aggregate Sierra June Average Weekday 11</t>
  </si>
  <si>
    <t>Aggregate Sierra October Monthly Peak 23</t>
  </si>
  <si>
    <t>Aggregate Sierra March Monthly Peak 20</t>
  </si>
  <si>
    <t>Aggregate Sierra June Average Weekday 17</t>
  </si>
  <si>
    <t>Aggregate Sierra July Average Weekday 7</t>
  </si>
  <si>
    <t>Aggregate Sierra July Monthly Peak 10</t>
  </si>
  <si>
    <t>Aggregate Sierra July Monthly Peak 9</t>
  </si>
  <si>
    <t>Aggregate Sierra July Monthly Peak 8</t>
  </si>
  <si>
    <t>Aggregate Sierra October Average Weekday 17</t>
  </si>
  <si>
    <t>Aggregate Sierra July Monthly Peak 5</t>
  </si>
  <si>
    <t>Aggregate Sierra March Monthly Peak 19</t>
  </si>
  <si>
    <t>Aggregate Sierra July Monthly Peak 6</t>
  </si>
  <si>
    <t>Aggregate Sierra July Monthly Peak 3</t>
  </si>
  <si>
    <t>Aggregate Sierra June Average Weekday 16</t>
  </si>
  <si>
    <t>Aggregate Sierra July Monthly Peak 1</t>
  </si>
  <si>
    <t>Aggregate Sierra March Monthly Peak 9</t>
  </si>
  <si>
    <t>Aggregate Sierra February Average Weekday 2</t>
  </si>
  <si>
    <t>Aggregate Sierra June Monthly Peak 24</t>
  </si>
  <si>
    <t>Aggregate Sierra August Monthly Peak 19</t>
  </si>
  <si>
    <t>Aggregate Sierra July Average Weekday 3</t>
  </si>
  <si>
    <t>Aggregate Sierra August Monthly Peak 12</t>
  </si>
  <si>
    <t>Aggregate Sierra October Average Weekday 1</t>
  </si>
  <si>
    <t>Aggregate Sierra March Average Weekday 24</t>
  </si>
  <si>
    <t>Aggregate Sierra March Monthly Peak 23</t>
  </si>
  <si>
    <t>Aggregate Sierra January Average Weekday 4</t>
  </si>
  <si>
    <t>Aggregate Sierra August Average Weekday 17</t>
  </si>
  <si>
    <t>Aggregate Sierra August Average Weekday 19</t>
  </si>
  <si>
    <t>Aggregate Sierra January Average Weekday 8</t>
  </si>
  <si>
    <t>Aggregate Sierra August Average Weekday 5</t>
  </si>
  <si>
    <t>Aggregate Sierra April Monthly Peak 17</t>
  </si>
  <si>
    <t>Aggregate Sierra February Monthly Peak 9</t>
  </si>
  <si>
    <t>Aggregate Sierra May Monthly Peak 20</t>
  </si>
  <si>
    <t>Aggregate Sierra September Average Weekday 12</t>
  </si>
  <si>
    <t>Aggregate Sierra September Average Weekday 21</t>
  </si>
  <si>
    <t>Aggregate Sierra August Average Weekday 6</t>
  </si>
  <si>
    <t>Aggregate Sierra October Monthly Peak 21</t>
  </si>
  <si>
    <t>Aggregate Sierra February Monthly Peak 3</t>
  </si>
  <si>
    <t>Aggregate Sierra June Monthly Peak 23</t>
  </si>
  <si>
    <t>Aggregate Sierra June Monthly Peak 18</t>
  </si>
  <si>
    <t>Aggregate Sierra July Monthly Peak 13</t>
  </si>
  <si>
    <t>Aggregate Sierra October Monthly Peak 18</t>
  </si>
  <si>
    <t>Aggregate Sierra September Monthly Peak 15</t>
  </si>
  <si>
    <t>Aggregate Sierra March Monthly Peak 7</t>
  </si>
  <si>
    <t>Aggregate Sierra August Monthly Peak 9</t>
  </si>
  <si>
    <t>Aggregate Sierra January Average Weekday 3</t>
  </si>
  <si>
    <t>Aggregate Sierra October Monthly Peak 15</t>
  </si>
  <si>
    <t>Aggregate Sierra April Monthly Peak 21</t>
  </si>
  <si>
    <t>Aggregate Sierra October Average Weekday 24</t>
  </si>
  <si>
    <t>Aggregate Sierra June Monthly Peak 7</t>
  </si>
  <si>
    <t>Aggregate Sierra April Average Weekday 8</t>
  </si>
  <si>
    <t>Aggregate Sierra March Average Weekday 11</t>
  </si>
  <si>
    <t>Aggregate Sierra September Average Weekday 16</t>
  </si>
  <si>
    <t>Aggregate Sierra January Monthly Peak 9</t>
  </si>
  <si>
    <t>Aggregate Sierra September Average Weekday 11</t>
  </si>
  <si>
    <t>Aggregate Sierra September Average Weekday 1</t>
  </si>
  <si>
    <t>Aggregate Sierra July Average Weekday 4</t>
  </si>
  <si>
    <t>Aggregate Sierra January Monthly Peak 10</t>
  </si>
  <si>
    <t>Aggregate Sierra May Average Weekday 15</t>
  </si>
  <si>
    <t>Aggregate Sierra May Monthly Peak 9</t>
  </si>
  <si>
    <t>Aggregate Sierra January Monthly Peak 24</t>
  </si>
  <si>
    <t>Aggregate Sierra July Average Weekday 5</t>
  </si>
  <si>
    <t>Aggregate Sierra February Monthly Peak 15</t>
  </si>
  <si>
    <t>Aggregate Sierra September Average Weekday 4</t>
  </si>
  <si>
    <t>Aggregate Sierra January Monthly Peak 5</t>
  </si>
  <si>
    <t>Aggregate Sierra June Average Weekday 5</t>
  </si>
  <si>
    <t>Aggregate Sierra July Average Weekday 10</t>
  </si>
  <si>
    <t>Aggregate Sierra August Monthly Peak 22</t>
  </si>
  <si>
    <t>Aggregate Sierra September Average Weekday 18</t>
  </si>
  <si>
    <t>Aggregate Sierra March Average Weekday 7</t>
  </si>
  <si>
    <t>Aggregate Sierra March Average Weekday 20</t>
  </si>
  <si>
    <t>Aggregate Sierra July Average Weekday 17</t>
  </si>
  <si>
    <t>Aggregate Sierra September Monthly Peak 11</t>
  </si>
  <si>
    <t>Aggregate Sierra September Monthly Peak 19</t>
  </si>
  <si>
    <t>Aggregate Sierra April Average Weekday 5</t>
  </si>
  <si>
    <t>Aggregate Sierra June Monthly Peak 9</t>
  </si>
  <si>
    <t>Aggregate Sierra August Average Weekday 18</t>
  </si>
  <si>
    <t>Aggregate Sierra February Monthly Peak 22</t>
  </si>
  <si>
    <t>Aggregate Sierra January Monthly Peak 23</t>
  </si>
  <si>
    <t>Aggregate Sierra May Average Weekday 11</t>
  </si>
  <si>
    <t>Aggregate Sierra May Average Weekday 16</t>
  </si>
  <si>
    <t>Aggregate Sierra January Average Weekday 16</t>
  </si>
  <si>
    <t>Aggregate Sierra April Average Weekday 13</t>
  </si>
  <si>
    <t>Aggregate Sierra April Monthly Peak 9</t>
  </si>
  <si>
    <t>Aggregate Sierra January Monthly Peak 14</t>
  </si>
  <si>
    <t>Aggregate Sierra January Average Weekday 18</t>
  </si>
  <si>
    <t>Aggregate Sierra July Average Weekday 16</t>
  </si>
  <si>
    <t>Aggregate Sierra March Average Weekday 19</t>
  </si>
  <si>
    <t>Aggregate Sierra September Monthly Peak 14</t>
  </si>
  <si>
    <t>Aggregate Sierra August Average Weekday 2</t>
  </si>
  <si>
    <t>Aggregate Sierra January Monthly Peak 8</t>
  </si>
  <si>
    <t>Aggregate Sierra April Monthly Peak 23</t>
  </si>
  <si>
    <t>Aggregate Sierra February Average Weekday 13</t>
  </si>
  <si>
    <t>Aggregate Sierra October Average Weekday 22</t>
  </si>
  <si>
    <t>Aggregate Sierra June Monthly Peak 21</t>
  </si>
  <si>
    <t>Aggregate Sierra August Monthly Peak 4</t>
  </si>
  <si>
    <t>Aggregate Sierra August Monthly Peak 20</t>
  </si>
  <si>
    <t>Aggregate Sierra January Average Weekday 1</t>
  </si>
  <si>
    <t>Aggregate Sierra April Monthly Peak 1</t>
  </si>
  <si>
    <t>Aggregate Sierra October Average Weekday 7</t>
  </si>
  <si>
    <t>Aggregate Sierra July Average Weekday 23</t>
  </si>
  <si>
    <t>Aggregate Sierra June Monthly Peak 13</t>
  </si>
  <si>
    <t>Aggregate Sierra July Average Weekday 19</t>
  </si>
  <si>
    <t>Aggregate Sierra July Average Weekday 2</t>
  </si>
  <si>
    <t>Aggregate Sierra June Monthly Peak 20</t>
  </si>
  <si>
    <t>Aggregate Sierra September Average Weekday 14</t>
  </si>
  <si>
    <t>Aggregate Sierra April Monthly Peak 8</t>
  </si>
  <si>
    <t>Aggregate Sierra June Monthly Peak 5</t>
  </si>
  <si>
    <t>Aggregate Sierra September Monthly Peak 2</t>
  </si>
  <si>
    <t>Aggregate Sierra February Average Weekday 21</t>
  </si>
  <si>
    <t>Aggregate Sierra August Average Weekday 16</t>
  </si>
  <si>
    <t>Aggregate Sierra March Average Weekday 22</t>
  </si>
  <si>
    <t>Aggregate Sierra February Monthly Peak 7</t>
  </si>
  <si>
    <t>Aggregate Sierra February Average Weekday 10</t>
  </si>
  <si>
    <t>Aggregate Sierra October Monthly Peak 17</t>
  </si>
  <si>
    <t>Aggregate Sierra April Average Weekday 12</t>
  </si>
  <si>
    <t>Aggregate Sierra May Average Weekday 4</t>
  </si>
  <si>
    <t>Aggregate Sierra April Monthly Peak 14</t>
  </si>
  <si>
    <t>Aggregate Sierra October Average Weekday 6</t>
  </si>
  <si>
    <t>Aggregate Sierra April Monthly Peak 16</t>
  </si>
  <si>
    <t>Aggregate Sierra August Monthly Peak 8</t>
  </si>
  <si>
    <t>Aggregate Sierra October Monthly Peak 19</t>
  </si>
  <si>
    <t>Aggregate Sierra June Monthly Peak 6</t>
  </si>
  <si>
    <t>Aggregate Sierra April Average Weekday 21</t>
  </si>
  <si>
    <t>Aggregate Sierra May Monthly Peak 19</t>
  </si>
  <si>
    <t>Aggregate Sierra July Average Weekday 22</t>
  </si>
  <si>
    <t>Aggregate Sierra September Monthly Peak 8</t>
  </si>
  <si>
    <t>Aggregate Sierra August Monthly Peak 11</t>
  </si>
  <si>
    <t>Aggregate Sierra June Average Weekday 24</t>
  </si>
  <si>
    <t>Aggregate Sierra July Monthly Peak 2</t>
  </si>
  <si>
    <t>Aggregate Sierra February Monthly Peak 8</t>
  </si>
  <si>
    <t>Aggregate Sierra February Monthly Peak 10</t>
  </si>
  <si>
    <t>Aggregate Sierra June Average Weekday 12</t>
  </si>
  <si>
    <t>Aggregate Sierra October Monthly Peak 8</t>
  </si>
  <si>
    <t>Aggregate Sierra May Monthly Peak 21</t>
  </si>
  <si>
    <t>Aggregate Sierra January Average Weekday 20</t>
  </si>
  <si>
    <t>Aggregate Sierra July Average Weekday 12</t>
  </si>
  <si>
    <t>Aggregate Sierra June Average Weekday 8</t>
  </si>
  <si>
    <t>Aggregate Sierra June Average Weekday 1</t>
  </si>
  <si>
    <t>Aggregate Sierra August Monthly Peak 24</t>
  </si>
  <si>
    <t>Aggregate Sierra June Monthly Peak 17</t>
  </si>
  <si>
    <t>Aggregate Sierra September Monthly Peak 10</t>
  </si>
  <si>
    <t>Aggregate Sierra September Average Weekday 23</t>
  </si>
  <si>
    <t>Aggregate Sierra October Monthly Peak 6</t>
  </si>
  <si>
    <t>Aggregate Sierra May Monthly Peak 3</t>
  </si>
  <si>
    <t>Aggregate Sierra September Average Weekday 19</t>
  </si>
  <si>
    <t>Aggregate Sierra May Monthly Peak 7</t>
  </si>
  <si>
    <t>Aggregate Sierra May Average Weekday 24</t>
  </si>
  <si>
    <t>Aggregate Sierra January Average Weekday 5</t>
  </si>
  <si>
    <t>Aggregate Sierra May Monthly Peak 10</t>
  </si>
  <si>
    <t>Aggregate Sierra January Average Weekday 23</t>
  </si>
  <si>
    <t>Aggregate Sierra February Monthly Peak 4</t>
  </si>
  <si>
    <t>Aggregate Sierra January Monthly Peak 22</t>
  </si>
  <si>
    <t>Aggregate Sierra April Average Weekday 24</t>
  </si>
  <si>
    <t>Aggregate Sierra May Monthly Peak 16</t>
  </si>
  <si>
    <t>Aggregate Sierra August Monthly Peak 2</t>
  </si>
  <si>
    <t>Aggregate Sierra August Average Weekday 11</t>
  </si>
  <si>
    <t>Aggregate Sierra October Monthly Peak 7</t>
  </si>
  <si>
    <t>Aggregate Sierra October Monthly Peak 12</t>
  </si>
  <si>
    <t>Aggregate Sierra March Average Weekday 15</t>
  </si>
  <si>
    <t>Aggregate Sierra May Monthly Peak 15</t>
  </si>
  <si>
    <t>Aggregate Sierra January Average Weekday 22</t>
  </si>
  <si>
    <t>Aggregate Sierra March Monthly Peak 18</t>
  </si>
  <si>
    <t>Aggregate Sierra August Monthly Peak 18</t>
  </si>
  <si>
    <t>Aggregate Sierra January Average Weekday 10</t>
  </si>
  <si>
    <t>Aggregate Sierra July Monthly Peak 22</t>
  </si>
  <si>
    <t>Aggregate Sierra September Monthly Peak 1</t>
  </si>
  <si>
    <t>Aggregate Sierra April Monthly Peak 10</t>
  </si>
  <si>
    <t>Aggregate Sierra June Average Weekday 23</t>
  </si>
  <si>
    <t>Aggregate Sierra June Monthly Peak 22</t>
  </si>
  <si>
    <t>Aggregate Sierra April Monthly Peak 2</t>
  </si>
  <si>
    <t>Aggregate Sierra May Average Weekday 6</t>
  </si>
  <si>
    <t>Aggregate Sierra May Monthly Peak 24</t>
  </si>
  <si>
    <t>Aggregate Sierra October Average Weekday 3</t>
  </si>
  <si>
    <t>Aggregate Sierra February Average Weekday 6</t>
  </si>
  <si>
    <t>Aggregate Sierra September Average Weekday 10</t>
  </si>
  <si>
    <t>Aggregate Sierra August Monthly Peak 14</t>
  </si>
  <si>
    <t>Aggregate Sierra October Monthly Peak 13</t>
  </si>
  <si>
    <t>Aggregate Sierra March Average Weekday 10</t>
  </si>
  <si>
    <t>Aggregate Sierra May Average Weekday 20</t>
  </si>
  <si>
    <t>Aggregate Sierra May Average Weekday 10</t>
  </si>
  <si>
    <t>Aggregate Stockton February Average Weekday 8</t>
  </si>
  <si>
    <t>Aggregate Stockton February Average Weekday 21</t>
  </si>
  <si>
    <t>Aggregate Stockton February Average Weekday 4</t>
  </si>
  <si>
    <t>Aggregate Stockton June Monthly Peak 21</t>
  </si>
  <si>
    <t>Aggregate Stockton February Monthly Peak 24</t>
  </si>
  <si>
    <t>Aggregate Stockton February Average Weekday 6</t>
  </si>
  <si>
    <t>Aggregate Stockton February Monthly Peak 7</t>
  </si>
  <si>
    <t>Aggregate Stockton April Average Weekday 8</t>
  </si>
  <si>
    <t>Aggregate Stockton February Average Weekday 2</t>
  </si>
  <si>
    <t>Aggregate Stockton April Monthly Peak 17</t>
  </si>
  <si>
    <t>Aggregate Stockton March Average Weekday 17</t>
  </si>
  <si>
    <t>Aggregate Stockton July Average Weekday 9</t>
  </si>
  <si>
    <t>Aggregate Stockton October Average Weekday 15</t>
  </si>
  <si>
    <t>Aggregate Stockton January Monthly Peak 9</t>
  </si>
  <si>
    <t>Aggregate Stockton April Monthly Peak 14</t>
  </si>
  <si>
    <t>Aggregate Stockton September Average Weekday 24</t>
  </si>
  <si>
    <t>Aggregate Stockton March Monthly Peak 2</t>
  </si>
  <si>
    <t>Aggregate Stockton September Average Weekday 13</t>
  </si>
  <si>
    <t>Aggregate Stockton March Average Weekday 12</t>
  </si>
  <si>
    <t>Aggregate Stockton February Monthly Peak 20</t>
  </si>
  <si>
    <t>Aggregate Stockton September Average Weekday 8</t>
  </si>
  <si>
    <t>Aggregate Stockton April Monthly Peak 5</t>
  </si>
  <si>
    <t>Aggregate Stockton February Monthly Peak 12</t>
  </si>
  <si>
    <t>Aggregate Stockton July Monthly Peak 8</t>
  </si>
  <si>
    <t>Aggregate Stockton July Monthly Peak 19</t>
  </si>
  <si>
    <t>Aggregate Stockton June Monthly Peak 16</t>
  </si>
  <si>
    <t>Aggregate Stockton June Average Weekday 2</t>
  </si>
  <si>
    <t>Aggregate Stockton August Monthly Peak 23</t>
  </si>
  <si>
    <t>Aggregate Stockton October Average Weekday 10</t>
  </si>
  <si>
    <t>Aggregate Stockton January Average Weekday 7</t>
  </si>
  <si>
    <t>Aggregate Stockton October Monthly Peak 7</t>
  </si>
  <si>
    <t>Aggregate Stockton May Average Weekday 21</t>
  </si>
  <si>
    <t>Aggregate Stockton May Monthly Peak 7</t>
  </si>
  <si>
    <t>Aggregate Stockton September Average Weekday 9</t>
  </si>
  <si>
    <t>Aggregate Stockton June Monthly Peak 4</t>
  </si>
  <si>
    <t>Aggregate Stockton July Monthly Peak 6</t>
  </si>
  <si>
    <t>Aggregate Stockton January Average Weekday 3</t>
  </si>
  <si>
    <t>Aggregate Stockton January Monthly Peak 3</t>
  </si>
  <si>
    <t>Aggregate Stockton May Average Weekday 16</t>
  </si>
  <si>
    <t>Aggregate Stockton June Average Weekday 20</t>
  </si>
  <si>
    <t>Aggregate Stockton March Average Weekday 15</t>
  </si>
  <si>
    <t>Aggregate Stockton April Monthly Peak 9</t>
  </si>
  <si>
    <t>Aggregate Stockton May Average Weekday 5</t>
  </si>
  <si>
    <t>Aggregate Stockton March Average Weekday 13</t>
  </si>
  <si>
    <t>Aggregate Stockton August Average Weekday 23</t>
  </si>
  <si>
    <t>Aggregate Stockton August Monthly Peak 22</t>
  </si>
  <si>
    <t>Aggregate Stockton July Monthly Peak 10</t>
  </si>
  <si>
    <t>Aggregate Stockton June Average Weekday 17</t>
  </si>
  <si>
    <t>Aggregate Stockton March Monthly Peak 15</t>
  </si>
  <si>
    <t>Aggregate Stockton June Average Weekday 11</t>
  </si>
  <si>
    <t>Aggregate Stockton June Monthly Peak 11</t>
  </si>
  <si>
    <t>Aggregate Stockton October Monthly Peak 10</t>
  </si>
  <si>
    <t>Aggregate Stockton September Monthly Peak 18</t>
  </si>
  <si>
    <t>Aggregate Stockton September Monthly Peak 6</t>
  </si>
  <si>
    <t>Aggregate Stockton June Monthly Peak 14</t>
  </si>
  <si>
    <t>Aggregate Stockton January Average Weekday 19</t>
  </si>
  <si>
    <t>Aggregate Stockton October Average Weekday 2</t>
  </si>
  <si>
    <t>Aggregate Stockton October Monthly Peak 2</t>
  </si>
  <si>
    <t>Aggregate Stockton July Monthly Peak 16</t>
  </si>
  <si>
    <t>Aggregate Stockton October Average Weekday 14</t>
  </si>
  <si>
    <t>Aggregate Stockton April Monthly Peak 7</t>
  </si>
  <si>
    <t>Aggregate Stockton July Average Weekday 10</t>
  </si>
  <si>
    <t>Aggregate Stockton March Average Weekday 24</t>
  </si>
  <si>
    <t>Aggregate Stockton April Average Weekday 20</t>
  </si>
  <si>
    <t>Aggregate Stockton March Monthly Peak 14</t>
  </si>
  <si>
    <t>Aggregate Stockton February Average Weekday 13</t>
  </si>
  <si>
    <t>Aggregate Stockton June Monthly Peak 8</t>
  </si>
  <si>
    <t>Aggregate Stockton October Average Weekday 22</t>
  </si>
  <si>
    <t>Aggregate Stockton May Average Weekday 13</t>
  </si>
  <si>
    <t>Aggregate Stockton February Average Weekday 18</t>
  </si>
  <si>
    <t>Aggregate Stockton September Average Weekday 4</t>
  </si>
  <si>
    <t>Aggregate Stockton April Average Weekday 1</t>
  </si>
  <si>
    <t>Aggregate Stockton February Monthly Peak 2</t>
  </si>
  <si>
    <t>Aggregate Stockton February Average Weekday 10</t>
  </si>
  <si>
    <t>Aggregate Stockton May Monthly Peak 20</t>
  </si>
  <si>
    <t>Aggregate Stockton March Monthly Peak 18</t>
  </si>
  <si>
    <t>Aggregate Stockton September Average Weekday 11</t>
  </si>
  <si>
    <t>Aggregate Stockton October Average Weekday 1</t>
  </si>
  <si>
    <t>Aggregate Stockton February Monthly Peak 14</t>
  </si>
  <si>
    <t>Aggregate Stockton September Average Weekday 6</t>
  </si>
  <si>
    <t>Aggregate Stockton July Monthly Peak 13</t>
  </si>
  <si>
    <t>Aggregate Stockton June Average Weekday 10</t>
  </si>
  <si>
    <t>Aggregate Stockton February Average Weekday 23</t>
  </si>
  <si>
    <t>Aggregate Stockton March Average Weekday 7</t>
  </si>
  <si>
    <t>Aggregate Stockton February Monthly Peak 11</t>
  </si>
  <si>
    <t>Aggregate Stockton July Average Weekday 13</t>
  </si>
  <si>
    <t>Aggregate Stockton July Average Weekday 23</t>
  </si>
  <si>
    <t>Aggregate Stockton April Monthly Peak 23</t>
  </si>
  <si>
    <t>Aggregate Stockton May Average Weekday 1</t>
  </si>
  <si>
    <t>Aggregate Stockton July Average Weekday 14</t>
  </si>
  <si>
    <t>Aggregate Stockton June Average Weekday 21</t>
  </si>
  <si>
    <t>Aggregate Stockton September Monthly Peak 20</t>
  </si>
  <si>
    <t>Aggregate Stockton April Average Weekday 23</t>
  </si>
  <si>
    <t>Aggregate Stockton May Monthly Peak 22</t>
  </si>
  <si>
    <t>Aggregate Stockton April Monthly Peak 21</t>
  </si>
  <si>
    <t>Aggregate Stockton April Average Weekday 4</t>
  </si>
  <si>
    <t>Aggregate Stockton September Average Weekday 15</t>
  </si>
  <si>
    <t>Aggregate Stockton September Monthly Peak 17</t>
  </si>
  <si>
    <t>Aggregate Stockton March Average Weekday 1</t>
  </si>
  <si>
    <t>Aggregate Stockton January Monthly Peak 17</t>
  </si>
  <si>
    <t>Aggregate Stockton March Average Weekday 21</t>
  </si>
  <si>
    <t>Aggregate Stockton September Monthly Peak 23</t>
  </si>
  <si>
    <t>Aggregate Stockton August Monthly Peak 4</t>
  </si>
  <si>
    <t>Aggregate Stockton October Monthly Peak 1</t>
  </si>
  <si>
    <t>Aggregate Stockton August Average Weekday 16</t>
  </si>
  <si>
    <t>Aggregate Stockton September Average Weekday 7</t>
  </si>
  <si>
    <t>Aggregate Stockton March Average Weekday 22</t>
  </si>
  <si>
    <t>Aggregate Stockton January Monthly Peak 12</t>
  </si>
  <si>
    <t>Aggregate Stockton August Monthly Peak 2</t>
  </si>
  <si>
    <t>Aggregate Stockton October Average Weekday 8</t>
  </si>
  <si>
    <t>Aggregate Stockton October Average Weekday 16</t>
  </si>
  <si>
    <t>Aggregate Stockton February Monthly Peak 22</t>
  </si>
  <si>
    <t>Aggregate Stockton October Monthly Peak 19</t>
  </si>
  <si>
    <t>Aggregate Stockton May Monthly Peak 5</t>
  </si>
  <si>
    <t>Aggregate Stockton May Average Weekday 24</t>
  </si>
  <si>
    <t>Aggregate Stockton April Average Weekday 22</t>
  </si>
  <si>
    <t>Aggregate Stockton April Monthly Peak 24</t>
  </si>
  <si>
    <t>Aggregate Stockton August Monthly Peak 24</t>
  </si>
  <si>
    <t>Aggregate Stockton June Average Weekday 23</t>
  </si>
  <si>
    <t>Aggregate Stockton June Average Weekday 5</t>
  </si>
  <si>
    <t>Aggregate Stockton January Average Weekday 10</t>
  </si>
  <si>
    <t>Aggregate Stockton July Monthly Peak 2</t>
  </si>
  <si>
    <t>Aggregate Stockton February Monthly Peak 9</t>
  </si>
  <si>
    <t>Aggregate Stockton June Average Weekday 4</t>
  </si>
  <si>
    <t>Aggregate Stockton July Monthly Peak 21</t>
  </si>
  <si>
    <t>Aggregate Stockton March Average Weekday 19</t>
  </si>
  <si>
    <t>Aggregate Stockton July Average Weekday 4</t>
  </si>
  <si>
    <t>Aggregate Stockton July Average Weekday 17</t>
  </si>
  <si>
    <t>Aggregate Stockton July Average Weekday 5</t>
  </si>
  <si>
    <t>Aggregate Stockton February Monthly Peak 10</t>
  </si>
  <si>
    <t>Aggregate Stockton September Monthly Peak 5</t>
  </si>
  <si>
    <t>Aggregate Stockton March Monthly Peak 22</t>
  </si>
  <si>
    <t>Aggregate Stockton January Monthly Peak 6</t>
  </si>
  <si>
    <t>Aggregate Stockton July Average Weekday 1</t>
  </si>
  <si>
    <t>Aggregate Stockton September Monthly Peak 11</t>
  </si>
  <si>
    <t>Aggregate Stockton January Average Weekday 15</t>
  </si>
  <si>
    <t>Aggregate Stockton July Average Weekday 20</t>
  </si>
  <si>
    <t>Aggregate Stockton February Average Weekday 19</t>
  </si>
  <si>
    <t>Aggregate Stockton May Monthly Peak 11</t>
  </si>
  <si>
    <t>Aggregate Stockton January Monthly Peak 22</t>
  </si>
  <si>
    <t>Aggregate Stockton January Monthly Peak 24</t>
  </si>
  <si>
    <t>Aggregate Stockton February Monthly Peak 8</t>
  </si>
  <si>
    <t>Aggregate Stockton August Monthly Peak 18</t>
  </si>
  <si>
    <t>Aggregate Stockton January Monthly Peak 21</t>
  </si>
  <si>
    <t>Aggregate Stockton March Monthly Peak 23</t>
  </si>
  <si>
    <t>Aggregate Stockton March Average Weekday 18</t>
  </si>
  <si>
    <t>Aggregate Stockton August Average Weekday 4</t>
  </si>
  <si>
    <t>Aggregate Stockton August Average Weekday 24</t>
  </si>
  <si>
    <t>Aggregate Stockton January Average Weekday 1</t>
  </si>
  <si>
    <t>Aggregate Stockton January Average Weekday 24</t>
  </si>
  <si>
    <t>Aggregate Stockton September Average Weekday 2</t>
  </si>
  <si>
    <t>Aggregate Stockton June Average Weekday 7</t>
  </si>
  <si>
    <t>Aggregate Stockton July Monthly Peak 22</t>
  </si>
  <si>
    <t>Aggregate Stockton January Monthly Peak 2</t>
  </si>
  <si>
    <t>Aggregate Stockton January Monthly Peak 14</t>
  </si>
  <si>
    <t>Aggregate Stockton March Monthly Peak 9</t>
  </si>
  <si>
    <t>Aggregate Stockton January Average Weekday 18</t>
  </si>
  <si>
    <t>Aggregate Stockton August Average Weekday 6</t>
  </si>
  <si>
    <t>Aggregate Stockton April Average Weekday 12</t>
  </si>
  <si>
    <t>Aggregate Stockton January Monthly Peak 10</t>
  </si>
  <si>
    <t>Aggregate Stockton May Monthly Peak 15</t>
  </si>
  <si>
    <t>Aggregate Stockton April Average Weekday 10</t>
  </si>
  <si>
    <t>Aggregate Stockton January Average Weekday 9</t>
  </si>
  <si>
    <t>Aggregate Stockton January Average Weekday 8</t>
  </si>
  <si>
    <t>Aggregate Stockton May Average Weekday 10</t>
  </si>
  <si>
    <t>Aggregate Stockton July Average Weekday 16</t>
  </si>
  <si>
    <t>Aggregate Stockton June Monthly Peak 18</t>
  </si>
  <si>
    <t>Aggregate Stockton August Average Weekday 21</t>
  </si>
  <si>
    <t>Aggregate Stockton June Average Weekday 9</t>
  </si>
  <si>
    <t>Aggregate Stockton August Average Weekday 18</t>
  </si>
  <si>
    <t>Aggregate Stockton August Monthly Peak 21</t>
  </si>
  <si>
    <t>Aggregate Stockton March Average Weekday 9</t>
  </si>
  <si>
    <t>Aggregate Stockton March Average Weekday 5</t>
  </si>
  <si>
    <t>Aggregate Stockton March Average Weekday 23</t>
  </si>
  <si>
    <t>Aggregate Stockton August Monthly Peak 12</t>
  </si>
  <si>
    <t>Aggregate Stockton May Monthly Peak 21</t>
  </si>
  <si>
    <t>Aggregate Stockton June Monthly Peak 20</t>
  </si>
  <si>
    <t>Aggregate Stockton March Average Weekday 10</t>
  </si>
  <si>
    <t>Aggregate Stockton January Monthly Peak 23</t>
  </si>
  <si>
    <t>Aggregate Stockton May Monthly Peak 1</t>
  </si>
  <si>
    <t>Aggregate Stockton January Average Weekday 16</t>
  </si>
  <si>
    <t>Aggregate Stockton May Monthly Peak 19</t>
  </si>
  <si>
    <t>Aggregate Stockton May Monthly Peak 10</t>
  </si>
  <si>
    <t>Aggregate Stockton June Monthly Peak 17</t>
  </si>
  <si>
    <t>Aggregate Stockton August Average Weekday 11</t>
  </si>
  <si>
    <t>Aggregate Stockton April Monthly Peak 11</t>
  </si>
  <si>
    <t>Aggregate Stockton April Average Weekday 14</t>
  </si>
  <si>
    <t>Aggregate Stockton July Average Weekday 15</t>
  </si>
  <si>
    <t>Aggregate Stockton June Monthly Peak 7</t>
  </si>
  <si>
    <t>Aggregate Stockton September Average Weekday 12</t>
  </si>
  <si>
    <t>Aggregate Stockton October Monthly Peak 9</t>
  </si>
  <si>
    <t>Aggregate Stockton May Monthly Peak 9</t>
  </si>
  <si>
    <t>Aggregate Stockton May Monthly Peak 8</t>
  </si>
  <si>
    <t>Aggregate Stockton May Monthly Peak 6</t>
  </si>
  <si>
    <t>Aggregate Stockton June Average Weekday 18</t>
  </si>
  <si>
    <t>Aggregate Stockton June Average Weekday 8</t>
  </si>
  <si>
    <t>Aggregate Stockton August Monthly Peak 3</t>
  </si>
  <si>
    <t>Aggregate Stockton January Average Weekday 20</t>
  </si>
  <si>
    <t>Aggregate Stockton March Average Weekday 16</t>
  </si>
  <si>
    <t>Aggregate Stockton June Average Weekday 13</t>
  </si>
  <si>
    <t>Aggregate Stockton October Monthly Peak 23</t>
  </si>
  <si>
    <t>Aggregate Stockton September Average Weekday 10</t>
  </si>
  <si>
    <t>Aggregate Stockton January Average Weekday 22</t>
  </si>
  <si>
    <t>Aggregate Stockton May Average Weekday 15</t>
  </si>
  <si>
    <t>Aggregate Stockton May Monthly Peak 16</t>
  </si>
  <si>
    <t>Aggregate Stockton January Monthly Peak 15</t>
  </si>
  <si>
    <t>Aggregate Stockton August Monthly Peak 17</t>
  </si>
  <si>
    <t>Aggregate Stockton May Average Weekday 18</t>
  </si>
  <si>
    <t>Aggregate Stockton April Monthly Peak 2</t>
  </si>
  <si>
    <t>Aggregate Stockton July Average Weekday 11</t>
  </si>
  <si>
    <t>Aggregate Stockton October Average Weekday 17</t>
  </si>
  <si>
    <t>Aggregate Stockton May Monthly Peak 23</t>
  </si>
  <si>
    <t>Aggregate Stockton July Average Weekday 3</t>
  </si>
  <si>
    <t>Aggregate Stockton September Monthly Peak 4</t>
  </si>
  <si>
    <t>Aggregate Stockton February Monthly Peak 18</t>
  </si>
  <si>
    <t>Aggregate Stockton March Average Weekday 8</t>
  </si>
  <si>
    <t>Aggregate Stockton March Average Weekday 14</t>
  </si>
  <si>
    <t>Aggregate Stockton August Monthly Peak 15</t>
  </si>
  <si>
    <t>Aggregate Stockton October Monthly Peak 5</t>
  </si>
  <si>
    <t>Aggregate Stockton July Monthly Peak 17</t>
  </si>
  <si>
    <t>Aggregate Stockton April Average Weekday 21</t>
  </si>
  <si>
    <t>Aggregate Stockton July Monthly Peak 4</t>
  </si>
  <si>
    <t>Aggregate Stockton July Monthly Peak 15</t>
  </si>
  <si>
    <t>Aggregate Stockton March Monthly Peak 5</t>
  </si>
  <si>
    <t>Aggregate Stockton April Monthly Peak 12</t>
  </si>
  <si>
    <t>Aggregate Stockton January Average Weekday 12</t>
  </si>
  <si>
    <t>Aggregate Stockton January Monthly Peak 19</t>
  </si>
  <si>
    <t>Aggregate Stockton April Monthly Peak 15</t>
  </si>
  <si>
    <t>Aggregate Stockton May Monthly Peak 12</t>
  </si>
  <si>
    <t>Aggregate Stockton July Monthly Peak 5</t>
  </si>
  <si>
    <t>Aggregate Stockton April Monthly Peak 6</t>
  </si>
  <si>
    <t>Aggregate Stockton February Average Weekday 20</t>
  </si>
  <si>
    <t>Aggregate Stockton August Monthly Peak 6</t>
  </si>
  <si>
    <t>Aggregate Stockton January Monthly Peak 11</t>
  </si>
  <si>
    <t>Aggregate Stockton January Average Weekday 21</t>
  </si>
  <si>
    <t>Aggregate Stockton August Average Weekday 17</t>
  </si>
  <si>
    <t>Aggregate Stockton June Monthly Peak 22</t>
  </si>
  <si>
    <t>Aggregate Stockton February Monthly Peak 1</t>
  </si>
  <si>
    <t>Aggregate Stockton April Monthly Peak 4</t>
  </si>
  <si>
    <t>Aggregate Stockton September Average Weekday 21</t>
  </si>
  <si>
    <t>Aggregate Stockton May Average Weekday 8</t>
  </si>
  <si>
    <t>Aggregate Stockton June Monthly Peak 2</t>
  </si>
  <si>
    <t>Aggregate Stockton March Average Weekday 4</t>
  </si>
  <si>
    <t>Aggregate Stockton March Monthly Peak 8</t>
  </si>
  <si>
    <t>Aggregate Stockton January Average Weekday 6</t>
  </si>
  <si>
    <t>Aggregate Stockton April Monthly Peak 18</t>
  </si>
  <si>
    <t>Aggregate Stockton January Monthly Peak 18</t>
  </si>
  <si>
    <t>Aggregate Stockton May Average Weekday 2</t>
  </si>
  <si>
    <t>Aggregate Stockton June Monthly Peak 12</t>
  </si>
  <si>
    <t>Aggregate Stockton May Average Weekday 23</t>
  </si>
  <si>
    <t>Aggregate Stockton July Average Weekday 6</t>
  </si>
  <si>
    <t>Aggregate Stockton January Monthly Peak 5</t>
  </si>
  <si>
    <t>Aggregate Stockton February Average Weekday 3</t>
  </si>
  <si>
    <t>Aggregate Stockton January Average Weekday 13</t>
  </si>
  <si>
    <t>Aggregate Stockton January Average Weekday 5</t>
  </si>
  <si>
    <t>Aggregate Stockton August Monthly Peak 10</t>
  </si>
  <si>
    <t>Aggregate Stockton July Monthly Peak 23</t>
  </si>
  <si>
    <t>Aggregate Stockton May Average Weekday 12</t>
  </si>
  <si>
    <t>Aggregate Stockton April Average Weekday 3</t>
  </si>
  <si>
    <t>Aggregate Stockton May Average Weekday 22</t>
  </si>
  <si>
    <t>Aggregate Stockton August Monthly Peak 20</t>
  </si>
  <si>
    <t>Aggregate Stockton August Average Weekday 12</t>
  </si>
  <si>
    <t>Aggregate Stockton September Monthly Peak 15</t>
  </si>
  <si>
    <t>Aggregate Stockton October Monthly Peak 21</t>
  </si>
  <si>
    <t>Aggregate Stockton September Monthly Peak 9</t>
  </si>
  <si>
    <t>Aggregate Stockton August Monthly Peak 5</t>
  </si>
  <si>
    <t>Aggregate Stockton September Monthly Peak 14</t>
  </si>
  <si>
    <t>Aggregate Stockton April Monthly Peak 22</t>
  </si>
  <si>
    <t>Aggregate Stockton August Average Weekday 22</t>
  </si>
  <si>
    <t>Aggregate Stockton March Monthly Peak 17</t>
  </si>
  <si>
    <t>Aggregate Stockton June Monthly Peak 6</t>
  </si>
  <si>
    <t>Aggregate Stockton September Monthly Peak 13</t>
  </si>
  <si>
    <t>Aggregate Stockton October Average Weekday 24</t>
  </si>
  <si>
    <t>Aggregate Stockton October Monthly Peak 20</t>
  </si>
  <si>
    <t>Aggregate Stockton May Monthly Peak 3</t>
  </si>
  <si>
    <t>Aggregate Stockton February Monthly Peak 3</t>
  </si>
  <si>
    <t>Aggregate Stockton February Monthly Peak 5</t>
  </si>
  <si>
    <t>Aggregate Stockton May Monthly Peak 17</t>
  </si>
  <si>
    <t>Aggregate Stockton August Average Weekday 19</t>
  </si>
  <si>
    <t>Aggregate Stockton April Monthly Peak 8</t>
  </si>
  <si>
    <t>Aggregate Stockton September Monthly Peak 16</t>
  </si>
  <si>
    <t>Aggregate Stockton October Monthly Peak 6</t>
  </si>
  <si>
    <t>Aggregate Stockton September Monthly Peak 24</t>
  </si>
  <si>
    <t>Aggregate Stockton October Average Weekday 12</t>
  </si>
  <si>
    <t>Aggregate Stockton October Monthly Peak 14</t>
  </si>
  <si>
    <t>Aggregate Stockton March Average Weekday 2</t>
  </si>
  <si>
    <t>Aggregate Stockton March Average Weekday 3</t>
  </si>
  <si>
    <t>Aggregate Stockton May Monthly Peak 13</t>
  </si>
  <si>
    <t>Aggregate Stockton March Monthly Peak 12</t>
  </si>
  <si>
    <t>Aggregate Stockton July Monthly Peak 14</t>
  </si>
  <si>
    <t>Aggregate Stockton February Average Weekday 5</t>
  </si>
  <si>
    <t>Aggregate Stockton March Average Weekday 11</t>
  </si>
  <si>
    <t>Aggregate Stockton April Average Weekday 19</t>
  </si>
  <si>
    <t>Aggregate Stockton September Average Weekday 3</t>
  </si>
  <si>
    <t>Aggregate Stockton February Monthly Peak 23</t>
  </si>
  <si>
    <t>Aggregate Stockton February Average Weekday 11</t>
  </si>
  <si>
    <t>Aggregate Stockton March Average Weekday 20</t>
  </si>
  <si>
    <t>Aggregate Stockton June Monthly Peak 24</t>
  </si>
  <si>
    <t>Aggregate Stockton July Monthly Peak 24</t>
  </si>
  <si>
    <t>Aggregate Stockton February Monthly Peak 15</t>
  </si>
  <si>
    <t>Aggregate Stockton May Average Weekday 4</t>
  </si>
  <si>
    <t>Aggregate Stockton January Monthly Peak 20</t>
  </si>
  <si>
    <t>Aggregate Stockton September Monthly Peak 22</t>
  </si>
  <si>
    <t>Aggregate Stockton April Monthly Peak 16</t>
  </si>
  <si>
    <t>Aggregate Stockton July Monthly Peak 3</t>
  </si>
  <si>
    <t>Aggregate Stockton April Average Weekday 11</t>
  </si>
  <si>
    <t>Aggregate Stockton April Average Weekday 7</t>
  </si>
  <si>
    <t>Aggregate Stockton April Average Weekday 13</t>
  </si>
  <si>
    <t>Aggregate Stockton June Monthly Peak 3</t>
  </si>
  <si>
    <t>Aggregate Stockton June Average Weekday 19</t>
  </si>
  <si>
    <t>Aggregate Stockton March Monthly Peak 6</t>
  </si>
  <si>
    <t>Aggregate Stockton June Monthly Peak 13</t>
  </si>
  <si>
    <t>Aggregate Stockton June Monthly Peak 1</t>
  </si>
  <si>
    <t>Aggregate Stockton August Average Weekday 9</t>
  </si>
  <si>
    <t>Aggregate Stockton January Average Weekday 4</t>
  </si>
  <si>
    <t>Aggregate Stockton August Monthly Peak 9</t>
  </si>
  <si>
    <t>Aggregate Stockton May Monthly Peak 24</t>
  </si>
  <si>
    <t>Aggregate Stockton May Monthly Peak 14</t>
  </si>
  <si>
    <t>Aggregate Stockton March Monthly Peak 16</t>
  </si>
  <si>
    <t>Aggregate Stockton February Monthly Peak 21</t>
  </si>
  <si>
    <t>Aggregate Stockton January Average Weekday 11</t>
  </si>
  <si>
    <t>Aggregate Stockton September Average Weekday 1</t>
  </si>
  <si>
    <t>Aggregate Stockton February Average Weekday 7</t>
  </si>
  <si>
    <t>Aggregate Stockton July Monthly Peak 18</t>
  </si>
  <si>
    <t>Aggregate Stockton June Average Weekday 22</t>
  </si>
  <si>
    <t>Aggregate Stockton September Average Weekday 19</t>
  </si>
  <si>
    <t>Aggregate Stockton March Monthly Peak 7</t>
  </si>
  <si>
    <t>Aggregate Stockton March Monthly Peak 1</t>
  </si>
  <si>
    <t>Aggregate Stockton October Average Weekday 21</t>
  </si>
  <si>
    <t>Aggregate Stockton May Average Weekday 3</t>
  </si>
  <si>
    <t>Aggregate Stockton June Monthly Peak 5</t>
  </si>
  <si>
    <t>Aggregate Stockton March Monthly Peak 3</t>
  </si>
  <si>
    <t>Aggregate Stockton April Average Weekday 15</t>
  </si>
  <si>
    <t>Aggregate Stockton April Monthly Peak 13</t>
  </si>
  <si>
    <t>Aggregate Stockton September Average Weekday 5</t>
  </si>
  <si>
    <t>Aggregate Stockton June Average Weekday 24</t>
  </si>
  <si>
    <t>Aggregate Stockton August Monthly Peak 16</t>
  </si>
  <si>
    <t>Aggregate Stockton September Average Weekday 23</t>
  </si>
  <si>
    <t>Aggregate Stockton August Average Weekday 1</t>
  </si>
  <si>
    <t>Aggregate Stockton January Average Weekday 14</t>
  </si>
  <si>
    <t>Aggregate Stockton September Monthly Peak 21</t>
  </si>
  <si>
    <t>Aggregate Stockton June Average Weekday 3</t>
  </si>
  <si>
    <t>Aggregate Stockton September Monthly Peak 19</t>
  </si>
  <si>
    <t>Aggregate Stockton March Monthly Peak 11</t>
  </si>
  <si>
    <t>Aggregate Stockton August Monthly Peak 8</t>
  </si>
  <si>
    <t>Aggregate Stockton September Average Weekday 22</t>
  </si>
  <si>
    <t>Aggregate Stockton September Monthly Peak 12</t>
  </si>
  <si>
    <t>Aggregate Stockton May Average Weekday 19</t>
  </si>
  <si>
    <t>Aggregate Stockton February Average Weekday 17</t>
  </si>
  <si>
    <t>Aggregate Stockton June Average Weekday 15</t>
  </si>
  <si>
    <t>Aggregate Stockton August Monthly Peak 7</t>
  </si>
  <si>
    <t>Aggregate Stockton January Average Weekday 2</t>
  </si>
  <si>
    <t>Aggregate Stockton May Monthly Peak 4</t>
  </si>
  <si>
    <t>Aggregate Stockton September Monthly Peak 2</t>
  </si>
  <si>
    <t>Aggregate Stockton September Monthly Peak 1</t>
  </si>
  <si>
    <t>Aggregate Stockton July Average Weekday 24</t>
  </si>
  <si>
    <t>Aggregate Stockton August Average Weekday 3</t>
  </si>
  <si>
    <t>Aggregate Stockton May Average Weekday 7</t>
  </si>
  <si>
    <t>Aggregate Stockton July Average Weekday 12</t>
  </si>
  <si>
    <t>Aggregate Stockton July Average Weekday 2</t>
  </si>
  <si>
    <t>Aggregate Stockton May Average Weekday 11</t>
  </si>
  <si>
    <t>Aggregate Stockton February Monthly Peak 4</t>
  </si>
  <si>
    <t>Aggregate Stockton February Average Weekday 15</t>
  </si>
  <si>
    <t>Aggregate Stockton October Monthly Peak 22</t>
  </si>
  <si>
    <t>Aggregate Stockton January Average Weekday 17</t>
  </si>
  <si>
    <t>Aggregate Stockton February Average Weekday 24</t>
  </si>
  <si>
    <t>Aggregate Stockton January Monthly Peak 4</t>
  </si>
  <si>
    <t>Aggregate Stockton October Monthly Peak 12</t>
  </si>
  <si>
    <t>Aggregate Stockton August Average Weekday 10</t>
  </si>
  <si>
    <t>Aggregate Stockton September Average Weekday 14</t>
  </si>
  <si>
    <t>Aggregate Stockton August Monthly Peak 11</t>
  </si>
  <si>
    <t>Aggregate Stockton February Monthly Peak 19</t>
  </si>
  <si>
    <t>Aggregate Stockton July Monthly Peak 1</t>
  </si>
  <si>
    <t>Aggregate Stockton October Monthly Peak 3</t>
  </si>
  <si>
    <t>Aggregate Stockton July Average Weekday 7</t>
  </si>
  <si>
    <t>Aggregate Stockton June Average Weekday 6</t>
  </si>
  <si>
    <t>Aggregate Stockton October Monthly Peak 16</t>
  </si>
  <si>
    <t>Aggregate Stockton April Monthly Peak 3</t>
  </si>
  <si>
    <t>Aggregate Stockton February Monthly Peak 16</t>
  </si>
  <si>
    <t>Aggregate Stockton April Monthly Peak 10</t>
  </si>
  <si>
    <t>Aggregate Stockton September Monthly Peak 10</t>
  </si>
  <si>
    <t>Aggregate Stockton June Monthly Peak 19</t>
  </si>
  <si>
    <t>Aggregate Stockton April Average Weekday 9</t>
  </si>
  <si>
    <t>Aggregate Stockton February Average Weekday 14</t>
  </si>
  <si>
    <t>Aggregate Stockton July Average Weekday 8</t>
  </si>
  <si>
    <t>Aggregate Stockton April Average Weekday 16</t>
  </si>
  <si>
    <t>Aggregate Stockton April Average Weekday 17</t>
  </si>
  <si>
    <t>Aggregate Stockton July Monthly Peak 11</t>
  </si>
  <si>
    <t>Aggregate Stockton October Average Weekday 23</t>
  </si>
  <si>
    <t>Aggregate Stockton April Average Weekday 24</t>
  </si>
  <si>
    <t>Aggregate Stockton July Monthly Peak 20</t>
  </si>
  <si>
    <t>Aggregate Stockton April Monthly Peak 20</t>
  </si>
  <si>
    <t>Aggregate Stockton September Average Weekday 17</t>
  </si>
  <si>
    <t>Aggregate Stockton June Average Weekday 14</t>
  </si>
  <si>
    <t>Aggregate Stockton September Monthly Peak 3</t>
  </si>
  <si>
    <t>Aggregate Stockton February Monthly Peak 13</t>
  </si>
  <si>
    <t>Aggregate Stockton March Monthly Peak 4</t>
  </si>
  <si>
    <t>Aggregate Stockton July Average Weekday 21</t>
  </si>
  <si>
    <t>Aggregate Stockton July Monthly Peak 9</t>
  </si>
  <si>
    <t>Aggregate Stockton February Average Weekday 1</t>
  </si>
  <si>
    <t>Aggregate Stockton May Monthly Peak 2</t>
  </si>
  <si>
    <t>Aggregate Stockton March Monthly Peak 10</t>
  </si>
  <si>
    <t>Aggregate Stockton May Average Weekday 9</t>
  </si>
  <si>
    <t>Aggregate Stockton October Monthly Peak 18</t>
  </si>
  <si>
    <t>Aggregate Stockton August Average Weekday 15</t>
  </si>
  <si>
    <t>Aggregate Stockton August Average Weekday 14</t>
  </si>
  <si>
    <t>Aggregate Stockton April Average Weekday 6</t>
  </si>
  <si>
    <t>Aggregate Stockton October Monthly Peak 8</t>
  </si>
  <si>
    <t>Aggregate Stockton March Average Weekday 6</t>
  </si>
  <si>
    <t>Aggregate Stockton June Monthly Peak 15</t>
  </si>
  <si>
    <t>Aggregate Stockton April Average Weekday 2</t>
  </si>
  <si>
    <t>Aggregate Stockton January Monthly Peak 13</t>
  </si>
  <si>
    <t>Aggregate Stockton June Monthly Peak 10</t>
  </si>
  <si>
    <t>Aggregate Stockton October Average Weekday 20</t>
  </si>
  <si>
    <t>Aggregate Stockton October Average Weekday 11</t>
  </si>
  <si>
    <t>Aggregate Stockton August Average Weekday 13</t>
  </si>
  <si>
    <t>Aggregate Stockton October Average Weekday 19</t>
  </si>
  <si>
    <t>Aggregate Stockton May Average Weekday 6</t>
  </si>
  <si>
    <t>Aggregate Stockton August Average Weekday 2</t>
  </si>
  <si>
    <t>Aggregate Stockton October Average Weekday 4</t>
  </si>
  <si>
    <t>Aggregate Stockton January Monthly Peak 16</t>
  </si>
  <si>
    <t>Aggregate Stockton January Monthly Peak 1</t>
  </si>
  <si>
    <t>Aggregate Stockton August Average Weekday 5</t>
  </si>
  <si>
    <t>Aggregate Stockton April Monthly Peak 19</t>
  </si>
  <si>
    <t>Aggregate Stockton August Average Weekday 20</t>
  </si>
  <si>
    <t>Aggregate Stockton October Average Weekday 18</t>
  </si>
  <si>
    <t>Aggregate Stockton October Average Weekday 6</t>
  </si>
  <si>
    <t>Aggregate Stockton January Monthly Peak 7</t>
  </si>
  <si>
    <t>Aggregate Stockton June Average Weekday 12</t>
  </si>
  <si>
    <t>Aggregate Stockton February Average Weekday 22</t>
  </si>
  <si>
    <t>Aggregate Stockton February Monthly Peak 6</t>
  </si>
  <si>
    <t>Aggregate Stockton September Average Weekday 18</t>
  </si>
  <si>
    <t>Aggregate Stockton June Monthly Peak 9</t>
  </si>
  <si>
    <t>Aggregate Stockton February Average Weekday 16</t>
  </si>
  <si>
    <t>Aggregate Stockton May Average Weekday 14</t>
  </si>
  <si>
    <t>Aggregate Stockton October Average Weekday 7</t>
  </si>
  <si>
    <t>Aggregate Stockton April Average Weekday 18</t>
  </si>
  <si>
    <t>Aggregate Stockton July Monthly Peak 12</t>
  </si>
  <si>
    <t>Aggregate Stockton August Monthly Peak 13</t>
  </si>
  <si>
    <t>Aggregate Stockton October Average Weekday 3</t>
  </si>
  <si>
    <t>Aggregate Stockton July Average Weekday 19</t>
  </si>
  <si>
    <t>Aggregate Stockton June Average Weekday 16</t>
  </si>
  <si>
    <t>Aggregate Stockton August Monthly Peak 19</t>
  </si>
  <si>
    <t>Aggregate Stockton August Average Weekday 7</t>
  </si>
  <si>
    <t>Aggregate Stockton February Monthly Peak 17</t>
  </si>
  <si>
    <t>Aggregate Stockton June Monthly Peak 23</t>
  </si>
  <si>
    <t>Aggregate Stockton October Monthly Peak 13</t>
  </si>
  <si>
    <t>Aggregate Stockton September Monthly Peak 8</t>
  </si>
  <si>
    <t>Aggregate Stockton October Monthly Peak 15</t>
  </si>
  <si>
    <t>Aggregate Stockton March Monthly Peak 19</t>
  </si>
  <si>
    <t>Aggregate Stockton July Average Weekday 22</t>
  </si>
  <si>
    <t>Aggregate Stockton March Monthly Peak 13</t>
  </si>
  <si>
    <t>Aggregate Stockton October Monthly Peak 17</t>
  </si>
  <si>
    <t>Aggregate Stockton October Monthly Peak 4</t>
  </si>
  <si>
    <t>Aggregate Stockton August Monthly Peak 1</t>
  </si>
  <si>
    <t>Aggregate Stockton February Average Weekday 12</t>
  </si>
  <si>
    <t>Aggregate Stockton October Average Weekday 5</t>
  </si>
  <si>
    <t>Aggregate Stockton September Monthly Peak 7</t>
  </si>
  <si>
    <t>Aggregate Stockton May Monthly Peak 18</t>
  </si>
  <si>
    <t>Aggregate Stockton April Average Weekday 5</t>
  </si>
  <si>
    <t>Aggregate Stockton March Monthly Peak 21</t>
  </si>
  <si>
    <t>Aggregate Stockton March Monthly Peak 20</t>
  </si>
  <si>
    <t>Aggregate Stockton July Monthly Peak 7</t>
  </si>
  <si>
    <t>Aggregate Stockton October Monthly Peak 24</t>
  </si>
  <si>
    <t>Aggregate Stockton September Average Weekday 20</t>
  </si>
  <si>
    <t>Aggregate Stockton August Monthly Peak 14</t>
  </si>
  <si>
    <t>Aggregate Stockton May Average Weekday 20</t>
  </si>
  <si>
    <t>Aggregate Stockton May Average Weekday 17</t>
  </si>
  <si>
    <t>Aggregate Stockton March Monthly Peak 24</t>
  </si>
  <si>
    <t>Aggregate Stockton February Average Weekday 9</t>
  </si>
  <si>
    <t>Aggregate Stockton July Average Weekday 18</t>
  </si>
  <si>
    <t>Aggregate Stockton September Average Weekday 16</t>
  </si>
  <si>
    <t>Aggregate Stockton April Monthly Peak 1</t>
  </si>
  <si>
    <t>Aggregate Stockton October Monthly Peak 11</t>
  </si>
  <si>
    <t>Aggregate Stockton January Average Weekday 23</t>
  </si>
  <si>
    <t>Aggregate Stockton January Monthly Peak 8</t>
  </si>
  <si>
    <t>Aggregate Stockton October Average Weekday 13</t>
  </si>
  <si>
    <t>Aggregate Stockton October Average Weekday 9</t>
  </si>
  <si>
    <t>Aggregate Stockton June Average Weekday 1</t>
  </si>
  <si>
    <t>Aggregate Stockton August Average Weekday 8</t>
  </si>
  <si>
    <t>Population Size</t>
  </si>
  <si>
    <t>Draft 2012 Ex-Post Load Impact Results</t>
  </si>
  <si>
    <t>6 PM</t>
  </si>
  <si>
    <t>12 PM</t>
  </si>
  <si>
    <t>Peak Period Start</t>
  </si>
  <si>
    <t>Peak Period End</t>
  </si>
  <si>
    <t>Average Temp. for Peak Hours</t>
  </si>
  <si>
    <t>Load Reduction for Peak Hours</t>
  </si>
  <si>
    <t>% Load Reduction for Peak Hours</t>
  </si>
  <si>
    <t>Individual Customer All November Average Weekday 1</t>
  </si>
  <si>
    <t>Individual Customer All November Average Weekday 2</t>
  </si>
  <si>
    <t>Individual Customer All November Average Weekday 3</t>
  </si>
  <si>
    <t>Individual Customer All November Average Weekday 4</t>
  </si>
  <si>
    <t>Individual Customer All November Average Weekday 5</t>
  </si>
  <si>
    <t>Individual Customer All November Average Weekday 6</t>
  </si>
  <si>
    <t>Individual Customer All November Average Weekday 7</t>
  </si>
  <si>
    <t>Individual Customer All November Average Weekday 8</t>
  </si>
  <si>
    <t>Individual Customer All November Average Weekday 9</t>
  </si>
  <si>
    <t>Individual Customer All November Average Weekday 10</t>
  </si>
  <si>
    <t>Individual Customer All November Average Weekday 11</t>
  </si>
  <si>
    <t>Individual Customer All November Average Weekday 12</t>
  </si>
  <si>
    <t>Individual Customer All November Average Weekday 13</t>
  </si>
  <si>
    <t>Individual Customer All November Average Weekday 14</t>
  </si>
  <si>
    <t>Individual Customer All November Average Weekday 15</t>
  </si>
  <si>
    <t>Individual Customer All November Average Weekday 16</t>
  </si>
  <si>
    <t>Individual Customer All November Average Weekday 17</t>
  </si>
  <si>
    <t>Individual Customer All November Average Weekday 18</t>
  </si>
  <si>
    <t>Individual Customer All November Average Weekday 19</t>
  </si>
  <si>
    <t>Individual Customer All November Average Weekday 20</t>
  </si>
  <si>
    <t>Individual Customer All November Average Weekday 21</t>
  </si>
  <si>
    <t>Individual Customer All November Average Weekday 22</t>
  </si>
  <si>
    <t>Individual Customer All November Average Weekday 23</t>
  </si>
  <si>
    <t>Individual Customer All November Average Weekday 24</t>
  </si>
  <si>
    <t>Individual Customer All November Monthly Peak 1</t>
  </si>
  <si>
    <t>Individual Customer All November Monthly Peak 2</t>
  </si>
  <si>
    <t>Individual Customer All November Monthly Peak 3</t>
  </si>
  <si>
    <t>Individual Customer All November Monthly Peak 4</t>
  </si>
  <si>
    <t>Individual Customer All November Monthly Peak 5</t>
  </si>
  <si>
    <t>Individual Customer All November Monthly Peak 6</t>
  </si>
  <si>
    <t>Individual Customer All November Monthly Peak 7</t>
  </si>
  <si>
    <t>Individual Customer All November Monthly Peak 8</t>
  </si>
  <si>
    <t>Individual Customer All November Monthly Peak 9</t>
  </si>
  <si>
    <t>Individual Customer All November Monthly Peak 10</t>
  </si>
  <si>
    <t>Individual Customer All November Monthly Peak 11</t>
  </si>
  <si>
    <t>Individual Customer All November Monthly Peak 12</t>
  </si>
  <si>
    <t>Individual Customer All November Monthly Peak 13</t>
  </si>
  <si>
    <t>Individual Customer All November Monthly Peak 14</t>
  </si>
  <si>
    <t>Individual Customer All November Monthly Peak 15</t>
  </si>
  <si>
    <t>Individual Customer All November Monthly Peak 16</t>
  </si>
  <si>
    <t>Individual Customer All November Monthly Peak 17</t>
  </si>
  <si>
    <t>Individual Customer All November Monthly Peak 18</t>
  </si>
  <si>
    <t>Individual Customer All November Monthly Peak 19</t>
  </si>
  <si>
    <t>Individual Customer All November Monthly Peak 20</t>
  </si>
  <si>
    <t>Individual Customer All November Monthly Peak 21</t>
  </si>
  <si>
    <t>Individual Customer All November Monthly Peak 22</t>
  </si>
  <si>
    <t>Individual Customer All November Monthly Peak 23</t>
  </si>
  <si>
    <t>Individual Customer All November Monthly Peak 24</t>
  </si>
  <si>
    <t>Individual Customer All December Average Weekday 1</t>
  </si>
  <si>
    <t>Individual Customer All December Average Weekday 2</t>
  </si>
  <si>
    <t>Individual Customer All December Average Weekday 3</t>
  </si>
  <si>
    <t>Individual Customer All December Average Weekday 4</t>
  </si>
  <si>
    <t>Individual Customer All December Average Weekday 5</t>
  </si>
  <si>
    <t>Individual Customer All December Average Weekday 6</t>
  </si>
  <si>
    <t>Individual Customer All December Average Weekday 7</t>
  </si>
  <si>
    <t>Individual Customer All December Average Weekday 8</t>
  </si>
  <si>
    <t>Individual Customer All December Average Weekday 9</t>
  </si>
  <si>
    <t>Individual Customer All December Average Weekday 10</t>
  </si>
  <si>
    <t>Individual Customer All December Average Weekday 11</t>
  </si>
  <si>
    <t>Individual Customer All December Average Weekday 12</t>
  </si>
  <si>
    <t>Individual Customer All December Average Weekday 13</t>
  </si>
  <si>
    <t>Individual Customer All December Average Weekday 14</t>
  </si>
  <si>
    <t>Individual Customer All December Average Weekday 15</t>
  </si>
  <si>
    <t>Individual Customer All December Average Weekday 16</t>
  </si>
  <si>
    <t>Individual Customer All December Average Weekday 17</t>
  </si>
  <si>
    <t>Individual Customer All December Average Weekday 18</t>
  </si>
  <si>
    <t>Individual Customer All December Average Weekday 19</t>
  </si>
  <si>
    <t>Individual Customer All December Average Weekday 20</t>
  </si>
  <si>
    <t>Individual Customer All December Average Weekday 21</t>
  </si>
  <si>
    <t>Individual Customer All December Average Weekday 22</t>
  </si>
  <si>
    <t>Individual Customer All December Average Weekday 23</t>
  </si>
  <si>
    <t>Individual Customer All December Average Weekday 24</t>
  </si>
  <si>
    <t>Individual Customer All December Monthly Peak 1</t>
  </si>
  <si>
    <t>Individual Customer All December Monthly Peak 2</t>
  </si>
  <si>
    <t>Individual Customer All December Monthly Peak 3</t>
  </si>
  <si>
    <t>Individual Customer All December Monthly Peak 4</t>
  </si>
  <si>
    <t>Individual Customer All December Monthly Peak 5</t>
  </si>
  <si>
    <t>Individual Customer All December Monthly Peak 6</t>
  </si>
  <si>
    <t>Individual Customer All December Monthly Peak 7</t>
  </si>
  <si>
    <t>Individual Customer All December Monthly Peak 8</t>
  </si>
  <si>
    <t>Individual Customer All December Monthly Peak 9</t>
  </si>
  <si>
    <t>Individual Customer All December Monthly Peak 10</t>
  </si>
  <si>
    <t>Individual Customer All December Monthly Peak 11</t>
  </si>
  <si>
    <t>Individual Customer All December Monthly Peak 12</t>
  </si>
  <si>
    <t>Individual Customer All December Monthly Peak 13</t>
  </si>
  <si>
    <t>Individual Customer All December Monthly Peak 14</t>
  </si>
  <si>
    <t>Individual Customer All December Monthly Peak 15</t>
  </si>
  <si>
    <t>Individual Customer All December Monthly Peak 16</t>
  </si>
  <si>
    <t>Individual Customer All December Monthly Peak 17</t>
  </si>
  <si>
    <t>Individual Customer All December Monthly Peak 18</t>
  </si>
  <si>
    <t>Individual Customer All December Monthly Peak 19</t>
  </si>
  <si>
    <t>Individual Customer All December Monthly Peak 20</t>
  </si>
  <si>
    <t>Individual Customer All December Monthly Peak 21</t>
  </si>
  <si>
    <t>Individual Customer All December Monthly Peak 22</t>
  </si>
  <si>
    <t>Individual Customer All December Monthly Peak 23</t>
  </si>
  <si>
    <t>Individual Customer All December Monthly Peak 24</t>
  </si>
  <si>
    <t>Individual Customer Greater Bay Area November Average Weekday 1</t>
  </si>
  <si>
    <t>Individual Customer Greater Bay Area November Average Weekday 2</t>
  </si>
  <si>
    <t>Individual Customer Greater Bay Area November Average Weekday 3</t>
  </si>
  <si>
    <t>Individual Customer Greater Bay Area November Average Weekday 4</t>
  </si>
  <si>
    <t>Individual Customer Greater Bay Area November Average Weekday 5</t>
  </si>
  <si>
    <t>Individual Customer Greater Bay Area November Average Weekday 6</t>
  </si>
  <si>
    <t>Individual Customer Greater Bay Area November Average Weekday 7</t>
  </si>
  <si>
    <t>Individual Customer Greater Bay Area November Average Weekday 8</t>
  </si>
  <si>
    <t>Individual Customer Greater Bay Area November Average Weekday 9</t>
  </si>
  <si>
    <t>Individual Customer Greater Bay Area November Average Weekday 10</t>
  </si>
  <si>
    <t>Individual Customer Greater Bay Area November Average Weekday 11</t>
  </si>
  <si>
    <t>Individual Customer Greater Bay Area November Average Weekday 12</t>
  </si>
  <si>
    <t>Individual Customer Greater Bay Area November Average Weekday 13</t>
  </si>
  <si>
    <t>Individual Customer Greater Bay Area November Average Weekday 14</t>
  </si>
  <si>
    <t>Individual Customer Greater Bay Area November Average Weekday 15</t>
  </si>
  <si>
    <t>Individual Customer Greater Bay Area November Average Weekday 16</t>
  </si>
  <si>
    <t>Individual Customer Greater Bay Area November Average Weekday 17</t>
  </si>
  <si>
    <t>Individual Customer Greater Bay Area November Average Weekday 18</t>
  </si>
  <si>
    <t>Individual Customer Greater Bay Area November Average Weekday 19</t>
  </si>
  <si>
    <t>Individual Customer Greater Bay Area November Average Weekday 20</t>
  </si>
  <si>
    <t>Individual Customer Greater Bay Area November Average Weekday 21</t>
  </si>
  <si>
    <t>Individual Customer Greater Bay Area November Average Weekday 22</t>
  </si>
  <si>
    <t>Individual Customer Greater Bay Area November Average Weekday 23</t>
  </si>
  <si>
    <t>Individual Customer Greater Bay Area November Average Weekday 24</t>
  </si>
  <si>
    <t>Individual Customer Greater Bay Area November Monthly Peak 1</t>
  </si>
  <si>
    <t>Individual Customer Greater Bay Area November Monthly Peak 2</t>
  </si>
  <si>
    <t>Individual Customer Greater Bay Area November Monthly Peak 3</t>
  </si>
  <si>
    <t>Individual Customer Greater Bay Area November Monthly Peak 4</t>
  </si>
  <si>
    <t>Individual Customer Greater Bay Area November Monthly Peak 5</t>
  </si>
  <si>
    <t>Individual Customer Greater Bay Area November Monthly Peak 6</t>
  </si>
  <si>
    <t>Individual Customer Greater Bay Area November Monthly Peak 7</t>
  </si>
  <si>
    <t>Individual Customer Greater Bay Area November Monthly Peak 8</t>
  </si>
  <si>
    <t>Individual Customer Greater Bay Area November Monthly Peak 9</t>
  </si>
  <si>
    <t>Individual Customer Greater Bay Area November Monthly Peak 10</t>
  </si>
  <si>
    <t>Individual Customer Greater Bay Area November Monthly Peak 11</t>
  </si>
  <si>
    <t>Individual Customer Greater Bay Area November Monthly Peak 12</t>
  </si>
  <si>
    <t>Individual Customer Greater Bay Area November Monthly Peak 13</t>
  </si>
  <si>
    <t>Individual Customer Greater Bay Area November Monthly Peak 14</t>
  </si>
  <si>
    <t>Individual Customer Greater Bay Area November Monthly Peak 15</t>
  </si>
  <si>
    <t>Individual Customer Greater Bay Area November Monthly Peak 16</t>
  </si>
  <si>
    <t>Individual Customer Greater Bay Area November Monthly Peak 17</t>
  </si>
  <si>
    <t>Individual Customer Greater Bay Area November Monthly Peak 18</t>
  </si>
  <si>
    <t>Individual Customer Greater Bay Area November Monthly Peak 19</t>
  </si>
  <si>
    <t>Individual Customer Greater Bay Area November Monthly Peak 20</t>
  </si>
  <si>
    <t>Individual Customer Greater Bay Area November Monthly Peak 21</t>
  </si>
  <si>
    <t>Individual Customer Greater Bay Area November Monthly Peak 22</t>
  </si>
  <si>
    <t>Individual Customer Greater Bay Area November Monthly Peak 23</t>
  </si>
  <si>
    <t>Individual Customer Greater Bay Area November Monthly Peak 24</t>
  </si>
  <si>
    <t>Individual Customer Greater Bay Area December Average Weekday 1</t>
  </si>
  <si>
    <t>Individual Customer Greater Bay Area December Average Weekday 2</t>
  </si>
  <si>
    <t>Individual Customer Greater Bay Area December Average Weekday 3</t>
  </si>
  <si>
    <t>Individual Customer Greater Bay Area December Average Weekday 4</t>
  </si>
  <si>
    <t>Individual Customer Greater Bay Area December Average Weekday 5</t>
  </si>
  <si>
    <t>Individual Customer Greater Bay Area December Average Weekday 6</t>
  </si>
  <si>
    <t>Individual Customer Greater Bay Area December Average Weekday 7</t>
  </si>
  <si>
    <t>Individual Customer Greater Bay Area December Average Weekday 8</t>
  </si>
  <si>
    <t>Individual Customer Greater Bay Area December Average Weekday 9</t>
  </si>
  <si>
    <t>Individual Customer Greater Bay Area December Average Weekday 10</t>
  </si>
  <si>
    <t>Individual Customer Greater Bay Area December Average Weekday 11</t>
  </si>
  <si>
    <t>Individual Customer Greater Bay Area December Average Weekday 12</t>
  </si>
  <si>
    <t>Individual Customer Greater Bay Area December Average Weekday 13</t>
  </si>
  <si>
    <t>Individual Customer Greater Bay Area December Average Weekday 14</t>
  </si>
  <si>
    <t>Individual Customer Greater Bay Area December Average Weekday 15</t>
  </si>
  <si>
    <t>Individual Customer Greater Bay Area December Average Weekday 16</t>
  </si>
  <si>
    <t>Individual Customer Greater Bay Area December Average Weekday 17</t>
  </si>
  <si>
    <t>Individual Customer Greater Bay Area December Average Weekday 18</t>
  </si>
  <si>
    <t>Individual Customer Greater Bay Area December Average Weekday 19</t>
  </si>
  <si>
    <t>Individual Customer Greater Bay Area December Average Weekday 20</t>
  </si>
  <si>
    <t>Individual Customer Greater Bay Area December Average Weekday 21</t>
  </si>
  <si>
    <t>Individual Customer Greater Bay Area December Average Weekday 22</t>
  </si>
  <si>
    <t>Individual Customer Greater Bay Area December Average Weekday 23</t>
  </si>
  <si>
    <t>Individual Customer Greater Bay Area December Average Weekday 24</t>
  </si>
  <si>
    <t>Individual Customer Greater Bay Area December Monthly Peak 1</t>
  </si>
  <si>
    <t>Individual Customer Greater Bay Area December Monthly Peak 2</t>
  </si>
  <si>
    <t>Individual Customer Greater Bay Area December Monthly Peak 3</t>
  </si>
  <si>
    <t>Individual Customer Greater Bay Area December Monthly Peak 4</t>
  </si>
  <si>
    <t>Individual Customer Greater Bay Area December Monthly Peak 5</t>
  </si>
  <si>
    <t>Individual Customer Greater Bay Area December Monthly Peak 6</t>
  </si>
  <si>
    <t>Individual Customer Greater Bay Area December Monthly Peak 7</t>
  </si>
  <si>
    <t>Individual Customer Greater Bay Area December Monthly Peak 8</t>
  </si>
  <si>
    <t>Individual Customer Greater Bay Area December Monthly Peak 9</t>
  </si>
  <si>
    <t>Individual Customer Greater Bay Area December Monthly Peak 10</t>
  </si>
  <si>
    <t>Individual Customer Greater Bay Area December Monthly Peak 11</t>
  </si>
  <si>
    <t>Individual Customer Greater Bay Area December Monthly Peak 12</t>
  </si>
  <si>
    <t>Individual Customer Greater Bay Area December Monthly Peak 13</t>
  </si>
  <si>
    <t>Individual Customer Greater Bay Area December Monthly Peak 14</t>
  </si>
  <si>
    <t>Individual Customer Greater Bay Area December Monthly Peak 15</t>
  </si>
  <si>
    <t>Individual Customer Greater Bay Area December Monthly Peak 16</t>
  </si>
  <si>
    <t>Individual Customer Greater Bay Area December Monthly Peak 17</t>
  </si>
  <si>
    <t>Individual Customer Greater Bay Area December Monthly Peak 18</t>
  </si>
  <si>
    <t>Individual Customer Greater Bay Area December Monthly Peak 19</t>
  </si>
  <si>
    <t>Individual Customer Greater Bay Area December Monthly Peak 20</t>
  </si>
  <si>
    <t>Individual Customer Greater Bay Area December Monthly Peak 21</t>
  </si>
  <si>
    <t>Individual Customer Greater Bay Area December Monthly Peak 22</t>
  </si>
  <si>
    <t>Individual Customer Greater Bay Area December Monthly Peak 23</t>
  </si>
  <si>
    <t>Individual Customer Greater Bay Area December Monthly Peak 24</t>
  </si>
  <si>
    <t>Individual Customer Greater Fresno November Average Weekday 1</t>
  </si>
  <si>
    <t>Individual Customer Greater Fresno November Average Weekday 2</t>
  </si>
  <si>
    <t>Individual Customer Greater Fresno November Average Weekday 3</t>
  </si>
  <si>
    <t>Individual Customer Greater Fresno November Average Weekday 4</t>
  </si>
  <si>
    <t>Individual Customer Greater Fresno November Average Weekday 5</t>
  </si>
  <si>
    <t>Individual Customer Greater Fresno November Average Weekday 6</t>
  </si>
  <si>
    <t>Individual Customer Greater Fresno November Average Weekday 7</t>
  </si>
  <si>
    <t>Individual Customer Greater Fresno November Average Weekday 8</t>
  </si>
  <si>
    <t>Individual Customer Greater Fresno November Average Weekday 9</t>
  </si>
  <si>
    <t>Individual Customer Greater Fresno November Average Weekday 10</t>
  </si>
  <si>
    <t>Individual Customer Greater Fresno November Average Weekday 11</t>
  </si>
  <si>
    <t>Individual Customer Greater Fresno November Average Weekday 12</t>
  </si>
  <si>
    <t>Individual Customer Greater Fresno November Average Weekday 13</t>
  </si>
  <si>
    <t>Individual Customer Greater Fresno November Average Weekday 14</t>
  </si>
  <si>
    <t>Individual Customer Greater Fresno November Average Weekday 15</t>
  </si>
  <si>
    <t>Individual Customer Greater Fresno November Average Weekday 16</t>
  </si>
  <si>
    <t>Individual Customer Greater Fresno November Average Weekday 17</t>
  </si>
  <si>
    <t>Individual Customer Greater Fresno November Average Weekday 18</t>
  </si>
  <si>
    <t>Individual Customer Greater Fresno November Average Weekday 19</t>
  </si>
  <si>
    <t>Individual Customer Greater Fresno November Average Weekday 20</t>
  </si>
  <si>
    <t>Individual Customer Greater Fresno November Average Weekday 21</t>
  </si>
  <si>
    <t>Individual Customer Greater Fresno November Average Weekday 22</t>
  </si>
  <si>
    <t>Individual Customer Greater Fresno November Average Weekday 23</t>
  </si>
  <si>
    <t>Individual Customer Greater Fresno November Average Weekday 24</t>
  </si>
  <si>
    <t>Individual Customer Greater Fresno November Monthly Peak 1</t>
  </si>
  <si>
    <t>Individual Customer Greater Fresno November Monthly Peak 2</t>
  </si>
  <si>
    <t>Individual Customer Greater Fresno November Monthly Peak 3</t>
  </si>
  <si>
    <t>Individual Customer Greater Fresno November Monthly Peak 4</t>
  </si>
  <si>
    <t>Individual Customer Greater Fresno November Monthly Peak 5</t>
  </si>
  <si>
    <t>Individual Customer Greater Fresno November Monthly Peak 6</t>
  </si>
  <si>
    <t>Individual Customer Greater Fresno November Monthly Peak 7</t>
  </si>
  <si>
    <t>Individual Customer Greater Fresno November Monthly Peak 8</t>
  </si>
  <si>
    <t>Individual Customer Greater Fresno November Monthly Peak 9</t>
  </si>
  <si>
    <t>Individual Customer Greater Fresno November Monthly Peak 10</t>
  </si>
  <si>
    <t>Individual Customer Greater Fresno November Monthly Peak 11</t>
  </si>
  <si>
    <t>Individual Customer Greater Fresno November Monthly Peak 12</t>
  </si>
  <si>
    <t>Individual Customer Greater Fresno November Monthly Peak 13</t>
  </si>
  <si>
    <t>Individual Customer Greater Fresno November Monthly Peak 14</t>
  </si>
  <si>
    <t>Individual Customer Greater Fresno November Monthly Peak 15</t>
  </si>
  <si>
    <t>Individual Customer Greater Fresno November Monthly Peak 16</t>
  </si>
  <si>
    <t>Individual Customer Greater Fresno November Monthly Peak 17</t>
  </si>
  <si>
    <t>Individual Customer Greater Fresno November Monthly Peak 18</t>
  </si>
  <si>
    <t>Individual Customer Greater Fresno November Monthly Peak 19</t>
  </si>
  <si>
    <t>Individual Customer Greater Fresno November Monthly Peak 20</t>
  </si>
  <si>
    <t>Individual Customer Greater Fresno November Monthly Peak 21</t>
  </si>
  <si>
    <t>Individual Customer Greater Fresno November Monthly Peak 22</t>
  </si>
  <si>
    <t>Individual Customer Greater Fresno November Monthly Peak 23</t>
  </si>
  <si>
    <t>Individual Customer Greater Fresno November Monthly Peak 24</t>
  </si>
  <si>
    <t>Individual Customer Greater Fresno December Average Weekday 1</t>
  </si>
  <si>
    <t>Individual Customer Greater Fresno December Average Weekday 2</t>
  </si>
  <si>
    <t>Individual Customer Greater Fresno December Average Weekday 3</t>
  </si>
  <si>
    <t>Individual Customer Greater Fresno December Average Weekday 4</t>
  </si>
  <si>
    <t>Individual Customer Greater Fresno December Average Weekday 5</t>
  </si>
  <si>
    <t>Individual Customer Greater Fresno December Average Weekday 6</t>
  </si>
  <si>
    <t>Individual Customer Greater Fresno December Average Weekday 7</t>
  </si>
  <si>
    <t>Individual Customer Greater Fresno December Average Weekday 8</t>
  </si>
  <si>
    <t>Individual Customer Greater Fresno December Average Weekday 9</t>
  </si>
  <si>
    <t>Individual Customer Greater Fresno December Average Weekday 10</t>
  </si>
  <si>
    <t>Individual Customer Greater Fresno December Average Weekday 11</t>
  </si>
  <si>
    <t>Individual Customer Greater Fresno December Average Weekday 12</t>
  </si>
  <si>
    <t>Individual Customer Greater Fresno December Average Weekday 13</t>
  </si>
  <si>
    <t>Individual Customer Greater Fresno December Average Weekday 14</t>
  </si>
  <si>
    <t>Individual Customer Greater Fresno December Average Weekday 15</t>
  </si>
  <si>
    <t>Individual Customer Greater Fresno December Average Weekday 16</t>
  </si>
  <si>
    <t>Individual Customer Greater Fresno December Average Weekday 17</t>
  </si>
  <si>
    <t>Individual Customer Greater Fresno December Average Weekday 18</t>
  </si>
  <si>
    <t>Individual Customer Greater Fresno December Average Weekday 19</t>
  </si>
  <si>
    <t>Individual Customer Greater Fresno December Average Weekday 20</t>
  </si>
  <si>
    <t>Individual Customer Greater Fresno December Average Weekday 21</t>
  </si>
  <si>
    <t>Individual Customer Greater Fresno December Average Weekday 22</t>
  </si>
  <si>
    <t>Individual Customer Greater Fresno December Average Weekday 23</t>
  </si>
  <si>
    <t>Individual Customer Greater Fresno December Average Weekday 24</t>
  </si>
  <si>
    <t>Individual Customer Greater Fresno December Monthly Peak 1</t>
  </si>
  <si>
    <t>Individual Customer Greater Fresno December Monthly Peak 2</t>
  </si>
  <si>
    <t>Individual Customer Greater Fresno December Monthly Peak 3</t>
  </si>
  <si>
    <t>Individual Customer Greater Fresno December Monthly Peak 4</t>
  </si>
  <si>
    <t>Individual Customer Greater Fresno December Monthly Peak 5</t>
  </si>
  <si>
    <t>Individual Customer Greater Fresno December Monthly Peak 6</t>
  </si>
  <si>
    <t>Individual Customer Greater Fresno December Monthly Peak 7</t>
  </si>
  <si>
    <t>Individual Customer Greater Fresno December Monthly Peak 8</t>
  </si>
  <si>
    <t>Individual Customer Greater Fresno December Monthly Peak 9</t>
  </si>
  <si>
    <t>Individual Customer Greater Fresno December Monthly Peak 10</t>
  </si>
  <si>
    <t>Individual Customer Greater Fresno December Monthly Peak 11</t>
  </si>
  <si>
    <t>Individual Customer Greater Fresno December Monthly Peak 12</t>
  </si>
  <si>
    <t>Individual Customer Greater Fresno December Monthly Peak 13</t>
  </si>
  <si>
    <t>Individual Customer Greater Fresno December Monthly Peak 14</t>
  </si>
  <si>
    <t>Individual Customer Greater Fresno December Monthly Peak 15</t>
  </si>
  <si>
    <t>Individual Customer Greater Fresno December Monthly Peak 16</t>
  </si>
  <si>
    <t>Individual Customer Greater Fresno December Monthly Peak 17</t>
  </si>
  <si>
    <t>Individual Customer Greater Fresno December Monthly Peak 18</t>
  </si>
  <si>
    <t>Individual Customer Greater Fresno December Monthly Peak 19</t>
  </si>
  <si>
    <t>Individual Customer Greater Fresno December Monthly Peak 20</t>
  </si>
  <si>
    <t>Individual Customer Greater Fresno December Monthly Peak 21</t>
  </si>
  <si>
    <t>Individual Customer Greater Fresno December Monthly Peak 22</t>
  </si>
  <si>
    <t>Individual Customer Greater Fresno December Monthly Peak 23</t>
  </si>
  <si>
    <t>Individual Customer Greater Fresno December Monthly Peak 24</t>
  </si>
  <si>
    <t>Individual Customer Kern November Average Weekday 1</t>
  </si>
  <si>
    <t>Individual Customer Kern November Average Weekday 2</t>
  </si>
  <si>
    <t>Individual Customer Kern November Average Weekday 3</t>
  </si>
  <si>
    <t>Individual Customer Kern November Average Weekday 4</t>
  </si>
  <si>
    <t>Individual Customer Kern November Average Weekday 5</t>
  </si>
  <si>
    <t>Individual Customer Kern November Average Weekday 6</t>
  </si>
  <si>
    <t>Individual Customer Kern November Average Weekday 7</t>
  </si>
  <si>
    <t>Individual Customer Kern November Average Weekday 8</t>
  </si>
  <si>
    <t>Individual Customer Kern November Average Weekday 9</t>
  </si>
  <si>
    <t>Individual Customer Kern November Average Weekday 10</t>
  </si>
  <si>
    <t>Individual Customer Kern November Average Weekday 11</t>
  </si>
  <si>
    <t>Individual Customer Kern November Average Weekday 12</t>
  </si>
  <si>
    <t>Individual Customer Kern November Average Weekday 13</t>
  </si>
  <si>
    <t>Individual Customer Kern November Average Weekday 14</t>
  </si>
  <si>
    <t>Individual Customer Kern November Average Weekday 15</t>
  </si>
  <si>
    <t>Individual Customer Kern November Average Weekday 16</t>
  </si>
  <si>
    <t>Individual Customer Kern November Average Weekday 17</t>
  </si>
  <si>
    <t>Individual Customer Kern November Average Weekday 18</t>
  </si>
  <si>
    <t>Individual Customer Kern November Average Weekday 19</t>
  </si>
  <si>
    <t>Individual Customer Kern November Average Weekday 20</t>
  </si>
  <si>
    <t>Individual Customer Kern November Average Weekday 21</t>
  </si>
  <si>
    <t>Individual Customer Kern November Average Weekday 22</t>
  </si>
  <si>
    <t>Individual Customer Kern November Average Weekday 23</t>
  </si>
  <si>
    <t>Individual Customer Kern November Average Weekday 24</t>
  </si>
  <si>
    <t>Individual Customer Kern November Monthly Peak 1</t>
  </si>
  <si>
    <t>Individual Customer Kern November Monthly Peak 2</t>
  </si>
  <si>
    <t>Individual Customer Kern November Monthly Peak 3</t>
  </si>
  <si>
    <t>Individual Customer Kern November Monthly Peak 4</t>
  </si>
  <si>
    <t>Individual Customer Kern November Monthly Peak 5</t>
  </si>
  <si>
    <t>Individual Customer Kern November Monthly Peak 6</t>
  </si>
  <si>
    <t>Individual Customer Kern November Monthly Peak 7</t>
  </si>
  <si>
    <t>Individual Customer Kern November Monthly Peak 8</t>
  </si>
  <si>
    <t>Individual Customer Kern November Monthly Peak 9</t>
  </si>
  <si>
    <t>Individual Customer Kern November Monthly Peak 10</t>
  </si>
  <si>
    <t>Individual Customer Kern November Monthly Peak 11</t>
  </si>
  <si>
    <t>Individual Customer Kern November Monthly Peak 12</t>
  </si>
  <si>
    <t>Individual Customer Kern November Monthly Peak 13</t>
  </si>
  <si>
    <t>Individual Customer Kern November Monthly Peak 14</t>
  </si>
  <si>
    <t>Individual Customer Kern November Monthly Peak 15</t>
  </si>
  <si>
    <t>Individual Customer Kern November Monthly Peak 16</t>
  </si>
  <si>
    <t>Individual Customer Kern November Monthly Peak 17</t>
  </si>
  <si>
    <t>Individual Customer Kern November Monthly Peak 18</t>
  </si>
  <si>
    <t>Individual Customer Kern November Monthly Peak 19</t>
  </si>
  <si>
    <t>Individual Customer Kern November Monthly Peak 20</t>
  </si>
  <si>
    <t>Individual Customer Kern November Monthly Peak 21</t>
  </si>
  <si>
    <t>Individual Customer Kern November Monthly Peak 22</t>
  </si>
  <si>
    <t>Individual Customer Kern November Monthly Peak 23</t>
  </si>
  <si>
    <t>Individual Customer Kern November Monthly Peak 24</t>
  </si>
  <si>
    <t>Individual Customer Kern December Average Weekday 1</t>
  </si>
  <si>
    <t>Individual Customer Kern December Average Weekday 2</t>
  </si>
  <si>
    <t>Individual Customer Kern December Average Weekday 3</t>
  </si>
  <si>
    <t>Individual Customer Kern December Average Weekday 4</t>
  </si>
  <si>
    <t>Individual Customer Kern December Average Weekday 5</t>
  </si>
  <si>
    <t>Individual Customer Kern December Average Weekday 6</t>
  </si>
  <si>
    <t>Individual Customer Kern December Average Weekday 7</t>
  </si>
  <si>
    <t>Individual Customer Kern December Average Weekday 8</t>
  </si>
  <si>
    <t>Individual Customer Kern December Average Weekday 9</t>
  </si>
  <si>
    <t>Individual Customer Kern December Average Weekday 10</t>
  </si>
  <si>
    <t>Individual Customer Kern December Average Weekday 11</t>
  </si>
  <si>
    <t>Individual Customer Kern December Average Weekday 12</t>
  </si>
  <si>
    <t>Individual Customer Kern December Average Weekday 13</t>
  </si>
  <si>
    <t>Individual Customer Kern December Average Weekday 14</t>
  </si>
  <si>
    <t>Individual Customer Kern December Average Weekday 15</t>
  </si>
  <si>
    <t>Individual Customer Kern December Average Weekday 16</t>
  </si>
  <si>
    <t>Individual Customer Kern December Average Weekday 17</t>
  </si>
  <si>
    <t>Individual Customer Kern December Average Weekday 18</t>
  </si>
  <si>
    <t>Individual Customer Kern December Average Weekday 19</t>
  </si>
  <si>
    <t>Individual Customer Kern December Average Weekday 20</t>
  </si>
  <si>
    <t>Individual Customer Kern December Average Weekday 21</t>
  </si>
  <si>
    <t>Individual Customer Kern December Average Weekday 22</t>
  </si>
  <si>
    <t>Individual Customer Kern December Average Weekday 23</t>
  </si>
  <si>
    <t>Individual Customer Kern December Average Weekday 24</t>
  </si>
  <si>
    <t>Individual Customer Kern December Monthly Peak 1</t>
  </si>
  <si>
    <t>Individual Customer Kern December Monthly Peak 2</t>
  </si>
  <si>
    <t>Individual Customer Kern December Monthly Peak 3</t>
  </si>
  <si>
    <t>Individual Customer Kern December Monthly Peak 4</t>
  </si>
  <si>
    <t>Individual Customer Kern December Monthly Peak 5</t>
  </si>
  <si>
    <t>Individual Customer Kern December Monthly Peak 6</t>
  </si>
  <si>
    <t>Individual Customer Kern December Monthly Peak 7</t>
  </si>
  <si>
    <t>Individual Customer Kern December Monthly Peak 8</t>
  </si>
  <si>
    <t>Individual Customer Kern December Monthly Peak 9</t>
  </si>
  <si>
    <t>Individual Customer Kern December Monthly Peak 10</t>
  </si>
  <si>
    <t>Individual Customer Kern December Monthly Peak 11</t>
  </si>
  <si>
    <t>Individual Customer Kern December Monthly Peak 12</t>
  </si>
  <si>
    <t>Individual Customer Kern December Monthly Peak 13</t>
  </si>
  <si>
    <t>Individual Customer Kern December Monthly Peak 14</t>
  </si>
  <si>
    <t>Individual Customer Kern December Monthly Peak 15</t>
  </si>
  <si>
    <t>Individual Customer Kern December Monthly Peak 16</t>
  </si>
  <si>
    <t>Individual Customer Kern December Monthly Peak 17</t>
  </si>
  <si>
    <t>Individual Customer Kern December Monthly Peak 18</t>
  </si>
  <si>
    <t>Individual Customer Kern December Monthly Peak 19</t>
  </si>
  <si>
    <t>Individual Customer Kern December Monthly Peak 20</t>
  </si>
  <si>
    <t>Individual Customer Kern December Monthly Peak 21</t>
  </si>
  <si>
    <t>Individual Customer Kern December Monthly Peak 22</t>
  </si>
  <si>
    <t>Individual Customer Kern December Monthly Peak 23</t>
  </si>
  <si>
    <t>Individual Customer Kern December Monthly Peak 24</t>
  </si>
  <si>
    <t>Individual Customer Northern Coast November Average Weekday 1</t>
  </si>
  <si>
    <t>Individual Customer Northern Coast November Average Weekday 2</t>
  </si>
  <si>
    <t>Individual Customer Northern Coast November Average Weekday 3</t>
  </si>
  <si>
    <t>Individual Customer Northern Coast November Average Weekday 4</t>
  </si>
  <si>
    <t>Individual Customer Northern Coast November Average Weekday 5</t>
  </si>
  <si>
    <t>Individual Customer Northern Coast November Average Weekday 6</t>
  </si>
  <si>
    <t>Individual Customer Northern Coast November Average Weekday 7</t>
  </si>
  <si>
    <t>Individual Customer Northern Coast November Average Weekday 8</t>
  </si>
  <si>
    <t>Individual Customer Northern Coast November Average Weekday 9</t>
  </si>
  <si>
    <t>Individual Customer Northern Coast November Average Weekday 10</t>
  </si>
  <si>
    <t>Individual Customer Northern Coast November Average Weekday 11</t>
  </si>
  <si>
    <t>Individual Customer Northern Coast November Average Weekday 12</t>
  </si>
  <si>
    <t>Individual Customer Northern Coast November Average Weekday 13</t>
  </si>
  <si>
    <t>Individual Customer Northern Coast November Average Weekday 14</t>
  </si>
  <si>
    <t>Individual Customer Northern Coast November Average Weekday 15</t>
  </si>
  <si>
    <t>Individual Customer Northern Coast November Average Weekday 16</t>
  </si>
  <si>
    <t>Individual Customer Northern Coast November Average Weekday 17</t>
  </si>
  <si>
    <t>Individual Customer Northern Coast November Average Weekday 18</t>
  </si>
  <si>
    <t>Individual Customer Northern Coast November Average Weekday 19</t>
  </si>
  <si>
    <t>Individual Customer Northern Coast November Average Weekday 20</t>
  </si>
  <si>
    <t>Individual Customer Northern Coast November Average Weekday 21</t>
  </si>
  <si>
    <t>Individual Customer Northern Coast November Average Weekday 22</t>
  </si>
  <si>
    <t>Individual Customer Northern Coast November Average Weekday 23</t>
  </si>
  <si>
    <t>Individual Customer Northern Coast November Average Weekday 24</t>
  </si>
  <si>
    <t>Individual Customer Northern Coast November Monthly Peak 1</t>
  </si>
  <si>
    <t>Individual Customer Northern Coast November Monthly Peak 2</t>
  </si>
  <si>
    <t>Individual Customer Northern Coast November Monthly Peak 3</t>
  </si>
  <si>
    <t>Individual Customer Northern Coast November Monthly Peak 4</t>
  </si>
  <si>
    <t>Individual Customer Northern Coast November Monthly Peak 5</t>
  </si>
  <si>
    <t>Individual Customer Northern Coast November Monthly Peak 6</t>
  </si>
  <si>
    <t>Individual Customer Northern Coast November Monthly Peak 7</t>
  </si>
  <si>
    <t>Individual Customer Northern Coast November Monthly Peak 8</t>
  </si>
  <si>
    <t>Individual Customer Northern Coast November Monthly Peak 9</t>
  </si>
  <si>
    <t>Individual Customer Northern Coast November Monthly Peak 10</t>
  </si>
  <si>
    <t>Individual Customer Northern Coast November Monthly Peak 11</t>
  </si>
  <si>
    <t>Individual Customer Northern Coast November Monthly Peak 12</t>
  </si>
  <si>
    <t>Individual Customer Northern Coast November Monthly Peak 13</t>
  </si>
  <si>
    <t>Individual Customer Northern Coast November Monthly Peak 14</t>
  </si>
  <si>
    <t>Individual Customer Northern Coast November Monthly Peak 15</t>
  </si>
  <si>
    <t>Individual Customer Northern Coast November Monthly Peak 16</t>
  </si>
  <si>
    <t>Individual Customer Northern Coast November Monthly Peak 17</t>
  </si>
  <si>
    <t>Individual Customer Northern Coast November Monthly Peak 18</t>
  </si>
  <si>
    <t>Individual Customer Northern Coast November Monthly Peak 19</t>
  </si>
  <si>
    <t>Individual Customer Northern Coast November Monthly Peak 20</t>
  </si>
  <si>
    <t>Individual Customer Northern Coast November Monthly Peak 21</t>
  </si>
  <si>
    <t>Individual Customer Northern Coast November Monthly Peak 22</t>
  </si>
  <si>
    <t>Individual Customer Northern Coast November Monthly Peak 23</t>
  </si>
  <si>
    <t>Individual Customer Northern Coast November Monthly Peak 24</t>
  </si>
  <si>
    <t>Individual Customer Northern Coast December Average Weekday 1</t>
  </si>
  <si>
    <t>Individual Customer Northern Coast December Average Weekday 2</t>
  </si>
  <si>
    <t>Individual Customer Northern Coast December Average Weekday 3</t>
  </si>
  <si>
    <t>Individual Customer Northern Coast December Average Weekday 4</t>
  </si>
  <si>
    <t>Individual Customer Northern Coast December Average Weekday 5</t>
  </si>
  <si>
    <t>Individual Customer Northern Coast December Average Weekday 6</t>
  </si>
  <si>
    <t>Individual Customer Northern Coast December Average Weekday 7</t>
  </si>
  <si>
    <t>Individual Customer Northern Coast December Average Weekday 8</t>
  </si>
  <si>
    <t>Individual Customer Northern Coast December Average Weekday 9</t>
  </si>
  <si>
    <t>Individual Customer Northern Coast December Average Weekday 10</t>
  </si>
  <si>
    <t>Individual Customer Northern Coast December Average Weekday 11</t>
  </si>
  <si>
    <t>Individual Customer Northern Coast December Average Weekday 12</t>
  </si>
  <si>
    <t>Individual Customer Northern Coast December Average Weekday 13</t>
  </si>
  <si>
    <t>Individual Customer Northern Coast December Average Weekday 14</t>
  </si>
  <si>
    <t>Individual Customer Northern Coast December Average Weekday 15</t>
  </si>
  <si>
    <t>Individual Customer Northern Coast December Average Weekday 16</t>
  </si>
  <si>
    <t>Individual Customer Northern Coast December Average Weekday 17</t>
  </si>
  <si>
    <t>Individual Customer Northern Coast December Average Weekday 18</t>
  </si>
  <si>
    <t>Individual Customer Northern Coast December Average Weekday 19</t>
  </si>
  <si>
    <t>Individual Customer Northern Coast December Average Weekday 20</t>
  </si>
  <si>
    <t>Individual Customer Northern Coast December Average Weekday 21</t>
  </si>
  <si>
    <t>Individual Customer Northern Coast December Average Weekday 22</t>
  </si>
  <si>
    <t>Individual Customer Northern Coast December Average Weekday 23</t>
  </si>
  <si>
    <t>Individual Customer Northern Coast December Average Weekday 24</t>
  </si>
  <si>
    <t>Individual Customer Northern Coast December Monthly Peak 1</t>
  </si>
  <si>
    <t>Individual Customer Northern Coast December Monthly Peak 2</t>
  </si>
  <si>
    <t>Individual Customer Northern Coast December Monthly Peak 3</t>
  </si>
  <si>
    <t>Individual Customer Northern Coast December Monthly Peak 4</t>
  </si>
  <si>
    <t>Individual Customer Northern Coast December Monthly Peak 5</t>
  </si>
  <si>
    <t>Individual Customer Northern Coast December Monthly Peak 6</t>
  </si>
  <si>
    <t>Individual Customer Northern Coast December Monthly Peak 7</t>
  </si>
  <si>
    <t>Individual Customer Northern Coast December Monthly Peak 8</t>
  </si>
  <si>
    <t>Individual Customer Northern Coast December Monthly Peak 9</t>
  </si>
  <si>
    <t>Individual Customer Northern Coast December Monthly Peak 10</t>
  </si>
  <si>
    <t>Individual Customer Northern Coast December Monthly Peak 11</t>
  </si>
  <si>
    <t>Individual Customer Northern Coast December Monthly Peak 12</t>
  </si>
  <si>
    <t>Individual Customer Northern Coast December Monthly Peak 13</t>
  </si>
  <si>
    <t>Individual Customer Northern Coast December Monthly Peak 14</t>
  </si>
  <si>
    <t>Individual Customer Northern Coast December Monthly Peak 15</t>
  </si>
  <si>
    <t>Individual Customer Northern Coast December Monthly Peak 16</t>
  </si>
  <si>
    <t>Individual Customer Northern Coast December Monthly Peak 17</t>
  </si>
  <si>
    <t>Individual Customer Northern Coast December Monthly Peak 18</t>
  </si>
  <si>
    <t>Individual Customer Northern Coast December Monthly Peak 19</t>
  </si>
  <si>
    <t>Individual Customer Northern Coast December Monthly Peak 20</t>
  </si>
  <si>
    <t>Individual Customer Northern Coast December Monthly Peak 21</t>
  </si>
  <si>
    <t>Individual Customer Northern Coast December Monthly Peak 22</t>
  </si>
  <si>
    <t>Individual Customer Northern Coast December Monthly Peak 23</t>
  </si>
  <si>
    <t>Individual Customer Northern Coast December Monthly Peak 24</t>
  </si>
  <si>
    <t>Individual Customer Other November Average Weekday 1</t>
  </si>
  <si>
    <t>Individual Customer Other November Average Weekday 2</t>
  </si>
  <si>
    <t>Individual Customer Other November Average Weekday 3</t>
  </si>
  <si>
    <t>Individual Customer Other November Average Weekday 4</t>
  </si>
  <si>
    <t>Individual Customer Other November Average Weekday 5</t>
  </si>
  <si>
    <t>Individual Customer Other November Average Weekday 6</t>
  </si>
  <si>
    <t>Individual Customer Other November Average Weekday 7</t>
  </si>
  <si>
    <t>Individual Customer Other November Average Weekday 8</t>
  </si>
  <si>
    <t>Individual Customer Other November Average Weekday 9</t>
  </si>
  <si>
    <t>Individual Customer Other November Average Weekday 10</t>
  </si>
  <si>
    <t>Individual Customer Other November Average Weekday 11</t>
  </si>
  <si>
    <t>Individual Customer Other November Average Weekday 12</t>
  </si>
  <si>
    <t>Individual Customer Other November Average Weekday 13</t>
  </si>
  <si>
    <t>Individual Customer Other November Average Weekday 14</t>
  </si>
  <si>
    <t>Individual Customer Other November Average Weekday 15</t>
  </si>
  <si>
    <t>Individual Customer Other November Average Weekday 16</t>
  </si>
  <si>
    <t>Individual Customer Other November Average Weekday 17</t>
  </si>
  <si>
    <t>Individual Customer Other November Average Weekday 18</t>
  </si>
  <si>
    <t>Individual Customer Other November Average Weekday 19</t>
  </si>
  <si>
    <t>Individual Customer Other November Average Weekday 20</t>
  </si>
  <si>
    <t>Individual Customer Other November Average Weekday 21</t>
  </si>
  <si>
    <t>Individual Customer Other November Average Weekday 22</t>
  </si>
  <si>
    <t>Individual Customer Other November Average Weekday 23</t>
  </si>
  <si>
    <t>Individual Customer Other November Average Weekday 24</t>
  </si>
  <si>
    <t>Individual Customer Other November Monthly Peak 1</t>
  </si>
  <si>
    <t>Individual Customer Other November Monthly Peak 2</t>
  </si>
  <si>
    <t>Individual Customer Other November Monthly Peak 3</t>
  </si>
  <si>
    <t>Individual Customer Other November Monthly Peak 4</t>
  </si>
  <si>
    <t>Individual Customer Other November Monthly Peak 5</t>
  </si>
  <si>
    <t>Individual Customer Other November Monthly Peak 6</t>
  </si>
  <si>
    <t>Individual Customer Other November Monthly Peak 7</t>
  </si>
  <si>
    <t>Individual Customer Other November Monthly Peak 8</t>
  </si>
  <si>
    <t>Individual Customer Other November Monthly Peak 9</t>
  </si>
  <si>
    <t>Individual Customer Other November Monthly Peak 10</t>
  </si>
  <si>
    <t>Individual Customer Other November Monthly Peak 11</t>
  </si>
  <si>
    <t>Individual Customer Other November Monthly Peak 12</t>
  </si>
  <si>
    <t>Individual Customer Other November Monthly Peak 13</t>
  </si>
  <si>
    <t>Individual Customer Other November Monthly Peak 14</t>
  </si>
  <si>
    <t>Individual Customer Other November Monthly Peak 15</t>
  </si>
  <si>
    <t>Individual Customer Other November Monthly Peak 16</t>
  </si>
  <si>
    <t>Individual Customer Other November Monthly Peak 17</t>
  </si>
  <si>
    <t>Individual Customer Other November Monthly Peak 18</t>
  </si>
  <si>
    <t>Individual Customer Other November Monthly Peak 19</t>
  </si>
  <si>
    <t>Individual Customer Other November Monthly Peak 20</t>
  </si>
  <si>
    <t>Individual Customer Other November Monthly Peak 21</t>
  </si>
  <si>
    <t>Individual Customer Other November Monthly Peak 22</t>
  </si>
  <si>
    <t>Individual Customer Other November Monthly Peak 23</t>
  </si>
  <si>
    <t>Individual Customer Other November Monthly Peak 24</t>
  </si>
  <si>
    <t>Individual Customer Other December Average Weekday 1</t>
  </si>
  <si>
    <t>Individual Customer Other December Average Weekday 2</t>
  </si>
  <si>
    <t>Individual Customer Other December Average Weekday 3</t>
  </si>
  <si>
    <t>Individual Customer Other December Average Weekday 4</t>
  </si>
  <si>
    <t>Individual Customer Other December Average Weekday 5</t>
  </si>
  <si>
    <t>Individual Customer Other December Average Weekday 6</t>
  </si>
  <si>
    <t>Individual Customer Other December Average Weekday 7</t>
  </si>
  <si>
    <t>Individual Customer Other December Average Weekday 8</t>
  </si>
  <si>
    <t>Individual Customer Other December Average Weekday 9</t>
  </si>
  <si>
    <t>Individual Customer Other December Average Weekday 10</t>
  </si>
  <si>
    <t>Individual Customer Other December Average Weekday 11</t>
  </si>
  <si>
    <t>Individual Customer Other December Average Weekday 12</t>
  </si>
  <si>
    <t>Individual Customer Other December Average Weekday 13</t>
  </si>
  <si>
    <t>Individual Customer Other December Average Weekday 14</t>
  </si>
  <si>
    <t>Individual Customer Other December Average Weekday 15</t>
  </si>
  <si>
    <t>Individual Customer Other December Average Weekday 16</t>
  </si>
  <si>
    <t>Individual Customer Other December Average Weekday 17</t>
  </si>
  <si>
    <t>Individual Customer Other December Average Weekday 18</t>
  </si>
  <si>
    <t>Individual Customer Other December Average Weekday 19</t>
  </si>
  <si>
    <t>Individual Customer Other December Average Weekday 20</t>
  </si>
  <si>
    <t>Individual Customer Other December Average Weekday 21</t>
  </si>
  <si>
    <t>Individual Customer Other December Average Weekday 22</t>
  </si>
  <si>
    <t>Individual Customer Other December Average Weekday 23</t>
  </si>
  <si>
    <t>Individual Customer Other December Average Weekday 24</t>
  </si>
  <si>
    <t>Individual Customer Other December Monthly Peak 1</t>
  </si>
  <si>
    <t>Individual Customer Other December Monthly Peak 2</t>
  </si>
  <si>
    <t>Individual Customer Other December Monthly Peak 3</t>
  </si>
  <si>
    <t>Individual Customer Other December Monthly Peak 4</t>
  </si>
  <si>
    <t>Individual Customer Other December Monthly Peak 5</t>
  </si>
  <si>
    <t>Individual Customer Other December Monthly Peak 6</t>
  </si>
  <si>
    <t>Individual Customer Other December Monthly Peak 7</t>
  </si>
  <si>
    <t>Individual Customer Other December Monthly Peak 8</t>
  </si>
  <si>
    <t>Individual Customer Other December Monthly Peak 9</t>
  </si>
  <si>
    <t>Individual Customer Other December Monthly Peak 10</t>
  </si>
  <si>
    <t>Individual Customer Other December Monthly Peak 11</t>
  </si>
  <si>
    <t>Individual Customer Other December Monthly Peak 12</t>
  </si>
  <si>
    <t>Individual Customer Other December Monthly Peak 13</t>
  </si>
  <si>
    <t>Individual Customer Other December Monthly Peak 14</t>
  </si>
  <si>
    <t>Individual Customer Other December Monthly Peak 15</t>
  </si>
  <si>
    <t>Individual Customer Other December Monthly Peak 16</t>
  </si>
  <si>
    <t>Individual Customer Other December Monthly Peak 17</t>
  </si>
  <si>
    <t>Individual Customer Other December Monthly Peak 18</t>
  </si>
  <si>
    <t>Individual Customer Other December Monthly Peak 19</t>
  </si>
  <si>
    <t>Individual Customer Other December Monthly Peak 20</t>
  </si>
  <si>
    <t>Individual Customer Other December Monthly Peak 21</t>
  </si>
  <si>
    <t>Individual Customer Other December Monthly Peak 22</t>
  </si>
  <si>
    <t>Individual Customer Other December Monthly Peak 23</t>
  </si>
  <si>
    <t>Individual Customer Other December Monthly Peak 24</t>
  </si>
  <si>
    <t>Individual Customer Sierra November Average Weekday 1</t>
  </si>
  <si>
    <t>Individual Customer Sierra November Average Weekday 2</t>
  </si>
  <si>
    <t>Individual Customer Sierra November Average Weekday 3</t>
  </si>
  <si>
    <t>Individual Customer Sierra November Average Weekday 4</t>
  </si>
  <si>
    <t>Individual Customer Sierra November Average Weekday 5</t>
  </si>
  <si>
    <t>Individual Customer Sierra November Average Weekday 6</t>
  </si>
  <si>
    <t>Individual Customer Sierra November Average Weekday 7</t>
  </si>
  <si>
    <t>Individual Customer Sierra November Average Weekday 8</t>
  </si>
  <si>
    <t>Individual Customer Sierra November Average Weekday 9</t>
  </si>
  <si>
    <t>Individual Customer Sierra November Average Weekday 10</t>
  </si>
  <si>
    <t>Individual Customer Sierra November Average Weekday 11</t>
  </si>
  <si>
    <t>Individual Customer Sierra November Average Weekday 12</t>
  </si>
  <si>
    <t>Individual Customer Sierra November Average Weekday 13</t>
  </si>
  <si>
    <t>Individual Customer Sierra November Average Weekday 14</t>
  </si>
  <si>
    <t>Individual Customer Sierra November Average Weekday 15</t>
  </si>
  <si>
    <t>Individual Customer Sierra November Average Weekday 16</t>
  </si>
  <si>
    <t>Individual Customer Sierra November Average Weekday 17</t>
  </si>
  <si>
    <t>Individual Customer Sierra November Average Weekday 18</t>
  </si>
  <si>
    <t>Individual Customer Sierra November Average Weekday 19</t>
  </si>
  <si>
    <t>Individual Customer Sierra November Average Weekday 20</t>
  </si>
  <si>
    <t>Individual Customer Sierra November Average Weekday 21</t>
  </si>
  <si>
    <t>Individual Customer Sierra November Average Weekday 22</t>
  </si>
  <si>
    <t>Individual Customer Sierra November Average Weekday 23</t>
  </si>
  <si>
    <t>Individual Customer Sierra November Average Weekday 24</t>
  </si>
  <si>
    <t>Individual Customer Sierra November Monthly Peak 1</t>
  </si>
  <si>
    <t>Individual Customer Sierra November Monthly Peak 2</t>
  </si>
  <si>
    <t>Individual Customer Sierra November Monthly Peak 3</t>
  </si>
  <si>
    <t>Individual Customer Sierra November Monthly Peak 4</t>
  </si>
  <si>
    <t>Individual Customer Sierra November Monthly Peak 5</t>
  </si>
  <si>
    <t>Individual Customer Sierra November Monthly Peak 6</t>
  </si>
  <si>
    <t>Individual Customer Sierra November Monthly Peak 7</t>
  </si>
  <si>
    <t>Individual Customer Sierra November Monthly Peak 8</t>
  </si>
  <si>
    <t>Individual Customer Sierra November Monthly Peak 9</t>
  </si>
  <si>
    <t>Individual Customer Sierra November Monthly Peak 10</t>
  </si>
  <si>
    <t>Individual Customer Sierra November Monthly Peak 11</t>
  </si>
  <si>
    <t>Individual Customer Sierra November Monthly Peak 12</t>
  </si>
  <si>
    <t>Individual Customer Sierra November Monthly Peak 13</t>
  </si>
  <si>
    <t>Individual Customer Sierra November Monthly Peak 14</t>
  </si>
  <si>
    <t>Individual Customer Sierra November Monthly Peak 15</t>
  </si>
  <si>
    <t>Individual Customer Sierra November Monthly Peak 16</t>
  </si>
  <si>
    <t>Individual Customer Sierra November Monthly Peak 17</t>
  </si>
  <si>
    <t>Individual Customer Sierra November Monthly Peak 18</t>
  </si>
  <si>
    <t>Individual Customer Sierra November Monthly Peak 19</t>
  </si>
  <si>
    <t>Individual Customer Sierra November Monthly Peak 20</t>
  </si>
  <si>
    <t>Individual Customer Sierra November Monthly Peak 21</t>
  </si>
  <si>
    <t>Individual Customer Sierra November Monthly Peak 22</t>
  </si>
  <si>
    <t>Individual Customer Sierra November Monthly Peak 23</t>
  </si>
  <si>
    <t>Individual Customer Sierra November Monthly Peak 24</t>
  </si>
  <si>
    <t>Individual Customer Sierra December Average Weekday 1</t>
  </si>
  <si>
    <t>Individual Customer Sierra December Average Weekday 2</t>
  </si>
  <si>
    <t>Individual Customer Sierra December Average Weekday 3</t>
  </si>
  <si>
    <t>Individual Customer Sierra December Average Weekday 4</t>
  </si>
  <si>
    <t>Individual Customer Sierra December Average Weekday 5</t>
  </si>
  <si>
    <t>Individual Customer Sierra December Average Weekday 6</t>
  </si>
  <si>
    <t>Individual Customer Sierra December Average Weekday 7</t>
  </si>
  <si>
    <t>Individual Customer Sierra December Average Weekday 8</t>
  </si>
  <si>
    <t>Individual Customer Sierra December Average Weekday 9</t>
  </si>
  <si>
    <t>Individual Customer Sierra December Average Weekday 10</t>
  </si>
  <si>
    <t>Individual Customer Sierra December Average Weekday 11</t>
  </si>
  <si>
    <t>Individual Customer Sierra December Average Weekday 12</t>
  </si>
  <si>
    <t>Individual Customer Sierra December Average Weekday 13</t>
  </si>
  <si>
    <t>Individual Customer Sierra December Average Weekday 14</t>
  </si>
  <si>
    <t>Individual Customer Sierra December Average Weekday 15</t>
  </si>
  <si>
    <t>Individual Customer Sierra December Average Weekday 16</t>
  </si>
  <si>
    <t>Individual Customer Sierra December Average Weekday 17</t>
  </si>
  <si>
    <t>Individual Customer Sierra December Average Weekday 18</t>
  </si>
  <si>
    <t>Individual Customer Sierra December Average Weekday 19</t>
  </si>
  <si>
    <t>Individual Customer Sierra December Average Weekday 20</t>
  </si>
  <si>
    <t>Individual Customer Sierra December Average Weekday 21</t>
  </si>
  <si>
    <t>Individual Customer Sierra December Average Weekday 22</t>
  </si>
  <si>
    <t>Individual Customer Sierra December Average Weekday 23</t>
  </si>
  <si>
    <t>Individual Customer Sierra December Average Weekday 24</t>
  </si>
  <si>
    <t>Individual Customer Sierra December Monthly Peak 1</t>
  </si>
  <si>
    <t>Individual Customer Sierra December Monthly Peak 2</t>
  </si>
  <si>
    <t>Individual Customer Sierra December Monthly Peak 3</t>
  </si>
  <si>
    <t>Individual Customer Sierra December Monthly Peak 4</t>
  </si>
  <si>
    <t>Individual Customer Sierra December Monthly Peak 5</t>
  </si>
  <si>
    <t>Individual Customer Sierra December Monthly Peak 6</t>
  </si>
  <si>
    <t>Individual Customer Sierra December Monthly Peak 7</t>
  </si>
  <si>
    <t>Individual Customer Sierra December Monthly Peak 8</t>
  </si>
  <si>
    <t>Individual Customer Sierra December Monthly Peak 9</t>
  </si>
  <si>
    <t>Individual Customer Sierra December Monthly Peak 10</t>
  </si>
  <si>
    <t>Individual Customer Sierra December Monthly Peak 11</t>
  </si>
  <si>
    <t>Individual Customer Sierra December Monthly Peak 12</t>
  </si>
  <si>
    <t>Individual Customer Sierra December Monthly Peak 13</t>
  </si>
  <si>
    <t>Individual Customer Sierra December Monthly Peak 14</t>
  </si>
  <si>
    <t>Individual Customer Sierra December Monthly Peak 15</t>
  </si>
  <si>
    <t>Individual Customer Sierra December Monthly Peak 16</t>
  </si>
  <si>
    <t>Individual Customer Sierra December Monthly Peak 17</t>
  </si>
  <si>
    <t>Individual Customer Sierra December Monthly Peak 18</t>
  </si>
  <si>
    <t>Individual Customer Sierra December Monthly Peak 19</t>
  </si>
  <si>
    <t>Individual Customer Sierra December Monthly Peak 20</t>
  </si>
  <si>
    <t>Individual Customer Sierra December Monthly Peak 21</t>
  </si>
  <si>
    <t>Individual Customer Sierra December Monthly Peak 22</t>
  </si>
  <si>
    <t>Individual Customer Sierra December Monthly Peak 23</t>
  </si>
  <si>
    <t>Individual Customer Sierra December Monthly Peak 24</t>
  </si>
  <si>
    <t>Individual Customer Stockton November Average Weekday 1</t>
  </si>
  <si>
    <t>Individual Customer Stockton November Average Weekday 2</t>
  </si>
  <si>
    <t>Individual Customer Stockton November Average Weekday 3</t>
  </si>
  <si>
    <t>Individual Customer Stockton November Average Weekday 4</t>
  </si>
  <si>
    <t>Individual Customer Stockton November Average Weekday 5</t>
  </si>
  <si>
    <t>Individual Customer Stockton November Average Weekday 6</t>
  </si>
  <si>
    <t>Individual Customer Stockton November Average Weekday 7</t>
  </si>
  <si>
    <t>Individual Customer Stockton November Average Weekday 8</t>
  </si>
  <si>
    <t>Individual Customer Stockton November Average Weekday 9</t>
  </si>
  <si>
    <t>Individual Customer Stockton November Average Weekday 10</t>
  </si>
  <si>
    <t>Individual Customer Stockton November Average Weekday 11</t>
  </si>
  <si>
    <t>Individual Customer Stockton November Average Weekday 12</t>
  </si>
  <si>
    <t>Individual Customer Stockton November Average Weekday 13</t>
  </si>
  <si>
    <t>Individual Customer Stockton November Average Weekday 14</t>
  </si>
  <si>
    <t>Individual Customer Stockton November Average Weekday 15</t>
  </si>
  <si>
    <t>Individual Customer Stockton November Average Weekday 16</t>
  </si>
  <si>
    <t>Individual Customer Stockton November Average Weekday 17</t>
  </si>
  <si>
    <t>Individual Customer Stockton November Average Weekday 18</t>
  </si>
  <si>
    <t>Individual Customer Stockton November Average Weekday 19</t>
  </si>
  <si>
    <t>Individual Customer Stockton November Average Weekday 20</t>
  </si>
  <si>
    <t>Individual Customer Stockton November Average Weekday 21</t>
  </si>
  <si>
    <t>Individual Customer Stockton November Average Weekday 22</t>
  </si>
  <si>
    <t>Individual Customer Stockton November Average Weekday 23</t>
  </si>
  <si>
    <t>Individual Customer Stockton November Average Weekday 24</t>
  </si>
  <si>
    <t>Individual Customer Stockton November Monthly Peak 1</t>
  </si>
  <si>
    <t>Individual Customer Stockton November Monthly Peak 2</t>
  </si>
  <si>
    <t>Individual Customer Stockton November Monthly Peak 3</t>
  </si>
  <si>
    <t>Individual Customer Stockton November Monthly Peak 4</t>
  </si>
  <si>
    <t>Individual Customer Stockton November Monthly Peak 5</t>
  </si>
  <si>
    <t>Individual Customer Stockton November Monthly Peak 6</t>
  </si>
  <si>
    <t>Individual Customer Stockton November Monthly Peak 7</t>
  </si>
  <si>
    <t>Individual Customer Stockton November Monthly Peak 8</t>
  </si>
  <si>
    <t>Individual Customer Stockton November Monthly Peak 9</t>
  </si>
  <si>
    <t>Individual Customer Stockton November Monthly Peak 10</t>
  </si>
  <si>
    <t>Individual Customer Stockton November Monthly Peak 11</t>
  </si>
  <si>
    <t>Individual Customer Stockton November Monthly Peak 12</t>
  </si>
  <si>
    <t>Individual Customer Stockton November Monthly Peak 13</t>
  </si>
  <si>
    <t>Individual Customer Stockton November Monthly Peak 14</t>
  </si>
  <si>
    <t>Individual Customer Stockton November Monthly Peak 15</t>
  </si>
  <si>
    <t>Individual Customer Stockton November Monthly Peak 16</t>
  </si>
  <si>
    <t>Individual Customer Stockton November Monthly Peak 17</t>
  </si>
  <si>
    <t>Individual Customer Stockton November Monthly Peak 18</t>
  </si>
  <si>
    <t>Individual Customer Stockton November Monthly Peak 19</t>
  </si>
  <si>
    <t>Individual Customer Stockton November Monthly Peak 20</t>
  </si>
  <si>
    <t>Individual Customer Stockton November Monthly Peak 21</t>
  </si>
  <si>
    <t>Individual Customer Stockton November Monthly Peak 22</t>
  </si>
  <si>
    <t>Individual Customer Stockton November Monthly Peak 23</t>
  </si>
  <si>
    <t>Individual Customer Stockton November Monthly Peak 24</t>
  </si>
  <si>
    <t>Individual Customer Stockton December Average Weekday 1</t>
  </si>
  <si>
    <t>Individual Customer Stockton December Average Weekday 2</t>
  </si>
  <si>
    <t>Individual Customer Stockton December Average Weekday 3</t>
  </si>
  <si>
    <t>Individual Customer Stockton December Average Weekday 4</t>
  </si>
  <si>
    <t>Individual Customer Stockton December Average Weekday 5</t>
  </si>
  <si>
    <t>Individual Customer Stockton December Average Weekday 6</t>
  </si>
  <si>
    <t>Individual Customer Stockton December Average Weekday 7</t>
  </si>
  <si>
    <t>Individual Customer Stockton December Average Weekday 8</t>
  </si>
  <si>
    <t>Individual Customer Stockton December Average Weekday 9</t>
  </si>
  <si>
    <t>Individual Customer Stockton December Average Weekday 10</t>
  </si>
  <si>
    <t>Individual Customer Stockton December Average Weekday 11</t>
  </si>
  <si>
    <t>Individual Customer Stockton December Average Weekday 12</t>
  </si>
  <si>
    <t>Individual Customer Stockton December Average Weekday 13</t>
  </si>
  <si>
    <t>Individual Customer Stockton December Average Weekday 14</t>
  </si>
  <si>
    <t>Individual Customer Stockton December Average Weekday 15</t>
  </si>
  <si>
    <t>Individual Customer Stockton December Average Weekday 16</t>
  </si>
  <si>
    <t>Individual Customer Stockton December Average Weekday 17</t>
  </si>
  <si>
    <t>Individual Customer Stockton December Average Weekday 18</t>
  </si>
  <si>
    <t>Individual Customer Stockton December Average Weekday 19</t>
  </si>
  <si>
    <t>Individual Customer Stockton December Average Weekday 20</t>
  </si>
  <si>
    <t>Individual Customer Stockton December Average Weekday 21</t>
  </si>
  <si>
    <t>Individual Customer Stockton December Average Weekday 22</t>
  </si>
  <si>
    <t>Individual Customer Stockton December Average Weekday 23</t>
  </si>
  <si>
    <t>Individual Customer Stockton December Average Weekday 24</t>
  </si>
  <si>
    <t>Individual Customer Stockton December Monthly Peak 1</t>
  </si>
  <si>
    <t>Individual Customer Stockton December Monthly Peak 2</t>
  </si>
  <si>
    <t>Individual Customer Stockton December Monthly Peak 3</t>
  </si>
  <si>
    <t>Individual Customer Stockton December Monthly Peak 4</t>
  </si>
  <si>
    <t>Individual Customer Stockton December Monthly Peak 5</t>
  </si>
  <si>
    <t>Individual Customer Stockton December Monthly Peak 6</t>
  </si>
  <si>
    <t>Individual Customer Stockton December Monthly Peak 7</t>
  </si>
  <si>
    <t>Individual Customer Stockton December Monthly Peak 8</t>
  </si>
  <si>
    <t>Individual Customer Stockton December Monthly Peak 9</t>
  </si>
  <si>
    <t>Individual Customer Stockton December Monthly Peak 10</t>
  </si>
  <si>
    <t>Individual Customer Stockton December Monthly Peak 11</t>
  </si>
  <si>
    <t>Individual Customer Stockton December Monthly Peak 12</t>
  </si>
  <si>
    <t>Individual Customer Stockton December Monthly Peak 13</t>
  </si>
  <si>
    <t>Individual Customer Stockton December Monthly Peak 14</t>
  </si>
  <si>
    <t>Individual Customer Stockton December Monthly Peak 15</t>
  </si>
  <si>
    <t>Individual Customer Stockton December Monthly Peak 16</t>
  </si>
  <si>
    <t>Individual Customer Stockton December Monthly Peak 17</t>
  </si>
  <si>
    <t>Individual Customer Stockton December Monthly Peak 18</t>
  </si>
  <si>
    <t>Individual Customer Stockton December Monthly Peak 19</t>
  </si>
  <si>
    <t>Individual Customer Stockton December Monthly Peak 20</t>
  </si>
  <si>
    <t>Individual Customer Stockton December Monthly Peak 21</t>
  </si>
  <si>
    <t>Individual Customer Stockton December Monthly Peak 22</t>
  </si>
  <si>
    <t>Individual Customer Stockton December Monthly Peak 23</t>
  </si>
  <si>
    <t>Individual Customer Stockton December Monthly Peak 24</t>
  </si>
  <si>
    <t>Aggregate All November Average Weekday 1</t>
  </si>
  <si>
    <t>Aggregate All November Average Weekday 2</t>
  </si>
  <si>
    <t>Aggregate All November Average Weekday 3</t>
  </si>
  <si>
    <t>Aggregate All November Average Weekday 4</t>
  </si>
  <si>
    <t>Aggregate All November Average Weekday 5</t>
  </si>
  <si>
    <t>Aggregate All November Average Weekday 6</t>
  </si>
  <si>
    <t>Aggregate All November Average Weekday 7</t>
  </si>
  <si>
    <t>Aggregate All November Average Weekday 8</t>
  </si>
  <si>
    <t>Aggregate All November Average Weekday 9</t>
  </si>
  <si>
    <t>Aggregate All November Average Weekday 10</t>
  </si>
  <si>
    <t>Aggregate All November Average Weekday 11</t>
  </si>
  <si>
    <t>Aggregate All November Average Weekday 12</t>
  </si>
  <si>
    <t>Aggregate All November Average Weekday 13</t>
  </si>
  <si>
    <t>Aggregate All November Average Weekday 14</t>
  </si>
  <si>
    <t>Aggregate All November Average Weekday 15</t>
  </si>
  <si>
    <t>Aggregate All November Average Weekday 16</t>
  </si>
  <si>
    <t>Aggregate All November Average Weekday 17</t>
  </si>
  <si>
    <t>Aggregate All November Average Weekday 18</t>
  </si>
  <si>
    <t>Aggregate All November Average Weekday 19</t>
  </si>
  <si>
    <t>Aggregate All November Average Weekday 20</t>
  </si>
  <si>
    <t>Aggregate All November Average Weekday 21</t>
  </si>
  <si>
    <t>Aggregate All November Average Weekday 22</t>
  </si>
  <si>
    <t>Aggregate All November Average Weekday 23</t>
  </si>
  <si>
    <t>Aggregate All November Average Weekday 24</t>
  </si>
  <si>
    <t>Aggregate All November Monthly Peak 1</t>
  </si>
  <si>
    <t>Aggregate All November Monthly Peak 2</t>
  </si>
  <si>
    <t>Aggregate All November Monthly Peak 3</t>
  </si>
  <si>
    <t>Aggregate All November Monthly Peak 4</t>
  </si>
  <si>
    <t>Aggregate All November Monthly Peak 5</t>
  </si>
  <si>
    <t>Aggregate All November Monthly Peak 6</t>
  </si>
  <si>
    <t>Aggregate All November Monthly Peak 7</t>
  </si>
  <si>
    <t>Aggregate All November Monthly Peak 8</t>
  </si>
  <si>
    <t>Aggregate All November Monthly Peak 9</t>
  </si>
  <si>
    <t>Aggregate All November Monthly Peak 10</t>
  </si>
  <si>
    <t>Aggregate All November Monthly Peak 11</t>
  </si>
  <si>
    <t>Aggregate All November Monthly Peak 12</t>
  </si>
  <si>
    <t>Aggregate All November Monthly Peak 13</t>
  </si>
  <si>
    <t>Aggregate All November Monthly Peak 14</t>
  </si>
  <si>
    <t>Aggregate All November Monthly Peak 15</t>
  </si>
  <si>
    <t>Aggregate All November Monthly Peak 16</t>
  </si>
  <si>
    <t>Aggregate All November Monthly Peak 17</t>
  </si>
  <si>
    <t>Aggregate All November Monthly Peak 18</t>
  </si>
  <si>
    <t>Aggregate All November Monthly Peak 19</t>
  </si>
  <si>
    <t>Aggregate All November Monthly Peak 20</t>
  </si>
  <si>
    <t>Aggregate All November Monthly Peak 21</t>
  </si>
  <si>
    <t>Aggregate All November Monthly Peak 22</t>
  </si>
  <si>
    <t>Aggregate All November Monthly Peak 23</t>
  </si>
  <si>
    <t>Aggregate All November Monthly Peak 24</t>
  </si>
  <si>
    <t>Aggregate All December Average Weekday 1</t>
  </si>
  <si>
    <t>Aggregate All December Average Weekday 2</t>
  </si>
  <si>
    <t>Aggregate All December Average Weekday 3</t>
  </si>
  <si>
    <t>Aggregate All December Average Weekday 4</t>
  </si>
  <si>
    <t>Aggregate All December Average Weekday 5</t>
  </si>
  <si>
    <t>Aggregate All December Average Weekday 6</t>
  </si>
  <si>
    <t>Aggregate All December Average Weekday 7</t>
  </si>
  <si>
    <t>Aggregate All December Average Weekday 8</t>
  </si>
  <si>
    <t>Aggregate All December Average Weekday 9</t>
  </si>
  <si>
    <t>Aggregate All December Average Weekday 10</t>
  </si>
  <si>
    <t>Aggregate All December Average Weekday 11</t>
  </si>
  <si>
    <t>Aggregate All December Average Weekday 12</t>
  </si>
  <si>
    <t>Aggregate All December Average Weekday 13</t>
  </si>
  <si>
    <t>Aggregate All December Average Weekday 14</t>
  </si>
  <si>
    <t>Aggregate All December Average Weekday 15</t>
  </si>
  <si>
    <t>Aggregate All December Average Weekday 16</t>
  </si>
  <si>
    <t>Aggregate All December Average Weekday 17</t>
  </si>
  <si>
    <t>Aggregate All December Average Weekday 18</t>
  </si>
  <si>
    <t>Aggregate All December Average Weekday 19</t>
  </si>
  <si>
    <t>Aggregate All December Average Weekday 20</t>
  </si>
  <si>
    <t>Aggregate All December Average Weekday 21</t>
  </si>
  <si>
    <t>Aggregate All December Average Weekday 22</t>
  </si>
  <si>
    <t>Aggregate All December Average Weekday 23</t>
  </si>
  <si>
    <t>Aggregate All December Average Weekday 24</t>
  </si>
  <si>
    <t>Aggregate All December Monthly Peak 1</t>
  </si>
  <si>
    <t>Aggregate All December Monthly Peak 2</t>
  </si>
  <si>
    <t>Aggregate All December Monthly Peak 3</t>
  </si>
  <si>
    <t>Aggregate All December Monthly Peak 4</t>
  </si>
  <si>
    <t>Aggregate All December Monthly Peak 5</t>
  </si>
  <si>
    <t>Aggregate All December Monthly Peak 6</t>
  </si>
  <si>
    <t>Aggregate All December Monthly Peak 7</t>
  </si>
  <si>
    <t>Aggregate All December Monthly Peak 8</t>
  </si>
  <si>
    <t>Aggregate All December Monthly Peak 9</t>
  </si>
  <si>
    <t>Aggregate All December Monthly Peak 10</t>
  </si>
  <si>
    <t>Aggregate All December Monthly Peak 11</t>
  </si>
  <si>
    <t>Aggregate All December Monthly Peak 12</t>
  </si>
  <si>
    <t>Aggregate All December Monthly Peak 13</t>
  </si>
  <si>
    <t>Aggregate All December Monthly Peak 14</t>
  </si>
  <si>
    <t>Aggregate All December Monthly Peak 15</t>
  </si>
  <si>
    <t>Aggregate All December Monthly Peak 16</t>
  </si>
  <si>
    <t>Aggregate All December Monthly Peak 17</t>
  </si>
  <si>
    <t>Aggregate All December Monthly Peak 18</t>
  </si>
  <si>
    <t>Aggregate All December Monthly Peak 19</t>
  </si>
  <si>
    <t>Aggregate All December Monthly Peak 20</t>
  </si>
  <si>
    <t>Aggregate All December Monthly Peak 21</t>
  </si>
  <si>
    <t>Aggregate All December Monthly Peak 22</t>
  </si>
  <si>
    <t>Aggregate All December Monthly Peak 23</t>
  </si>
  <si>
    <t>Aggregate All December Monthly Peak 24</t>
  </si>
  <si>
    <t>Aggregate Greater Bay Area November Average Weekday 1</t>
  </si>
  <si>
    <t>Aggregate Greater Bay Area November Average Weekday 2</t>
  </si>
  <si>
    <t>Aggregate Greater Bay Area November Average Weekday 3</t>
  </si>
  <si>
    <t>Aggregate Greater Bay Area November Average Weekday 4</t>
  </si>
  <si>
    <t>Aggregate Greater Bay Area November Average Weekday 5</t>
  </si>
  <si>
    <t>Aggregate Greater Bay Area November Average Weekday 6</t>
  </si>
  <si>
    <t>Aggregate Greater Bay Area November Average Weekday 7</t>
  </si>
  <si>
    <t>Aggregate Greater Bay Area November Average Weekday 8</t>
  </si>
  <si>
    <t>Aggregate Greater Bay Area November Average Weekday 9</t>
  </si>
  <si>
    <t>Aggregate Greater Bay Area November Average Weekday 10</t>
  </si>
  <si>
    <t>Aggregate Greater Bay Area November Average Weekday 11</t>
  </si>
  <si>
    <t>Aggregate Greater Bay Area November Average Weekday 12</t>
  </si>
  <si>
    <t>Aggregate Greater Bay Area November Average Weekday 13</t>
  </si>
  <si>
    <t>Aggregate Greater Bay Area November Average Weekday 14</t>
  </si>
  <si>
    <t>Aggregate Greater Bay Area November Average Weekday 15</t>
  </si>
  <si>
    <t>Aggregate Greater Bay Area November Average Weekday 16</t>
  </si>
  <si>
    <t>Aggregate Greater Bay Area November Average Weekday 17</t>
  </si>
  <si>
    <t>Aggregate Greater Bay Area November Average Weekday 18</t>
  </si>
  <si>
    <t>Aggregate Greater Bay Area November Average Weekday 19</t>
  </si>
  <si>
    <t>Aggregate Greater Bay Area November Average Weekday 20</t>
  </si>
  <si>
    <t>Aggregate Greater Bay Area November Average Weekday 21</t>
  </si>
  <si>
    <t>Aggregate Greater Bay Area November Average Weekday 22</t>
  </si>
  <si>
    <t>Aggregate Greater Bay Area November Average Weekday 23</t>
  </si>
  <si>
    <t>Aggregate Greater Bay Area November Average Weekday 24</t>
  </si>
  <si>
    <t>Aggregate Greater Bay Area November Monthly Peak 1</t>
  </si>
  <si>
    <t>Aggregate Greater Bay Area November Monthly Peak 2</t>
  </si>
  <si>
    <t>Aggregate Greater Bay Area November Monthly Peak 3</t>
  </si>
  <si>
    <t>Aggregate Greater Bay Area November Monthly Peak 4</t>
  </si>
  <si>
    <t>Aggregate Greater Bay Area November Monthly Peak 5</t>
  </si>
  <si>
    <t>Aggregate Greater Bay Area November Monthly Peak 6</t>
  </si>
  <si>
    <t>Aggregate Greater Bay Area November Monthly Peak 7</t>
  </si>
  <si>
    <t>Aggregate Greater Bay Area November Monthly Peak 8</t>
  </si>
  <si>
    <t>Aggregate Greater Bay Area November Monthly Peak 9</t>
  </si>
  <si>
    <t>Aggregate Greater Bay Area November Monthly Peak 10</t>
  </si>
  <si>
    <t>Aggregate Greater Bay Area November Monthly Peak 11</t>
  </si>
  <si>
    <t>Aggregate Greater Bay Area November Monthly Peak 12</t>
  </si>
  <si>
    <t>Aggregate Greater Bay Area November Monthly Peak 13</t>
  </si>
  <si>
    <t>Aggregate Greater Bay Area November Monthly Peak 14</t>
  </si>
  <si>
    <t>Aggregate Greater Bay Area November Monthly Peak 15</t>
  </si>
  <si>
    <t>Aggregate Greater Bay Area November Monthly Peak 16</t>
  </si>
  <si>
    <t>Aggregate Greater Bay Area November Monthly Peak 17</t>
  </si>
  <si>
    <t>Aggregate Greater Bay Area November Monthly Peak 18</t>
  </si>
  <si>
    <t>Aggregate Greater Bay Area November Monthly Peak 19</t>
  </si>
  <si>
    <t>Aggregate Greater Bay Area November Monthly Peak 20</t>
  </si>
  <si>
    <t>Aggregate Greater Bay Area November Monthly Peak 21</t>
  </si>
  <si>
    <t>Aggregate Greater Bay Area November Monthly Peak 22</t>
  </si>
  <si>
    <t>Aggregate Greater Bay Area November Monthly Peak 23</t>
  </si>
  <si>
    <t>Aggregate Greater Bay Area November Monthly Peak 24</t>
  </si>
  <si>
    <t>Aggregate Greater Bay Area December Average Weekday 1</t>
  </si>
  <si>
    <t>Aggregate Greater Bay Area December Average Weekday 2</t>
  </si>
  <si>
    <t>Aggregate Greater Bay Area December Average Weekday 3</t>
  </si>
  <si>
    <t>Aggregate Greater Bay Area December Average Weekday 4</t>
  </si>
  <si>
    <t>Aggregate Greater Bay Area December Average Weekday 5</t>
  </si>
  <si>
    <t>Aggregate Greater Bay Area December Average Weekday 6</t>
  </si>
  <si>
    <t>Aggregate Greater Bay Area December Average Weekday 7</t>
  </si>
  <si>
    <t>Aggregate Greater Bay Area December Average Weekday 8</t>
  </si>
  <si>
    <t>Aggregate Greater Bay Area December Average Weekday 9</t>
  </si>
  <si>
    <t>Aggregate Greater Bay Area December Average Weekday 10</t>
  </si>
  <si>
    <t>Aggregate Greater Bay Area December Average Weekday 11</t>
  </si>
  <si>
    <t>Aggregate Greater Bay Area December Average Weekday 12</t>
  </si>
  <si>
    <t>Aggregate Greater Bay Area December Average Weekday 13</t>
  </si>
  <si>
    <t>Aggregate Greater Bay Area December Average Weekday 14</t>
  </si>
  <si>
    <t>Aggregate Greater Bay Area December Average Weekday 15</t>
  </si>
  <si>
    <t>Aggregate Greater Bay Area December Average Weekday 16</t>
  </si>
  <si>
    <t>Aggregate Greater Bay Area December Average Weekday 17</t>
  </si>
  <si>
    <t>Aggregate Greater Bay Area December Average Weekday 18</t>
  </si>
  <si>
    <t>Aggregate Greater Bay Area December Average Weekday 19</t>
  </si>
  <si>
    <t>Aggregate Greater Bay Area December Average Weekday 20</t>
  </si>
  <si>
    <t>Aggregate Greater Bay Area December Average Weekday 21</t>
  </si>
  <si>
    <t>Aggregate Greater Bay Area December Average Weekday 22</t>
  </si>
  <si>
    <t>Aggregate Greater Bay Area December Average Weekday 23</t>
  </si>
  <si>
    <t>Aggregate Greater Bay Area December Average Weekday 24</t>
  </si>
  <si>
    <t>Aggregate Greater Bay Area December Monthly Peak 1</t>
  </si>
  <si>
    <t>Aggregate Greater Bay Area December Monthly Peak 2</t>
  </si>
  <si>
    <t>Aggregate Greater Bay Area December Monthly Peak 3</t>
  </si>
  <si>
    <t>Aggregate Greater Bay Area December Monthly Peak 4</t>
  </si>
  <si>
    <t>Aggregate Greater Bay Area December Monthly Peak 5</t>
  </si>
  <si>
    <t>Aggregate Greater Bay Area December Monthly Peak 6</t>
  </si>
  <si>
    <t>Aggregate Greater Bay Area December Monthly Peak 7</t>
  </si>
  <si>
    <t>Aggregate Greater Bay Area December Monthly Peak 8</t>
  </si>
  <si>
    <t>Aggregate Greater Bay Area December Monthly Peak 9</t>
  </si>
  <si>
    <t>Aggregate Greater Bay Area December Monthly Peak 10</t>
  </si>
  <si>
    <t>Aggregate Greater Bay Area December Monthly Peak 11</t>
  </si>
  <si>
    <t>Aggregate Greater Bay Area December Monthly Peak 12</t>
  </si>
  <si>
    <t>Aggregate Greater Bay Area December Monthly Peak 13</t>
  </si>
  <si>
    <t>Aggregate Greater Bay Area December Monthly Peak 14</t>
  </si>
  <si>
    <t>Aggregate Greater Bay Area December Monthly Peak 15</t>
  </si>
  <si>
    <t>Aggregate Greater Bay Area December Monthly Peak 16</t>
  </si>
  <si>
    <t>Aggregate Greater Bay Area December Monthly Peak 17</t>
  </si>
  <si>
    <t>Aggregate Greater Bay Area December Monthly Peak 18</t>
  </si>
  <si>
    <t>Aggregate Greater Bay Area December Monthly Peak 19</t>
  </si>
  <si>
    <t>Aggregate Greater Bay Area December Monthly Peak 20</t>
  </si>
  <si>
    <t>Aggregate Greater Bay Area December Monthly Peak 21</t>
  </si>
  <si>
    <t>Aggregate Greater Bay Area December Monthly Peak 22</t>
  </si>
  <si>
    <t>Aggregate Greater Bay Area December Monthly Peak 23</t>
  </si>
  <si>
    <t>Aggregate Greater Bay Area December Monthly Peak 24</t>
  </si>
  <si>
    <t>Aggregate Greater Fresno November Average Weekday 1</t>
  </si>
  <si>
    <t>Aggregate Greater Fresno November Average Weekday 2</t>
  </si>
  <si>
    <t>Aggregate Greater Fresno November Average Weekday 3</t>
  </si>
  <si>
    <t>Aggregate Greater Fresno November Average Weekday 4</t>
  </si>
  <si>
    <t>Aggregate Greater Fresno November Average Weekday 5</t>
  </si>
  <si>
    <t>Aggregate Greater Fresno November Average Weekday 6</t>
  </si>
  <si>
    <t>Aggregate Greater Fresno November Average Weekday 7</t>
  </si>
  <si>
    <t>Aggregate Greater Fresno November Average Weekday 8</t>
  </si>
  <si>
    <t>Aggregate Greater Fresno November Average Weekday 9</t>
  </si>
  <si>
    <t>Aggregate Greater Fresno November Average Weekday 10</t>
  </si>
  <si>
    <t>Aggregate Greater Fresno November Average Weekday 11</t>
  </si>
  <si>
    <t>Aggregate Greater Fresno November Average Weekday 12</t>
  </si>
  <si>
    <t>Aggregate Greater Fresno November Average Weekday 13</t>
  </si>
  <si>
    <t>Aggregate Greater Fresno November Average Weekday 14</t>
  </si>
  <si>
    <t>Aggregate Greater Fresno November Average Weekday 15</t>
  </si>
  <si>
    <t>Aggregate Greater Fresno November Average Weekday 16</t>
  </si>
  <si>
    <t>Aggregate Greater Fresno November Average Weekday 17</t>
  </si>
  <si>
    <t>Aggregate Greater Fresno November Average Weekday 18</t>
  </si>
  <si>
    <t>Aggregate Greater Fresno November Average Weekday 19</t>
  </si>
  <si>
    <t>Aggregate Greater Fresno November Average Weekday 20</t>
  </si>
  <si>
    <t>Aggregate Greater Fresno November Average Weekday 21</t>
  </si>
  <si>
    <t>Aggregate Greater Fresno November Average Weekday 22</t>
  </si>
  <si>
    <t>Aggregate Greater Fresno November Average Weekday 23</t>
  </si>
  <si>
    <t>Aggregate Greater Fresno November Average Weekday 24</t>
  </si>
  <si>
    <t>Aggregate Greater Fresno November Monthly Peak 1</t>
  </si>
  <si>
    <t>Aggregate Greater Fresno November Monthly Peak 2</t>
  </si>
  <si>
    <t>Aggregate Greater Fresno November Monthly Peak 3</t>
  </si>
  <si>
    <t>Aggregate Greater Fresno November Monthly Peak 4</t>
  </si>
  <si>
    <t>Aggregate Greater Fresno November Monthly Peak 5</t>
  </si>
  <si>
    <t>Aggregate Greater Fresno November Monthly Peak 6</t>
  </si>
  <si>
    <t>Aggregate Greater Fresno November Monthly Peak 7</t>
  </si>
  <si>
    <t>Aggregate Greater Fresno November Monthly Peak 8</t>
  </si>
  <si>
    <t>Aggregate Greater Fresno November Monthly Peak 9</t>
  </si>
  <si>
    <t>Aggregate Greater Fresno November Monthly Peak 10</t>
  </si>
  <si>
    <t>Aggregate Greater Fresno November Monthly Peak 11</t>
  </si>
  <si>
    <t>Aggregate Greater Fresno November Monthly Peak 12</t>
  </si>
  <si>
    <t>Aggregate Greater Fresno November Monthly Peak 13</t>
  </si>
  <si>
    <t>Aggregate Greater Fresno November Monthly Peak 14</t>
  </si>
  <si>
    <t>Aggregate Greater Fresno November Monthly Peak 15</t>
  </si>
  <si>
    <t>Aggregate Greater Fresno November Monthly Peak 16</t>
  </si>
  <si>
    <t>Aggregate Greater Fresno November Monthly Peak 17</t>
  </si>
  <si>
    <t>Aggregate Greater Fresno November Monthly Peak 18</t>
  </si>
  <si>
    <t>Aggregate Greater Fresno November Monthly Peak 19</t>
  </si>
  <si>
    <t>Aggregate Greater Fresno November Monthly Peak 20</t>
  </si>
  <si>
    <t>Aggregate Greater Fresno November Monthly Peak 21</t>
  </si>
  <si>
    <t>Aggregate Greater Fresno November Monthly Peak 22</t>
  </si>
  <si>
    <t>Aggregate Greater Fresno November Monthly Peak 23</t>
  </si>
  <si>
    <t>Aggregate Greater Fresno November Monthly Peak 24</t>
  </si>
  <si>
    <t>Aggregate Greater Fresno December Average Weekday 1</t>
  </si>
  <si>
    <t>Aggregate Greater Fresno December Average Weekday 2</t>
  </si>
  <si>
    <t>Aggregate Greater Fresno December Average Weekday 3</t>
  </si>
  <si>
    <t>Aggregate Greater Fresno December Average Weekday 4</t>
  </si>
  <si>
    <t>Aggregate Greater Fresno December Average Weekday 5</t>
  </si>
  <si>
    <t>Aggregate Greater Fresno December Average Weekday 6</t>
  </si>
  <si>
    <t>Aggregate Greater Fresno December Average Weekday 7</t>
  </si>
  <si>
    <t>Aggregate Greater Fresno December Average Weekday 8</t>
  </si>
  <si>
    <t>Aggregate Greater Fresno December Average Weekday 9</t>
  </si>
  <si>
    <t>Aggregate Greater Fresno December Average Weekday 10</t>
  </si>
  <si>
    <t>Aggregate Greater Fresno December Average Weekday 11</t>
  </si>
  <si>
    <t>Aggregate Greater Fresno December Average Weekday 12</t>
  </si>
  <si>
    <t>Aggregate Greater Fresno December Average Weekday 13</t>
  </si>
  <si>
    <t>Aggregate Greater Fresno December Average Weekday 14</t>
  </si>
  <si>
    <t>Aggregate Greater Fresno December Average Weekday 15</t>
  </si>
  <si>
    <t>Aggregate Greater Fresno December Average Weekday 16</t>
  </si>
  <si>
    <t>Aggregate Greater Fresno December Average Weekday 17</t>
  </si>
  <si>
    <t>Aggregate Greater Fresno December Average Weekday 18</t>
  </si>
  <si>
    <t>Aggregate Greater Fresno December Average Weekday 19</t>
  </si>
  <si>
    <t>Aggregate Greater Fresno December Average Weekday 20</t>
  </si>
  <si>
    <t>Aggregate Greater Fresno December Average Weekday 21</t>
  </si>
  <si>
    <t>Aggregate Greater Fresno December Average Weekday 22</t>
  </si>
  <si>
    <t>Aggregate Greater Fresno December Average Weekday 23</t>
  </si>
  <si>
    <t>Aggregate Greater Fresno December Average Weekday 24</t>
  </si>
  <si>
    <t>Aggregate Greater Fresno December Monthly Peak 1</t>
  </si>
  <si>
    <t>Aggregate Greater Fresno December Monthly Peak 2</t>
  </si>
  <si>
    <t>Aggregate Greater Fresno December Monthly Peak 3</t>
  </si>
  <si>
    <t>Aggregate Greater Fresno December Monthly Peak 4</t>
  </si>
  <si>
    <t>Aggregate Greater Fresno December Monthly Peak 5</t>
  </si>
  <si>
    <t>Aggregate Greater Fresno December Monthly Peak 6</t>
  </si>
  <si>
    <t>Aggregate Greater Fresno December Monthly Peak 7</t>
  </si>
  <si>
    <t>Aggregate Greater Fresno December Monthly Peak 8</t>
  </si>
  <si>
    <t>Aggregate Greater Fresno December Monthly Peak 9</t>
  </si>
  <si>
    <t>Aggregate Greater Fresno December Monthly Peak 10</t>
  </si>
  <si>
    <t>Aggregate Greater Fresno December Monthly Peak 11</t>
  </si>
  <si>
    <t>Aggregate Greater Fresno December Monthly Peak 12</t>
  </si>
  <si>
    <t>Aggregate Greater Fresno December Monthly Peak 13</t>
  </si>
  <si>
    <t>Aggregate Greater Fresno December Monthly Peak 14</t>
  </si>
  <si>
    <t>Aggregate Greater Fresno December Monthly Peak 15</t>
  </si>
  <si>
    <t>Aggregate Greater Fresno December Monthly Peak 16</t>
  </si>
  <si>
    <t>Aggregate Greater Fresno December Monthly Peak 17</t>
  </si>
  <si>
    <t>Aggregate Greater Fresno December Monthly Peak 18</t>
  </si>
  <si>
    <t>Aggregate Greater Fresno December Monthly Peak 19</t>
  </si>
  <si>
    <t>Aggregate Greater Fresno December Monthly Peak 20</t>
  </si>
  <si>
    <t>Aggregate Greater Fresno December Monthly Peak 21</t>
  </si>
  <si>
    <t>Aggregate Greater Fresno December Monthly Peak 22</t>
  </si>
  <si>
    <t>Aggregate Greater Fresno December Monthly Peak 23</t>
  </si>
  <si>
    <t>Aggregate Greater Fresno December Monthly Peak 24</t>
  </si>
  <si>
    <t>Aggregate Kern November Average Weekday 1</t>
  </si>
  <si>
    <t>Aggregate Kern November Average Weekday 2</t>
  </si>
  <si>
    <t>Aggregate Kern November Average Weekday 3</t>
  </si>
  <si>
    <t>Aggregate Kern November Average Weekday 4</t>
  </si>
  <si>
    <t>Aggregate Kern November Average Weekday 5</t>
  </si>
  <si>
    <t>Aggregate Kern November Average Weekday 6</t>
  </si>
  <si>
    <t>Aggregate Kern November Average Weekday 7</t>
  </si>
  <si>
    <t>Aggregate Kern November Average Weekday 8</t>
  </si>
  <si>
    <t>Aggregate Kern November Average Weekday 9</t>
  </si>
  <si>
    <t>Aggregate Kern November Average Weekday 10</t>
  </si>
  <si>
    <t>Aggregate Kern November Average Weekday 11</t>
  </si>
  <si>
    <t>Aggregate Kern November Average Weekday 12</t>
  </si>
  <si>
    <t>Aggregate Kern November Average Weekday 13</t>
  </si>
  <si>
    <t>Aggregate Kern November Average Weekday 14</t>
  </si>
  <si>
    <t>Aggregate Kern November Average Weekday 15</t>
  </si>
  <si>
    <t>Aggregate Kern November Average Weekday 16</t>
  </si>
  <si>
    <t>Aggregate Kern November Average Weekday 17</t>
  </si>
  <si>
    <t>Aggregate Kern November Average Weekday 18</t>
  </si>
  <si>
    <t>Aggregate Kern November Average Weekday 19</t>
  </si>
  <si>
    <t>Aggregate Kern November Average Weekday 20</t>
  </si>
  <si>
    <t>Aggregate Kern November Average Weekday 21</t>
  </si>
  <si>
    <t>Aggregate Kern November Average Weekday 22</t>
  </si>
  <si>
    <t>Aggregate Kern November Average Weekday 23</t>
  </si>
  <si>
    <t>Aggregate Kern November Average Weekday 24</t>
  </si>
  <si>
    <t>Aggregate Kern November Monthly Peak 1</t>
  </si>
  <si>
    <t>Aggregate Kern November Monthly Peak 2</t>
  </si>
  <si>
    <t>Aggregate Kern November Monthly Peak 3</t>
  </si>
  <si>
    <t>Aggregate Kern November Monthly Peak 4</t>
  </si>
  <si>
    <t>Aggregate Kern November Monthly Peak 5</t>
  </si>
  <si>
    <t>Aggregate Kern November Monthly Peak 6</t>
  </si>
  <si>
    <t>Aggregate Kern November Monthly Peak 7</t>
  </si>
  <si>
    <t>Aggregate Kern November Monthly Peak 8</t>
  </si>
  <si>
    <t>Aggregate Kern November Monthly Peak 9</t>
  </si>
  <si>
    <t>Aggregate Kern November Monthly Peak 10</t>
  </si>
  <si>
    <t>Aggregate Kern November Monthly Peak 11</t>
  </si>
  <si>
    <t>Aggregate Kern November Monthly Peak 12</t>
  </si>
  <si>
    <t>Aggregate Kern November Monthly Peak 13</t>
  </si>
  <si>
    <t>Aggregate Kern November Monthly Peak 14</t>
  </si>
  <si>
    <t>Aggregate Kern November Monthly Peak 15</t>
  </si>
  <si>
    <t>Aggregate Kern November Monthly Peak 16</t>
  </si>
  <si>
    <t>Aggregate Kern November Monthly Peak 17</t>
  </si>
  <si>
    <t>Aggregate Kern November Monthly Peak 18</t>
  </si>
  <si>
    <t>Aggregate Kern November Monthly Peak 19</t>
  </si>
  <si>
    <t>Aggregate Kern November Monthly Peak 20</t>
  </si>
  <si>
    <t>Aggregate Kern November Monthly Peak 21</t>
  </si>
  <si>
    <t>Aggregate Kern November Monthly Peak 22</t>
  </si>
  <si>
    <t>Aggregate Kern November Monthly Peak 23</t>
  </si>
  <si>
    <t>Aggregate Kern November Monthly Peak 24</t>
  </si>
  <si>
    <t>Aggregate Kern December Average Weekday 1</t>
  </si>
  <si>
    <t>Aggregate Kern December Average Weekday 2</t>
  </si>
  <si>
    <t>Aggregate Kern December Average Weekday 3</t>
  </si>
  <si>
    <t>Aggregate Kern December Average Weekday 4</t>
  </si>
  <si>
    <t>Aggregate Kern December Average Weekday 5</t>
  </si>
  <si>
    <t>Aggregate Kern December Average Weekday 6</t>
  </si>
  <si>
    <t>Aggregate Kern December Average Weekday 7</t>
  </si>
  <si>
    <t>Aggregate Kern December Average Weekday 8</t>
  </si>
  <si>
    <t>Aggregate Kern December Average Weekday 9</t>
  </si>
  <si>
    <t>Aggregate Kern December Average Weekday 10</t>
  </si>
  <si>
    <t>Aggregate Kern December Average Weekday 11</t>
  </si>
  <si>
    <t>Aggregate Kern December Average Weekday 12</t>
  </si>
  <si>
    <t>Aggregate Kern December Average Weekday 13</t>
  </si>
  <si>
    <t>Aggregate Kern December Average Weekday 14</t>
  </si>
  <si>
    <t>Aggregate Kern December Average Weekday 15</t>
  </si>
  <si>
    <t>Aggregate Kern December Average Weekday 16</t>
  </si>
  <si>
    <t>Aggregate Kern December Average Weekday 17</t>
  </si>
  <si>
    <t>Aggregate Kern December Average Weekday 18</t>
  </si>
  <si>
    <t>Aggregate Kern December Average Weekday 19</t>
  </si>
  <si>
    <t>Aggregate Kern December Average Weekday 20</t>
  </si>
  <si>
    <t>Aggregate Kern December Average Weekday 21</t>
  </si>
  <si>
    <t>Aggregate Kern December Average Weekday 22</t>
  </si>
  <si>
    <t>Aggregate Kern December Average Weekday 23</t>
  </si>
  <si>
    <t>Aggregate Kern December Average Weekday 24</t>
  </si>
  <si>
    <t>Aggregate Kern December Monthly Peak 1</t>
  </si>
  <si>
    <t>Aggregate Kern December Monthly Peak 2</t>
  </si>
  <si>
    <t>Aggregate Kern December Monthly Peak 3</t>
  </si>
  <si>
    <t>Aggregate Kern December Monthly Peak 4</t>
  </si>
  <si>
    <t>Aggregate Kern December Monthly Peak 5</t>
  </si>
  <si>
    <t>Aggregate Kern December Monthly Peak 6</t>
  </si>
  <si>
    <t>Aggregate Kern December Monthly Peak 7</t>
  </si>
  <si>
    <t>Aggregate Kern December Monthly Peak 8</t>
  </si>
  <si>
    <t>Aggregate Kern December Monthly Peak 9</t>
  </si>
  <si>
    <t>Aggregate Kern December Monthly Peak 10</t>
  </si>
  <si>
    <t>Aggregate Kern December Monthly Peak 11</t>
  </si>
  <si>
    <t>Aggregate Kern December Monthly Peak 12</t>
  </si>
  <si>
    <t>Aggregate Kern December Monthly Peak 13</t>
  </si>
  <si>
    <t>Aggregate Kern December Monthly Peak 14</t>
  </si>
  <si>
    <t>Aggregate Kern December Monthly Peak 15</t>
  </si>
  <si>
    <t>Aggregate Kern December Monthly Peak 16</t>
  </si>
  <si>
    <t>Aggregate Kern December Monthly Peak 17</t>
  </si>
  <si>
    <t>Aggregate Kern December Monthly Peak 18</t>
  </si>
  <si>
    <t>Aggregate Kern December Monthly Peak 19</t>
  </si>
  <si>
    <t>Aggregate Kern December Monthly Peak 20</t>
  </si>
  <si>
    <t>Aggregate Kern December Monthly Peak 21</t>
  </si>
  <si>
    <t>Aggregate Kern December Monthly Peak 22</t>
  </si>
  <si>
    <t>Aggregate Kern December Monthly Peak 23</t>
  </si>
  <si>
    <t>Aggregate Kern December Monthly Peak 24</t>
  </si>
  <si>
    <t>Aggregate Northern Coast November Average Weekday 1</t>
  </si>
  <si>
    <t>Aggregate Northern Coast November Average Weekday 2</t>
  </si>
  <si>
    <t>Aggregate Northern Coast November Average Weekday 3</t>
  </si>
  <si>
    <t>Aggregate Northern Coast November Average Weekday 4</t>
  </si>
  <si>
    <t>Aggregate Northern Coast November Average Weekday 5</t>
  </si>
  <si>
    <t>Aggregate Northern Coast November Average Weekday 6</t>
  </si>
  <si>
    <t>Aggregate Northern Coast November Average Weekday 7</t>
  </si>
  <si>
    <t>Aggregate Northern Coast November Average Weekday 8</t>
  </si>
  <si>
    <t>Aggregate Northern Coast November Average Weekday 9</t>
  </si>
  <si>
    <t>Aggregate Northern Coast November Average Weekday 10</t>
  </si>
  <si>
    <t>Aggregate Northern Coast November Average Weekday 11</t>
  </si>
  <si>
    <t>Aggregate Northern Coast November Average Weekday 12</t>
  </si>
  <si>
    <t>Aggregate Northern Coast November Average Weekday 13</t>
  </si>
  <si>
    <t>Aggregate Northern Coast November Average Weekday 14</t>
  </si>
  <si>
    <t>Aggregate Northern Coast November Average Weekday 15</t>
  </si>
  <si>
    <t>Aggregate Northern Coast November Average Weekday 16</t>
  </si>
  <si>
    <t>Aggregate Northern Coast November Average Weekday 17</t>
  </si>
  <si>
    <t>Aggregate Northern Coast November Average Weekday 18</t>
  </si>
  <si>
    <t>Aggregate Northern Coast November Average Weekday 19</t>
  </si>
  <si>
    <t>Aggregate Northern Coast November Average Weekday 20</t>
  </si>
  <si>
    <t>Aggregate Northern Coast November Average Weekday 21</t>
  </si>
  <si>
    <t>Aggregate Northern Coast November Average Weekday 22</t>
  </si>
  <si>
    <t>Aggregate Northern Coast November Average Weekday 23</t>
  </si>
  <si>
    <t>Aggregate Northern Coast November Average Weekday 24</t>
  </si>
  <si>
    <t>Aggregate Northern Coast November Monthly Peak 1</t>
  </si>
  <si>
    <t>Aggregate Northern Coast November Monthly Peak 2</t>
  </si>
  <si>
    <t>Aggregate Northern Coast November Monthly Peak 3</t>
  </si>
  <si>
    <t>Aggregate Northern Coast November Monthly Peak 4</t>
  </si>
  <si>
    <t>Aggregate Northern Coast November Monthly Peak 5</t>
  </si>
  <si>
    <t>Aggregate Northern Coast November Monthly Peak 6</t>
  </si>
  <si>
    <t>Aggregate Northern Coast November Monthly Peak 7</t>
  </si>
  <si>
    <t>Aggregate Northern Coast November Monthly Peak 8</t>
  </si>
  <si>
    <t>Aggregate Northern Coast November Monthly Peak 9</t>
  </si>
  <si>
    <t>Aggregate Northern Coast November Monthly Peak 10</t>
  </si>
  <si>
    <t>Aggregate Northern Coast November Monthly Peak 11</t>
  </si>
  <si>
    <t>Aggregate Northern Coast November Monthly Peak 12</t>
  </si>
  <si>
    <t>Aggregate Northern Coast November Monthly Peak 13</t>
  </si>
  <si>
    <t>Aggregate Northern Coast November Monthly Peak 14</t>
  </si>
  <si>
    <t>Aggregate Northern Coast November Monthly Peak 15</t>
  </si>
  <si>
    <t>Aggregate Northern Coast November Monthly Peak 16</t>
  </si>
  <si>
    <t>Aggregate Northern Coast November Monthly Peak 17</t>
  </si>
  <si>
    <t>Aggregate Northern Coast November Monthly Peak 18</t>
  </si>
  <si>
    <t>Aggregate Northern Coast November Monthly Peak 19</t>
  </si>
  <si>
    <t>Aggregate Northern Coast November Monthly Peak 20</t>
  </si>
  <si>
    <t>Aggregate Northern Coast November Monthly Peak 21</t>
  </si>
  <si>
    <t>Aggregate Northern Coast November Monthly Peak 22</t>
  </si>
  <si>
    <t>Aggregate Northern Coast November Monthly Peak 23</t>
  </si>
  <si>
    <t>Aggregate Northern Coast November Monthly Peak 24</t>
  </si>
  <si>
    <t>Aggregate Northern Coast December Average Weekday 1</t>
  </si>
  <si>
    <t>Aggregate Northern Coast December Average Weekday 2</t>
  </si>
  <si>
    <t>Aggregate Northern Coast December Average Weekday 3</t>
  </si>
  <si>
    <t>Aggregate Northern Coast December Average Weekday 4</t>
  </si>
  <si>
    <t>Aggregate Northern Coast December Average Weekday 5</t>
  </si>
  <si>
    <t>Aggregate Northern Coast December Average Weekday 6</t>
  </si>
  <si>
    <t>Aggregate Northern Coast December Average Weekday 7</t>
  </si>
  <si>
    <t>Aggregate Northern Coast December Average Weekday 8</t>
  </si>
  <si>
    <t>Aggregate Northern Coast December Average Weekday 9</t>
  </si>
  <si>
    <t>Aggregate Northern Coast December Average Weekday 10</t>
  </si>
  <si>
    <t>Aggregate Northern Coast December Average Weekday 11</t>
  </si>
  <si>
    <t>Aggregate Northern Coast December Average Weekday 12</t>
  </si>
  <si>
    <t>Aggregate Northern Coast December Average Weekday 13</t>
  </si>
  <si>
    <t>Aggregate Northern Coast December Average Weekday 14</t>
  </si>
  <si>
    <t>Aggregate Northern Coast December Average Weekday 15</t>
  </si>
  <si>
    <t>Aggregate Northern Coast December Average Weekday 16</t>
  </si>
  <si>
    <t>Aggregate Northern Coast December Average Weekday 17</t>
  </si>
  <si>
    <t>Aggregate Northern Coast December Average Weekday 18</t>
  </si>
  <si>
    <t>Aggregate Northern Coast December Average Weekday 19</t>
  </si>
  <si>
    <t>Aggregate Northern Coast December Average Weekday 20</t>
  </si>
  <si>
    <t>Aggregate Northern Coast December Average Weekday 21</t>
  </si>
  <si>
    <t>Aggregate Northern Coast December Average Weekday 22</t>
  </si>
  <si>
    <t>Aggregate Northern Coast December Average Weekday 23</t>
  </si>
  <si>
    <t>Aggregate Northern Coast December Average Weekday 24</t>
  </si>
  <si>
    <t>Aggregate Northern Coast December Monthly Peak 1</t>
  </si>
  <si>
    <t>Aggregate Northern Coast December Monthly Peak 2</t>
  </si>
  <si>
    <t>Aggregate Northern Coast December Monthly Peak 3</t>
  </si>
  <si>
    <t>Aggregate Northern Coast December Monthly Peak 4</t>
  </si>
  <si>
    <t>Aggregate Northern Coast December Monthly Peak 5</t>
  </si>
  <si>
    <t>Aggregate Northern Coast December Monthly Peak 6</t>
  </si>
  <si>
    <t>Aggregate Northern Coast December Monthly Peak 7</t>
  </si>
  <si>
    <t>Aggregate Northern Coast December Monthly Peak 8</t>
  </si>
  <si>
    <t>Aggregate Northern Coast December Monthly Peak 9</t>
  </si>
  <si>
    <t>Aggregate Northern Coast December Monthly Peak 10</t>
  </si>
  <si>
    <t>Aggregate Northern Coast December Monthly Peak 11</t>
  </si>
  <si>
    <t>Aggregate Northern Coast December Monthly Peak 12</t>
  </si>
  <si>
    <t>Aggregate Northern Coast December Monthly Peak 13</t>
  </si>
  <si>
    <t>Aggregate Northern Coast December Monthly Peak 14</t>
  </si>
  <si>
    <t>Aggregate Northern Coast December Monthly Peak 15</t>
  </si>
  <si>
    <t>Aggregate Northern Coast December Monthly Peak 16</t>
  </si>
  <si>
    <t>Aggregate Northern Coast December Monthly Peak 17</t>
  </si>
  <si>
    <t>Aggregate Northern Coast December Monthly Peak 18</t>
  </si>
  <si>
    <t>Aggregate Northern Coast December Monthly Peak 19</t>
  </si>
  <si>
    <t>Aggregate Northern Coast December Monthly Peak 20</t>
  </si>
  <si>
    <t>Aggregate Northern Coast December Monthly Peak 21</t>
  </si>
  <si>
    <t>Aggregate Northern Coast December Monthly Peak 22</t>
  </si>
  <si>
    <t>Aggregate Northern Coast December Monthly Peak 23</t>
  </si>
  <si>
    <t>Aggregate Northern Coast December Monthly Peak 24</t>
  </si>
  <si>
    <t>Aggregate Other November Average Weekday 1</t>
  </si>
  <si>
    <t>Aggregate Other November Average Weekday 2</t>
  </si>
  <si>
    <t>Aggregate Other November Average Weekday 3</t>
  </si>
  <si>
    <t>Aggregate Other November Average Weekday 4</t>
  </si>
  <si>
    <t>Aggregate Other November Average Weekday 5</t>
  </si>
  <si>
    <t>Aggregate Other November Average Weekday 6</t>
  </si>
  <si>
    <t>Aggregate Other November Average Weekday 7</t>
  </si>
  <si>
    <t>Aggregate Other November Average Weekday 8</t>
  </si>
  <si>
    <t>Aggregate Other November Average Weekday 9</t>
  </si>
  <si>
    <t>Aggregate Other November Average Weekday 10</t>
  </si>
  <si>
    <t>Aggregate Other November Average Weekday 11</t>
  </si>
  <si>
    <t>Aggregate Other November Average Weekday 12</t>
  </si>
  <si>
    <t>Aggregate Other November Average Weekday 13</t>
  </si>
  <si>
    <t>Aggregate Other November Average Weekday 14</t>
  </si>
  <si>
    <t>Aggregate Other November Average Weekday 15</t>
  </si>
  <si>
    <t>Aggregate Other November Average Weekday 16</t>
  </si>
  <si>
    <t>Aggregate Other November Average Weekday 17</t>
  </si>
  <si>
    <t>Aggregate Other November Average Weekday 18</t>
  </si>
  <si>
    <t>Aggregate Other November Average Weekday 19</t>
  </si>
  <si>
    <t>Aggregate Other November Average Weekday 20</t>
  </si>
  <si>
    <t>Aggregate Other November Average Weekday 21</t>
  </si>
  <si>
    <t>Aggregate Other November Average Weekday 22</t>
  </si>
  <si>
    <t>Aggregate Other November Average Weekday 23</t>
  </si>
  <si>
    <t>Aggregate Other November Average Weekday 24</t>
  </si>
  <si>
    <t>Aggregate Other November Monthly Peak 1</t>
  </si>
  <si>
    <t>Aggregate Other November Monthly Peak 2</t>
  </si>
  <si>
    <t>Aggregate Other November Monthly Peak 3</t>
  </si>
  <si>
    <t>Aggregate Other November Monthly Peak 4</t>
  </si>
  <si>
    <t>Aggregate Other November Monthly Peak 5</t>
  </si>
  <si>
    <t>Aggregate Other November Monthly Peak 6</t>
  </si>
  <si>
    <t>Aggregate Other November Monthly Peak 7</t>
  </si>
  <si>
    <t>Aggregate Other November Monthly Peak 8</t>
  </si>
  <si>
    <t>Aggregate Other November Monthly Peak 9</t>
  </si>
  <si>
    <t>Aggregate Other November Monthly Peak 10</t>
  </si>
  <si>
    <t>Aggregate Other November Monthly Peak 11</t>
  </si>
  <si>
    <t>Aggregate Other November Monthly Peak 12</t>
  </si>
  <si>
    <t>Aggregate Other November Monthly Peak 13</t>
  </si>
  <si>
    <t>Aggregate Other November Monthly Peak 14</t>
  </si>
  <si>
    <t>Aggregate Other November Monthly Peak 15</t>
  </si>
  <si>
    <t>Aggregate Other November Monthly Peak 16</t>
  </si>
  <si>
    <t>Aggregate Other November Monthly Peak 17</t>
  </si>
  <si>
    <t>Aggregate Other November Monthly Peak 18</t>
  </si>
  <si>
    <t>Aggregate Other November Monthly Peak 19</t>
  </si>
  <si>
    <t>Aggregate Other November Monthly Peak 20</t>
  </si>
  <si>
    <t>Aggregate Other November Monthly Peak 21</t>
  </si>
  <si>
    <t>Aggregate Other November Monthly Peak 22</t>
  </si>
  <si>
    <t>Aggregate Other November Monthly Peak 23</t>
  </si>
  <si>
    <t>Aggregate Other November Monthly Peak 24</t>
  </si>
  <si>
    <t>Aggregate Other December Average Weekday 1</t>
  </si>
  <si>
    <t>Aggregate Other December Average Weekday 2</t>
  </si>
  <si>
    <t>Aggregate Other December Average Weekday 3</t>
  </si>
  <si>
    <t>Aggregate Other December Average Weekday 4</t>
  </si>
  <si>
    <t>Aggregate Other December Average Weekday 5</t>
  </si>
  <si>
    <t>Aggregate Other December Average Weekday 6</t>
  </si>
  <si>
    <t>Aggregate Other December Average Weekday 7</t>
  </si>
  <si>
    <t>Aggregate Other December Average Weekday 8</t>
  </si>
  <si>
    <t>Aggregate Other December Average Weekday 9</t>
  </si>
  <si>
    <t>Aggregate Other December Average Weekday 10</t>
  </si>
  <si>
    <t>Aggregate Other December Average Weekday 11</t>
  </si>
  <si>
    <t>Aggregate Other December Average Weekday 12</t>
  </si>
  <si>
    <t>Aggregate Other December Average Weekday 13</t>
  </si>
  <si>
    <t>Aggregate Other December Average Weekday 14</t>
  </si>
  <si>
    <t>Aggregate Other December Average Weekday 15</t>
  </si>
  <si>
    <t>Aggregate Other December Average Weekday 16</t>
  </si>
  <si>
    <t>Aggregate Other December Average Weekday 17</t>
  </si>
  <si>
    <t>Aggregate Other December Average Weekday 18</t>
  </si>
  <si>
    <t>Aggregate Other December Average Weekday 19</t>
  </si>
  <si>
    <t>Aggregate Other December Average Weekday 20</t>
  </si>
  <si>
    <t>Aggregate Other December Average Weekday 21</t>
  </si>
  <si>
    <t>Aggregate Other December Average Weekday 22</t>
  </si>
  <si>
    <t>Aggregate Other December Average Weekday 23</t>
  </si>
  <si>
    <t>Aggregate Other December Average Weekday 24</t>
  </si>
  <si>
    <t>Aggregate Other December Monthly Peak 1</t>
  </si>
  <si>
    <t>Aggregate Other December Monthly Peak 2</t>
  </si>
  <si>
    <t>Aggregate Other December Monthly Peak 3</t>
  </si>
  <si>
    <t>Aggregate Other December Monthly Peak 4</t>
  </si>
  <si>
    <t>Aggregate Other December Monthly Peak 5</t>
  </si>
  <si>
    <t>Aggregate Other December Monthly Peak 6</t>
  </si>
  <si>
    <t>Aggregate Other December Monthly Peak 7</t>
  </si>
  <si>
    <t>Aggregate Other December Monthly Peak 8</t>
  </si>
  <si>
    <t>Aggregate Other December Monthly Peak 9</t>
  </si>
  <si>
    <t>Aggregate Other December Monthly Peak 10</t>
  </si>
  <si>
    <t>Aggregate Other December Monthly Peak 11</t>
  </si>
  <si>
    <t>Aggregate Other December Monthly Peak 12</t>
  </si>
  <si>
    <t>Aggregate Other December Monthly Peak 13</t>
  </si>
  <si>
    <t>Aggregate Other December Monthly Peak 14</t>
  </si>
  <si>
    <t>Aggregate Other December Monthly Peak 15</t>
  </si>
  <si>
    <t>Aggregate Other December Monthly Peak 16</t>
  </si>
  <si>
    <t>Aggregate Other December Monthly Peak 17</t>
  </si>
  <si>
    <t>Aggregate Other December Monthly Peak 18</t>
  </si>
  <si>
    <t>Aggregate Other December Monthly Peak 19</t>
  </si>
  <si>
    <t>Aggregate Other December Monthly Peak 20</t>
  </si>
  <si>
    <t>Aggregate Other December Monthly Peak 21</t>
  </si>
  <si>
    <t>Aggregate Other December Monthly Peak 22</t>
  </si>
  <si>
    <t>Aggregate Other December Monthly Peak 23</t>
  </si>
  <si>
    <t>Aggregate Other December Monthly Peak 24</t>
  </si>
  <si>
    <t>Aggregate Sierra November Average Weekday 1</t>
  </si>
  <si>
    <t>Aggregate Sierra November Average Weekday 2</t>
  </si>
  <si>
    <t>Aggregate Sierra November Average Weekday 3</t>
  </si>
  <si>
    <t>Aggregate Sierra November Average Weekday 4</t>
  </si>
  <si>
    <t>Aggregate Sierra November Average Weekday 5</t>
  </si>
  <si>
    <t>Aggregate Sierra November Average Weekday 6</t>
  </si>
  <si>
    <t>Aggregate Sierra November Average Weekday 7</t>
  </si>
  <si>
    <t>Aggregate Sierra November Average Weekday 8</t>
  </si>
  <si>
    <t>Aggregate Sierra November Average Weekday 9</t>
  </si>
  <si>
    <t>Aggregate Sierra November Average Weekday 10</t>
  </si>
  <si>
    <t>Aggregate Sierra November Average Weekday 11</t>
  </si>
  <si>
    <t>Aggregate Sierra November Average Weekday 12</t>
  </si>
  <si>
    <t>Aggregate Sierra November Average Weekday 13</t>
  </si>
  <si>
    <t>Aggregate Sierra November Average Weekday 14</t>
  </si>
  <si>
    <t>Aggregate Sierra November Average Weekday 15</t>
  </si>
  <si>
    <t>Aggregate Sierra November Average Weekday 16</t>
  </si>
  <si>
    <t>Aggregate Sierra November Average Weekday 17</t>
  </si>
  <si>
    <t>Aggregate Sierra November Average Weekday 18</t>
  </si>
  <si>
    <t>Aggregate Sierra November Average Weekday 19</t>
  </si>
  <si>
    <t>Aggregate Sierra November Average Weekday 20</t>
  </si>
  <si>
    <t>Aggregate Sierra November Average Weekday 21</t>
  </si>
  <si>
    <t>Aggregate Sierra November Average Weekday 22</t>
  </si>
  <si>
    <t>Aggregate Sierra November Average Weekday 23</t>
  </si>
  <si>
    <t>Aggregate Sierra November Average Weekday 24</t>
  </si>
  <si>
    <t>Aggregate Sierra November Monthly Peak 1</t>
  </si>
  <si>
    <t>Aggregate Sierra November Monthly Peak 2</t>
  </si>
  <si>
    <t>Aggregate Sierra November Monthly Peak 3</t>
  </si>
  <si>
    <t>Aggregate Sierra November Monthly Peak 4</t>
  </si>
  <si>
    <t>Aggregate Sierra November Monthly Peak 5</t>
  </si>
  <si>
    <t>Aggregate Sierra November Monthly Peak 6</t>
  </si>
  <si>
    <t>Aggregate Sierra November Monthly Peak 7</t>
  </si>
  <si>
    <t>Aggregate Sierra November Monthly Peak 8</t>
  </si>
  <si>
    <t>Aggregate Sierra November Monthly Peak 9</t>
  </si>
  <si>
    <t>Aggregate Sierra November Monthly Peak 10</t>
  </si>
  <si>
    <t>Aggregate Sierra November Monthly Peak 11</t>
  </si>
  <si>
    <t>Aggregate Sierra November Monthly Peak 12</t>
  </si>
  <si>
    <t>Aggregate Sierra November Monthly Peak 13</t>
  </si>
  <si>
    <t>Aggregate Sierra November Monthly Peak 14</t>
  </si>
  <si>
    <t>Aggregate Sierra November Monthly Peak 15</t>
  </si>
  <si>
    <t>Aggregate Sierra November Monthly Peak 16</t>
  </si>
  <si>
    <t>Aggregate Sierra November Monthly Peak 17</t>
  </si>
  <si>
    <t>Aggregate Sierra November Monthly Peak 18</t>
  </si>
  <si>
    <t>Aggregate Sierra November Monthly Peak 19</t>
  </si>
  <si>
    <t>Aggregate Sierra November Monthly Peak 20</t>
  </si>
  <si>
    <t>Aggregate Sierra November Monthly Peak 21</t>
  </si>
  <si>
    <t>Aggregate Sierra November Monthly Peak 22</t>
  </si>
  <si>
    <t>Aggregate Sierra November Monthly Peak 23</t>
  </si>
  <si>
    <t>Aggregate Sierra November Monthly Peak 24</t>
  </si>
  <si>
    <t>Aggregate Sierra December Average Weekday 1</t>
  </si>
  <si>
    <t>Aggregate Sierra December Average Weekday 2</t>
  </si>
  <si>
    <t>Aggregate Sierra December Average Weekday 3</t>
  </si>
  <si>
    <t>Aggregate Sierra December Average Weekday 4</t>
  </si>
  <si>
    <t>Aggregate Sierra December Average Weekday 5</t>
  </si>
  <si>
    <t>Aggregate Sierra December Average Weekday 6</t>
  </si>
  <si>
    <t>Aggregate Sierra December Average Weekday 7</t>
  </si>
  <si>
    <t>Aggregate Sierra December Average Weekday 8</t>
  </si>
  <si>
    <t>Aggregate Sierra December Average Weekday 9</t>
  </si>
  <si>
    <t>Aggregate Sierra December Average Weekday 10</t>
  </si>
  <si>
    <t>Aggregate Sierra December Average Weekday 11</t>
  </si>
  <si>
    <t>Aggregate Sierra December Average Weekday 12</t>
  </si>
  <si>
    <t>Aggregate Sierra December Average Weekday 13</t>
  </si>
  <si>
    <t>Aggregate Sierra December Average Weekday 14</t>
  </si>
  <si>
    <t>Aggregate Sierra December Average Weekday 15</t>
  </si>
  <si>
    <t>Aggregate Sierra December Average Weekday 16</t>
  </si>
  <si>
    <t>Aggregate Sierra December Average Weekday 17</t>
  </si>
  <si>
    <t>Aggregate Sierra December Average Weekday 18</t>
  </si>
  <si>
    <t>Aggregate Sierra December Average Weekday 19</t>
  </si>
  <si>
    <t>Aggregate Sierra December Average Weekday 20</t>
  </si>
  <si>
    <t>Aggregate Sierra December Average Weekday 21</t>
  </si>
  <si>
    <t>Aggregate Sierra December Average Weekday 22</t>
  </si>
  <si>
    <t>Aggregate Sierra December Average Weekday 23</t>
  </si>
  <si>
    <t>Aggregate Sierra December Average Weekday 24</t>
  </si>
  <si>
    <t>Aggregate Sierra December Monthly Peak 1</t>
  </si>
  <si>
    <t>Aggregate Sierra December Monthly Peak 2</t>
  </si>
  <si>
    <t>Aggregate Sierra December Monthly Peak 3</t>
  </si>
  <si>
    <t>Aggregate Sierra December Monthly Peak 4</t>
  </si>
  <si>
    <t>Aggregate Sierra December Monthly Peak 5</t>
  </si>
  <si>
    <t>Aggregate Sierra December Monthly Peak 6</t>
  </si>
  <si>
    <t>Aggregate Sierra December Monthly Peak 7</t>
  </si>
  <si>
    <t>Aggregate Sierra December Monthly Peak 8</t>
  </si>
  <si>
    <t>Aggregate Sierra December Monthly Peak 9</t>
  </si>
  <si>
    <t>Aggregate Sierra December Monthly Peak 10</t>
  </si>
  <si>
    <t>Aggregate Sierra December Monthly Peak 11</t>
  </si>
  <si>
    <t>Aggregate Sierra December Monthly Peak 12</t>
  </si>
  <si>
    <t>Aggregate Sierra December Monthly Peak 13</t>
  </si>
  <si>
    <t>Aggregate Sierra December Monthly Peak 14</t>
  </si>
  <si>
    <t>Aggregate Sierra December Monthly Peak 15</t>
  </si>
  <si>
    <t>Aggregate Sierra December Monthly Peak 16</t>
  </si>
  <si>
    <t>Aggregate Sierra December Monthly Peak 17</t>
  </si>
  <si>
    <t>Aggregate Sierra December Monthly Peak 18</t>
  </si>
  <si>
    <t>Aggregate Sierra December Monthly Peak 19</t>
  </si>
  <si>
    <t>Aggregate Sierra December Monthly Peak 20</t>
  </si>
  <si>
    <t>Aggregate Sierra December Monthly Peak 21</t>
  </si>
  <si>
    <t>Aggregate Sierra December Monthly Peak 22</t>
  </si>
  <si>
    <t>Aggregate Sierra December Monthly Peak 23</t>
  </si>
  <si>
    <t>Aggregate Sierra December Monthly Peak 24</t>
  </si>
  <si>
    <t>Aggregate Stockton November Average Weekday 1</t>
  </si>
  <si>
    <t>Aggregate Stockton November Average Weekday 2</t>
  </si>
  <si>
    <t>Aggregate Stockton November Average Weekday 3</t>
  </si>
  <si>
    <t>Aggregate Stockton November Average Weekday 4</t>
  </si>
  <si>
    <t>Aggregate Stockton November Average Weekday 5</t>
  </si>
  <si>
    <t>Aggregate Stockton November Average Weekday 6</t>
  </si>
  <si>
    <t>Aggregate Stockton November Average Weekday 7</t>
  </si>
  <si>
    <t>Aggregate Stockton November Average Weekday 8</t>
  </si>
  <si>
    <t>Aggregate Stockton November Average Weekday 9</t>
  </si>
  <si>
    <t>Aggregate Stockton November Average Weekday 10</t>
  </si>
  <si>
    <t>Aggregate Stockton November Average Weekday 11</t>
  </si>
  <si>
    <t>Aggregate Stockton November Average Weekday 12</t>
  </si>
  <si>
    <t>Aggregate Stockton November Average Weekday 13</t>
  </si>
  <si>
    <t>Aggregate Stockton November Average Weekday 14</t>
  </si>
  <si>
    <t>Aggregate Stockton November Average Weekday 15</t>
  </si>
  <si>
    <t>Aggregate Stockton November Average Weekday 16</t>
  </si>
  <si>
    <t>Aggregate Stockton November Average Weekday 17</t>
  </si>
  <si>
    <t>Aggregate Stockton November Average Weekday 18</t>
  </si>
  <si>
    <t>Aggregate Stockton November Average Weekday 19</t>
  </si>
  <si>
    <t>Aggregate Stockton November Average Weekday 20</t>
  </si>
  <si>
    <t>Aggregate Stockton November Average Weekday 21</t>
  </si>
  <si>
    <t>Aggregate Stockton November Average Weekday 22</t>
  </si>
  <si>
    <t>Aggregate Stockton November Average Weekday 23</t>
  </si>
  <si>
    <t>Aggregate Stockton November Average Weekday 24</t>
  </si>
  <si>
    <t>Aggregate Stockton November Monthly Peak 1</t>
  </si>
  <si>
    <t>Aggregate Stockton November Monthly Peak 2</t>
  </si>
  <si>
    <t>Aggregate Stockton November Monthly Peak 3</t>
  </si>
  <si>
    <t>Aggregate Stockton November Monthly Peak 4</t>
  </si>
  <si>
    <t>Aggregate Stockton November Monthly Peak 5</t>
  </si>
  <si>
    <t>Aggregate Stockton November Monthly Peak 6</t>
  </si>
  <si>
    <t>Aggregate Stockton November Monthly Peak 7</t>
  </si>
  <si>
    <t>Aggregate Stockton November Monthly Peak 8</t>
  </si>
  <si>
    <t>Aggregate Stockton November Monthly Peak 9</t>
  </si>
  <si>
    <t>Aggregate Stockton November Monthly Peak 10</t>
  </si>
  <si>
    <t>Aggregate Stockton November Monthly Peak 11</t>
  </si>
  <si>
    <t>Aggregate Stockton November Monthly Peak 12</t>
  </si>
  <si>
    <t>Aggregate Stockton November Monthly Peak 13</t>
  </si>
  <si>
    <t>Aggregate Stockton November Monthly Peak 14</t>
  </si>
  <si>
    <t>Aggregate Stockton November Monthly Peak 15</t>
  </si>
  <si>
    <t>Aggregate Stockton November Monthly Peak 16</t>
  </si>
  <si>
    <t>Aggregate Stockton November Monthly Peak 17</t>
  </si>
  <si>
    <t>Aggregate Stockton November Monthly Peak 18</t>
  </si>
  <si>
    <t>Aggregate Stockton November Monthly Peak 19</t>
  </si>
  <si>
    <t>Aggregate Stockton November Monthly Peak 20</t>
  </si>
  <si>
    <t>Aggregate Stockton November Monthly Peak 21</t>
  </si>
  <si>
    <t>Aggregate Stockton November Monthly Peak 22</t>
  </si>
  <si>
    <t>Aggregate Stockton November Monthly Peak 23</t>
  </si>
  <si>
    <t>Aggregate Stockton November Monthly Peak 24</t>
  </si>
  <si>
    <t>Aggregate Stockton December Average Weekday 1</t>
  </si>
  <si>
    <t>Aggregate Stockton December Average Weekday 2</t>
  </si>
  <si>
    <t>Aggregate Stockton December Average Weekday 3</t>
  </si>
  <si>
    <t>Aggregate Stockton December Average Weekday 4</t>
  </si>
  <si>
    <t>Aggregate Stockton December Average Weekday 5</t>
  </si>
  <si>
    <t>Aggregate Stockton December Average Weekday 6</t>
  </si>
  <si>
    <t>Aggregate Stockton December Average Weekday 7</t>
  </si>
  <si>
    <t>Aggregate Stockton December Average Weekday 8</t>
  </si>
  <si>
    <t>Aggregate Stockton December Average Weekday 9</t>
  </si>
  <si>
    <t>Aggregate Stockton December Average Weekday 10</t>
  </si>
  <si>
    <t>Aggregate Stockton December Average Weekday 11</t>
  </si>
  <si>
    <t>Aggregate Stockton December Average Weekday 12</t>
  </si>
  <si>
    <t>Aggregate Stockton December Average Weekday 13</t>
  </si>
  <si>
    <t>Aggregate Stockton December Average Weekday 14</t>
  </si>
  <si>
    <t>Aggregate Stockton December Average Weekday 15</t>
  </si>
  <si>
    <t>Aggregate Stockton December Average Weekday 16</t>
  </si>
  <si>
    <t>Aggregate Stockton December Average Weekday 17</t>
  </si>
  <si>
    <t>Aggregate Stockton December Average Weekday 18</t>
  </si>
  <si>
    <t>Aggregate Stockton December Average Weekday 19</t>
  </si>
  <si>
    <t>Aggregate Stockton December Average Weekday 20</t>
  </si>
  <si>
    <t>Aggregate Stockton December Average Weekday 21</t>
  </si>
  <si>
    <t>Aggregate Stockton December Average Weekday 22</t>
  </si>
  <si>
    <t>Aggregate Stockton December Average Weekday 23</t>
  </si>
  <si>
    <t>Aggregate Stockton December Average Weekday 24</t>
  </si>
  <si>
    <t>Aggregate Stockton December Monthly Peak 1</t>
  </si>
  <si>
    <t>Aggregate Stockton December Monthly Peak 2</t>
  </si>
  <si>
    <t>Aggregate Stockton December Monthly Peak 3</t>
  </si>
  <si>
    <t>Aggregate Stockton December Monthly Peak 4</t>
  </si>
  <si>
    <t>Aggregate Stockton December Monthly Peak 5</t>
  </si>
  <si>
    <t>Aggregate Stockton December Monthly Peak 6</t>
  </si>
  <si>
    <t>Aggregate Stockton December Monthly Peak 7</t>
  </si>
  <si>
    <t>Aggregate Stockton December Monthly Peak 8</t>
  </si>
  <si>
    <t>Aggregate Stockton December Monthly Peak 9</t>
  </si>
  <si>
    <t>Aggregate Stockton December Monthly Peak 10</t>
  </si>
  <si>
    <t>Aggregate Stockton December Monthly Peak 11</t>
  </si>
  <si>
    <t>Aggregate Stockton December Monthly Peak 12</t>
  </si>
  <si>
    <t>Aggregate Stockton December Monthly Peak 13</t>
  </si>
  <si>
    <t>Aggregate Stockton December Monthly Peak 14</t>
  </si>
  <si>
    <t>Aggregate Stockton December Monthly Peak 15</t>
  </si>
  <si>
    <t>Aggregate Stockton December Monthly Peak 16</t>
  </si>
  <si>
    <t>Aggregate Stockton December Monthly Peak 17</t>
  </si>
  <si>
    <t>Aggregate Stockton December Monthly Peak 18</t>
  </si>
  <si>
    <t>Aggregate Stockton December Monthly Peak 19</t>
  </si>
  <si>
    <t>Aggregate Stockton December Monthly Peak 20</t>
  </si>
  <si>
    <t>Aggregate Stockton December Monthly Peak 21</t>
  </si>
  <si>
    <t>Aggregate Stockton December Monthly Peak 22</t>
  </si>
  <si>
    <t>Aggregate Stockton December Monthly Peak 23</t>
  </si>
  <si>
    <t>Aggregate Stockton December Monthly Peak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</si>
</sst>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\ AM/PM"/>
    <numFmt numFmtId="165" formatCode="0.0%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3" fontId="0" fillId="0" borderId="0" xfId="0" applyNumberFormat="1"/>
    <xf numFmtId="0" fontId="5" fillId="2" borderId="9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6" fillId="0" borderId="0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</xf>
    <xf numFmtId="165" fontId="6" fillId="0" borderId="1" xfId="1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10" fillId="0" borderId="1" xfId="0" applyNumberFormat="1" applyFont="1" applyBorder="1" applyAlignment="1" applyProtection="1">
      <alignment horizontal="center" vertical="center"/>
    </xf>
    <xf numFmtId="165" fontId="10" fillId="0" borderId="1" xfId="1" applyNumberFormat="1" applyFont="1" applyBorder="1" applyAlignment="1" applyProtection="1">
      <alignment horizontal="center" vertical="center"/>
    </xf>
    <xf numFmtId="166" fontId="10" fillId="0" borderId="1" xfId="0" applyNumberFormat="1" applyFont="1" applyBorder="1" applyAlignment="1" applyProtection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 applyProtection="1">
      <alignment horizontal="center" vertical="center"/>
    </xf>
    <xf numFmtId="166" fontId="6" fillId="3" borderId="1" xfId="0" applyNumberFormat="1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right" vertical="center"/>
    </xf>
    <xf numFmtId="0" fontId="5" fillId="2" borderId="18" xfId="0" applyFont="1" applyFill="1" applyBorder="1"/>
    <xf numFmtId="18" fontId="6" fillId="0" borderId="16" xfId="0" quotePrefix="1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0" fontId="5" fillId="2" borderId="19" xfId="0" applyFont="1" applyFill="1" applyBorder="1"/>
    <xf numFmtId="9" fontId="6" fillId="0" borderId="16" xfId="1" applyFont="1" applyBorder="1" applyAlignment="1">
      <alignment horizontal="center" vertical="center"/>
    </xf>
    <xf numFmtId="0" fontId="5" fillId="2" borderId="17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Output!$U$12</c:f>
              <c:strCache>
                <c:ptCount val="1"/>
                <c:pt idx="0">
                  <c:v>Temp. (°F)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invertIfNegative val="0"/>
          <c:val>
            <c:numRef>
              <c:f>Output!$U$14:$U$37</c:f>
              <c:numCache>
                <c:formatCode>0.0</c:formatCode>
                <c:ptCount val="24"/>
                <c:pt idx="0">
                  <c:v>47.7653235198038</c:v>
                </c:pt>
                <c:pt idx="1">
                  <c:v>47.411219517886202</c:v>
                </c:pt>
                <c:pt idx="2">
                  <c:v>47.109194430067198</c:v>
                </c:pt>
                <c:pt idx="3">
                  <c:v>46.976834548092597</c:v>
                </c:pt>
                <c:pt idx="4">
                  <c:v>46.747164707354699</c:v>
                </c:pt>
                <c:pt idx="5">
                  <c:v>46.431005183232102</c:v>
                </c:pt>
                <c:pt idx="6">
                  <c:v>46.337623217103904</c:v>
                </c:pt>
                <c:pt idx="7">
                  <c:v>46.372534464728098</c:v>
                </c:pt>
                <c:pt idx="8">
                  <c:v>46.669467533473103</c:v>
                </c:pt>
                <c:pt idx="9">
                  <c:v>47.248972925646598</c:v>
                </c:pt>
                <c:pt idx="10">
                  <c:v>48.034605127231501</c:v>
                </c:pt>
                <c:pt idx="11">
                  <c:v>48.509836818872202</c:v>
                </c:pt>
                <c:pt idx="12">
                  <c:v>48.937451874533302</c:v>
                </c:pt>
                <c:pt idx="13">
                  <c:v>48.801971924424699</c:v>
                </c:pt>
                <c:pt idx="14">
                  <c:v>49.089375355306501</c:v>
                </c:pt>
                <c:pt idx="15">
                  <c:v>49.455614929447798</c:v>
                </c:pt>
                <c:pt idx="16">
                  <c:v>49.539715839668801</c:v>
                </c:pt>
                <c:pt idx="17">
                  <c:v>48.980139296047703</c:v>
                </c:pt>
                <c:pt idx="18">
                  <c:v>48.497896400056</c:v>
                </c:pt>
                <c:pt idx="19">
                  <c:v>48.488623166194301</c:v>
                </c:pt>
                <c:pt idx="20">
                  <c:v>48.433000202577702</c:v>
                </c:pt>
                <c:pt idx="21">
                  <c:v>48.343072266155303</c:v>
                </c:pt>
                <c:pt idx="22">
                  <c:v>48.270394061396999</c:v>
                </c:pt>
                <c:pt idx="23">
                  <c:v>48.254349720209397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919616"/>
        <c:axId val="151917696"/>
      </c:barChart>
      <c:lineChart>
        <c:grouping val="standard"/>
        <c:varyColors val="0"/>
        <c:ser>
          <c:idx val="0"/>
          <c:order val="0"/>
          <c:tx>
            <c:strRef>
              <c:f>Output!$Q$12</c:f>
              <c:strCache>
                <c:ptCount val="1"/>
                <c:pt idx="0">
                  <c:v>Load w/o DR (kW)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Output!$P$14:$P$37</c:f>
              <c:numCache>
                <c:formatCode>h\ AM/PM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Output!$Q$14:$Q$37</c:f>
              <c:numCache>
                <c:formatCode>0.00</c:formatCode>
                <c:ptCount val="24"/>
                <c:pt idx="0">
                  <c:v>0.97439646720886197</c:v>
                </c:pt>
                <c:pt idx="1">
                  <c:v>0.91119474172592196</c:v>
                </c:pt>
                <c:pt idx="2">
                  <c:v>0.884735107421875</c:v>
                </c:pt>
                <c:pt idx="3">
                  <c:v>0.87597912549972501</c:v>
                </c:pt>
                <c:pt idx="4">
                  <c:v>0.913590788841248</c:v>
                </c:pt>
                <c:pt idx="5">
                  <c:v>1.0359855890273999</c:v>
                </c:pt>
                <c:pt idx="6">
                  <c:v>1.27666091918945</c:v>
                </c:pt>
                <c:pt idx="7">
                  <c:v>1.42580938339233</c:v>
                </c:pt>
                <c:pt idx="8">
                  <c:v>1.28254365921021</c:v>
                </c:pt>
                <c:pt idx="9">
                  <c:v>1.22958147525787</c:v>
                </c:pt>
                <c:pt idx="10">
                  <c:v>1.2313262224197401</c:v>
                </c:pt>
                <c:pt idx="11">
                  <c:v>1.17100811004639</c:v>
                </c:pt>
                <c:pt idx="12">
                  <c:v>1.09486973285675</c:v>
                </c:pt>
                <c:pt idx="13">
                  <c:v>1.06885874271393</c:v>
                </c:pt>
                <c:pt idx="14">
                  <c:v>1.07621014118195</c:v>
                </c:pt>
                <c:pt idx="15">
                  <c:v>1.09874367713928</c:v>
                </c:pt>
                <c:pt idx="16">
                  <c:v>1.19957435131073</c:v>
                </c:pt>
                <c:pt idx="17">
                  <c:v>1.4256906509399401</c:v>
                </c:pt>
                <c:pt idx="18">
                  <c:v>1.7073124647140501</c:v>
                </c:pt>
                <c:pt idx="19">
                  <c:v>1.70318102836609</c:v>
                </c:pt>
                <c:pt idx="20">
                  <c:v>1.6943103075027499</c:v>
                </c:pt>
                <c:pt idx="21">
                  <c:v>1.55740010738373</c:v>
                </c:pt>
                <c:pt idx="22">
                  <c:v>1.3415545225143399</c:v>
                </c:pt>
                <c:pt idx="23">
                  <c:v>1.1627424955368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Output!$R$12</c:f>
              <c:strCache>
                <c:ptCount val="1"/>
                <c:pt idx="0">
                  <c:v>Load w/ DR (kW)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Output!$P$14:$P$37</c:f>
              <c:numCache>
                <c:formatCode>h\ AM/PM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Output!$R$14:$R$37</c:f>
              <c:numCache>
                <c:formatCode>0.00</c:formatCode>
                <c:ptCount val="24"/>
                <c:pt idx="0">
                  <c:v>0.90480276828157902</c:v>
                </c:pt>
                <c:pt idx="1">
                  <c:v>0.86583494071950096</c:v>
                </c:pt>
                <c:pt idx="2">
                  <c:v>0.84298517339552603</c:v>
                </c:pt>
                <c:pt idx="3">
                  <c:v>0.84599713323687897</c:v>
                </c:pt>
                <c:pt idx="4">
                  <c:v>0.89605298794516697</c:v>
                </c:pt>
                <c:pt idx="5">
                  <c:v>1.05132368897214</c:v>
                </c:pt>
                <c:pt idx="6">
                  <c:v>1.3297817759496999</c:v>
                </c:pt>
                <c:pt idx="7">
                  <c:v>1.502830176</c:v>
                </c:pt>
                <c:pt idx="8">
                  <c:v>1.4008414594498499</c:v>
                </c:pt>
                <c:pt idx="9">
                  <c:v>1.3491054434443599</c:v>
                </c:pt>
                <c:pt idx="10">
                  <c:v>1.2501634674942299</c:v>
                </c:pt>
                <c:pt idx="11">
                  <c:v>1.1625074541442499</c:v>
                </c:pt>
                <c:pt idx="12">
                  <c:v>1.0711331808984601</c:v>
                </c:pt>
                <c:pt idx="13">
                  <c:v>0.98366512036537201</c:v>
                </c:pt>
                <c:pt idx="14">
                  <c:v>0.96315582051666904</c:v>
                </c:pt>
                <c:pt idx="15">
                  <c:v>0.96478375474493205</c:v>
                </c:pt>
                <c:pt idx="16">
                  <c:v>1.08507334418896</c:v>
                </c:pt>
                <c:pt idx="17">
                  <c:v>1.3085711601147501</c:v>
                </c:pt>
                <c:pt idx="18">
                  <c:v>1.6593997840353101</c:v>
                </c:pt>
                <c:pt idx="19">
                  <c:v>1.67010812710201</c:v>
                </c:pt>
                <c:pt idx="20">
                  <c:v>1.58660739108398</c:v>
                </c:pt>
                <c:pt idx="21">
                  <c:v>1.43865143369146</c:v>
                </c:pt>
                <c:pt idx="22">
                  <c:v>1.2153877653960401</c:v>
                </c:pt>
                <c:pt idx="23">
                  <c:v>1.0282312517997301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13216"/>
        <c:axId val="151915520"/>
      </c:lineChart>
      <c:catAx>
        <c:axId val="15191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(Ending)</a:t>
                </a:r>
              </a:p>
            </c:rich>
          </c:tx>
          <c:layout/>
          <c:overlay val="0"/>
        </c:title>
        <c:numFmt formatCode="h\ AM/P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51915520"/>
        <c:crosses val="autoZero"/>
        <c:auto val="1"/>
        <c:lblAlgn val="ctr"/>
        <c:lblOffset val="100"/>
        <c:noMultiLvlLbl val="0"/>
      </c:catAx>
      <c:valAx>
        <c:axId val="151915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51913216"/>
        <c:crosses val="autoZero"/>
        <c:crossBetween val="between"/>
      </c:valAx>
      <c:valAx>
        <c:axId val="15191769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51919616"/>
        <c:crosses val="max"/>
        <c:crossBetween val="between"/>
      </c:valAx>
      <c:catAx>
        <c:axId val="151919616"/>
        <c:scaling>
          <c:orientation val="minMax"/>
        </c:scaling>
        <c:delete val="1"/>
        <c:axPos val="b"/>
        <c:majorTickMark val="out"/>
        <c:minorTickMark val="none"/>
        <c:tickLblPos val="none"/>
        <c:crossAx val="151917696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11</xdr:row>
      <xdr:rowOff>85725</xdr:rowOff>
    </xdr:from>
    <xdr:to>
      <xdr:col>11</xdr:col>
      <xdr:colOff>400050</xdr:colOff>
      <xdr:row>36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20</xdr:col>
      <xdr:colOff>200025</xdr:colOff>
      <xdr:row>5</xdr:row>
      <xdr:rowOff>114300</xdr:rowOff>
    </xdr:from>
    <xdr:to>
      <xdr:col>24</xdr:col>
      <xdr:colOff>103414</xdr:colOff>
      <xdr:row>7</xdr:row>
      <xdr:rowOff>36195</xdr:rowOff>
    </xdr:to>
    <xdr:pic>
      <xdr:nvPicPr>
        <xdr:cNvPr id="5" name="Picture 4" descr="FSC Logo NEW PURPLE 2007 for P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325100" y="1181100"/>
          <a:ext cx="25717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44"/>
  <sheetViews>
    <sheetView showGridLines="0" tabSelected="1" zoomScale="85" zoomScaleNormal="85" workbookViewId="0">
      <selection activeCell="D7" sqref="D7:F7"/>
    </sheetView>
  </sheetViews>
  <sheetFormatPr defaultColWidth="9.140625" defaultRowHeight="14.25" x14ac:dyDescent="0.25"/>
  <cols>
    <col min="1" max="1" width="1.42578125" style="6" customWidth="1"/>
    <col min="2" max="2" width="4.140625" style="6" customWidth="1"/>
    <col min="3" max="3" width="18" style="6" customWidth="1"/>
    <col min="4" max="7" width="9.140625" style="6"/>
    <col min="8" max="8" width="35" style="6" customWidth="1"/>
    <col min="9" max="12" width="9.140625" style="6"/>
    <col min="13" max="13" width="8.140625" style="6" customWidth="1"/>
    <col min="14" max="14" width="6.7109375" style="6" bestFit="1" customWidth="1"/>
    <col min="15" max="15" width="2.140625" style="6" customWidth="1"/>
    <col min="16" max="16" width="6.7109375" style="6" bestFit="1" customWidth="1"/>
    <col min="17" max="20" width="9.7109375" style="6" customWidth="1"/>
    <col min="21" max="21" width="8.7109375" style="6" customWidth="1"/>
    <col min="22" max="22" width="11.7109375" style="6" bestFit="1" customWidth="1"/>
    <col min="23" max="23" width="10.5703125" style="6" bestFit="1" customWidth="1"/>
    <col min="24" max="24" width="9.140625" style="6"/>
    <col min="25" max="25" width="10.140625" style="6" bestFit="1" customWidth="1"/>
    <col min="26" max="26" width="11" style="6" bestFit="1" customWidth="1"/>
    <col min="27" max="27" width="11.28515625" style="13" customWidth="1"/>
    <col min="28" max="28" width="8.5703125" style="6" customWidth="1"/>
    <col min="29" max="29" width="13" style="6" hidden="1" customWidth="1"/>
    <col min="30" max="30" width="12.42578125" style="6" hidden="1" customWidth="1"/>
    <col min="31" max="31" width="0.28515625" style="6" hidden="1" customWidth="1"/>
    <col min="32" max="32" width="11.5703125" style="6" hidden="1" customWidth="1"/>
    <col min="33" max="33" width="8.5703125" style="6" customWidth="1"/>
    <col min="34" max="16384" width="9.140625" style="6"/>
  </cols>
  <sheetData>
    <row r="1" spans="2:35" ht="7.5" customHeight="1" x14ac:dyDescent="0.25"/>
    <row r="2" spans="2:35" ht="27.75" x14ac:dyDescent="0.25">
      <c r="B2" s="34" t="s">
        <v>51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</row>
    <row r="3" spans="2:35" ht="20.25" x14ac:dyDescent="0.25">
      <c r="B3" s="37" t="s">
        <v>7741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9"/>
    </row>
    <row r="5" spans="2:35" ht="18" customHeight="1" x14ac:dyDescent="0.2">
      <c r="C5" s="24" t="s">
        <v>1</v>
      </c>
      <c r="D5" s="40" t="s">
        <v>5</v>
      </c>
      <c r="E5" s="40"/>
      <c r="F5" s="41"/>
      <c r="H5" s="33" t="s">
        <v>7744</v>
      </c>
      <c r="I5" s="28" t="s">
        <v>7743</v>
      </c>
    </row>
    <row r="6" spans="2:35" ht="18" customHeight="1" x14ac:dyDescent="0.2">
      <c r="C6" s="25" t="s">
        <v>2</v>
      </c>
      <c r="D6" s="40" t="s">
        <v>55</v>
      </c>
      <c r="E6" s="40"/>
      <c r="F6" s="41"/>
      <c r="H6" s="27" t="s">
        <v>7745</v>
      </c>
      <c r="I6" s="28" t="s">
        <v>7742</v>
      </c>
    </row>
    <row r="7" spans="2:35" ht="18" customHeight="1" x14ac:dyDescent="0.2">
      <c r="C7" s="25" t="s">
        <v>3</v>
      </c>
      <c r="D7" s="40" t="s">
        <v>18</v>
      </c>
      <c r="E7" s="40"/>
      <c r="F7" s="41"/>
      <c r="H7" s="27" t="s">
        <v>7746</v>
      </c>
      <c r="I7" s="29">
        <f>AVERAGE(U26:U31)</f>
        <v>49.134044869904805</v>
      </c>
    </row>
    <row r="8" spans="2:35" ht="18" customHeight="1" x14ac:dyDescent="0.2">
      <c r="C8" s="25" t="s">
        <v>16</v>
      </c>
      <c r="D8" s="40" t="s">
        <v>8</v>
      </c>
      <c r="E8" s="40"/>
      <c r="F8" s="41"/>
      <c r="H8" s="27" t="s">
        <v>7747</v>
      </c>
      <c r="I8" s="30">
        <f>AVERAGE(S26:S31)</f>
        <v>9.7927485903104086E-2</v>
      </c>
    </row>
    <row r="9" spans="2:35" ht="18" customHeight="1" x14ac:dyDescent="0.2">
      <c r="C9" s="26" t="s">
        <v>7740</v>
      </c>
      <c r="D9" s="48">
        <f>VLOOKUP(concat&amp;$M15,data,7,FALSE)</f>
        <v>60099</v>
      </c>
      <c r="E9" s="48"/>
      <c r="F9" s="49"/>
      <c r="H9" s="31" t="s">
        <v>7748</v>
      </c>
      <c r="I9" s="32">
        <f>I8/AVERAGE(Q26:Q31)</f>
        <v>8.4372395486692481E-2</v>
      </c>
    </row>
    <row r="10" spans="2:35" ht="15" x14ac:dyDescent="0.25">
      <c r="C10"/>
      <c r="D10" s="8"/>
      <c r="E10" s="8"/>
      <c r="F10" s="8"/>
    </row>
    <row r="12" spans="2:35" ht="15.75" customHeight="1" x14ac:dyDescent="0.25">
      <c r="N12" s="46" t="s">
        <v>34</v>
      </c>
      <c r="O12" s="43"/>
      <c r="P12" s="43"/>
      <c r="Q12" s="43" t="str">
        <f>IF(resultchoice="Individual Customer","Load w/o DR (kW)","Load w/o DR (MW)")</f>
        <v>Load w/o DR (kW)</v>
      </c>
      <c r="R12" s="43" t="str">
        <f>IF(resultchoice="Individual Customer","Load w/ DR (kW)","Load w/ DR (MW)")</f>
        <v>Load w/ DR (kW)</v>
      </c>
      <c r="S12" s="43" t="str">
        <f>IF(resultchoice="Individual Customer","Impact (kW)","Impact (MW)")</f>
        <v>Impact (kW)</v>
      </c>
      <c r="T12" s="43" t="s">
        <v>56</v>
      </c>
      <c r="U12" s="43" t="s">
        <v>50</v>
      </c>
      <c r="V12" s="43" t="s">
        <v>35</v>
      </c>
      <c r="W12" s="43"/>
      <c r="X12" s="43"/>
      <c r="Y12" s="43"/>
      <c r="Z12" s="45"/>
    </row>
    <row r="13" spans="2:35" ht="30.75" customHeight="1" x14ac:dyDescent="0.25">
      <c r="N13" s="47"/>
      <c r="O13" s="44"/>
      <c r="P13" s="44"/>
      <c r="Q13" s="44"/>
      <c r="R13" s="44"/>
      <c r="S13" s="44"/>
      <c r="T13" s="44"/>
      <c r="U13" s="44"/>
      <c r="V13" s="14" t="s">
        <v>44</v>
      </c>
      <c r="W13" s="14" t="s">
        <v>45</v>
      </c>
      <c r="X13" s="14" t="s">
        <v>46</v>
      </c>
      <c r="Y13" s="14" t="s">
        <v>47</v>
      </c>
      <c r="Z13" s="2" t="s">
        <v>48</v>
      </c>
    </row>
    <row r="14" spans="2:35" ht="16.149999999999999" customHeight="1" x14ac:dyDescent="0.25">
      <c r="I14" s="7"/>
      <c r="J14" s="7"/>
      <c r="K14" s="7"/>
      <c r="L14" s="7"/>
      <c r="M14" s="6">
        <v>1</v>
      </c>
      <c r="N14" s="3">
        <v>0</v>
      </c>
      <c r="O14" s="4" t="s">
        <v>36</v>
      </c>
      <c r="P14" s="5">
        <v>4.1666666666666664E-2</v>
      </c>
      <c r="Q14" s="9">
        <f t="shared" ref="Q14:Q37" si="0">VLOOKUP(concat&amp;$M14,data,9,FALSE)</f>
        <v>0.97439646720886197</v>
      </c>
      <c r="R14" s="9">
        <f t="shared" ref="R14:R37" si="1">VLOOKUP(concat&amp;$M14,data,8,FALSE)</f>
        <v>0.90480276828157902</v>
      </c>
      <c r="S14" s="9">
        <f t="shared" ref="S14:S37" si="2">VLOOKUP(concat&amp;$M14,data,10,FALSE)</f>
        <v>6.9593720138072995E-2</v>
      </c>
      <c r="T14" s="10">
        <f>S14/Q14</f>
        <v>7.1422385527959403E-2</v>
      </c>
      <c r="U14" s="11">
        <f t="shared" ref="U14:U37" si="3">VLOOKUP(concat&amp;$M14,data,16,FALSE)</f>
        <v>47.7653235198038</v>
      </c>
      <c r="V14" s="9">
        <f t="shared" ref="V14:V37" si="4">VLOOKUP(concat&amp;$M14,data,11,FALSE)</f>
        <v>1.15923089906573E-2</v>
      </c>
      <c r="W14" s="9">
        <f t="shared" ref="W14:W37" si="5">VLOOKUP(concat&amp;$M14,data,12,FALSE)</f>
        <v>4.58600111305714E-2</v>
      </c>
      <c r="X14" s="9">
        <f t="shared" ref="X14:X37" si="6">VLOOKUP(concat&amp;$M14,data,13,FALSE)</f>
        <v>6.9593720138072995E-2</v>
      </c>
      <c r="Y14" s="9">
        <f t="shared" ref="Y14:Y37" si="7">VLOOKUP(concat&amp;$M14,data,14,FALSE)</f>
        <v>9.3327425420284299E-2</v>
      </c>
      <c r="Z14" s="9">
        <f t="shared" ref="Z14:Z37" si="8">VLOOKUP(concat&amp;$M14,data,15,FALSE)</f>
        <v>0.12759512662887601</v>
      </c>
      <c r="AA14" s="12" t="str">
        <f>IF(AND(ABS(AE14)&lt;&gt;AE14,ABS(AF14)=AF14),"*","")</f>
        <v>*</v>
      </c>
      <c r="AC14" s="9">
        <f t="shared" ref="AC14:AC37" si="9">VLOOKUP(concat&amp;$M14,data,17,FALSE)</f>
        <v>4.5258741825819002E-2</v>
      </c>
      <c r="AD14" s="15">
        <f>AVERAGE(AC14:AC37)</f>
        <v>5.0044479935119561E-2</v>
      </c>
      <c r="AE14" s="6">
        <f>S14+AC14*NORMSINV(0.025)</f>
        <v>-1.9111783826128811E-2</v>
      </c>
      <c r="AF14" s="6">
        <f>S14+AC14*NORMSINV(0.975)</f>
        <v>0.15829922410227479</v>
      </c>
      <c r="AI14" s="15"/>
    </row>
    <row r="15" spans="2:35" ht="16.149999999999999" customHeight="1" x14ac:dyDescent="0.25">
      <c r="I15" s="7"/>
      <c r="J15" s="7"/>
      <c r="K15" s="7"/>
      <c r="L15" s="7"/>
      <c r="M15" s="6">
        <v>2</v>
      </c>
      <c r="N15" s="3">
        <v>4.1666666666666664E-2</v>
      </c>
      <c r="O15" s="4" t="s">
        <v>36</v>
      </c>
      <c r="P15" s="5">
        <v>8.3333333333333329E-2</v>
      </c>
      <c r="Q15" s="9">
        <f t="shared" si="0"/>
        <v>0.91119474172592196</v>
      </c>
      <c r="R15" s="9">
        <f t="shared" si="1"/>
        <v>0.86583494071950096</v>
      </c>
      <c r="S15" s="9">
        <f t="shared" si="2"/>
        <v>4.5359782874584198E-2</v>
      </c>
      <c r="T15" s="10">
        <f t="shared" ref="T15:T38" si="10">S15/Q15</f>
        <v>4.9780558202812762E-2</v>
      </c>
      <c r="U15" s="11">
        <f t="shared" si="3"/>
        <v>47.411219517886202</v>
      </c>
      <c r="V15" s="9">
        <f t="shared" si="4"/>
        <v>-1.1354517191648501E-2</v>
      </c>
      <c r="W15" s="9">
        <f t="shared" si="5"/>
        <v>2.2152751684188801E-2</v>
      </c>
      <c r="X15" s="9">
        <f t="shared" si="6"/>
        <v>4.5359782874584198E-2</v>
      </c>
      <c r="Y15" s="9">
        <f t="shared" si="7"/>
        <v>6.8566814064979595E-2</v>
      </c>
      <c r="Z15" s="9">
        <f t="shared" si="8"/>
        <v>0.102074086666107</v>
      </c>
      <c r="AA15" s="12" t="str">
        <f t="shared" ref="AA15:AA38" si="11">IF(AND(ABS(AE15)&lt;&gt;AE15,ABS(AF15)=AF15),"*","")</f>
        <v>*</v>
      </c>
      <c r="AC15" s="9">
        <f t="shared" si="9"/>
        <v>4.4254403561353697E-2</v>
      </c>
      <c r="AE15" s="6">
        <f t="shared" ref="AE15:AE37" si="12">S15+AC15*NORMSINV(0.025)</f>
        <v>-4.1377254262970148E-2</v>
      </c>
      <c r="AF15" s="6">
        <f t="shared" ref="AF15:AF37" si="13">S15+AC15*NORMSINV(0.975)</f>
        <v>0.13209682001213852</v>
      </c>
      <c r="AI15" s="15"/>
    </row>
    <row r="16" spans="2:35" ht="16.149999999999999" customHeight="1" x14ac:dyDescent="0.25">
      <c r="I16" s="7"/>
      <c r="J16" s="7"/>
      <c r="K16" s="7"/>
      <c r="L16" s="7"/>
      <c r="M16" s="6">
        <v>3</v>
      </c>
      <c r="N16" s="3">
        <v>8.3333333333333301E-2</v>
      </c>
      <c r="O16" s="4" t="s">
        <v>36</v>
      </c>
      <c r="P16" s="5">
        <v>0.125</v>
      </c>
      <c r="Q16" s="9">
        <f t="shared" si="0"/>
        <v>0.884735107421875</v>
      </c>
      <c r="R16" s="9">
        <f t="shared" si="1"/>
        <v>0.84298517339552603</v>
      </c>
      <c r="S16" s="9">
        <f t="shared" si="2"/>
        <v>4.1749909520149203E-2</v>
      </c>
      <c r="T16" s="10">
        <f t="shared" si="10"/>
        <v>4.7189163366432654E-2</v>
      </c>
      <c r="U16" s="11">
        <f t="shared" si="3"/>
        <v>47.109194430067198</v>
      </c>
      <c r="V16" s="9">
        <f t="shared" si="4"/>
        <v>-1.52743952348828E-2</v>
      </c>
      <c r="W16" s="9">
        <f t="shared" si="5"/>
        <v>1.84160266071558E-2</v>
      </c>
      <c r="X16" s="9">
        <f t="shared" si="6"/>
        <v>4.1749909520149203E-2</v>
      </c>
      <c r="Y16" s="9">
        <f t="shared" si="7"/>
        <v>6.5083794295787797E-2</v>
      </c>
      <c r="Z16" s="9">
        <f t="shared" si="8"/>
        <v>9.8774217069149003E-2</v>
      </c>
      <c r="AA16" s="12" t="str">
        <f t="shared" si="11"/>
        <v>*</v>
      </c>
      <c r="AC16" s="9">
        <f t="shared" si="9"/>
        <v>4.4496301561594002E-2</v>
      </c>
      <c r="AE16" s="6">
        <f t="shared" si="12"/>
        <v>-4.5461238985808394E-2</v>
      </c>
      <c r="AF16" s="6">
        <f t="shared" si="13"/>
        <v>0.1289610580261068</v>
      </c>
      <c r="AI16" s="15"/>
    </row>
    <row r="17" spans="9:35" ht="16.149999999999999" customHeight="1" x14ac:dyDescent="0.25">
      <c r="I17" s="7"/>
      <c r="J17" s="7"/>
      <c r="K17" s="7"/>
      <c r="L17" s="7"/>
      <c r="M17" s="6">
        <v>4</v>
      </c>
      <c r="N17" s="3">
        <v>0.125</v>
      </c>
      <c r="O17" s="4" t="s">
        <v>36</v>
      </c>
      <c r="P17" s="5">
        <v>0.16666666666666699</v>
      </c>
      <c r="Q17" s="9">
        <f t="shared" si="0"/>
        <v>0.87597912549972501</v>
      </c>
      <c r="R17" s="9">
        <f t="shared" si="1"/>
        <v>0.84599713323687897</v>
      </c>
      <c r="S17" s="9">
        <f t="shared" si="2"/>
        <v>2.99820080399513E-2</v>
      </c>
      <c r="T17" s="10">
        <f t="shared" si="10"/>
        <v>3.4226852178523413E-2</v>
      </c>
      <c r="U17" s="11">
        <f t="shared" si="3"/>
        <v>46.976834548092597</v>
      </c>
      <c r="V17" s="9">
        <f t="shared" si="4"/>
        <v>-2.5279097259044599E-2</v>
      </c>
      <c r="W17" s="9">
        <f t="shared" si="5"/>
        <v>7.3696114122867602E-3</v>
      </c>
      <c r="X17" s="9">
        <f t="shared" si="6"/>
        <v>2.99820080399513E-2</v>
      </c>
      <c r="Y17" s="9">
        <f t="shared" si="7"/>
        <v>5.2594404667615897E-2</v>
      </c>
      <c r="Z17" s="9">
        <f t="shared" si="8"/>
        <v>8.5243113338947296E-2</v>
      </c>
      <c r="AA17" s="12" t="str">
        <f t="shared" si="11"/>
        <v>*</v>
      </c>
      <c r="AC17" s="9">
        <f t="shared" si="9"/>
        <v>4.31204698979855E-2</v>
      </c>
      <c r="AE17" s="6">
        <f t="shared" si="12"/>
        <v>-5.4532559956543811E-2</v>
      </c>
      <c r="AF17" s="6">
        <f t="shared" si="13"/>
        <v>0.11449657603644639</v>
      </c>
      <c r="AI17" s="15"/>
    </row>
    <row r="18" spans="9:35" ht="16.149999999999999" customHeight="1" x14ac:dyDescent="0.25">
      <c r="I18" s="7"/>
      <c r="J18" s="7"/>
      <c r="K18" s="7"/>
      <c r="L18" s="7"/>
      <c r="M18" s="6">
        <v>5</v>
      </c>
      <c r="N18" s="3">
        <v>0.16666666666666699</v>
      </c>
      <c r="O18" s="4" t="s">
        <v>36</v>
      </c>
      <c r="P18" s="5">
        <v>0.20833333333333401</v>
      </c>
      <c r="Q18" s="9">
        <f t="shared" si="0"/>
        <v>0.913590788841248</v>
      </c>
      <c r="R18" s="9">
        <f t="shared" si="1"/>
        <v>0.89605298794516697</v>
      </c>
      <c r="S18" s="9">
        <f t="shared" si="2"/>
        <v>1.7537793144583699E-2</v>
      </c>
      <c r="T18" s="10">
        <f t="shared" si="10"/>
        <v>1.9196552065534441E-2</v>
      </c>
      <c r="U18" s="11">
        <f t="shared" si="3"/>
        <v>46.747164707354699</v>
      </c>
      <c r="V18" s="9">
        <f t="shared" si="4"/>
        <v>-4.0022853761911399E-2</v>
      </c>
      <c r="W18" s="9">
        <f t="shared" si="5"/>
        <v>-6.0155573301017302E-3</v>
      </c>
      <c r="X18" s="9">
        <f t="shared" si="6"/>
        <v>1.7537793144583699E-2</v>
      </c>
      <c r="Y18" s="9">
        <f t="shared" si="7"/>
        <v>4.1091144084930399E-2</v>
      </c>
      <c r="Z18" s="9">
        <f t="shared" si="8"/>
        <v>7.5098440051078796E-2</v>
      </c>
      <c r="AA18" s="12" t="str">
        <f t="shared" si="11"/>
        <v>*</v>
      </c>
      <c r="AC18" s="9">
        <f t="shared" si="9"/>
        <v>4.4914811849594102E-2</v>
      </c>
      <c r="AE18" s="6">
        <f t="shared" si="12"/>
        <v>-7.0493620453013578E-2</v>
      </c>
      <c r="AF18" s="6">
        <f t="shared" si="13"/>
        <v>0.10556920674218097</v>
      </c>
      <c r="AI18" s="15"/>
    </row>
    <row r="19" spans="9:35" ht="16.149999999999999" customHeight="1" x14ac:dyDescent="0.25">
      <c r="I19" s="7"/>
      <c r="J19" s="7"/>
      <c r="K19" s="7"/>
      <c r="L19" s="7"/>
      <c r="M19" s="6">
        <v>6</v>
      </c>
      <c r="N19" s="3">
        <v>0.20833333333333301</v>
      </c>
      <c r="O19" s="4" t="s">
        <v>36</v>
      </c>
      <c r="P19" s="5">
        <v>0.25</v>
      </c>
      <c r="Q19" s="9">
        <f t="shared" si="0"/>
        <v>1.0359855890273999</v>
      </c>
      <c r="R19" s="9">
        <f t="shared" si="1"/>
        <v>1.05132368897214</v>
      </c>
      <c r="S19" s="9">
        <f t="shared" si="2"/>
        <v>-1.53380883857608E-2</v>
      </c>
      <c r="T19" s="10">
        <f t="shared" si="10"/>
        <v>-1.4805310564368415E-2</v>
      </c>
      <c r="U19" s="11">
        <f t="shared" si="3"/>
        <v>46.431005183232102</v>
      </c>
      <c r="V19" s="9">
        <f t="shared" si="4"/>
        <v>-7.4671849608421298E-2</v>
      </c>
      <c r="W19" s="9">
        <f t="shared" si="5"/>
        <v>-3.9616979658603703E-2</v>
      </c>
      <c r="X19" s="9">
        <f t="shared" si="6"/>
        <v>-1.53380883857608E-2</v>
      </c>
      <c r="Y19" s="9">
        <f t="shared" si="7"/>
        <v>8.9408047497272491E-3</v>
      </c>
      <c r="Z19" s="9">
        <f t="shared" si="8"/>
        <v>4.3995670974254601E-2</v>
      </c>
      <c r="AA19" s="12" t="str">
        <f t="shared" si="11"/>
        <v>*</v>
      </c>
      <c r="AC19" s="9">
        <f t="shared" si="9"/>
        <v>4.6298377215862302E-2</v>
      </c>
      <c r="AE19" s="6">
        <f t="shared" si="12"/>
        <v>-0.10608124027150072</v>
      </c>
      <c r="AF19" s="6">
        <f t="shared" si="13"/>
        <v>7.5405063499979108E-2</v>
      </c>
      <c r="AI19" s="15"/>
    </row>
    <row r="20" spans="9:35" ht="16.149999999999999" customHeight="1" x14ac:dyDescent="0.25">
      <c r="I20" s="7"/>
      <c r="J20" s="7"/>
      <c r="K20" s="7"/>
      <c r="L20" s="7"/>
      <c r="M20" s="6">
        <v>7</v>
      </c>
      <c r="N20" s="3">
        <v>0.25</v>
      </c>
      <c r="O20" s="4" t="s">
        <v>36</v>
      </c>
      <c r="P20" s="5">
        <v>0.29166666666666702</v>
      </c>
      <c r="Q20" s="9">
        <f t="shared" si="0"/>
        <v>1.27666091918945</v>
      </c>
      <c r="R20" s="9">
        <f t="shared" si="1"/>
        <v>1.3297817759496999</v>
      </c>
      <c r="S20" s="9">
        <f t="shared" si="2"/>
        <v>-5.3120907396078103E-2</v>
      </c>
      <c r="T20" s="10">
        <f t="shared" si="10"/>
        <v>-4.1609253167868947E-2</v>
      </c>
      <c r="U20" s="11">
        <f t="shared" si="3"/>
        <v>46.337623217103904</v>
      </c>
      <c r="V20" s="9">
        <f t="shared" si="4"/>
        <v>-0.14200820028781899</v>
      </c>
      <c r="W20" s="9">
        <f t="shared" si="5"/>
        <v>-8.94928649067879E-2</v>
      </c>
      <c r="X20" s="9">
        <f t="shared" si="6"/>
        <v>-5.3120907396078103E-2</v>
      </c>
      <c r="Y20" s="9">
        <f t="shared" si="7"/>
        <v>-1.6748948022723201E-2</v>
      </c>
      <c r="Z20" s="9">
        <f t="shared" si="8"/>
        <v>3.5766385495662703E-2</v>
      </c>
      <c r="AA20" s="12" t="str">
        <f t="shared" si="11"/>
        <v>*</v>
      </c>
      <c r="AC20" s="9">
        <f t="shared" si="9"/>
        <v>6.9359123706817599E-2</v>
      </c>
      <c r="AE20" s="6">
        <f t="shared" si="12"/>
        <v>-0.18906229186069884</v>
      </c>
      <c r="AF20" s="6">
        <f t="shared" si="13"/>
        <v>8.2820477068542592E-2</v>
      </c>
      <c r="AI20" s="15"/>
    </row>
    <row r="21" spans="9:35" ht="16.149999999999999" customHeight="1" x14ac:dyDescent="0.25">
      <c r="I21" s="7"/>
      <c r="J21" s="7"/>
      <c r="K21" s="7"/>
      <c r="L21" s="7"/>
      <c r="M21" s="6">
        <v>8</v>
      </c>
      <c r="N21" s="3">
        <v>0.29166666666666702</v>
      </c>
      <c r="O21" s="4" t="s">
        <v>36</v>
      </c>
      <c r="P21" s="5">
        <v>0.33333333333333398</v>
      </c>
      <c r="Q21" s="9">
        <f t="shared" si="0"/>
        <v>1.42580938339233</v>
      </c>
      <c r="R21" s="9">
        <f t="shared" si="1"/>
        <v>1.502830176</v>
      </c>
      <c r="S21" s="9">
        <f t="shared" si="2"/>
        <v>-7.7020846307277693E-2</v>
      </c>
      <c r="T21" s="10">
        <f t="shared" si="10"/>
        <v>-5.4019034524816566E-2</v>
      </c>
      <c r="U21" s="11">
        <f t="shared" si="3"/>
        <v>46.372534464728098</v>
      </c>
      <c r="V21" s="9">
        <f t="shared" si="4"/>
        <v>-0.156623765826225</v>
      </c>
      <c r="W21" s="9">
        <f t="shared" si="5"/>
        <v>-0.109593719244003</v>
      </c>
      <c r="X21" s="9">
        <f t="shared" si="6"/>
        <v>-7.7020846307277693E-2</v>
      </c>
      <c r="Y21" s="9">
        <f t="shared" si="7"/>
        <v>-4.4447977095842403E-2</v>
      </c>
      <c r="Z21" s="9">
        <f t="shared" si="8"/>
        <v>2.5820734445005699E-3</v>
      </c>
      <c r="AA21" s="12" t="str">
        <f t="shared" si="11"/>
        <v>*</v>
      </c>
      <c r="AC21" s="9">
        <f t="shared" si="9"/>
        <v>6.2114488333463697E-2</v>
      </c>
      <c r="AE21" s="6">
        <f t="shared" si="12"/>
        <v>-0.19876300635899991</v>
      </c>
      <c r="AF21" s="6">
        <f t="shared" si="13"/>
        <v>4.4721313744444491E-2</v>
      </c>
      <c r="AI21" s="15"/>
    </row>
    <row r="22" spans="9:35" ht="16.149999999999999" customHeight="1" x14ac:dyDescent="0.25">
      <c r="I22" s="7"/>
      <c r="J22" s="7"/>
      <c r="K22" s="7"/>
      <c r="L22" s="7"/>
      <c r="M22" s="6">
        <v>9</v>
      </c>
      <c r="N22" s="3">
        <v>0.33333333333333298</v>
      </c>
      <c r="O22" s="4" t="s">
        <v>36</v>
      </c>
      <c r="P22" s="5">
        <v>0.375</v>
      </c>
      <c r="Q22" s="9">
        <f t="shared" si="0"/>
        <v>1.28254365921021</v>
      </c>
      <c r="R22" s="9">
        <f t="shared" si="1"/>
        <v>1.4008414594498499</v>
      </c>
      <c r="S22" s="9">
        <f t="shared" si="2"/>
        <v>-0.11829775571823101</v>
      </c>
      <c r="T22" s="10">
        <f t="shared" si="10"/>
        <v>-9.2236825521463131E-2</v>
      </c>
      <c r="U22" s="11">
        <f t="shared" si="3"/>
        <v>46.669467533473103</v>
      </c>
      <c r="V22" s="9">
        <f t="shared" si="4"/>
        <v>-0.18399725854396801</v>
      </c>
      <c r="W22" s="9">
        <f t="shared" si="5"/>
        <v>-0.14518146216869399</v>
      </c>
      <c r="X22" s="9">
        <f t="shared" si="6"/>
        <v>-0.11829775571823101</v>
      </c>
      <c r="Y22" s="9">
        <f t="shared" si="7"/>
        <v>-9.1414049267768901E-2</v>
      </c>
      <c r="Z22" s="9">
        <f t="shared" si="8"/>
        <v>-5.2598252892494202E-2</v>
      </c>
      <c r="AA22" s="12" t="str">
        <f t="shared" si="11"/>
        <v/>
      </c>
      <c r="AC22" s="9">
        <f t="shared" si="9"/>
        <v>5.1265593618154498E-2</v>
      </c>
      <c r="AE22" s="6">
        <f t="shared" si="12"/>
        <v>-0.21877647285588026</v>
      </c>
      <c r="AF22" s="6">
        <f t="shared" si="13"/>
        <v>-1.7819038580581772E-2</v>
      </c>
      <c r="AI22" s="15"/>
    </row>
    <row r="23" spans="9:35" ht="16.149999999999999" customHeight="1" x14ac:dyDescent="0.25">
      <c r="I23" s="7"/>
      <c r="J23" s="7"/>
      <c r="K23" s="7"/>
      <c r="L23" s="7"/>
      <c r="M23" s="6">
        <v>10</v>
      </c>
      <c r="N23" s="3">
        <v>0.375</v>
      </c>
      <c r="O23" s="4" t="s">
        <v>36</v>
      </c>
      <c r="P23" s="5">
        <v>0.41666666666666702</v>
      </c>
      <c r="Q23" s="9">
        <f t="shared" si="0"/>
        <v>1.22958147525787</v>
      </c>
      <c r="R23" s="9">
        <f t="shared" si="1"/>
        <v>1.3491054434443599</v>
      </c>
      <c r="S23" s="9">
        <f t="shared" si="2"/>
        <v>-0.11952400952577601</v>
      </c>
      <c r="T23" s="10">
        <f t="shared" si="10"/>
        <v>-9.720706755175311E-2</v>
      </c>
      <c r="U23" s="11">
        <f t="shared" si="3"/>
        <v>47.248972925646598</v>
      </c>
      <c r="V23" s="9">
        <f t="shared" si="4"/>
        <v>-0.188851669430733</v>
      </c>
      <c r="W23" s="9">
        <f t="shared" si="5"/>
        <v>-0.147892326116562</v>
      </c>
      <c r="X23" s="9">
        <f t="shared" si="6"/>
        <v>-0.11952400952577601</v>
      </c>
      <c r="Y23" s="9">
        <f t="shared" si="7"/>
        <v>-9.1155692934989901E-2</v>
      </c>
      <c r="Z23" s="9">
        <f t="shared" si="8"/>
        <v>-5.0196349620819099E-2</v>
      </c>
      <c r="AA23" s="12" t="str">
        <f t="shared" si="11"/>
        <v/>
      </c>
      <c r="AC23" s="9">
        <f t="shared" si="9"/>
        <v>5.4096661508083302E-2</v>
      </c>
      <c r="AE23" s="6">
        <f t="shared" si="12"/>
        <v>-0.2255515177654735</v>
      </c>
      <c r="AF23" s="6">
        <f t="shared" si="13"/>
        <v>-1.3496501286078516E-2</v>
      </c>
      <c r="AI23" s="15"/>
    </row>
    <row r="24" spans="9:35" ht="16.149999999999999" customHeight="1" x14ac:dyDescent="0.25">
      <c r="I24" s="7"/>
      <c r="J24" s="7"/>
      <c r="K24" s="7"/>
      <c r="L24" s="7"/>
      <c r="M24" s="6">
        <v>11</v>
      </c>
      <c r="N24" s="3">
        <v>0.41666666666666702</v>
      </c>
      <c r="O24" s="4" t="s">
        <v>36</v>
      </c>
      <c r="P24" s="5">
        <v>0.45833333333333398</v>
      </c>
      <c r="Q24" s="9">
        <f t="shared" si="0"/>
        <v>1.2313262224197401</v>
      </c>
      <c r="R24" s="9">
        <f t="shared" si="1"/>
        <v>1.2501634674942299</v>
      </c>
      <c r="S24" s="9">
        <f t="shared" si="2"/>
        <v>-1.88372600823641E-2</v>
      </c>
      <c r="T24" s="10">
        <f t="shared" si="10"/>
        <v>-1.5298350460973753E-2</v>
      </c>
      <c r="U24" s="11">
        <f t="shared" si="3"/>
        <v>48.034605127231501</v>
      </c>
      <c r="V24" s="9">
        <f t="shared" si="4"/>
        <v>-8.6572237312793704E-2</v>
      </c>
      <c r="W24" s="9">
        <f t="shared" si="5"/>
        <v>-4.6553865075111403E-2</v>
      </c>
      <c r="X24" s="9">
        <f t="shared" si="6"/>
        <v>-1.88372600823641E-2</v>
      </c>
      <c r="Y24" s="9">
        <f t="shared" si="7"/>
        <v>8.8793449103832193E-3</v>
      </c>
      <c r="Z24" s="9">
        <f t="shared" si="8"/>
        <v>4.88977208733559E-2</v>
      </c>
      <c r="AA24" s="12" t="str">
        <f t="shared" si="11"/>
        <v>*</v>
      </c>
      <c r="AC24" s="9">
        <f t="shared" si="9"/>
        <v>5.2853886038064998E-2</v>
      </c>
      <c r="AE24" s="6">
        <f t="shared" si="12"/>
        <v>-0.12242897315995589</v>
      </c>
      <c r="AF24" s="6">
        <f t="shared" si="13"/>
        <v>8.4754452995227686E-2</v>
      </c>
      <c r="AI24" s="15"/>
    </row>
    <row r="25" spans="9:35" ht="16.149999999999999" customHeight="1" x14ac:dyDescent="0.25">
      <c r="I25" s="7"/>
      <c r="J25" s="7"/>
      <c r="K25" s="7"/>
      <c r="L25" s="7"/>
      <c r="M25" s="6">
        <v>12</v>
      </c>
      <c r="N25" s="3">
        <v>0.45833333333333298</v>
      </c>
      <c r="O25" s="4" t="s">
        <v>36</v>
      </c>
      <c r="P25" s="5">
        <v>0.5</v>
      </c>
      <c r="Q25" s="9">
        <f t="shared" si="0"/>
        <v>1.17100811004639</v>
      </c>
      <c r="R25" s="9">
        <f t="shared" si="1"/>
        <v>1.1625074541442499</v>
      </c>
      <c r="S25" s="9">
        <f t="shared" si="2"/>
        <v>8.5006095468998007E-3</v>
      </c>
      <c r="T25" s="10">
        <f t="shared" si="10"/>
        <v>7.2592234622209789E-3</v>
      </c>
      <c r="U25" s="11">
        <f t="shared" si="3"/>
        <v>48.509836818872202</v>
      </c>
      <c r="V25" s="9">
        <f t="shared" si="4"/>
        <v>-5.3727980703115498E-2</v>
      </c>
      <c r="W25" s="9">
        <f t="shared" si="5"/>
        <v>-1.69628243893385E-2</v>
      </c>
      <c r="X25" s="9">
        <f t="shared" si="6"/>
        <v>8.5006095468998007E-3</v>
      </c>
      <c r="Y25" s="9">
        <f t="shared" si="7"/>
        <v>3.3964045345783199E-2</v>
      </c>
      <c r="Z25" s="9">
        <f t="shared" si="8"/>
        <v>7.0729196071624797E-2</v>
      </c>
      <c r="AA25" s="12" t="str">
        <f t="shared" si="11"/>
        <v>*</v>
      </c>
      <c r="AC25" s="9">
        <f t="shared" si="9"/>
        <v>4.8557225614786099E-2</v>
      </c>
      <c r="AE25" s="6">
        <f t="shared" si="12"/>
        <v>-8.6669803847266733E-2</v>
      </c>
      <c r="AF25" s="6">
        <f t="shared" si="13"/>
        <v>0.10367102294106631</v>
      </c>
      <c r="AI25" s="15"/>
    </row>
    <row r="26" spans="9:35" ht="16.149999999999999" customHeight="1" x14ac:dyDescent="0.25">
      <c r="I26" s="7"/>
      <c r="J26" s="7"/>
      <c r="K26" s="7"/>
      <c r="L26" s="7"/>
      <c r="M26" s="6">
        <v>13</v>
      </c>
      <c r="N26" s="19">
        <v>0.5</v>
      </c>
      <c r="O26" s="20" t="s">
        <v>36</v>
      </c>
      <c r="P26" s="21">
        <v>0.54166666666666696</v>
      </c>
      <c r="Q26" s="22">
        <f t="shared" si="0"/>
        <v>1.09486973285675</v>
      </c>
      <c r="R26" s="22">
        <f t="shared" si="1"/>
        <v>1.0711331808984601</v>
      </c>
      <c r="S26" s="22">
        <f t="shared" si="2"/>
        <v>2.3736581206321699E-2</v>
      </c>
      <c r="T26" s="10">
        <f t="shared" si="10"/>
        <v>2.1679822260122092E-2</v>
      </c>
      <c r="U26" s="23">
        <f t="shared" si="3"/>
        <v>48.937451874533302</v>
      </c>
      <c r="V26" s="22">
        <f t="shared" si="4"/>
        <v>-2.96191181987524E-2</v>
      </c>
      <c r="W26" s="22">
        <f t="shared" si="5"/>
        <v>1.9038617610931401E-3</v>
      </c>
      <c r="X26" s="22">
        <f t="shared" si="6"/>
        <v>2.3736581206321699E-2</v>
      </c>
      <c r="Y26" s="22">
        <f t="shared" si="7"/>
        <v>4.55693006515503E-2</v>
      </c>
      <c r="Z26" s="22">
        <f t="shared" si="8"/>
        <v>7.7092282474040999E-2</v>
      </c>
      <c r="AA26" s="12" t="str">
        <f t="shared" si="11"/>
        <v>*</v>
      </c>
      <c r="AC26" s="9">
        <f t="shared" si="9"/>
        <v>4.1633673012256601E-2</v>
      </c>
      <c r="AE26" s="6">
        <f t="shared" si="12"/>
        <v>-5.7863918441818457E-2</v>
      </c>
      <c r="AF26" s="6">
        <f t="shared" si="13"/>
        <v>0.10533708085446185</v>
      </c>
      <c r="AI26" s="15"/>
    </row>
    <row r="27" spans="9:35" ht="16.149999999999999" customHeight="1" x14ac:dyDescent="0.25">
      <c r="I27" s="7"/>
      <c r="J27" s="7"/>
      <c r="K27" s="7"/>
      <c r="L27" s="7"/>
      <c r="M27" s="6">
        <v>14</v>
      </c>
      <c r="N27" s="19">
        <v>0.54166666666666696</v>
      </c>
      <c r="O27" s="20" t="s">
        <v>36</v>
      </c>
      <c r="P27" s="21">
        <v>0.58333333333333404</v>
      </c>
      <c r="Q27" s="22">
        <f t="shared" si="0"/>
        <v>1.06885874271393</v>
      </c>
      <c r="R27" s="22">
        <f t="shared" si="1"/>
        <v>0.98366512036537201</v>
      </c>
      <c r="S27" s="22">
        <f t="shared" si="2"/>
        <v>8.5193619132041903E-2</v>
      </c>
      <c r="T27" s="10">
        <f t="shared" si="10"/>
        <v>7.9705218030707708E-2</v>
      </c>
      <c r="U27" s="23">
        <f t="shared" si="3"/>
        <v>48.801971924424699</v>
      </c>
      <c r="V27" s="22">
        <f t="shared" si="4"/>
        <v>3.5310328006744399E-2</v>
      </c>
      <c r="W27" s="22">
        <f t="shared" si="5"/>
        <v>6.4781777560710893E-2</v>
      </c>
      <c r="X27" s="22">
        <f t="shared" si="6"/>
        <v>8.5193619132041903E-2</v>
      </c>
      <c r="Y27" s="22">
        <f t="shared" si="7"/>
        <v>0.105605460703373</v>
      </c>
      <c r="Z27" s="22">
        <f t="shared" si="8"/>
        <v>0.13507691025733901</v>
      </c>
      <c r="AA27" s="12" t="str">
        <f t="shared" si="11"/>
        <v/>
      </c>
      <c r="AC27" s="9">
        <f t="shared" si="9"/>
        <v>3.8924138993024798E-2</v>
      </c>
      <c r="AE27" s="6">
        <f t="shared" si="12"/>
        <v>8.9037085764821361E-3</v>
      </c>
      <c r="AF27" s="6">
        <f t="shared" si="13"/>
        <v>0.16148352968760166</v>
      </c>
      <c r="AI27" s="15"/>
    </row>
    <row r="28" spans="9:35" ht="16.149999999999999" customHeight="1" x14ac:dyDescent="0.25">
      <c r="I28" s="7"/>
      <c r="J28" s="7"/>
      <c r="K28" s="7"/>
      <c r="L28" s="7"/>
      <c r="M28" s="6">
        <v>15</v>
      </c>
      <c r="N28" s="19">
        <v>0.58333333333333304</v>
      </c>
      <c r="O28" s="20" t="s">
        <v>36</v>
      </c>
      <c r="P28" s="21">
        <v>0.625</v>
      </c>
      <c r="Q28" s="22">
        <f t="shared" si="0"/>
        <v>1.07621014118195</v>
      </c>
      <c r="R28" s="22">
        <f t="shared" si="1"/>
        <v>0.96315582051666904</v>
      </c>
      <c r="S28" s="22">
        <f t="shared" si="2"/>
        <v>0.11305433511734</v>
      </c>
      <c r="T28" s="10">
        <f t="shared" si="10"/>
        <v>0.10504856885401381</v>
      </c>
      <c r="U28" s="23">
        <f t="shared" si="3"/>
        <v>49.089375355306501</v>
      </c>
      <c r="V28" s="22">
        <f t="shared" si="4"/>
        <v>6.2910094857215895E-2</v>
      </c>
      <c r="W28" s="22">
        <f t="shared" si="5"/>
        <v>9.2535719275474507E-2</v>
      </c>
      <c r="X28" s="22">
        <f t="shared" si="6"/>
        <v>0.11305433511734</v>
      </c>
      <c r="Y28" s="22">
        <f t="shared" si="7"/>
        <v>0.13357295095920599</v>
      </c>
      <c r="Z28" s="22">
        <f t="shared" si="8"/>
        <v>0.16319857537746399</v>
      </c>
      <c r="AA28" s="12" t="str">
        <f t="shared" si="11"/>
        <v/>
      </c>
      <c r="AC28" s="9">
        <f t="shared" si="9"/>
        <v>3.9127755910158199E-2</v>
      </c>
      <c r="AE28" s="6">
        <f t="shared" si="12"/>
        <v>3.6365342737555706E-2</v>
      </c>
      <c r="AF28" s="6">
        <f t="shared" si="13"/>
        <v>0.1897433274971243</v>
      </c>
      <c r="AI28" s="15"/>
    </row>
    <row r="29" spans="9:35" ht="16.149999999999999" customHeight="1" x14ac:dyDescent="0.25">
      <c r="I29" s="7"/>
      <c r="J29" s="7"/>
      <c r="K29" s="7"/>
      <c r="L29" s="7"/>
      <c r="M29" s="6">
        <v>16</v>
      </c>
      <c r="N29" s="19">
        <v>0.625</v>
      </c>
      <c r="O29" s="20" t="s">
        <v>36</v>
      </c>
      <c r="P29" s="21">
        <v>0.66666666666666696</v>
      </c>
      <c r="Q29" s="22">
        <f t="shared" si="0"/>
        <v>1.09874367713928</v>
      </c>
      <c r="R29" s="22">
        <f t="shared" si="1"/>
        <v>0.96478375474493205</v>
      </c>
      <c r="S29" s="22">
        <f t="shared" si="2"/>
        <v>0.13395993411540999</v>
      </c>
      <c r="T29" s="10">
        <f t="shared" si="10"/>
        <v>0.12192100569278529</v>
      </c>
      <c r="U29" s="23">
        <f t="shared" si="3"/>
        <v>49.455614929447798</v>
      </c>
      <c r="V29" s="22">
        <f t="shared" si="4"/>
        <v>8.3025641739368397E-2</v>
      </c>
      <c r="W29" s="22">
        <f t="shared" si="5"/>
        <v>0.11311803758144399</v>
      </c>
      <c r="X29" s="22">
        <f t="shared" si="6"/>
        <v>0.13395993411540999</v>
      </c>
      <c r="Y29" s="22">
        <f t="shared" si="7"/>
        <v>0.154801830649376</v>
      </c>
      <c r="Z29" s="22">
        <f t="shared" si="8"/>
        <v>0.184894219040871</v>
      </c>
      <c r="AA29" s="12" t="str">
        <f t="shared" si="11"/>
        <v/>
      </c>
      <c r="AC29" s="9">
        <f t="shared" si="9"/>
        <v>3.9744239300489398E-2</v>
      </c>
      <c r="AE29" s="6">
        <f t="shared" si="12"/>
        <v>5.6062656493509389E-2</v>
      </c>
      <c r="AF29" s="6">
        <f t="shared" si="13"/>
        <v>0.21185721173731059</v>
      </c>
      <c r="AI29" s="15"/>
    </row>
    <row r="30" spans="9:35" ht="16.149999999999999" customHeight="1" x14ac:dyDescent="0.25">
      <c r="I30" s="7"/>
      <c r="J30" s="7"/>
      <c r="K30" s="7"/>
      <c r="L30" s="7"/>
      <c r="M30" s="6">
        <v>17</v>
      </c>
      <c r="N30" s="19">
        <v>0.66666666666666696</v>
      </c>
      <c r="O30" s="20" t="s">
        <v>36</v>
      </c>
      <c r="P30" s="21">
        <v>0.70833333333333404</v>
      </c>
      <c r="Q30" s="22">
        <f t="shared" si="0"/>
        <v>1.19957435131073</v>
      </c>
      <c r="R30" s="22">
        <f t="shared" si="1"/>
        <v>1.08507334418896</v>
      </c>
      <c r="S30" s="22">
        <f t="shared" si="2"/>
        <v>0.114501006901264</v>
      </c>
      <c r="T30" s="10">
        <f t="shared" si="10"/>
        <v>9.5451363040692752E-2</v>
      </c>
      <c r="U30" s="23">
        <f t="shared" si="3"/>
        <v>49.539715839668801</v>
      </c>
      <c r="V30" s="22">
        <f t="shared" si="4"/>
        <v>5.8742888271808603E-2</v>
      </c>
      <c r="W30" s="22">
        <f t="shared" si="5"/>
        <v>9.1685235500335693E-2</v>
      </c>
      <c r="X30" s="22">
        <f t="shared" si="6"/>
        <v>0.114501006901264</v>
      </c>
      <c r="Y30" s="22">
        <f t="shared" si="7"/>
        <v>0.13731677830219299</v>
      </c>
      <c r="Z30" s="22">
        <f t="shared" si="8"/>
        <v>0.17025913298129999</v>
      </c>
      <c r="AA30" s="12" t="str">
        <f t="shared" si="11"/>
        <v/>
      </c>
      <c r="AC30" s="9">
        <f t="shared" si="9"/>
        <v>4.3508291244506801E-2</v>
      </c>
      <c r="AE30" s="6">
        <f t="shared" si="12"/>
        <v>2.9226323033151314E-2</v>
      </c>
      <c r="AF30" s="6">
        <f t="shared" si="13"/>
        <v>0.19977569076937668</v>
      </c>
      <c r="AI30" s="15"/>
    </row>
    <row r="31" spans="9:35" ht="16.149999999999999" customHeight="1" x14ac:dyDescent="0.25">
      <c r="I31" s="7"/>
      <c r="J31" s="7"/>
      <c r="K31" s="7"/>
      <c r="L31" s="7"/>
      <c r="M31" s="6">
        <v>18</v>
      </c>
      <c r="N31" s="19">
        <v>0.70833333333333304</v>
      </c>
      <c r="O31" s="20" t="s">
        <v>36</v>
      </c>
      <c r="P31" s="21">
        <v>0.75</v>
      </c>
      <c r="Q31" s="22">
        <f t="shared" si="0"/>
        <v>1.4256906509399401</v>
      </c>
      <c r="R31" s="22">
        <f t="shared" si="1"/>
        <v>1.3085711601147501</v>
      </c>
      <c r="S31" s="22">
        <f t="shared" si="2"/>
        <v>0.117119438946247</v>
      </c>
      <c r="T31" s="10">
        <f t="shared" si="10"/>
        <v>8.2149264897705271E-2</v>
      </c>
      <c r="U31" s="23">
        <f t="shared" si="3"/>
        <v>48.980139296047703</v>
      </c>
      <c r="V31" s="22">
        <f t="shared" si="4"/>
        <v>5.3411494940519298E-2</v>
      </c>
      <c r="W31" s="22">
        <f t="shared" si="5"/>
        <v>9.1050662100315094E-2</v>
      </c>
      <c r="X31" s="22">
        <f t="shared" si="6"/>
        <v>0.117119438946247</v>
      </c>
      <c r="Y31" s="22">
        <f t="shared" si="7"/>
        <v>0.14318820834159901</v>
      </c>
      <c r="Z31" s="22">
        <f t="shared" si="8"/>
        <v>0.18082737922668499</v>
      </c>
      <c r="AA31" s="12" t="str">
        <f t="shared" si="11"/>
        <v/>
      </c>
      <c r="AC31" s="9">
        <f t="shared" si="9"/>
        <v>4.9711573868989903E-2</v>
      </c>
      <c r="AE31" s="6">
        <f t="shared" si="12"/>
        <v>1.9686544548224327E-2</v>
      </c>
      <c r="AF31" s="6">
        <f t="shared" si="13"/>
        <v>0.21455233334426965</v>
      </c>
      <c r="AI31" s="15"/>
    </row>
    <row r="32" spans="9:35" ht="16.149999999999999" customHeight="1" x14ac:dyDescent="0.25">
      <c r="I32" s="7"/>
      <c r="J32" s="7"/>
      <c r="K32" s="7"/>
      <c r="L32" s="7"/>
      <c r="M32" s="6">
        <v>19</v>
      </c>
      <c r="N32" s="3">
        <v>0.75</v>
      </c>
      <c r="O32" s="4" t="s">
        <v>36</v>
      </c>
      <c r="P32" s="5">
        <v>0.79166666666666696</v>
      </c>
      <c r="Q32" s="9">
        <f t="shared" si="0"/>
        <v>1.7073124647140501</v>
      </c>
      <c r="R32" s="9">
        <f t="shared" si="1"/>
        <v>1.6593997840353101</v>
      </c>
      <c r="S32" s="9">
        <f t="shared" si="2"/>
        <v>4.7912638634443297E-2</v>
      </c>
      <c r="T32" s="10">
        <f t="shared" si="10"/>
        <v>2.8063192663721322E-2</v>
      </c>
      <c r="U32" s="11">
        <f t="shared" si="3"/>
        <v>48.497896400056</v>
      </c>
      <c r="V32" s="9">
        <f t="shared" si="4"/>
        <v>-3.2586470246315002E-2</v>
      </c>
      <c r="W32" s="9">
        <f t="shared" si="5"/>
        <v>1.49730555713177E-2</v>
      </c>
      <c r="X32" s="9">
        <f t="shared" si="6"/>
        <v>4.7912638634443297E-2</v>
      </c>
      <c r="Y32" s="9">
        <f t="shared" si="7"/>
        <v>8.0852217972278595E-2</v>
      </c>
      <c r="Z32" s="9">
        <f t="shared" si="8"/>
        <v>0.128411754965782</v>
      </c>
      <c r="AA32" s="12" t="str">
        <f t="shared" si="11"/>
        <v>*</v>
      </c>
      <c r="AC32" s="9">
        <f t="shared" si="9"/>
        <v>6.2813788652420002E-2</v>
      </c>
      <c r="AE32" s="6">
        <f t="shared" si="12"/>
        <v>-7.520012485681063E-2</v>
      </c>
      <c r="AF32" s="6">
        <f t="shared" si="13"/>
        <v>0.17102540212569722</v>
      </c>
      <c r="AI32" s="15"/>
    </row>
    <row r="33" spans="9:35" ht="16.149999999999999" customHeight="1" x14ac:dyDescent="0.25">
      <c r="I33" s="7"/>
      <c r="J33" s="7"/>
      <c r="K33" s="7"/>
      <c r="L33" s="7"/>
      <c r="M33" s="6">
        <v>20</v>
      </c>
      <c r="N33" s="3">
        <v>0.79166666666666696</v>
      </c>
      <c r="O33" s="4" t="s">
        <v>36</v>
      </c>
      <c r="P33" s="5">
        <v>0.83333333333333404</v>
      </c>
      <c r="Q33" s="9">
        <f t="shared" si="0"/>
        <v>1.70318102836609</v>
      </c>
      <c r="R33" s="9">
        <f t="shared" si="1"/>
        <v>1.67010812710201</v>
      </c>
      <c r="S33" s="9">
        <f t="shared" si="2"/>
        <v>3.3072911202907597E-2</v>
      </c>
      <c r="T33" s="10">
        <f t="shared" si="10"/>
        <v>1.9418318224596113E-2</v>
      </c>
      <c r="U33" s="11">
        <f t="shared" si="3"/>
        <v>48.488623166194301</v>
      </c>
      <c r="V33" s="9">
        <f t="shared" si="4"/>
        <v>-4.0108878165483502E-2</v>
      </c>
      <c r="W33" s="9">
        <f t="shared" si="5"/>
        <v>3.1275155488401699E-3</v>
      </c>
      <c r="X33" s="9">
        <f t="shared" si="6"/>
        <v>3.3072911202907597E-2</v>
      </c>
      <c r="Y33" s="9">
        <f t="shared" si="7"/>
        <v>6.3018307089805603E-2</v>
      </c>
      <c r="Z33" s="9">
        <f t="shared" si="8"/>
        <v>0.10625470429658899</v>
      </c>
      <c r="AA33" s="12" t="str">
        <f t="shared" si="11"/>
        <v>*</v>
      </c>
      <c r="AC33" s="9">
        <f t="shared" si="9"/>
        <v>5.7104054838419002E-2</v>
      </c>
      <c r="AE33" s="6">
        <f t="shared" si="12"/>
        <v>-7.8848979651593848E-2</v>
      </c>
      <c r="AF33" s="6">
        <f t="shared" si="13"/>
        <v>0.14499480205740903</v>
      </c>
      <c r="AI33" s="15"/>
    </row>
    <row r="34" spans="9:35" ht="16.149999999999999" customHeight="1" x14ac:dyDescent="0.25">
      <c r="I34" s="7"/>
      <c r="J34" s="7"/>
      <c r="K34" s="7"/>
      <c r="L34" s="7"/>
      <c r="M34" s="6">
        <v>21</v>
      </c>
      <c r="N34" s="3">
        <v>0.83333333333333304</v>
      </c>
      <c r="O34" s="4" t="s">
        <v>36</v>
      </c>
      <c r="P34" s="5">
        <v>0.875</v>
      </c>
      <c r="Q34" s="9">
        <f t="shared" si="0"/>
        <v>1.6943103075027499</v>
      </c>
      <c r="R34" s="9">
        <f t="shared" si="1"/>
        <v>1.58660739108398</v>
      </c>
      <c r="S34" s="9">
        <f t="shared" si="2"/>
        <v>0.107702858746052</v>
      </c>
      <c r="T34" s="10">
        <f t="shared" si="10"/>
        <v>6.3567375036982232E-2</v>
      </c>
      <c r="U34" s="11">
        <f t="shared" si="3"/>
        <v>48.433000202577702</v>
      </c>
      <c r="V34" s="9">
        <f t="shared" si="4"/>
        <v>2.63151172548532E-2</v>
      </c>
      <c r="W34" s="9">
        <f t="shared" si="5"/>
        <v>7.4399657547473894E-2</v>
      </c>
      <c r="X34" s="9">
        <f t="shared" si="6"/>
        <v>0.107702858746052</v>
      </c>
      <c r="Y34" s="9">
        <f t="shared" si="7"/>
        <v>0.14100606739520999</v>
      </c>
      <c r="Z34" s="9">
        <f t="shared" si="8"/>
        <v>0.18909059464931499</v>
      </c>
      <c r="AA34" s="12" t="str">
        <f t="shared" si="11"/>
        <v>*</v>
      </c>
      <c r="AC34" s="9">
        <f t="shared" si="9"/>
        <v>6.3507191836833995E-2</v>
      </c>
      <c r="AE34" s="6">
        <f t="shared" si="12"/>
        <v>-1.6768950013418743E-2</v>
      </c>
      <c r="AF34" s="6">
        <f t="shared" si="13"/>
        <v>0.23217466750552274</v>
      </c>
      <c r="AI34" s="15"/>
    </row>
    <row r="35" spans="9:35" ht="16.149999999999999" customHeight="1" x14ac:dyDescent="0.25">
      <c r="I35" s="7"/>
      <c r="J35" s="7"/>
      <c r="K35" s="7"/>
      <c r="L35" s="7"/>
      <c r="M35" s="6">
        <v>22</v>
      </c>
      <c r="N35" s="3">
        <v>0.875</v>
      </c>
      <c r="O35" s="4" t="s">
        <v>36</v>
      </c>
      <c r="P35" s="5">
        <v>0.91666666666666696</v>
      </c>
      <c r="Q35" s="9">
        <f t="shared" si="0"/>
        <v>1.55740010738373</v>
      </c>
      <c r="R35" s="9">
        <f t="shared" si="1"/>
        <v>1.43865143369146</v>
      </c>
      <c r="S35" s="9">
        <f t="shared" si="2"/>
        <v>0.11874862015247301</v>
      </c>
      <c r="T35" s="10">
        <f t="shared" si="10"/>
        <v>7.6247985080698577E-2</v>
      </c>
      <c r="U35" s="11">
        <f t="shared" si="3"/>
        <v>48.343072266155303</v>
      </c>
      <c r="V35" s="9">
        <f t="shared" si="4"/>
        <v>4.7716423869133003E-2</v>
      </c>
      <c r="W35" s="9">
        <f t="shared" si="5"/>
        <v>8.9682824909687001E-2</v>
      </c>
      <c r="X35" s="9">
        <f t="shared" si="6"/>
        <v>0.11874862015247301</v>
      </c>
      <c r="Y35" s="9">
        <f t="shared" si="7"/>
        <v>0.14781442284584001</v>
      </c>
      <c r="Z35" s="9">
        <f t="shared" si="8"/>
        <v>0.18978081643581399</v>
      </c>
      <c r="AA35" s="12" t="str">
        <f t="shared" si="11"/>
        <v/>
      </c>
      <c r="AC35" s="9">
        <f t="shared" si="9"/>
        <v>5.5426716804504401E-2</v>
      </c>
      <c r="AE35" s="6">
        <f t="shared" si="12"/>
        <v>1.0114251434343399E-2</v>
      </c>
      <c r="AF35" s="6">
        <f t="shared" si="13"/>
        <v>0.2273829888706026</v>
      </c>
      <c r="AI35" s="15"/>
    </row>
    <row r="36" spans="9:35" ht="16.149999999999999" customHeight="1" x14ac:dyDescent="0.25">
      <c r="I36" s="7"/>
      <c r="J36" s="7"/>
      <c r="K36" s="7"/>
      <c r="L36" s="7"/>
      <c r="M36" s="6">
        <v>23</v>
      </c>
      <c r="N36" s="3">
        <v>0.91666666666666696</v>
      </c>
      <c r="O36" s="4" t="s">
        <v>36</v>
      </c>
      <c r="P36" s="5">
        <v>0.95833333333333404</v>
      </c>
      <c r="Q36" s="9">
        <f t="shared" si="0"/>
        <v>1.3415545225143399</v>
      </c>
      <c r="R36" s="9">
        <f t="shared" si="1"/>
        <v>1.2153877653960401</v>
      </c>
      <c r="S36" s="9">
        <f t="shared" si="2"/>
        <v>0.12616680562496199</v>
      </c>
      <c r="T36" s="10">
        <f t="shared" si="10"/>
        <v>9.4045231488989592E-2</v>
      </c>
      <c r="U36" s="11">
        <f t="shared" si="3"/>
        <v>48.270394061396999</v>
      </c>
      <c r="V36" s="9">
        <f t="shared" si="4"/>
        <v>5.8407198637723902E-2</v>
      </c>
      <c r="W36" s="9">
        <f t="shared" si="5"/>
        <v>9.8440125584602398E-2</v>
      </c>
      <c r="X36" s="9">
        <f t="shared" si="6"/>
        <v>0.12616680562496199</v>
      </c>
      <c r="Y36" s="9">
        <f t="shared" si="7"/>
        <v>0.15389348566532099</v>
      </c>
      <c r="Z36" s="9">
        <f t="shared" si="8"/>
        <v>0.19392640888690901</v>
      </c>
      <c r="AA36" s="12" t="str">
        <f t="shared" si="11"/>
        <v/>
      </c>
      <c r="AC36" s="9">
        <f t="shared" si="9"/>
        <v>5.2873101085424402E-2</v>
      </c>
      <c r="AE36" s="6">
        <f t="shared" si="12"/>
        <v>2.2537431746584541E-2</v>
      </c>
      <c r="AF36" s="6">
        <f t="shared" si="13"/>
        <v>0.22979617950333944</v>
      </c>
      <c r="AI36" s="15"/>
    </row>
    <row r="37" spans="9:35" ht="16.149999999999999" customHeight="1" x14ac:dyDescent="0.25">
      <c r="I37" s="7"/>
      <c r="J37" s="7"/>
      <c r="K37" s="7"/>
      <c r="L37" s="7"/>
      <c r="M37" s="6">
        <v>24</v>
      </c>
      <c r="N37" s="3">
        <v>0.95833333333333304</v>
      </c>
      <c r="O37" s="4" t="s">
        <v>36</v>
      </c>
      <c r="P37" s="5">
        <v>1</v>
      </c>
      <c r="Q37" s="9">
        <f t="shared" si="0"/>
        <v>1.1627424955368</v>
      </c>
      <c r="R37" s="9">
        <f t="shared" si="1"/>
        <v>1.0282312517997301</v>
      </c>
      <c r="S37" s="9">
        <f t="shared" si="2"/>
        <v>0.13451124727725999</v>
      </c>
      <c r="T37" s="10">
        <f t="shared" si="10"/>
        <v>0.11568446822368918</v>
      </c>
      <c r="U37" s="11">
        <f t="shared" si="3"/>
        <v>48.254349720209397</v>
      </c>
      <c r="V37" s="9">
        <f t="shared" si="4"/>
        <v>7.0301786065101596E-2</v>
      </c>
      <c r="W37" s="9">
        <f t="shared" si="5"/>
        <v>0.108237259089947</v>
      </c>
      <c r="X37" s="9">
        <f t="shared" si="6"/>
        <v>0.13451124727725999</v>
      </c>
      <c r="Y37" s="9">
        <f t="shared" si="7"/>
        <v>0.160785242915154</v>
      </c>
      <c r="Z37" s="9">
        <f t="shared" si="8"/>
        <v>0.198720708489418</v>
      </c>
      <c r="AA37" s="12" t="str">
        <f t="shared" si="11"/>
        <v/>
      </c>
      <c r="AC37" s="9">
        <f t="shared" si="9"/>
        <v>5.0102908164262799E-2</v>
      </c>
      <c r="AE37" s="6">
        <f t="shared" si="12"/>
        <v>3.6311351754587079E-2</v>
      </c>
      <c r="AF37" s="6">
        <f t="shared" si="13"/>
        <v>0.23271114279993288</v>
      </c>
      <c r="AI37" s="15"/>
    </row>
    <row r="38" spans="9:35" ht="16.149999999999999" customHeight="1" x14ac:dyDescent="0.25">
      <c r="I38" s="7"/>
      <c r="J38" s="7"/>
      <c r="K38" s="7"/>
      <c r="L38" s="7"/>
      <c r="N38" s="50" t="s">
        <v>57</v>
      </c>
      <c r="O38" s="51"/>
      <c r="P38" s="52"/>
      <c r="Q38" s="16">
        <f>SUM(Q14:Q37)</f>
        <v>29.343259811401364</v>
      </c>
      <c r="R38" s="16">
        <f>SUM(R14:R37)</f>
        <v>28.376994602970857</v>
      </c>
      <c r="S38" s="16">
        <f>SUM(S14:S37)</f>
        <v>0.96626495290547587</v>
      </c>
      <c r="T38" s="17">
        <f t="shared" si="10"/>
        <v>3.2929707166687472E-2</v>
      </c>
      <c r="U38" s="18">
        <f>AVERAGE(U14:U37)</f>
        <v>47.946057792896262</v>
      </c>
      <c r="V38" s="16">
        <f>NORMSINV(0.1)*$AD$14+$S$38</f>
        <v>0.90213037129775808</v>
      </c>
      <c r="W38" s="16">
        <f>NORMSINV(0.3)*$AD$14+$S$38</f>
        <v>0.94002160196929196</v>
      </c>
      <c r="X38" s="16">
        <f>NORMSINV(0.5)*$AD$14+$S$38</f>
        <v>0.96626495290547587</v>
      </c>
      <c r="Y38" s="16">
        <f>NORMSINV(0.7)*$AD$14+$S$38</f>
        <v>0.99250830384165978</v>
      </c>
      <c r="Z38" s="16">
        <f>NORMSINV(0.9)*$AD$14+$S$38</f>
        <v>1.0303995345131938</v>
      </c>
      <c r="AA38" s="12" t="str">
        <f t="shared" si="11"/>
        <v/>
      </c>
      <c r="AI38" s="15"/>
    </row>
    <row r="39" spans="9:35" ht="18" customHeight="1" x14ac:dyDescent="0.25">
      <c r="N39" s="42" t="str">
        <f>IF(COUNTIF(AA14:AA37,"")&lt;&gt;24,"* The impact percentiles indicate that it is uncertain whether the impact is positive or negative in this hour","")</f>
        <v>* The impact percentiles indicate that it is uncertain whether the impact is positive or negative in this hour</v>
      </c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9:35" x14ac:dyDescent="0.25">
      <c r="S40" s="15"/>
    </row>
    <row r="42" spans="9:35" x14ac:dyDescent="0.25">
      <c r="Q42" s="15"/>
      <c r="R42" s="15"/>
      <c r="S42" s="15"/>
    </row>
    <row r="43" spans="9:35" x14ac:dyDescent="0.25">
      <c r="Q43" s="15"/>
      <c r="R43" s="15"/>
      <c r="S43" s="15"/>
    </row>
    <row r="44" spans="9:35" x14ac:dyDescent="0.25">
      <c r="Q44" s="15"/>
      <c r="R44" s="15"/>
      <c r="S44" s="15"/>
    </row>
  </sheetData>
  <protectedRanges>
    <protectedRange password="DD26" sqref="V12:Z13" name="Range3"/>
  </protectedRanges>
  <mergeCells count="16">
    <mergeCell ref="B2:Z2"/>
    <mergeCell ref="B3:Z3"/>
    <mergeCell ref="D5:F5"/>
    <mergeCell ref="D6:F6"/>
    <mergeCell ref="N39:Z39"/>
    <mergeCell ref="D7:F7"/>
    <mergeCell ref="D8:F8"/>
    <mergeCell ref="U12:U13"/>
    <mergeCell ref="V12:Z12"/>
    <mergeCell ref="N12:P13"/>
    <mergeCell ref="Q12:Q13"/>
    <mergeCell ref="R12:R13"/>
    <mergeCell ref="S12:S13"/>
    <mergeCell ref="T12:T13"/>
    <mergeCell ref="D9:F9"/>
    <mergeCell ref="N38:P38"/>
  </mergeCells>
  <dataValidations count="4">
    <dataValidation type="list" allowBlank="1" showInputMessage="1" showErrorMessage="1" sqref="D5">
      <formula1>aggregationrange</formula1>
    </dataValidation>
    <dataValidation type="list" allowBlank="1" showInputMessage="1" showErrorMessage="1" sqref="D6">
      <formula1>daytyperange</formula1>
    </dataValidation>
    <dataValidation type="list" allowBlank="1" showInputMessage="1" showErrorMessage="1" sqref="D7">
      <formula1>monthrange</formula1>
    </dataValidation>
    <dataValidation type="list" allowBlank="1" showInputMessage="1" showErrorMessage="1" sqref="D8">
      <formula1>lcarange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3" sqref="G3"/>
    </sheetView>
  </sheetViews>
  <sheetFormatPr defaultRowHeight="15" x14ac:dyDescent="0.25"/>
  <cols>
    <col min="2" max="2" width="19.140625" bestFit="1" customWidth="1"/>
    <col min="3" max="3" width="20.28515625" bestFit="1" customWidth="1"/>
    <col min="4" max="4" width="10.85546875" bestFit="1" customWidth="1"/>
    <col min="5" max="5" width="16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16</v>
      </c>
      <c r="G1" t="s">
        <v>37</v>
      </c>
    </row>
    <row r="2" spans="1:8" x14ac:dyDescent="0.25">
      <c r="A2" t="s">
        <v>4</v>
      </c>
      <c r="B2" t="s">
        <v>5</v>
      </c>
      <c r="C2" t="s">
        <v>55</v>
      </c>
      <c r="D2" t="s">
        <v>17</v>
      </c>
      <c r="E2" t="s">
        <v>8</v>
      </c>
      <c r="G2" t="str">
        <f>resultchoice&amp;" "&amp;lcachoice&amp;" "&amp;monthchoice&amp;" "&amp;daytypechoice&amp;" "</f>
        <v xml:space="preserve">Individual Customer All February Monthly Peak </v>
      </c>
    </row>
    <row r="3" spans="1:8" x14ac:dyDescent="0.25">
      <c r="B3" t="s">
        <v>6</v>
      </c>
      <c r="C3" t="s">
        <v>7</v>
      </c>
      <c r="D3" t="s">
        <v>18</v>
      </c>
      <c r="E3" t="s">
        <v>9</v>
      </c>
      <c r="H3" s="1"/>
    </row>
    <row r="4" spans="1:8" x14ac:dyDescent="0.25">
      <c r="D4" t="s">
        <v>19</v>
      </c>
      <c r="E4" t="s">
        <v>10</v>
      </c>
      <c r="H4" s="1"/>
    </row>
    <row r="5" spans="1:8" x14ac:dyDescent="0.25">
      <c r="D5" t="s">
        <v>20</v>
      </c>
      <c r="E5" t="s">
        <v>11</v>
      </c>
      <c r="H5" s="1"/>
    </row>
    <row r="6" spans="1:8" x14ac:dyDescent="0.25">
      <c r="D6" t="s">
        <v>21</v>
      </c>
      <c r="E6" t="s">
        <v>15</v>
      </c>
      <c r="H6" s="1"/>
    </row>
    <row r="7" spans="1:8" x14ac:dyDescent="0.25">
      <c r="D7" t="s">
        <v>22</v>
      </c>
      <c r="E7" t="s">
        <v>12</v>
      </c>
      <c r="H7" s="1"/>
    </row>
    <row r="8" spans="1:8" x14ac:dyDescent="0.25">
      <c r="D8" t="s">
        <v>23</v>
      </c>
      <c r="E8" t="s">
        <v>13</v>
      </c>
      <c r="H8" s="1"/>
    </row>
    <row r="9" spans="1:8" x14ac:dyDescent="0.25">
      <c r="D9" t="s">
        <v>24</v>
      </c>
      <c r="E9" t="s">
        <v>14</v>
      </c>
      <c r="H9" s="1"/>
    </row>
    <row r="10" spans="1:8" x14ac:dyDescent="0.25">
      <c r="D10" t="s">
        <v>25</v>
      </c>
      <c r="H10" s="1"/>
    </row>
    <row r="11" spans="1:8" x14ac:dyDescent="0.25">
      <c r="D11" t="s">
        <v>26</v>
      </c>
      <c r="H11" s="1"/>
    </row>
    <row r="12" spans="1:8" x14ac:dyDescent="0.25">
      <c r="D12" t="s">
        <v>27</v>
      </c>
      <c r="H12" s="1"/>
    </row>
    <row r="13" spans="1:8" x14ac:dyDescent="0.25">
      <c r="D13" t="s">
        <v>28</v>
      </c>
      <c r="H13" s="1"/>
    </row>
    <row r="14" spans="1:8" x14ac:dyDescent="0.25">
      <c r="H14" s="1"/>
    </row>
    <row r="15" spans="1:8" x14ac:dyDescent="0.25">
      <c r="H15" s="1"/>
    </row>
    <row r="16" spans="1:8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17"/>
  <sheetViews>
    <sheetView workbookViewId="0">
      <selection activeCell="X17" sqref="X17"/>
    </sheetView>
  </sheetViews>
  <sheetFormatPr defaultRowHeight="15" x14ac:dyDescent="0.25"/>
  <sheetData>
    <row r="1" spans="1:17" x14ac:dyDescent="0.25">
      <c r="A1" t="s">
        <v>29</v>
      </c>
      <c r="B1" t="s">
        <v>52</v>
      </c>
      <c r="C1" t="s">
        <v>30</v>
      </c>
      <c r="D1" t="s">
        <v>31</v>
      </c>
      <c r="E1" t="s">
        <v>58</v>
      </c>
      <c r="F1" t="s">
        <v>32</v>
      </c>
      <c r="G1" t="s">
        <v>49</v>
      </c>
      <c r="H1" t="s">
        <v>53</v>
      </c>
      <c r="I1" t="s">
        <v>54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33</v>
      </c>
      <c r="Q1" t="s">
        <v>59</v>
      </c>
    </row>
    <row r="2" spans="1:17" x14ac:dyDescent="0.25">
      <c r="A2" t="s">
        <v>7749</v>
      </c>
      <c r="B2" t="s">
        <v>5</v>
      </c>
      <c r="C2" t="s">
        <v>8</v>
      </c>
      <c r="D2" t="s">
        <v>27</v>
      </c>
      <c r="E2" t="s">
        <v>7</v>
      </c>
      <c r="F2">
        <v>1</v>
      </c>
      <c r="G2">
        <v>60099</v>
      </c>
      <c r="H2">
        <v>0.916783511234048</v>
      </c>
      <c r="I2">
        <v>0.876345634460449</v>
      </c>
      <c r="J2">
        <v>-4.0437862277030903E-2</v>
      </c>
      <c r="K2">
        <v>-9.6031382679939298E-2</v>
      </c>
      <c r="L2">
        <v>-6.3186280429363306E-2</v>
      </c>
      <c r="M2">
        <v>-4.0437862277030903E-2</v>
      </c>
      <c r="N2">
        <v>-1.7689444124698601E-2</v>
      </c>
      <c r="O2">
        <v>1.5155658125877399E-2</v>
      </c>
      <c r="P2">
        <v>48.2183341058156</v>
      </c>
      <c r="Q2">
        <v>4.3379854410886799E-2</v>
      </c>
    </row>
    <row r="3" spans="1:17" x14ac:dyDescent="0.25">
      <c r="A3" t="s">
        <v>7750</v>
      </c>
      <c r="B3" t="s">
        <v>5</v>
      </c>
      <c r="C3" t="s">
        <v>8</v>
      </c>
      <c r="D3" t="s">
        <v>27</v>
      </c>
      <c r="E3" t="s">
        <v>7</v>
      </c>
      <c r="F3">
        <v>2</v>
      </c>
      <c r="G3">
        <v>60099</v>
      </c>
      <c r="H3">
        <v>0.86743216679014001</v>
      </c>
      <c r="I3">
        <v>0.80972778797149703</v>
      </c>
      <c r="J3">
        <v>-5.77043630182743E-2</v>
      </c>
      <c r="K3">
        <v>-0.11344026029110001</v>
      </c>
      <c r="L3">
        <v>-8.0511040985584301E-2</v>
      </c>
      <c r="M3">
        <v>-5.77043630182743E-2</v>
      </c>
      <c r="N3">
        <v>-3.4897685050964397E-2</v>
      </c>
      <c r="O3">
        <v>-1.9684678409248599E-3</v>
      </c>
      <c r="P3">
        <v>47.708480714813</v>
      </c>
      <c r="Q3">
        <v>4.3490950018167503E-2</v>
      </c>
    </row>
    <row r="4" spans="1:17" x14ac:dyDescent="0.25">
      <c r="A4" t="s">
        <v>7751</v>
      </c>
      <c r="B4" t="s">
        <v>5</v>
      </c>
      <c r="C4" t="s">
        <v>8</v>
      </c>
      <c r="D4" t="s">
        <v>27</v>
      </c>
      <c r="E4" t="s">
        <v>7</v>
      </c>
      <c r="F4">
        <v>3</v>
      </c>
      <c r="G4">
        <v>60099</v>
      </c>
      <c r="H4">
        <v>0.84864482107998895</v>
      </c>
      <c r="I4">
        <v>0.77890115976333596</v>
      </c>
      <c r="J4">
        <v>-6.9743677973747295E-2</v>
      </c>
      <c r="K4">
        <v>-0.12525899708270999</v>
      </c>
      <c r="L4">
        <v>-9.2460095882415799E-2</v>
      </c>
      <c r="M4">
        <v>-6.9743677973747295E-2</v>
      </c>
      <c r="N4">
        <v>-4.7027260065078701E-2</v>
      </c>
      <c r="O4">
        <v>-1.4228362590074499E-2</v>
      </c>
      <c r="P4">
        <v>47.233402282234302</v>
      </c>
      <c r="Q4">
        <v>4.3318830430507702E-2</v>
      </c>
    </row>
    <row r="5" spans="1:17" x14ac:dyDescent="0.25">
      <c r="A5" t="s">
        <v>7752</v>
      </c>
      <c r="B5" t="s">
        <v>5</v>
      </c>
      <c r="C5" t="s">
        <v>8</v>
      </c>
      <c r="D5" t="s">
        <v>27</v>
      </c>
      <c r="E5" t="s">
        <v>7</v>
      </c>
      <c r="F5">
        <v>4</v>
      </c>
      <c r="G5">
        <v>60099</v>
      </c>
      <c r="H5">
        <v>0.85274254547458905</v>
      </c>
      <c r="I5">
        <v>0.77840393781661998</v>
      </c>
      <c r="J5">
        <v>-7.4338629841804504E-2</v>
      </c>
      <c r="K5">
        <v>-0.129689231514931</v>
      </c>
      <c r="L5">
        <v>-9.6987649798393305E-2</v>
      </c>
      <c r="M5">
        <v>-7.4338629841804504E-2</v>
      </c>
      <c r="N5">
        <v>-5.1689609885215801E-2</v>
      </c>
      <c r="O5">
        <v>-1.8988022580742801E-2</v>
      </c>
      <c r="P5">
        <v>46.8446952743178</v>
      </c>
      <c r="Q5">
        <v>4.3190307915210703E-2</v>
      </c>
    </row>
    <row r="6" spans="1:17" x14ac:dyDescent="0.25">
      <c r="A6" t="s">
        <v>7753</v>
      </c>
      <c r="B6" t="s">
        <v>5</v>
      </c>
      <c r="C6" t="s">
        <v>8</v>
      </c>
      <c r="D6" t="s">
        <v>27</v>
      </c>
      <c r="E6" t="s">
        <v>7</v>
      </c>
      <c r="F6">
        <v>5</v>
      </c>
      <c r="G6">
        <v>60099</v>
      </c>
      <c r="H6">
        <v>0.88870085965606305</v>
      </c>
      <c r="I6">
        <v>0.80969589948654197</v>
      </c>
      <c r="J6">
        <v>-7.9004943370819106E-2</v>
      </c>
      <c r="K6">
        <v>-0.13433161377906799</v>
      </c>
      <c r="L6">
        <v>-0.10164416581392299</v>
      </c>
      <c r="M6">
        <v>-7.9004943370819106E-2</v>
      </c>
      <c r="N6">
        <v>-5.6365720927715302E-2</v>
      </c>
      <c r="O6">
        <v>-2.36782785505056E-2</v>
      </c>
      <c r="P6">
        <v>46.476528759142496</v>
      </c>
      <c r="Q6">
        <v>4.3171625584363903E-2</v>
      </c>
    </row>
    <row r="7" spans="1:17" x14ac:dyDescent="0.25">
      <c r="A7" t="s">
        <v>7754</v>
      </c>
      <c r="B7" t="s">
        <v>5</v>
      </c>
      <c r="C7" t="s">
        <v>8</v>
      </c>
      <c r="D7" t="s">
        <v>27</v>
      </c>
      <c r="E7" t="s">
        <v>7</v>
      </c>
      <c r="F7">
        <v>6</v>
      </c>
      <c r="G7">
        <v>60099</v>
      </c>
      <c r="H7">
        <v>1.01553372070578</v>
      </c>
      <c r="I7">
        <v>0.90448850393295299</v>
      </c>
      <c r="J7">
        <v>-0.111045241355896</v>
      </c>
      <c r="K7">
        <v>-0.16836714744567899</v>
      </c>
      <c r="L7">
        <v>-0.13450090587139099</v>
      </c>
      <c r="M7">
        <v>-0.111045241355896</v>
      </c>
      <c r="N7">
        <v>-8.7589584290981307E-2</v>
      </c>
      <c r="O7">
        <v>-5.3723338991403601E-2</v>
      </c>
      <c r="P7">
        <v>46.165940254951003</v>
      </c>
      <c r="Q7">
        <v>4.4728517532348598E-2</v>
      </c>
    </row>
    <row r="8" spans="1:17" x14ac:dyDescent="0.25">
      <c r="A8" t="s">
        <v>7755</v>
      </c>
      <c r="B8" t="s">
        <v>5</v>
      </c>
      <c r="C8" t="s">
        <v>8</v>
      </c>
      <c r="D8" t="s">
        <v>27</v>
      </c>
      <c r="E8" t="s">
        <v>7</v>
      </c>
      <c r="F8">
        <v>7</v>
      </c>
      <c r="G8">
        <v>60099</v>
      </c>
      <c r="H8">
        <v>1.2847625686848501</v>
      </c>
      <c r="I8">
        <v>1.1101222038269001</v>
      </c>
      <c r="J8">
        <v>-0.174640372395515</v>
      </c>
      <c r="K8">
        <v>-0.245609670877457</v>
      </c>
      <c r="L8">
        <v>-0.203680440783501</v>
      </c>
      <c r="M8">
        <v>-0.174640372395515</v>
      </c>
      <c r="N8">
        <v>-0.14560030400752999</v>
      </c>
      <c r="O8">
        <v>-0.103671066462994</v>
      </c>
      <c r="P8">
        <v>45.964920445819502</v>
      </c>
      <c r="Q8">
        <v>5.5377643555402797E-2</v>
      </c>
    </row>
    <row r="9" spans="1:17" x14ac:dyDescent="0.25">
      <c r="A9" t="s">
        <v>7756</v>
      </c>
      <c r="B9" t="s">
        <v>5</v>
      </c>
      <c r="C9" t="s">
        <v>8</v>
      </c>
      <c r="D9" t="s">
        <v>27</v>
      </c>
      <c r="E9" t="s">
        <v>7</v>
      </c>
      <c r="F9">
        <v>8</v>
      </c>
      <c r="G9">
        <v>60099</v>
      </c>
      <c r="H9">
        <v>1.4402880040711801</v>
      </c>
      <c r="I9">
        <v>1.23865842819214</v>
      </c>
      <c r="J9">
        <v>-0.20162951946258501</v>
      </c>
      <c r="K9">
        <v>-0.27029258012771601</v>
      </c>
      <c r="L9">
        <v>-0.229725882411003</v>
      </c>
      <c r="M9">
        <v>-0.20162951946258501</v>
      </c>
      <c r="N9">
        <v>-0.17353315651416801</v>
      </c>
      <c r="O9">
        <v>-0.132966458797455</v>
      </c>
      <c r="P9">
        <v>45.956215370876301</v>
      </c>
      <c r="Q9">
        <v>5.3578075021505397E-2</v>
      </c>
    </row>
    <row r="10" spans="1:17" x14ac:dyDescent="0.25">
      <c r="A10" t="s">
        <v>7757</v>
      </c>
      <c r="B10" t="s">
        <v>5</v>
      </c>
      <c r="C10" t="s">
        <v>8</v>
      </c>
      <c r="D10" t="s">
        <v>27</v>
      </c>
      <c r="E10" t="s">
        <v>7</v>
      </c>
      <c r="F10">
        <v>9</v>
      </c>
      <c r="G10">
        <v>60099</v>
      </c>
      <c r="H10">
        <v>1.4025333268856699</v>
      </c>
      <c r="I10">
        <v>1.1703343391418499</v>
      </c>
      <c r="J10">
        <v>-0.23219899833202401</v>
      </c>
      <c r="K10">
        <v>-0.29279038310050998</v>
      </c>
      <c r="L10">
        <v>-0.25699251890182501</v>
      </c>
      <c r="M10">
        <v>-0.23219899833202401</v>
      </c>
      <c r="N10">
        <v>-0.20740549266338301</v>
      </c>
      <c r="O10">
        <v>-0.17160759866237599</v>
      </c>
      <c r="P10">
        <v>47.0679697973586</v>
      </c>
      <c r="Q10">
        <v>4.7279719263315201E-2</v>
      </c>
    </row>
    <row r="11" spans="1:17" x14ac:dyDescent="0.25">
      <c r="A11" t="s">
        <v>7758</v>
      </c>
      <c r="B11" t="s">
        <v>5</v>
      </c>
      <c r="C11" t="s">
        <v>8</v>
      </c>
      <c r="D11" t="s">
        <v>27</v>
      </c>
      <c r="E11" t="s">
        <v>7</v>
      </c>
      <c r="F11">
        <v>10</v>
      </c>
      <c r="G11">
        <v>60099</v>
      </c>
      <c r="H11">
        <v>1.3244261439973599</v>
      </c>
      <c r="I11">
        <v>1.13618648052216</v>
      </c>
      <c r="J11">
        <v>-0.18823963403701799</v>
      </c>
      <c r="K11">
        <v>-0.24636673927307101</v>
      </c>
      <c r="L11">
        <v>-0.21202477812767001</v>
      </c>
      <c r="M11">
        <v>-0.18823963403701799</v>
      </c>
      <c r="N11">
        <v>-0.164454489946365</v>
      </c>
      <c r="O11">
        <v>-0.13011252880096399</v>
      </c>
      <c r="P11">
        <v>48.782767476836099</v>
      </c>
      <c r="Q11">
        <v>4.5356824994087198E-2</v>
      </c>
    </row>
    <row r="12" spans="1:17" x14ac:dyDescent="0.25">
      <c r="A12" t="s">
        <v>7759</v>
      </c>
      <c r="B12" t="s">
        <v>5</v>
      </c>
      <c r="C12" t="s">
        <v>8</v>
      </c>
      <c r="D12" t="s">
        <v>27</v>
      </c>
      <c r="E12" t="s">
        <v>7</v>
      </c>
      <c r="F12">
        <v>11</v>
      </c>
      <c r="G12">
        <v>60099</v>
      </c>
      <c r="H12">
        <v>1.21549481514385</v>
      </c>
      <c r="I12">
        <v>1.1105700731277499</v>
      </c>
      <c r="J12">
        <v>-0.104924701154232</v>
      </c>
      <c r="K12">
        <v>-0.156114861369133</v>
      </c>
      <c r="L12">
        <v>-0.12587130069732699</v>
      </c>
      <c r="M12">
        <v>-0.104924701154232</v>
      </c>
      <c r="N12">
        <v>-8.3978101611137404E-2</v>
      </c>
      <c r="O12">
        <v>-5.3734533488750499E-2</v>
      </c>
      <c r="P12">
        <v>50.257594543341</v>
      </c>
      <c r="Q12">
        <v>3.9943899959325797E-2</v>
      </c>
    </row>
    <row r="13" spans="1:17" x14ac:dyDescent="0.25">
      <c r="A13" t="s">
        <v>7760</v>
      </c>
      <c r="B13" t="s">
        <v>5</v>
      </c>
      <c r="C13" t="s">
        <v>8</v>
      </c>
      <c r="D13" t="s">
        <v>27</v>
      </c>
      <c r="E13" t="s">
        <v>7</v>
      </c>
      <c r="F13">
        <v>12</v>
      </c>
      <c r="G13">
        <v>60099</v>
      </c>
      <c r="H13">
        <v>1.09589946331487</v>
      </c>
      <c r="I13">
        <v>1.05910444259644</v>
      </c>
      <c r="J13">
        <v>-3.6794990301132202E-2</v>
      </c>
      <c r="K13">
        <v>-8.3752162754535703E-2</v>
      </c>
      <c r="L13">
        <v>-5.6009486317634603E-2</v>
      </c>
      <c r="M13">
        <v>-3.6794990301132202E-2</v>
      </c>
      <c r="N13">
        <v>-1.7580494284629801E-2</v>
      </c>
      <c r="O13">
        <v>1.0162184946239E-2</v>
      </c>
      <c r="P13">
        <v>51.479168566937602</v>
      </c>
      <c r="Q13">
        <v>3.6640878766775097E-2</v>
      </c>
    </row>
    <row r="14" spans="1:17" x14ac:dyDescent="0.25">
      <c r="A14" t="s">
        <v>7761</v>
      </c>
      <c r="B14" t="s">
        <v>5</v>
      </c>
      <c r="C14" t="s">
        <v>8</v>
      </c>
      <c r="D14" t="s">
        <v>27</v>
      </c>
      <c r="E14" t="s">
        <v>7</v>
      </c>
      <c r="F14">
        <v>13</v>
      </c>
      <c r="G14">
        <v>60099</v>
      </c>
      <c r="H14">
        <v>0.98858176072654302</v>
      </c>
      <c r="I14">
        <v>1.01612555980682</v>
      </c>
      <c r="J14">
        <v>2.75438092648983E-2</v>
      </c>
      <c r="K14">
        <v>-1.5571162104606601E-2</v>
      </c>
      <c r="L14">
        <v>9.9015124142170004E-3</v>
      </c>
      <c r="M14">
        <v>2.75438092648983E-2</v>
      </c>
      <c r="N14">
        <v>4.5186106115579598E-2</v>
      </c>
      <c r="O14">
        <v>7.0658780634403201E-2</v>
      </c>
      <c r="P14">
        <v>52.419789297956797</v>
      </c>
      <c r="Q14">
        <v>3.36427912116051E-2</v>
      </c>
    </row>
    <row r="15" spans="1:17" x14ac:dyDescent="0.25">
      <c r="A15" t="s">
        <v>7762</v>
      </c>
      <c r="B15" t="s">
        <v>5</v>
      </c>
      <c r="C15" t="s">
        <v>8</v>
      </c>
      <c r="D15" t="s">
        <v>27</v>
      </c>
      <c r="E15" t="s">
        <v>7</v>
      </c>
      <c r="F15">
        <v>14</v>
      </c>
      <c r="G15">
        <v>60099</v>
      </c>
      <c r="H15">
        <v>0.92081480624395495</v>
      </c>
      <c r="I15">
        <v>0.98424601554870605</v>
      </c>
      <c r="J15">
        <v>6.34312033653259E-2</v>
      </c>
      <c r="K15">
        <v>2.1791363134980202E-2</v>
      </c>
      <c r="L15">
        <v>4.6392519026994698E-2</v>
      </c>
      <c r="M15">
        <v>6.34312033653259E-2</v>
      </c>
      <c r="N15">
        <v>8.0469891428947393E-2</v>
      </c>
      <c r="O15">
        <v>0.105071045458317</v>
      </c>
      <c r="P15">
        <v>53.078700782098501</v>
      </c>
      <c r="Q15">
        <v>3.2491739839315401E-2</v>
      </c>
    </row>
    <row r="16" spans="1:17" x14ac:dyDescent="0.25">
      <c r="A16" t="s">
        <v>7763</v>
      </c>
      <c r="B16" t="s">
        <v>5</v>
      </c>
      <c r="C16" t="s">
        <v>8</v>
      </c>
      <c r="D16" t="s">
        <v>27</v>
      </c>
      <c r="E16" t="s">
        <v>7</v>
      </c>
      <c r="F16">
        <v>15</v>
      </c>
      <c r="G16">
        <v>60099</v>
      </c>
      <c r="H16">
        <v>0.89782113275416597</v>
      </c>
      <c r="I16">
        <v>0.96454733610153198</v>
      </c>
      <c r="J16">
        <v>6.6726215183734894E-2</v>
      </c>
      <c r="K16">
        <v>2.6668747887015301E-2</v>
      </c>
      <c r="L16">
        <v>5.0335023552179302E-2</v>
      </c>
      <c r="M16">
        <v>6.6726215183734894E-2</v>
      </c>
      <c r="N16">
        <v>8.3117403090000194E-2</v>
      </c>
      <c r="O16">
        <v>0.106783680617809</v>
      </c>
      <c r="P16">
        <v>53.566819094912397</v>
      </c>
      <c r="Q16">
        <v>3.12570072710514E-2</v>
      </c>
    </row>
    <row r="17" spans="1:17" x14ac:dyDescent="0.25">
      <c r="A17" t="s">
        <v>7764</v>
      </c>
      <c r="B17" t="s">
        <v>5</v>
      </c>
      <c r="C17" t="s">
        <v>8</v>
      </c>
      <c r="D17" t="s">
        <v>27</v>
      </c>
      <c r="E17" t="s">
        <v>7</v>
      </c>
      <c r="F17">
        <v>16</v>
      </c>
      <c r="G17">
        <v>60099</v>
      </c>
      <c r="H17">
        <v>0.93197958306906303</v>
      </c>
      <c r="I17">
        <v>0.99001216888427701</v>
      </c>
      <c r="J17">
        <v>5.8032602071762099E-2</v>
      </c>
      <c r="K17">
        <v>1.6421612352132801E-2</v>
      </c>
      <c r="L17">
        <v>4.1005723178386702E-2</v>
      </c>
      <c r="M17">
        <v>5.8032602071762099E-2</v>
      </c>
      <c r="N17">
        <v>7.5059480965137496E-2</v>
      </c>
      <c r="O17">
        <v>9.9643595516681699E-2</v>
      </c>
      <c r="P17">
        <v>53.982161891418301</v>
      </c>
      <c r="Q17">
        <v>3.2469227910041802E-2</v>
      </c>
    </row>
    <row r="18" spans="1:17" x14ac:dyDescent="0.25">
      <c r="A18" t="s">
        <v>7765</v>
      </c>
      <c r="B18" t="s">
        <v>5</v>
      </c>
      <c r="C18" t="s">
        <v>8</v>
      </c>
      <c r="D18" t="s">
        <v>27</v>
      </c>
      <c r="E18" t="s">
        <v>7</v>
      </c>
      <c r="F18">
        <v>17</v>
      </c>
      <c r="G18">
        <v>60099</v>
      </c>
      <c r="H18">
        <v>1.0789790219533</v>
      </c>
      <c r="I18">
        <v>1.09615314006805</v>
      </c>
      <c r="J18">
        <v>1.7174119129777E-2</v>
      </c>
      <c r="K18">
        <v>-2.7924602851271602E-2</v>
      </c>
      <c r="L18">
        <v>-1.2799125397577899E-3</v>
      </c>
      <c r="M18">
        <v>1.7174119129777E-2</v>
      </c>
      <c r="N18">
        <v>3.5628151148557698E-2</v>
      </c>
      <c r="O18">
        <v>6.2272842973470702E-2</v>
      </c>
      <c r="P18">
        <v>54.126115105510102</v>
      </c>
      <c r="Q18">
        <v>3.5190720111131703E-2</v>
      </c>
    </row>
    <row r="19" spans="1:17" x14ac:dyDescent="0.25">
      <c r="A19" t="s">
        <v>7766</v>
      </c>
      <c r="B19" t="s">
        <v>5</v>
      </c>
      <c r="C19" t="s">
        <v>8</v>
      </c>
      <c r="D19" t="s">
        <v>27</v>
      </c>
      <c r="E19" t="s">
        <v>7</v>
      </c>
      <c r="F19">
        <v>18</v>
      </c>
      <c r="G19">
        <v>60099</v>
      </c>
      <c r="H19">
        <v>1.4064396970336199</v>
      </c>
      <c r="I19">
        <v>1.35564041137695</v>
      </c>
      <c r="J19">
        <v>-5.07993139326572E-2</v>
      </c>
      <c r="K19">
        <v>-0.1059625223279</v>
      </c>
      <c r="L19">
        <v>-7.3371648788452107E-2</v>
      </c>
      <c r="M19">
        <v>-5.07993139326572E-2</v>
      </c>
      <c r="N19">
        <v>-2.82269772142172E-2</v>
      </c>
      <c r="O19">
        <v>4.3638930656015899E-3</v>
      </c>
      <c r="P19">
        <v>53.716890872123599</v>
      </c>
      <c r="Q19">
        <v>4.3044079095125198E-2</v>
      </c>
    </row>
    <row r="20" spans="1:17" x14ac:dyDescent="0.25">
      <c r="A20" t="s">
        <v>7767</v>
      </c>
      <c r="B20" t="s">
        <v>5</v>
      </c>
      <c r="C20" t="s">
        <v>8</v>
      </c>
      <c r="D20" t="s">
        <v>27</v>
      </c>
      <c r="E20" t="s">
        <v>7</v>
      </c>
      <c r="F20">
        <v>19</v>
      </c>
      <c r="G20">
        <v>60099</v>
      </c>
      <c r="H20">
        <v>1.6164325711004099</v>
      </c>
      <c r="I20">
        <v>1.5056128501892101</v>
      </c>
      <c r="J20">
        <v>-0.110819667577744</v>
      </c>
      <c r="K20">
        <v>-0.173331469297409</v>
      </c>
      <c r="L20">
        <v>-0.136398985981941</v>
      </c>
      <c r="M20">
        <v>-0.110819667577744</v>
      </c>
      <c r="N20">
        <v>-8.5240341722965199E-2</v>
      </c>
      <c r="O20">
        <v>-4.8307865858078003E-2</v>
      </c>
      <c r="P20">
        <v>53.458963295250101</v>
      </c>
      <c r="Q20">
        <v>4.8778217285871499E-2</v>
      </c>
    </row>
    <row r="21" spans="1:17" x14ac:dyDescent="0.25">
      <c r="A21" t="s">
        <v>7768</v>
      </c>
      <c r="B21" t="s">
        <v>5</v>
      </c>
      <c r="C21" t="s">
        <v>8</v>
      </c>
      <c r="D21" t="s">
        <v>27</v>
      </c>
      <c r="E21" t="s">
        <v>7</v>
      </c>
      <c r="F21">
        <v>20</v>
      </c>
      <c r="G21">
        <v>60099</v>
      </c>
      <c r="H21">
        <v>1.59944481995971</v>
      </c>
      <c r="I21">
        <v>1.52794396877289</v>
      </c>
      <c r="J21">
        <v>-7.15008899569511E-2</v>
      </c>
      <c r="K21">
        <v>-0.13673232495784801</v>
      </c>
      <c r="L21">
        <v>-9.8193064332008403E-2</v>
      </c>
      <c r="M21">
        <v>-7.15008899569511E-2</v>
      </c>
      <c r="N21">
        <v>-4.48087155818939E-2</v>
      </c>
      <c r="O21">
        <v>-6.2694507651031E-3</v>
      </c>
      <c r="P21">
        <v>53.402635949803098</v>
      </c>
      <c r="Q21">
        <v>5.0900362432003E-2</v>
      </c>
    </row>
    <row r="22" spans="1:17" x14ac:dyDescent="0.25">
      <c r="A22" t="s">
        <v>7769</v>
      </c>
      <c r="B22" t="s">
        <v>5</v>
      </c>
      <c r="C22" t="s">
        <v>8</v>
      </c>
      <c r="D22" t="s">
        <v>27</v>
      </c>
      <c r="E22" t="s">
        <v>7</v>
      </c>
      <c r="F22">
        <v>21</v>
      </c>
      <c r="G22">
        <v>60099</v>
      </c>
      <c r="H22">
        <v>1.5284190078225799</v>
      </c>
      <c r="I22">
        <v>1.50048208236694</v>
      </c>
      <c r="J22">
        <v>-2.7936955913901301E-2</v>
      </c>
      <c r="K22">
        <v>-9.5129184424877195E-2</v>
      </c>
      <c r="L22">
        <v>-5.5431474000215503E-2</v>
      </c>
      <c r="M22">
        <v>-2.7936955913901301E-2</v>
      </c>
      <c r="N22">
        <v>-4.42439632024616E-4</v>
      </c>
      <c r="O22">
        <v>3.92552763223648E-2</v>
      </c>
      <c r="P22">
        <v>53.472987957762001</v>
      </c>
      <c r="Q22">
        <v>5.24303764104843E-2</v>
      </c>
    </row>
    <row r="23" spans="1:17" x14ac:dyDescent="0.25">
      <c r="A23" t="s">
        <v>7770</v>
      </c>
      <c r="B23" t="s">
        <v>5</v>
      </c>
      <c r="C23" t="s">
        <v>8</v>
      </c>
      <c r="D23" t="s">
        <v>27</v>
      </c>
      <c r="E23" t="s">
        <v>7</v>
      </c>
      <c r="F23">
        <v>22</v>
      </c>
      <c r="G23">
        <v>60099</v>
      </c>
      <c r="H23">
        <v>1.4103820162754199</v>
      </c>
      <c r="I23">
        <v>1.3752146959304801</v>
      </c>
      <c r="J23">
        <v>-3.51672731339931E-2</v>
      </c>
      <c r="K23">
        <v>-9.7058869898319203E-2</v>
      </c>
      <c r="L23">
        <v>-6.04928135871887E-2</v>
      </c>
      <c r="M23">
        <v>-3.51672731339931E-2</v>
      </c>
      <c r="N23">
        <v>-9.8417317494750006E-3</v>
      </c>
      <c r="O23">
        <v>2.67243273556232E-2</v>
      </c>
      <c r="P23">
        <v>53.536682609498001</v>
      </c>
      <c r="Q23">
        <v>4.8294272273778902E-2</v>
      </c>
    </row>
    <row r="24" spans="1:17" x14ac:dyDescent="0.25">
      <c r="A24" t="s">
        <v>7771</v>
      </c>
      <c r="B24" t="s">
        <v>5</v>
      </c>
      <c r="C24" t="s">
        <v>8</v>
      </c>
      <c r="D24" t="s">
        <v>27</v>
      </c>
      <c r="E24" t="s">
        <v>7</v>
      </c>
      <c r="F24">
        <v>23</v>
      </c>
      <c r="G24">
        <v>60099</v>
      </c>
      <c r="H24">
        <v>1.22737428166444</v>
      </c>
      <c r="I24">
        <v>1.2011975049972501</v>
      </c>
      <c r="J24">
        <v>-2.6176767423749001E-2</v>
      </c>
      <c r="K24">
        <v>-8.6142145097255707E-2</v>
      </c>
      <c r="L24">
        <v>-5.0714112818241099E-2</v>
      </c>
      <c r="M24">
        <v>-2.6176767423749001E-2</v>
      </c>
      <c r="N24">
        <v>-1.6394207486882799E-3</v>
      </c>
      <c r="O24">
        <v>3.3788610249757801E-2</v>
      </c>
      <c r="P24">
        <v>53.614843537876702</v>
      </c>
      <c r="Q24">
        <v>4.6791233122348799E-2</v>
      </c>
    </row>
    <row r="25" spans="1:17" x14ac:dyDescent="0.25">
      <c r="A25" t="s">
        <v>7772</v>
      </c>
      <c r="B25" t="s">
        <v>5</v>
      </c>
      <c r="C25" t="s">
        <v>8</v>
      </c>
      <c r="D25" t="s">
        <v>27</v>
      </c>
      <c r="E25" t="s">
        <v>7</v>
      </c>
      <c r="F25">
        <v>24</v>
      </c>
      <c r="G25">
        <v>60099</v>
      </c>
      <c r="H25">
        <v>1.03775913508858</v>
      </c>
      <c r="I25">
        <v>1.01431047916412</v>
      </c>
      <c r="J25">
        <v>-2.3448692634701701E-2</v>
      </c>
      <c r="K25">
        <v>-8.0099508166313199E-2</v>
      </c>
      <c r="L25">
        <v>-4.66297492384911E-2</v>
      </c>
      <c r="M25">
        <v>-2.3448692634701701E-2</v>
      </c>
      <c r="N25">
        <v>-2.6763699133880398E-4</v>
      </c>
      <c r="O25">
        <v>3.3202126622199998E-2</v>
      </c>
      <c r="P25">
        <v>53.621146515663199</v>
      </c>
      <c r="Q25">
        <v>4.4204868376255001E-2</v>
      </c>
    </row>
    <row r="26" spans="1:17" x14ac:dyDescent="0.25">
      <c r="A26" t="s">
        <v>7773</v>
      </c>
      <c r="B26" t="s">
        <v>5</v>
      </c>
      <c r="C26" t="s">
        <v>8</v>
      </c>
      <c r="D26" t="s">
        <v>27</v>
      </c>
      <c r="E26" t="s">
        <v>55</v>
      </c>
      <c r="F26">
        <v>1</v>
      </c>
      <c r="G26">
        <v>60099</v>
      </c>
      <c r="H26">
        <v>0.965583043094566</v>
      </c>
      <c r="I26">
        <v>0.92019474506378196</v>
      </c>
      <c r="J26">
        <v>-4.53883074223995E-2</v>
      </c>
      <c r="K26">
        <v>-0.10626655817031901</v>
      </c>
      <c r="L26">
        <v>-7.0299193263053894E-2</v>
      </c>
      <c r="M26">
        <v>-4.53883074223995E-2</v>
      </c>
      <c r="N26">
        <v>-2.0477421581745099E-2</v>
      </c>
      <c r="O26">
        <v>1.54899405315518E-2</v>
      </c>
      <c r="P26">
        <v>44.919327929846602</v>
      </c>
      <c r="Q26">
        <v>4.7503549605608E-2</v>
      </c>
    </row>
    <row r="27" spans="1:17" x14ac:dyDescent="0.25">
      <c r="A27" t="s">
        <v>7774</v>
      </c>
      <c r="B27" t="s">
        <v>5</v>
      </c>
      <c r="C27" t="s">
        <v>8</v>
      </c>
      <c r="D27" t="s">
        <v>27</v>
      </c>
      <c r="E27" t="s">
        <v>55</v>
      </c>
      <c r="F27">
        <v>2</v>
      </c>
      <c r="G27">
        <v>60099</v>
      </c>
      <c r="H27">
        <v>0.90003781055840903</v>
      </c>
      <c r="I27">
        <v>0.86997997760772705</v>
      </c>
      <c r="J27">
        <v>-3.0057813972234702E-2</v>
      </c>
      <c r="K27">
        <v>-9.0565107762813596E-2</v>
      </c>
      <c r="L27">
        <v>-5.4816909134387998E-2</v>
      </c>
      <c r="M27">
        <v>-3.0057813972234702E-2</v>
      </c>
      <c r="N27">
        <v>-5.2987206727266303E-3</v>
      </c>
      <c r="O27">
        <v>3.0449477955699002E-2</v>
      </c>
      <c r="P27">
        <v>44.257476947503697</v>
      </c>
      <c r="Q27">
        <v>4.7214090824127197E-2</v>
      </c>
    </row>
    <row r="28" spans="1:17" x14ac:dyDescent="0.25">
      <c r="A28" t="s">
        <v>7775</v>
      </c>
      <c r="B28" t="s">
        <v>5</v>
      </c>
      <c r="C28" t="s">
        <v>8</v>
      </c>
      <c r="D28" t="s">
        <v>27</v>
      </c>
      <c r="E28" t="s">
        <v>55</v>
      </c>
      <c r="F28">
        <v>3</v>
      </c>
      <c r="G28">
        <v>60099</v>
      </c>
      <c r="H28">
        <v>0.89272933533228604</v>
      </c>
      <c r="I28">
        <v>0.82025778293609597</v>
      </c>
      <c r="J28">
        <v>-7.2471536695957198E-2</v>
      </c>
      <c r="K28">
        <v>-0.133773744106293</v>
      </c>
      <c r="L28">
        <v>-9.7555905580520602E-2</v>
      </c>
      <c r="M28">
        <v>-7.2471536695957198E-2</v>
      </c>
      <c r="N28">
        <v>-4.7387167811393703E-2</v>
      </c>
      <c r="O28">
        <v>-1.1169324629008799E-2</v>
      </c>
      <c r="P28">
        <v>44.248782810166603</v>
      </c>
      <c r="Q28">
        <v>4.7834370285272598E-2</v>
      </c>
    </row>
    <row r="29" spans="1:17" x14ac:dyDescent="0.25">
      <c r="A29" t="s">
        <v>7776</v>
      </c>
      <c r="B29" t="s">
        <v>5</v>
      </c>
      <c r="C29" t="s">
        <v>8</v>
      </c>
      <c r="D29" t="s">
        <v>27</v>
      </c>
      <c r="E29" t="s">
        <v>55</v>
      </c>
      <c r="F29">
        <v>4</v>
      </c>
      <c r="G29">
        <v>60099</v>
      </c>
      <c r="H29">
        <v>0.878286537255342</v>
      </c>
      <c r="I29">
        <v>0.82076507806777999</v>
      </c>
      <c r="J29">
        <v>-5.7521488517522798E-2</v>
      </c>
      <c r="K29">
        <v>-0.116044826805592</v>
      </c>
      <c r="L29">
        <v>-8.1468760967254597E-2</v>
      </c>
      <c r="M29">
        <v>-5.7521488517522798E-2</v>
      </c>
      <c r="N29">
        <v>-3.3574212342500701E-2</v>
      </c>
      <c r="O29">
        <v>1.00184755865484E-3</v>
      </c>
      <c r="P29">
        <v>44.287766824557103</v>
      </c>
      <c r="Q29">
        <v>4.5666001737117802E-2</v>
      </c>
    </row>
    <row r="30" spans="1:17" x14ac:dyDescent="0.25">
      <c r="A30" t="s">
        <v>7777</v>
      </c>
      <c r="B30" t="s">
        <v>5</v>
      </c>
      <c r="C30" t="s">
        <v>8</v>
      </c>
      <c r="D30" t="s">
        <v>27</v>
      </c>
      <c r="E30" t="s">
        <v>55</v>
      </c>
      <c r="F30">
        <v>5</v>
      </c>
      <c r="G30">
        <v>60099</v>
      </c>
      <c r="H30">
        <v>0.93554353157269299</v>
      </c>
      <c r="I30">
        <v>0.87578111886978105</v>
      </c>
      <c r="J30">
        <v>-5.9762407094240202E-2</v>
      </c>
      <c r="K30">
        <v>-0.125652641057968</v>
      </c>
      <c r="L30">
        <v>-8.6724154651164995E-2</v>
      </c>
      <c r="M30">
        <v>-5.9762407094240202E-2</v>
      </c>
      <c r="N30">
        <v>-3.2800659537315403E-2</v>
      </c>
      <c r="O30">
        <v>6.1278222128748902E-3</v>
      </c>
      <c r="P30">
        <v>44.157576963625097</v>
      </c>
      <c r="Q30">
        <v>5.14144189655781E-2</v>
      </c>
    </row>
    <row r="31" spans="1:17" x14ac:dyDescent="0.25">
      <c r="A31" t="s">
        <v>7778</v>
      </c>
      <c r="B31" t="s">
        <v>5</v>
      </c>
      <c r="C31" t="s">
        <v>8</v>
      </c>
      <c r="D31" t="s">
        <v>27</v>
      </c>
      <c r="E31" t="s">
        <v>55</v>
      </c>
      <c r="F31">
        <v>6</v>
      </c>
      <c r="G31">
        <v>60099</v>
      </c>
      <c r="H31">
        <v>1.0926550089131499</v>
      </c>
      <c r="I31">
        <v>0.963426053524017</v>
      </c>
      <c r="J31">
        <v>-0.12922893464565299</v>
      </c>
      <c r="K31">
        <v>-0.196825131773949</v>
      </c>
      <c r="L31">
        <v>-0.156888753175735</v>
      </c>
      <c r="M31">
        <v>-0.12922893464565299</v>
      </c>
      <c r="N31">
        <v>-0.10156911611557</v>
      </c>
      <c r="O31">
        <v>-6.1632733792066602E-2</v>
      </c>
      <c r="P31">
        <v>44.113231798762897</v>
      </c>
      <c r="Q31">
        <v>5.2745595574379002E-2</v>
      </c>
    </row>
    <row r="32" spans="1:17" x14ac:dyDescent="0.25">
      <c r="A32" t="s">
        <v>7779</v>
      </c>
      <c r="B32" t="s">
        <v>5</v>
      </c>
      <c r="C32" t="s">
        <v>8</v>
      </c>
      <c r="D32" t="s">
        <v>27</v>
      </c>
      <c r="E32" t="s">
        <v>55</v>
      </c>
      <c r="F32">
        <v>7</v>
      </c>
      <c r="G32">
        <v>60099</v>
      </c>
      <c r="H32">
        <v>1.38910267167269</v>
      </c>
      <c r="I32">
        <v>1.2191692590713501</v>
      </c>
      <c r="J32">
        <v>-0.16993343830108601</v>
      </c>
      <c r="K32">
        <v>-0.265978783369064</v>
      </c>
      <c r="L32">
        <v>-0.20923441648483301</v>
      </c>
      <c r="M32">
        <v>-0.16993343830108601</v>
      </c>
      <c r="N32">
        <v>-0.13063246011734</v>
      </c>
      <c r="O32">
        <v>-7.3888093233108507E-2</v>
      </c>
      <c r="P32">
        <v>44.014442015043798</v>
      </c>
      <c r="Q32">
        <v>7.4944578111171695E-2</v>
      </c>
    </row>
    <row r="33" spans="1:17" x14ac:dyDescent="0.25">
      <c r="A33" t="s">
        <v>7780</v>
      </c>
      <c r="B33" t="s">
        <v>5</v>
      </c>
      <c r="C33" t="s">
        <v>8</v>
      </c>
      <c r="D33" t="s">
        <v>27</v>
      </c>
      <c r="E33" t="s">
        <v>55</v>
      </c>
      <c r="F33">
        <v>8</v>
      </c>
      <c r="G33">
        <v>60099</v>
      </c>
      <c r="H33">
        <v>1.5409328927820301</v>
      </c>
      <c r="I33">
        <v>1.3351908922195399</v>
      </c>
      <c r="J33">
        <v>-0.205741941928864</v>
      </c>
      <c r="K33">
        <v>-0.296432375907898</v>
      </c>
      <c r="L33">
        <v>-0.24285173416137701</v>
      </c>
      <c r="M33">
        <v>-0.205741941928864</v>
      </c>
      <c r="N33">
        <v>-0.16863214969634999</v>
      </c>
      <c r="O33">
        <v>-0.11505151540041</v>
      </c>
      <c r="P33">
        <v>43.839695396288697</v>
      </c>
      <c r="Q33">
        <v>7.07661136984825E-2</v>
      </c>
    </row>
    <row r="34" spans="1:17" x14ac:dyDescent="0.25">
      <c r="A34" t="s">
        <v>7781</v>
      </c>
      <c r="B34" t="s">
        <v>5</v>
      </c>
      <c r="C34" t="s">
        <v>8</v>
      </c>
      <c r="D34" t="s">
        <v>27</v>
      </c>
      <c r="E34" t="s">
        <v>55</v>
      </c>
      <c r="F34">
        <v>9</v>
      </c>
      <c r="G34">
        <v>60099</v>
      </c>
      <c r="H34">
        <v>1.4633115571120701</v>
      </c>
      <c r="I34">
        <v>1.21505498886108</v>
      </c>
      <c r="J34">
        <v>-0.24825659394264199</v>
      </c>
      <c r="K34">
        <v>-0.32624304294586198</v>
      </c>
      <c r="L34">
        <v>-0.280168026685715</v>
      </c>
      <c r="M34">
        <v>-0.24825659394264199</v>
      </c>
      <c r="N34">
        <v>-0.21634517610073101</v>
      </c>
      <c r="O34">
        <v>-0.170270144939423</v>
      </c>
      <c r="P34">
        <v>44.214167739656901</v>
      </c>
      <c r="Q34">
        <v>6.0853146016597699E-2</v>
      </c>
    </row>
    <row r="35" spans="1:17" x14ac:dyDescent="0.25">
      <c r="A35" t="s">
        <v>7782</v>
      </c>
      <c r="B35" t="s">
        <v>5</v>
      </c>
      <c r="C35" t="s">
        <v>8</v>
      </c>
      <c r="D35" t="s">
        <v>27</v>
      </c>
      <c r="E35" t="s">
        <v>55</v>
      </c>
      <c r="F35">
        <v>10</v>
      </c>
      <c r="G35">
        <v>60099</v>
      </c>
      <c r="H35">
        <v>1.3513738304384699</v>
      </c>
      <c r="I35">
        <v>1.16065526008606</v>
      </c>
      <c r="J35">
        <v>-0.19071856141090399</v>
      </c>
      <c r="K35">
        <v>-0.26542305946350098</v>
      </c>
      <c r="L35">
        <v>-0.221287041902542</v>
      </c>
      <c r="M35">
        <v>-0.19071856141090399</v>
      </c>
      <c r="N35">
        <v>-0.160150080919266</v>
      </c>
      <c r="O35">
        <v>-0.116014048457146</v>
      </c>
      <c r="P35">
        <v>45.226697065698801</v>
      </c>
      <c r="Q35">
        <v>5.82922399044037E-2</v>
      </c>
    </row>
    <row r="36" spans="1:17" x14ac:dyDescent="0.25">
      <c r="A36" t="s">
        <v>7783</v>
      </c>
      <c r="B36" t="s">
        <v>5</v>
      </c>
      <c r="C36" t="s">
        <v>8</v>
      </c>
      <c r="D36" t="s">
        <v>27</v>
      </c>
      <c r="E36" t="s">
        <v>55</v>
      </c>
      <c r="F36">
        <v>11</v>
      </c>
      <c r="G36">
        <v>60099</v>
      </c>
      <c r="H36">
        <v>1.2169000220110999</v>
      </c>
      <c r="I36">
        <v>1.1322172880172701</v>
      </c>
      <c r="J36">
        <v>-8.4682762622833294E-2</v>
      </c>
      <c r="K36">
        <v>-0.15692330896854401</v>
      </c>
      <c r="L36">
        <v>-0.114243008196354</v>
      </c>
      <c r="M36">
        <v>-8.4682762622833294E-2</v>
      </c>
      <c r="N36">
        <v>-5.5122517049312598E-2</v>
      </c>
      <c r="O36">
        <v>-1.2442220002412799E-2</v>
      </c>
      <c r="P36">
        <v>46.896520303378701</v>
      </c>
      <c r="Q36">
        <v>5.6369595229625702E-2</v>
      </c>
    </row>
    <row r="37" spans="1:17" x14ac:dyDescent="0.25">
      <c r="A37" t="s">
        <v>7784</v>
      </c>
      <c r="B37" t="s">
        <v>5</v>
      </c>
      <c r="C37" t="s">
        <v>8</v>
      </c>
      <c r="D37" t="s">
        <v>27</v>
      </c>
      <c r="E37" t="s">
        <v>55</v>
      </c>
      <c r="F37">
        <v>12</v>
      </c>
      <c r="G37">
        <v>60099</v>
      </c>
      <c r="H37">
        <v>1.1048022479166799</v>
      </c>
      <c r="I37">
        <v>1.06297183036804</v>
      </c>
      <c r="J37">
        <v>-4.1830465197563199E-2</v>
      </c>
      <c r="K37">
        <v>-0.10516474395990399</v>
      </c>
      <c r="L37">
        <v>-6.7746341228485094E-2</v>
      </c>
      <c r="M37">
        <v>-4.1830465197563199E-2</v>
      </c>
      <c r="N37">
        <v>-1.5914592891931499E-2</v>
      </c>
      <c r="O37">
        <v>2.1503811702132201E-2</v>
      </c>
      <c r="P37">
        <v>48.872400164183396</v>
      </c>
      <c r="Q37">
        <v>4.9419999122619601E-2</v>
      </c>
    </row>
    <row r="38" spans="1:17" x14ac:dyDescent="0.25">
      <c r="A38" t="s">
        <v>7785</v>
      </c>
      <c r="B38" t="s">
        <v>5</v>
      </c>
      <c r="C38" t="s">
        <v>8</v>
      </c>
      <c r="D38" t="s">
        <v>27</v>
      </c>
      <c r="E38" t="s">
        <v>55</v>
      </c>
      <c r="F38">
        <v>13</v>
      </c>
      <c r="G38">
        <v>60099</v>
      </c>
      <c r="H38">
        <v>0.99345194733469799</v>
      </c>
      <c r="I38">
        <v>1.0250403881073</v>
      </c>
      <c r="J38">
        <v>3.1588438898325001E-2</v>
      </c>
      <c r="K38">
        <v>-2.6573503389954602E-2</v>
      </c>
      <c r="L38">
        <v>7.7890437096357302E-3</v>
      </c>
      <c r="M38">
        <v>3.1588438898325001E-2</v>
      </c>
      <c r="N38">
        <v>5.5387835949659299E-2</v>
      </c>
      <c r="O38">
        <v>8.9750379323959406E-2</v>
      </c>
      <c r="P38">
        <v>50.645993309632097</v>
      </c>
      <c r="Q38">
        <v>4.5384004712104797E-2</v>
      </c>
    </row>
    <row r="39" spans="1:17" x14ac:dyDescent="0.25">
      <c r="A39" t="s">
        <v>7786</v>
      </c>
      <c r="B39" t="s">
        <v>5</v>
      </c>
      <c r="C39" t="s">
        <v>8</v>
      </c>
      <c r="D39" t="s">
        <v>27</v>
      </c>
      <c r="E39" t="s">
        <v>55</v>
      </c>
      <c r="F39">
        <v>14</v>
      </c>
      <c r="G39">
        <v>60099</v>
      </c>
      <c r="H39">
        <v>0.93734399410748104</v>
      </c>
      <c r="I39">
        <v>1.00580298900604</v>
      </c>
      <c r="J39">
        <v>6.8458974361419705E-2</v>
      </c>
      <c r="K39">
        <v>1.0609758086502601E-2</v>
      </c>
      <c r="L39">
        <v>4.4787544757127797E-2</v>
      </c>
      <c r="M39">
        <v>6.8458974361419705E-2</v>
      </c>
      <c r="N39">
        <v>9.2130407691001906E-2</v>
      </c>
      <c r="O39">
        <v>0.126308187842369</v>
      </c>
      <c r="P39">
        <v>51.985316297006499</v>
      </c>
      <c r="Q39">
        <v>4.51399832963943E-2</v>
      </c>
    </row>
    <row r="40" spans="1:17" x14ac:dyDescent="0.25">
      <c r="A40" t="s">
        <v>7787</v>
      </c>
      <c r="B40" t="s">
        <v>5</v>
      </c>
      <c r="C40" t="s">
        <v>8</v>
      </c>
      <c r="D40" t="s">
        <v>27</v>
      </c>
      <c r="E40" t="s">
        <v>55</v>
      </c>
      <c r="F40">
        <v>15</v>
      </c>
      <c r="G40">
        <v>60099</v>
      </c>
      <c r="H40">
        <v>0.92007851063347401</v>
      </c>
      <c r="I40">
        <v>0.96953076124191295</v>
      </c>
      <c r="J40">
        <v>4.9452260136604302E-2</v>
      </c>
      <c r="K40">
        <v>-5.1460117101669303E-3</v>
      </c>
      <c r="L40">
        <v>2.71110888570547E-2</v>
      </c>
      <c r="M40">
        <v>4.9452260136604302E-2</v>
      </c>
      <c r="N40">
        <v>7.17934295535088E-2</v>
      </c>
      <c r="O40">
        <v>0.10405053198337599</v>
      </c>
      <c r="P40">
        <v>52.803604345557297</v>
      </c>
      <c r="Q40">
        <v>4.2603258043527603E-2</v>
      </c>
    </row>
    <row r="41" spans="1:17" x14ac:dyDescent="0.25">
      <c r="A41" t="s">
        <v>7788</v>
      </c>
      <c r="B41" t="s">
        <v>5</v>
      </c>
      <c r="C41" t="s">
        <v>8</v>
      </c>
      <c r="D41" t="s">
        <v>27</v>
      </c>
      <c r="E41" t="s">
        <v>55</v>
      </c>
      <c r="F41">
        <v>16</v>
      </c>
      <c r="G41">
        <v>60099</v>
      </c>
      <c r="H41">
        <v>0.937985053827605</v>
      </c>
      <c r="I41">
        <v>1.00406086444855</v>
      </c>
      <c r="J41">
        <v>6.6075794398784596E-2</v>
      </c>
      <c r="K41">
        <v>8.3372863009571994E-3</v>
      </c>
      <c r="L41">
        <v>4.2449664324521998E-2</v>
      </c>
      <c r="M41">
        <v>6.6075794398784596E-2</v>
      </c>
      <c r="N41">
        <v>8.9701920747757E-2</v>
      </c>
      <c r="O41">
        <v>0.123814299702644</v>
      </c>
      <c r="P41">
        <v>53.066666366158699</v>
      </c>
      <c r="Q41">
        <v>4.5053597539663301E-2</v>
      </c>
    </row>
    <row r="42" spans="1:17" x14ac:dyDescent="0.25">
      <c r="A42" t="s">
        <v>7789</v>
      </c>
      <c r="B42" t="s">
        <v>5</v>
      </c>
      <c r="C42" t="s">
        <v>8</v>
      </c>
      <c r="D42" t="s">
        <v>27</v>
      </c>
      <c r="E42" t="s">
        <v>55</v>
      </c>
      <c r="F42">
        <v>17</v>
      </c>
      <c r="G42">
        <v>60099</v>
      </c>
      <c r="H42">
        <v>1.1279794888233601</v>
      </c>
      <c r="I42">
        <v>1.13758409023285</v>
      </c>
      <c r="J42">
        <v>9.6046244725585001E-3</v>
      </c>
      <c r="K42">
        <v>-5.1653411239385598E-2</v>
      </c>
      <c r="L42">
        <v>-1.5461667440831699E-2</v>
      </c>
      <c r="M42">
        <v>9.6046244725585001E-3</v>
      </c>
      <c r="N42">
        <v>3.4670915454626097E-2</v>
      </c>
      <c r="O42">
        <v>7.0862658321857494E-2</v>
      </c>
      <c r="P42">
        <v>52.893123016647401</v>
      </c>
      <c r="Q42">
        <v>4.7799900174140902E-2</v>
      </c>
    </row>
    <row r="43" spans="1:17" x14ac:dyDescent="0.25">
      <c r="A43" t="s">
        <v>7790</v>
      </c>
      <c r="B43" t="s">
        <v>5</v>
      </c>
      <c r="C43" t="s">
        <v>8</v>
      </c>
      <c r="D43" t="s">
        <v>27</v>
      </c>
      <c r="E43" t="s">
        <v>55</v>
      </c>
      <c r="F43">
        <v>18</v>
      </c>
      <c r="G43">
        <v>60099</v>
      </c>
      <c r="H43">
        <v>1.52996262097987</v>
      </c>
      <c r="I43">
        <v>1.46480047702789</v>
      </c>
      <c r="J43">
        <v>-6.5162166953086895E-2</v>
      </c>
      <c r="K43">
        <v>-0.13510371744632699</v>
      </c>
      <c r="L43">
        <v>-9.3781679868698106E-2</v>
      </c>
      <c r="M43">
        <v>-6.5162166953086895E-2</v>
      </c>
      <c r="N43">
        <v>-3.6542650312185301E-2</v>
      </c>
      <c r="O43">
        <v>4.7793835401534999E-3</v>
      </c>
      <c r="P43">
        <v>52.3868956077756</v>
      </c>
      <c r="Q43">
        <v>5.4575681686401402E-2</v>
      </c>
    </row>
    <row r="44" spans="1:17" x14ac:dyDescent="0.25">
      <c r="A44" t="s">
        <v>7791</v>
      </c>
      <c r="B44" t="s">
        <v>5</v>
      </c>
      <c r="C44" t="s">
        <v>8</v>
      </c>
      <c r="D44" t="s">
        <v>27</v>
      </c>
      <c r="E44" t="s">
        <v>55</v>
      </c>
      <c r="F44">
        <v>19</v>
      </c>
      <c r="G44">
        <v>60099</v>
      </c>
      <c r="H44">
        <v>1.7920509522743899</v>
      </c>
      <c r="I44">
        <v>1.66665256023407</v>
      </c>
      <c r="J44">
        <v>-0.12539835274219499</v>
      </c>
      <c r="K44">
        <v>-0.222559750080109</v>
      </c>
      <c r="L44">
        <v>-0.16515600681304901</v>
      </c>
      <c r="M44">
        <v>-0.12539835274219499</v>
      </c>
      <c r="N44">
        <v>-8.5640691220760304E-2</v>
      </c>
      <c r="O44">
        <v>-2.8236947953700998E-2</v>
      </c>
      <c r="P44">
        <v>52.261594657887599</v>
      </c>
      <c r="Q44">
        <v>7.5815446674823803E-2</v>
      </c>
    </row>
    <row r="45" spans="1:17" x14ac:dyDescent="0.25">
      <c r="A45" t="s">
        <v>7792</v>
      </c>
      <c r="B45" t="s">
        <v>5</v>
      </c>
      <c r="C45" t="s">
        <v>8</v>
      </c>
      <c r="D45" t="s">
        <v>27</v>
      </c>
      <c r="E45" t="s">
        <v>55</v>
      </c>
      <c r="F45">
        <v>20</v>
      </c>
      <c r="G45">
        <v>60099</v>
      </c>
      <c r="H45">
        <v>1.7175233764814199</v>
      </c>
      <c r="I45">
        <v>1.63459420204163</v>
      </c>
      <c r="J45">
        <v>-8.29291641712189E-2</v>
      </c>
      <c r="K45">
        <v>-0.170960962772369</v>
      </c>
      <c r="L45">
        <v>-0.118951059877872</v>
      </c>
      <c r="M45">
        <v>-8.29291641712189E-2</v>
      </c>
      <c r="N45">
        <v>-4.6907268464565298E-2</v>
      </c>
      <c r="O45">
        <v>5.1026302389800497E-3</v>
      </c>
      <c r="P45">
        <v>52.630792821324299</v>
      </c>
      <c r="Q45">
        <v>6.8691574037075001E-2</v>
      </c>
    </row>
    <row r="46" spans="1:17" x14ac:dyDescent="0.25">
      <c r="A46" t="s">
        <v>7793</v>
      </c>
      <c r="B46" t="s">
        <v>5</v>
      </c>
      <c r="C46" t="s">
        <v>8</v>
      </c>
      <c r="D46" t="s">
        <v>27</v>
      </c>
      <c r="E46" t="s">
        <v>55</v>
      </c>
      <c r="F46">
        <v>21</v>
      </c>
      <c r="G46">
        <v>60099</v>
      </c>
      <c r="H46">
        <v>1.66117461569892</v>
      </c>
      <c r="I46">
        <v>1.5821955204010001</v>
      </c>
      <c r="J46">
        <v>-7.8979052603244795E-2</v>
      </c>
      <c r="K46">
        <v>-0.16449019312858601</v>
      </c>
      <c r="L46">
        <v>-0.113969519734383</v>
      </c>
      <c r="M46">
        <v>-7.8979052603244795E-2</v>
      </c>
      <c r="N46">
        <v>-4.3988585472106899E-2</v>
      </c>
      <c r="O46">
        <v>6.5320944413542704E-3</v>
      </c>
      <c r="P46">
        <v>53.2355329278951</v>
      </c>
      <c r="Q46">
        <v>6.6724702715873704E-2</v>
      </c>
    </row>
    <row r="47" spans="1:17" x14ac:dyDescent="0.25">
      <c r="A47" t="s">
        <v>7794</v>
      </c>
      <c r="B47" t="s">
        <v>5</v>
      </c>
      <c r="C47" t="s">
        <v>8</v>
      </c>
      <c r="D47" t="s">
        <v>27</v>
      </c>
      <c r="E47" t="s">
        <v>55</v>
      </c>
      <c r="F47">
        <v>22</v>
      </c>
      <c r="G47">
        <v>60099</v>
      </c>
      <c r="H47">
        <v>1.5214880167256499</v>
      </c>
      <c r="I47">
        <v>1.44693338871002</v>
      </c>
      <c r="J47">
        <v>-7.4554570019245106E-2</v>
      </c>
      <c r="K47">
        <v>-0.15316799283027599</v>
      </c>
      <c r="L47">
        <v>-0.10672254860401199</v>
      </c>
      <c r="M47">
        <v>-7.4554570019245106E-2</v>
      </c>
      <c r="N47">
        <v>-4.2386591434478801E-2</v>
      </c>
      <c r="O47">
        <v>4.0588593110442196E-3</v>
      </c>
      <c r="P47">
        <v>54.2051094131822</v>
      </c>
      <c r="Q47">
        <v>6.1342384666204501E-2</v>
      </c>
    </row>
    <row r="48" spans="1:17" x14ac:dyDescent="0.25">
      <c r="A48" t="s">
        <v>7795</v>
      </c>
      <c r="B48" t="s">
        <v>5</v>
      </c>
      <c r="C48" t="s">
        <v>8</v>
      </c>
      <c r="D48" t="s">
        <v>27</v>
      </c>
      <c r="E48" t="s">
        <v>55</v>
      </c>
      <c r="F48">
        <v>23</v>
      </c>
      <c r="G48">
        <v>60099</v>
      </c>
      <c r="H48">
        <v>1.31528396047136</v>
      </c>
      <c r="I48">
        <v>1.27430438995361</v>
      </c>
      <c r="J48">
        <v>-4.0979579091072103E-2</v>
      </c>
      <c r="K48">
        <v>-0.11528484523296401</v>
      </c>
      <c r="L48">
        <v>-7.1384690701961503E-2</v>
      </c>
      <c r="M48">
        <v>-4.0979579091072103E-2</v>
      </c>
      <c r="N48">
        <v>-1.05744656175375E-2</v>
      </c>
      <c r="O48">
        <v>3.3325690776109702E-2</v>
      </c>
      <c r="P48">
        <v>54.990091987255603</v>
      </c>
      <c r="Q48">
        <v>5.7980708777904497E-2</v>
      </c>
    </row>
    <row r="49" spans="1:17" x14ac:dyDescent="0.25">
      <c r="A49" t="s">
        <v>7796</v>
      </c>
      <c r="B49" t="s">
        <v>5</v>
      </c>
      <c r="C49" t="s">
        <v>8</v>
      </c>
      <c r="D49" t="s">
        <v>27</v>
      </c>
      <c r="E49" t="s">
        <v>55</v>
      </c>
      <c r="F49">
        <v>24</v>
      </c>
      <c r="G49">
        <v>60099</v>
      </c>
      <c r="H49">
        <v>1.08640092926895</v>
      </c>
      <c r="I49">
        <v>1.07689261436462</v>
      </c>
      <c r="J49">
        <v>-9.5083070918917708E-3</v>
      </c>
      <c r="K49">
        <v>-7.3470383882522597E-2</v>
      </c>
      <c r="L49">
        <v>-3.5681068897247301E-2</v>
      </c>
      <c r="M49">
        <v>-9.5083070918917708E-3</v>
      </c>
      <c r="N49">
        <v>1.6664454713463801E-2</v>
      </c>
      <c r="O49">
        <v>5.4453767836093903E-2</v>
      </c>
      <c r="P49">
        <v>55.3187385453435</v>
      </c>
      <c r="Q49">
        <v>4.99098710715771E-2</v>
      </c>
    </row>
    <row r="50" spans="1:17" x14ac:dyDescent="0.25">
      <c r="A50" t="s">
        <v>7797</v>
      </c>
      <c r="B50" t="s">
        <v>5</v>
      </c>
      <c r="C50" t="s">
        <v>8</v>
      </c>
      <c r="D50" t="s">
        <v>28</v>
      </c>
      <c r="E50" t="s">
        <v>7</v>
      </c>
      <c r="F50">
        <v>1</v>
      </c>
      <c r="G50">
        <v>60099</v>
      </c>
      <c r="H50">
        <v>1.0513912949780899</v>
      </c>
      <c r="I50">
        <v>1.06695520877838</v>
      </c>
      <c r="J50">
        <v>1.5563971363008E-2</v>
      </c>
      <c r="K50">
        <v>-3.9614938199520097E-2</v>
      </c>
      <c r="L50">
        <v>-7.0147910155355904E-3</v>
      </c>
      <c r="M50">
        <v>1.5563971363008E-2</v>
      </c>
      <c r="N50">
        <v>3.8142733275890399E-2</v>
      </c>
      <c r="O50">
        <v>7.0742882788181305E-2</v>
      </c>
      <c r="P50">
        <v>41.695525153577201</v>
      </c>
      <c r="Q50">
        <v>4.3056331574916798E-2</v>
      </c>
    </row>
    <row r="51" spans="1:17" x14ac:dyDescent="0.25">
      <c r="A51" t="s">
        <v>7798</v>
      </c>
      <c r="B51" t="s">
        <v>5</v>
      </c>
      <c r="C51" t="s">
        <v>8</v>
      </c>
      <c r="D51" t="s">
        <v>28</v>
      </c>
      <c r="E51" t="s">
        <v>7</v>
      </c>
      <c r="F51">
        <v>2</v>
      </c>
      <c r="G51">
        <v>60099</v>
      </c>
      <c r="H51">
        <v>0.98074499498460999</v>
      </c>
      <c r="I51">
        <v>0.98732280731201205</v>
      </c>
      <c r="J51">
        <v>6.5778200514614599E-3</v>
      </c>
      <c r="K51">
        <v>-4.8048250377178199E-2</v>
      </c>
      <c r="L51">
        <v>-1.5774725005030601E-2</v>
      </c>
      <c r="M51">
        <v>6.5778200514614599E-3</v>
      </c>
      <c r="N51">
        <v>2.8930366039276099E-2</v>
      </c>
      <c r="O51">
        <v>6.1203893274068798E-2</v>
      </c>
      <c r="P51">
        <v>41.262842937037597</v>
      </c>
      <c r="Q51">
        <v>4.2624950408935498E-2</v>
      </c>
    </row>
    <row r="52" spans="1:17" x14ac:dyDescent="0.25">
      <c r="A52" t="s">
        <v>7799</v>
      </c>
      <c r="B52" t="s">
        <v>5</v>
      </c>
      <c r="C52" t="s">
        <v>8</v>
      </c>
      <c r="D52" t="s">
        <v>28</v>
      </c>
      <c r="E52" t="s">
        <v>7</v>
      </c>
      <c r="F52">
        <v>3</v>
      </c>
      <c r="G52">
        <v>60099</v>
      </c>
      <c r="H52">
        <v>0.96510227109115199</v>
      </c>
      <c r="I52">
        <v>0.95157748460769698</v>
      </c>
      <c r="J52">
        <v>-1.3524797745049E-2</v>
      </c>
      <c r="K52">
        <v>-6.6529951989650699E-2</v>
      </c>
      <c r="L52">
        <v>-3.5214077681302997E-2</v>
      </c>
      <c r="M52">
        <v>-1.3524797745049E-2</v>
      </c>
      <c r="N52">
        <v>8.1644812598824501E-3</v>
      </c>
      <c r="O52">
        <v>3.9480354636907598E-2</v>
      </c>
      <c r="P52">
        <v>40.881537042556197</v>
      </c>
      <c r="Q52">
        <v>4.1360139846801799E-2</v>
      </c>
    </row>
    <row r="53" spans="1:17" x14ac:dyDescent="0.25">
      <c r="A53" t="s">
        <v>7800</v>
      </c>
      <c r="B53" t="s">
        <v>5</v>
      </c>
      <c r="C53" t="s">
        <v>8</v>
      </c>
      <c r="D53" t="s">
        <v>28</v>
      </c>
      <c r="E53" t="s">
        <v>7</v>
      </c>
      <c r="F53">
        <v>4</v>
      </c>
      <c r="G53">
        <v>60099</v>
      </c>
      <c r="H53">
        <v>0.97854433414439501</v>
      </c>
      <c r="I53">
        <v>0.94949716329574596</v>
      </c>
      <c r="J53">
        <v>-2.90471743792295E-2</v>
      </c>
      <c r="K53">
        <v>-8.2668304443359403E-2</v>
      </c>
      <c r="L53">
        <v>-5.0988506525754901E-2</v>
      </c>
      <c r="M53">
        <v>-2.90471743792295E-2</v>
      </c>
      <c r="N53">
        <v>-7.1058417670428796E-3</v>
      </c>
      <c r="O53">
        <v>2.4573957547545398E-2</v>
      </c>
      <c r="P53">
        <v>40.5491085254463</v>
      </c>
      <c r="Q53">
        <v>4.1840791702270501E-2</v>
      </c>
    </row>
    <row r="54" spans="1:17" x14ac:dyDescent="0.25">
      <c r="A54" t="s">
        <v>7801</v>
      </c>
      <c r="B54" t="s">
        <v>5</v>
      </c>
      <c r="C54" t="s">
        <v>8</v>
      </c>
      <c r="D54" t="s">
        <v>28</v>
      </c>
      <c r="E54" t="s">
        <v>7</v>
      </c>
      <c r="F54">
        <v>5</v>
      </c>
      <c r="G54">
        <v>60099</v>
      </c>
      <c r="H54">
        <v>1.0363397155480001</v>
      </c>
      <c r="I54">
        <v>0.99499642848968495</v>
      </c>
      <c r="J54">
        <v>-4.1343271732330301E-2</v>
      </c>
      <c r="K54">
        <v>-9.8057173192501096E-2</v>
      </c>
      <c r="L54">
        <v>-6.4550139009952504E-2</v>
      </c>
      <c r="M54">
        <v>-4.1343271732330301E-2</v>
      </c>
      <c r="N54">
        <v>-1.8136402592062999E-2</v>
      </c>
      <c r="O54">
        <v>1.5370632521808101E-2</v>
      </c>
      <c r="P54">
        <v>40.306665019175902</v>
      </c>
      <c r="Q54">
        <v>4.4254094362258897E-2</v>
      </c>
    </row>
    <row r="55" spans="1:17" x14ac:dyDescent="0.25">
      <c r="A55" t="s">
        <v>7802</v>
      </c>
      <c r="B55" t="s">
        <v>5</v>
      </c>
      <c r="C55" t="s">
        <v>8</v>
      </c>
      <c r="D55" t="s">
        <v>28</v>
      </c>
      <c r="E55" t="s">
        <v>7</v>
      </c>
      <c r="F55">
        <v>6</v>
      </c>
      <c r="G55">
        <v>60099</v>
      </c>
      <c r="H55">
        <v>1.1924757407212001</v>
      </c>
      <c r="I55">
        <v>1.0948125123977701</v>
      </c>
      <c r="J55">
        <v>-9.7663246095180498E-2</v>
      </c>
      <c r="K55">
        <v>-0.155330210924149</v>
      </c>
      <c r="L55">
        <v>-0.121260099112988</v>
      </c>
      <c r="M55">
        <v>-9.7663246095180498E-2</v>
      </c>
      <c r="N55">
        <v>-7.4066393077373505E-2</v>
      </c>
      <c r="O55">
        <v>-3.9996288716793102E-2</v>
      </c>
      <c r="P55">
        <v>40.096265251662999</v>
      </c>
      <c r="Q55">
        <v>4.4997766613960301E-2</v>
      </c>
    </row>
    <row r="56" spans="1:17" x14ac:dyDescent="0.25">
      <c r="A56" t="s">
        <v>7803</v>
      </c>
      <c r="B56" t="s">
        <v>5</v>
      </c>
      <c r="C56" t="s">
        <v>8</v>
      </c>
      <c r="D56" t="s">
        <v>28</v>
      </c>
      <c r="E56" t="s">
        <v>7</v>
      </c>
      <c r="F56">
        <v>7</v>
      </c>
      <c r="G56">
        <v>60099</v>
      </c>
      <c r="H56">
        <v>1.44902627920606</v>
      </c>
      <c r="I56">
        <v>1.3044524192810101</v>
      </c>
      <c r="J56">
        <v>-0.14457385241985299</v>
      </c>
      <c r="K56">
        <v>-0.22181636095047</v>
      </c>
      <c r="L56">
        <v>-0.176180854439735</v>
      </c>
      <c r="M56">
        <v>-0.14457385241985299</v>
      </c>
      <c r="N56">
        <v>-0.11296684294939</v>
      </c>
      <c r="O56">
        <v>-6.7331343889236506E-2</v>
      </c>
      <c r="P56">
        <v>39.853857342328801</v>
      </c>
      <c r="Q56">
        <v>6.0272648930549601E-2</v>
      </c>
    </row>
    <row r="57" spans="1:17" x14ac:dyDescent="0.25">
      <c r="A57" t="s">
        <v>7804</v>
      </c>
      <c r="B57" t="s">
        <v>5</v>
      </c>
      <c r="C57" t="s">
        <v>8</v>
      </c>
      <c r="D57" t="s">
        <v>28</v>
      </c>
      <c r="E57" t="s">
        <v>7</v>
      </c>
      <c r="F57">
        <v>8</v>
      </c>
      <c r="G57">
        <v>60099</v>
      </c>
      <c r="H57">
        <v>1.6272464061346601</v>
      </c>
      <c r="I57">
        <v>1.44962859153748</v>
      </c>
      <c r="J57">
        <v>-0.177617773413658</v>
      </c>
      <c r="K57">
        <v>-0.25750577449798601</v>
      </c>
      <c r="L57">
        <v>-0.21030730009078999</v>
      </c>
      <c r="M57">
        <v>-0.177617773413658</v>
      </c>
      <c r="N57">
        <v>-0.14492824673652599</v>
      </c>
      <c r="O57">
        <v>-9.7729772329330403E-2</v>
      </c>
      <c r="P57">
        <v>39.713841732707699</v>
      </c>
      <c r="Q57">
        <v>6.2336936593055697E-2</v>
      </c>
    </row>
    <row r="58" spans="1:17" x14ac:dyDescent="0.25">
      <c r="A58" t="s">
        <v>7805</v>
      </c>
      <c r="B58" t="s">
        <v>5</v>
      </c>
      <c r="C58" t="s">
        <v>8</v>
      </c>
      <c r="D58" t="s">
        <v>28</v>
      </c>
      <c r="E58" t="s">
        <v>7</v>
      </c>
      <c r="F58">
        <v>9</v>
      </c>
      <c r="G58">
        <v>60099</v>
      </c>
      <c r="H58">
        <v>1.6162396031425501</v>
      </c>
      <c r="I58">
        <v>1.3682233095169101</v>
      </c>
      <c r="J58">
        <v>-0.24801623821258501</v>
      </c>
      <c r="K58">
        <v>-0.31358650326728799</v>
      </c>
      <c r="L58">
        <v>-0.27484706044197099</v>
      </c>
      <c r="M58">
        <v>-0.24801623821258501</v>
      </c>
      <c r="N58">
        <v>-0.22118541598319999</v>
      </c>
      <c r="O58">
        <v>-0.182445958256722</v>
      </c>
      <c r="P58">
        <v>40.597435045203497</v>
      </c>
      <c r="Q58">
        <v>5.11647574603558E-2</v>
      </c>
    </row>
    <row r="59" spans="1:17" x14ac:dyDescent="0.25">
      <c r="A59" t="s">
        <v>7806</v>
      </c>
      <c r="B59" t="s">
        <v>5</v>
      </c>
      <c r="C59" t="s">
        <v>8</v>
      </c>
      <c r="D59" t="s">
        <v>28</v>
      </c>
      <c r="E59" t="s">
        <v>7</v>
      </c>
      <c r="F59">
        <v>10</v>
      </c>
      <c r="G59">
        <v>60099</v>
      </c>
      <c r="H59">
        <v>1.53234115256714</v>
      </c>
      <c r="I59">
        <v>1.31080150604248</v>
      </c>
      <c r="J59">
        <v>-0.221539691090584</v>
      </c>
      <c r="K59">
        <v>-0.280215114355087</v>
      </c>
      <c r="L59">
        <v>-0.245549201965332</v>
      </c>
      <c r="M59">
        <v>-0.221539691090584</v>
      </c>
      <c r="N59">
        <v>-0.19753018021583599</v>
      </c>
      <c r="O59">
        <v>-0.16286426782607999</v>
      </c>
      <c r="P59">
        <v>42.575242775081499</v>
      </c>
      <c r="Q59">
        <v>4.5784678310155903E-2</v>
      </c>
    </row>
    <row r="60" spans="1:17" x14ac:dyDescent="0.25">
      <c r="A60" t="s">
        <v>7807</v>
      </c>
      <c r="B60" t="s">
        <v>5</v>
      </c>
      <c r="C60" t="s">
        <v>8</v>
      </c>
      <c r="D60" t="s">
        <v>28</v>
      </c>
      <c r="E60" t="s">
        <v>7</v>
      </c>
      <c r="F60">
        <v>11</v>
      </c>
      <c r="G60">
        <v>60099</v>
      </c>
      <c r="H60">
        <v>1.4002825581376901</v>
      </c>
      <c r="I60">
        <v>1.2658989429473899</v>
      </c>
      <c r="J60">
        <v>-0.134383574128151</v>
      </c>
      <c r="K60">
        <v>-0.18947963416576399</v>
      </c>
      <c r="L60">
        <v>-0.156928434967995</v>
      </c>
      <c r="M60">
        <v>-0.134383574128151</v>
      </c>
      <c r="N60">
        <v>-0.111838713288307</v>
      </c>
      <c r="O60">
        <v>-7.9287521541118594E-2</v>
      </c>
      <c r="P60">
        <v>44.569920999991503</v>
      </c>
      <c r="Q60">
        <v>4.2991679161786998E-2</v>
      </c>
    </row>
    <row r="61" spans="1:17" x14ac:dyDescent="0.25">
      <c r="A61" t="s">
        <v>7808</v>
      </c>
      <c r="B61" t="s">
        <v>5</v>
      </c>
      <c r="C61" t="s">
        <v>8</v>
      </c>
      <c r="D61" t="s">
        <v>28</v>
      </c>
      <c r="E61" t="s">
        <v>7</v>
      </c>
      <c r="F61">
        <v>12</v>
      </c>
      <c r="G61">
        <v>60099</v>
      </c>
      <c r="H61">
        <v>1.24461078462541</v>
      </c>
      <c r="I61">
        <v>1.1952159404754601</v>
      </c>
      <c r="J61">
        <v>-4.9394797533750499E-2</v>
      </c>
      <c r="K61">
        <v>-9.7275093197822599E-2</v>
      </c>
      <c r="L61">
        <v>-6.8987026810646099E-2</v>
      </c>
      <c r="M61">
        <v>-4.9394797533750499E-2</v>
      </c>
      <c r="N61">
        <v>-2.9802568256855001E-2</v>
      </c>
      <c r="O61">
        <v>-1.51450163684785E-3</v>
      </c>
      <c r="P61">
        <v>46.119398155906403</v>
      </c>
      <c r="Q61">
        <v>3.7361193448305102E-2</v>
      </c>
    </row>
    <row r="62" spans="1:17" x14ac:dyDescent="0.25">
      <c r="A62" t="s">
        <v>7809</v>
      </c>
      <c r="B62" t="s">
        <v>5</v>
      </c>
      <c r="C62" t="s">
        <v>8</v>
      </c>
      <c r="D62" t="s">
        <v>28</v>
      </c>
      <c r="E62" t="s">
        <v>7</v>
      </c>
      <c r="F62">
        <v>13</v>
      </c>
      <c r="G62">
        <v>60099</v>
      </c>
      <c r="H62">
        <v>1.09142000196811</v>
      </c>
      <c r="I62">
        <v>1.1397633552551301</v>
      </c>
      <c r="J62">
        <v>4.83433194458485E-2</v>
      </c>
      <c r="K62">
        <v>5.8997557498514704E-3</v>
      </c>
      <c r="L62">
        <v>3.0975757166743299E-2</v>
      </c>
      <c r="M62">
        <v>4.83433194458485E-2</v>
      </c>
      <c r="N62">
        <v>6.5710879862308502E-2</v>
      </c>
      <c r="O62">
        <v>9.0786881744861603E-2</v>
      </c>
      <c r="P62">
        <v>47.3626785547617</v>
      </c>
      <c r="Q62">
        <v>3.31188887357712E-2</v>
      </c>
    </row>
    <row r="63" spans="1:17" x14ac:dyDescent="0.25">
      <c r="A63" t="s">
        <v>7810</v>
      </c>
      <c r="B63" t="s">
        <v>5</v>
      </c>
      <c r="C63" t="s">
        <v>8</v>
      </c>
      <c r="D63" t="s">
        <v>28</v>
      </c>
      <c r="E63" t="s">
        <v>7</v>
      </c>
      <c r="F63">
        <v>14</v>
      </c>
      <c r="G63">
        <v>60099</v>
      </c>
      <c r="H63">
        <v>1.00537908980292</v>
      </c>
      <c r="I63">
        <v>1.0714350938796999</v>
      </c>
      <c r="J63">
        <v>6.6056028008460999E-2</v>
      </c>
      <c r="K63">
        <v>2.6338530704379099E-2</v>
      </c>
      <c r="L63">
        <v>4.9803949892520898E-2</v>
      </c>
      <c r="M63">
        <v>6.6056028008460999E-2</v>
      </c>
      <c r="N63">
        <v>8.2308106124401106E-2</v>
      </c>
      <c r="O63">
        <v>0.105773523449898</v>
      </c>
      <c r="P63">
        <v>48.307887909822199</v>
      </c>
      <c r="Q63">
        <v>3.0991727486252799E-2</v>
      </c>
    </row>
    <row r="64" spans="1:17" x14ac:dyDescent="0.25">
      <c r="A64" t="s">
        <v>7811</v>
      </c>
      <c r="B64" t="s">
        <v>5</v>
      </c>
      <c r="C64" t="s">
        <v>8</v>
      </c>
      <c r="D64" t="s">
        <v>28</v>
      </c>
      <c r="E64" t="s">
        <v>7</v>
      </c>
      <c r="F64">
        <v>15</v>
      </c>
      <c r="G64">
        <v>60099</v>
      </c>
      <c r="H64">
        <v>0.98207256556398803</v>
      </c>
      <c r="I64">
        <v>1.0449680089950599</v>
      </c>
      <c r="J64">
        <v>6.2895469367504106E-2</v>
      </c>
      <c r="K64">
        <v>2.4841055274009701E-2</v>
      </c>
      <c r="L64">
        <v>4.7323912382125903E-2</v>
      </c>
      <c r="M64">
        <v>6.2895469367504106E-2</v>
      </c>
      <c r="N64">
        <v>7.8467026352882399E-2</v>
      </c>
      <c r="O64">
        <v>0.10094988346099899</v>
      </c>
      <c r="P64">
        <v>48.894450775734803</v>
      </c>
      <c r="Q64">
        <v>2.9694017022848102E-2</v>
      </c>
    </row>
    <row r="65" spans="1:17" x14ac:dyDescent="0.25">
      <c r="A65" t="s">
        <v>7812</v>
      </c>
      <c r="B65" t="s">
        <v>5</v>
      </c>
      <c r="C65" t="s">
        <v>8</v>
      </c>
      <c r="D65" t="s">
        <v>28</v>
      </c>
      <c r="E65" t="s">
        <v>7</v>
      </c>
      <c r="F65">
        <v>16</v>
      </c>
      <c r="G65">
        <v>60099</v>
      </c>
      <c r="H65">
        <v>1.02028313584215</v>
      </c>
      <c r="I65">
        <v>1.0841038227081301</v>
      </c>
      <c r="J65">
        <v>6.3820712268352495E-2</v>
      </c>
      <c r="K65">
        <v>2.3463614284992201E-2</v>
      </c>
      <c r="L65">
        <v>4.7306913882494001E-2</v>
      </c>
      <c r="M65">
        <v>6.3820712268352495E-2</v>
      </c>
      <c r="N65">
        <v>8.0334506928920704E-2</v>
      </c>
      <c r="O65">
        <v>0.10417781025171299</v>
      </c>
      <c r="P65">
        <v>49.201017223879099</v>
      </c>
      <c r="Q65">
        <v>3.1490810215473203E-2</v>
      </c>
    </row>
    <row r="66" spans="1:17" x14ac:dyDescent="0.25">
      <c r="A66" t="s">
        <v>7813</v>
      </c>
      <c r="B66" t="s">
        <v>5</v>
      </c>
      <c r="C66" t="s">
        <v>8</v>
      </c>
      <c r="D66" t="s">
        <v>28</v>
      </c>
      <c r="E66" t="s">
        <v>7</v>
      </c>
      <c r="F66">
        <v>17</v>
      </c>
      <c r="G66">
        <v>60099</v>
      </c>
      <c r="H66">
        <v>1.2048324597390001</v>
      </c>
      <c r="I66">
        <v>1.2505868673324601</v>
      </c>
      <c r="J66">
        <v>4.5754455029964398E-2</v>
      </c>
      <c r="K66">
        <v>3.6857690429314998E-4</v>
      </c>
      <c r="L66">
        <v>2.7182921767234799E-2</v>
      </c>
      <c r="M66">
        <v>4.5754455029964398E-2</v>
      </c>
      <c r="N66">
        <v>6.4325988292694106E-2</v>
      </c>
      <c r="O66">
        <v>9.11403298377991E-2</v>
      </c>
      <c r="P66">
        <v>48.959071146674802</v>
      </c>
      <c r="Q66">
        <v>3.5414788872003597E-2</v>
      </c>
    </row>
    <row r="67" spans="1:17" x14ac:dyDescent="0.25">
      <c r="A67" t="s">
        <v>7814</v>
      </c>
      <c r="B67" t="s">
        <v>5</v>
      </c>
      <c r="C67" t="s">
        <v>8</v>
      </c>
      <c r="D67" t="s">
        <v>28</v>
      </c>
      <c r="E67" t="s">
        <v>7</v>
      </c>
      <c r="F67">
        <v>18</v>
      </c>
      <c r="G67">
        <v>60099</v>
      </c>
      <c r="H67">
        <v>1.6763916595649599</v>
      </c>
      <c r="I67">
        <v>1.6256015300750699</v>
      </c>
      <c r="J67">
        <v>-5.0790090113878299E-2</v>
      </c>
      <c r="K67">
        <v>-0.10854733735322999</v>
      </c>
      <c r="L67">
        <v>-7.4423886835575104E-2</v>
      </c>
      <c r="M67">
        <v>-5.0790090113878299E-2</v>
      </c>
      <c r="N67">
        <v>-2.71562933921814E-2</v>
      </c>
      <c r="O67">
        <v>6.9671566598117404E-3</v>
      </c>
      <c r="P67">
        <v>47.907821767135303</v>
      </c>
      <c r="Q67">
        <v>4.5068219304084799E-2</v>
      </c>
    </row>
    <row r="68" spans="1:17" x14ac:dyDescent="0.25">
      <c r="A68" t="s">
        <v>7815</v>
      </c>
      <c r="B68" t="s">
        <v>5</v>
      </c>
      <c r="C68" t="s">
        <v>8</v>
      </c>
      <c r="D68" t="s">
        <v>28</v>
      </c>
      <c r="E68" t="s">
        <v>7</v>
      </c>
      <c r="F68">
        <v>19</v>
      </c>
      <c r="G68">
        <v>60099</v>
      </c>
      <c r="H68">
        <v>1.9184338012662201</v>
      </c>
      <c r="I68">
        <v>1.7906407117843599</v>
      </c>
      <c r="J68">
        <v>-0.127793058753014</v>
      </c>
      <c r="K68">
        <v>-0.19659450650215099</v>
      </c>
      <c r="L68">
        <v>-0.15594606101512901</v>
      </c>
      <c r="M68">
        <v>-0.127793058753014</v>
      </c>
      <c r="N68">
        <v>-9.9640063941478701E-2</v>
      </c>
      <c r="O68">
        <v>-5.8991611003875698E-2</v>
      </c>
      <c r="P68">
        <v>47.466182247827902</v>
      </c>
      <c r="Q68">
        <v>5.3686056286096601E-2</v>
      </c>
    </row>
    <row r="69" spans="1:17" x14ac:dyDescent="0.25">
      <c r="A69" t="s">
        <v>7816</v>
      </c>
      <c r="B69" t="s">
        <v>5</v>
      </c>
      <c r="C69" t="s">
        <v>8</v>
      </c>
      <c r="D69" t="s">
        <v>28</v>
      </c>
      <c r="E69" t="s">
        <v>7</v>
      </c>
      <c r="F69">
        <v>20</v>
      </c>
      <c r="G69">
        <v>60099</v>
      </c>
      <c r="H69">
        <v>1.90662584763133</v>
      </c>
      <c r="I69">
        <v>1.8066710233688399</v>
      </c>
      <c r="J69">
        <v>-9.9954850971698803E-2</v>
      </c>
      <c r="K69">
        <v>-0.169301703572273</v>
      </c>
      <c r="L69">
        <v>-0.12833102047443401</v>
      </c>
      <c r="M69">
        <v>-9.9954850971698803E-2</v>
      </c>
      <c r="N69">
        <v>-7.1578681468963595E-2</v>
      </c>
      <c r="O69">
        <v>-3.0607992783188799E-2</v>
      </c>
      <c r="P69">
        <v>47.434454837895402</v>
      </c>
      <c r="Q69">
        <v>5.41116409003735E-2</v>
      </c>
    </row>
    <row r="70" spans="1:17" x14ac:dyDescent="0.25">
      <c r="A70" t="s">
        <v>7817</v>
      </c>
      <c r="B70" t="s">
        <v>5</v>
      </c>
      <c r="C70" t="s">
        <v>8</v>
      </c>
      <c r="D70" t="s">
        <v>28</v>
      </c>
      <c r="E70" t="s">
        <v>7</v>
      </c>
      <c r="F70">
        <v>21</v>
      </c>
      <c r="G70">
        <v>60099</v>
      </c>
      <c r="H70">
        <v>1.8486291376300801</v>
      </c>
      <c r="I70">
        <v>1.77398574352264</v>
      </c>
      <c r="J70">
        <v>-7.4643395841121701E-2</v>
      </c>
      <c r="K70">
        <v>-0.14365756511688199</v>
      </c>
      <c r="L70">
        <v>-0.10288343578577</v>
      </c>
      <c r="M70">
        <v>-7.4643395841121701E-2</v>
      </c>
      <c r="N70">
        <v>-4.6403359621763202E-2</v>
      </c>
      <c r="O70">
        <v>-5.6292293593287503E-3</v>
      </c>
      <c r="P70">
        <v>47.549984196816503</v>
      </c>
      <c r="Q70">
        <v>5.38520403206348E-2</v>
      </c>
    </row>
    <row r="71" spans="1:17" x14ac:dyDescent="0.25">
      <c r="A71" t="s">
        <v>7818</v>
      </c>
      <c r="B71" t="s">
        <v>5</v>
      </c>
      <c r="C71" t="s">
        <v>8</v>
      </c>
      <c r="D71" t="s">
        <v>28</v>
      </c>
      <c r="E71" t="s">
        <v>7</v>
      </c>
      <c r="F71">
        <v>22</v>
      </c>
      <c r="G71">
        <v>60099</v>
      </c>
      <c r="H71">
        <v>1.6979436778582</v>
      </c>
      <c r="I71">
        <v>1.6458215713501001</v>
      </c>
      <c r="J71">
        <v>-5.2122075110673897E-2</v>
      </c>
      <c r="K71">
        <v>-0.113648228347301</v>
      </c>
      <c r="L71">
        <v>-7.7298074960708604E-2</v>
      </c>
      <c r="M71">
        <v>-5.2122075110673897E-2</v>
      </c>
      <c r="N71">
        <v>-2.6946071535348899E-2</v>
      </c>
      <c r="O71">
        <v>9.4040781259536708E-3</v>
      </c>
      <c r="P71">
        <v>47.777681954037099</v>
      </c>
      <c r="Q71">
        <v>4.80091124773026E-2</v>
      </c>
    </row>
    <row r="72" spans="1:17" x14ac:dyDescent="0.25">
      <c r="A72" t="s">
        <v>7819</v>
      </c>
      <c r="B72" t="s">
        <v>5</v>
      </c>
      <c r="C72" t="s">
        <v>8</v>
      </c>
      <c r="D72" t="s">
        <v>28</v>
      </c>
      <c r="E72" t="s">
        <v>7</v>
      </c>
      <c r="F72">
        <v>23</v>
      </c>
      <c r="G72">
        <v>60099</v>
      </c>
      <c r="H72">
        <v>1.4421182384382201</v>
      </c>
      <c r="I72">
        <v>1.4494379758834799</v>
      </c>
      <c r="J72">
        <v>7.3197633028030404E-3</v>
      </c>
      <c r="K72">
        <v>-5.31347543001175E-2</v>
      </c>
      <c r="L72">
        <v>-1.741773635149E-2</v>
      </c>
      <c r="M72">
        <v>7.3197633028030404E-3</v>
      </c>
      <c r="N72">
        <v>3.20572629570961E-2</v>
      </c>
      <c r="O72">
        <v>6.77742809057236E-2</v>
      </c>
      <c r="P72">
        <v>48.093465224511299</v>
      </c>
      <c r="Q72">
        <v>4.7172911465167999E-2</v>
      </c>
    </row>
    <row r="73" spans="1:17" x14ac:dyDescent="0.25">
      <c r="A73" t="s">
        <v>7820</v>
      </c>
      <c r="B73" t="s">
        <v>5</v>
      </c>
      <c r="C73" t="s">
        <v>8</v>
      </c>
      <c r="D73" t="s">
        <v>28</v>
      </c>
      <c r="E73" t="s">
        <v>7</v>
      </c>
      <c r="F73">
        <v>24</v>
      </c>
      <c r="G73">
        <v>60099</v>
      </c>
      <c r="H73">
        <v>1.1929616687286799</v>
      </c>
      <c r="I73">
        <v>1.2305835485458401</v>
      </c>
      <c r="J73">
        <v>3.76218594610691E-2</v>
      </c>
      <c r="K73">
        <v>-1.9278116524219499E-2</v>
      </c>
      <c r="L73">
        <v>1.4338850043714E-2</v>
      </c>
      <c r="M73">
        <v>3.76218594610691E-2</v>
      </c>
      <c r="N73">
        <v>6.09048679471016E-2</v>
      </c>
      <c r="O73">
        <v>9.4521835446357699E-2</v>
      </c>
      <c r="P73">
        <v>48.249668623680599</v>
      </c>
      <c r="Q73">
        <v>4.4399287551641499E-2</v>
      </c>
    </row>
    <row r="74" spans="1:17" x14ac:dyDescent="0.25">
      <c r="A74" t="s">
        <v>7821</v>
      </c>
      <c r="B74" t="s">
        <v>5</v>
      </c>
      <c r="C74" t="s">
        <v>8</v>
      </c>
      <c r="D74" t="s">
        <v>28</v>
      </c>
      <c r="E74" t="s">
        <v>55</v>
      </c>
      <c r="F74">
        <v>1</v>
      </c>
      <c r="G74">
        <v>60099</v>
      </c>
      <c r="H74">
        <v>1.0799613826274199</v>
      </c>
      <c r="I74">
        <v>1.0403025150299099</v>
      </c>
      <c r="J74">
        <v>-3.9658922702074099E-2</v>
      </c>
      <c r="K74">
        <v>-0.108201749622822</v>
      </c>
      <c r="L74">
        <v>-6.7706093192100497E-2</v>
      </c>
      <c r="M74">
        <v>-3.9658922702074099E-2</v>
      </c>
      <c r="N74">
        <v>-1.16117531433702E-2</v>
      </c>
      <c r="O74">
        <v>2.88839060813189E-2</v>
      </c>
      <c r="P74">
        <v>38.736410587920901</v>
      </c>
      <c r="Q74">
        <v>5.3484253585338599E-2</v>
      </c>
    </row>
    <row r="75" spans="1:17" x14ac:dyDescent="0.25">
      <c r="A75" t="s">
        <v>7822</v>
      </c>
      <c r="B75" t="s">
        <v>5</v>
      </c>
      <c r="C75" t="s">
        <v>8</v>
      </c>
      <c r="D75" t="s">
        <v>28</v>
      </c>
      <c r="E75" t="s">
        <v>55</v>
      </c>
      <c r="F75">
        <v>2</v>
      </c>
      <c r="G75">
        <v>60099</v>
      </c>
      <c r="H75">
        <v>1.0183034146443799</v>
      </c>
      <c r="I75">
        <v>0.99772340059280396</v>
      </c>
      <c r="J75">
        <v>-2.0580003038048699E-2</v>
      </c>
      <c r="K75">
        <v>-9.1791197657585102E-2</v>
      </c>
      <c r="L75">
        <v>-4.9719046801328701E-2</v>
      </c>
      <c r="M75">
        <v>-2.0580003038048699E-2</v>
      </c>
      <c r="N75">
        <v>8.5590416565537505E-3</v>
      </c>
      <c r="O75">
        <v>5.0631195306778003E-2</v>
      </c>
      <c r="P75">
        <v>38.233587492363597</v>
      </c>
      <c r="Q75">
        <v>5.5566392838954898E-2</v>
      </c>
    </row>
    <row r="76" spans="1:17" x14ac:dyDescent="0.25">
      <c r="A76" t="s">
        <v>7823</v>
      </c>
      <c r="B76" t="s">
        <v>5</v>
      </c>
      <c r="C76" t="s">
        <v>8</v>
      </c>
      <c r="D76" t="s">
        <v>28</v>
      </c>
      <c r="E76" t="s">
        <v>55</v>
      </c>
      <c r="F76">
        <v>3</v>
      </c>
      <c r="G76">
        <v>60099</v>
      </c>
      <c r="H76">
        <v>0.99828665301167296</v>
      </c>
      <c r="I76">
        <v>0.96591925621032704</v>
      </c>
      <c r="J76">
        <v>-3.2367412000894498E-2</v>
      </c>
      <c r="K76">
        <v>-9.8201096057891804E-2</v>
      </c>
      <c r="L76">
        <v>-5.9306021779775599E-2</v>
      </c>
      <c r="M76">
        <v>-3.2367412000894498E-2</v>
      </c>
      <c r="N76">
        <v>-5.42880222201347E-3</v>
      </c>
      <c r="O76">
        <v>3.3466272056102801E-2</v>
      </c>
      <c r="P76">
        <v>37.5269796934395</v>
      </c>
      <c r="Q76">
        <v>5.1370296627283103E-2</v>
      </c>
    </row>
    <row r="77" spans="1:17" x14ac:dyDescent="0.25">
      <c r="A77" t="s">
        <v>7824</v>
      </c>
      <c r="B77" t="s">
        <v>5</v>
      </c>
      <c r="C77" t="s">
        <v>8</v>
      </c>
      <c r="D77" t="s">
        <v>28</v>
      </c>
      <c r="E77" t="s">
        <v>55</v>
      </c>
      <c r="F77">
        <v>4</v>
      </c>
      <c r="G77">
        <v>60099</v>
      </c>
      <c r="H77">
        <v>1.02704186792967</v>
      </c>
      <c r="I77">
        <v>0.97227138280868497</v>
      </c>
      <c r="J77">
        <v>-5.4770469665527302E-2</v>
      </c>
      <c r="K77">
        <v>-0.121096819639206</v>
      </c>
      <c r="L77">
        <v>-8.1910677254199996E-2</v>
      </c>
      <c r="M77">
        <v>-5.4770469665527302E-2</v>
      </c>
      <c r="N77">
        <v>-2.7630265802145001E-2</v>
      </c>
      <c r="O77">
        <v>1.1555878445506099E-2</v>
      </c>
      <c r="P77">
        <v>36.899202204384999</v>
      </c>
      <c r="Q77">
        <v>5.1754724234342603E-2</v>
      </c>
    </row>
    <row r="78" spans="1:17" x14ac:dyDescent="0.25">
      <c r="A78" t="s">
        <v>7825</v>
      </c>
      <c r="B78" t="s">
        <v>5</v>
      </c>
      <c r="C78" t="s">
        <v>8</v>
      </c>
      <c r="D78" t="s">
        <v>28</v>
      </c>
      <c r="E78" t="s">
        <v>55</v>
      </c>
      <c r="F78">
        <v>5</v>
      </c>
      <c r="G78">
        <v>60099</v>
      </c>
      <c r="H78">
        <v>1.097053523689</v>
      </c>
      <c r="I78">
        <v>1.0337597131729099</v>
      </c>
      <c r="J78">
        <v>-6.3293769955635099E-2</v>
      </c>
      <c r="K78">
        <v>-0.13914386928081501</v>
      </c>
      <c r="L78">
        <v>-9.4331018626689897E-2</v>
      </c>
      <c r="M78">
        <v>-6.3293769955635099E-2</v>
      </c>
      <c r="N78">
        <v>-3.2256521284580203E-2</v>
      </c>
      <c r="O78">
        <v>1.25563321635127E-2</v>
      </c>
      <c r="P78">
        <v>36.241576584985097</v>
      </c>
      <c r="Q78">
        <v>5.9186149388551698E-2</v>
      </c>
    </row>
    <row r="79" spans="1:17" x14ac:dyDescent="0.25">
      <c r="A79" t="s">
        <v>7826</v>
      </c>
      <c r="B79" t="s">
        <v>5</v>
      </c>
      <c r="C79" t="s">
        <v>8</v>
      </c>
      <c r="D79" t="s">
        <v>28</v>
      </c>
      <c r="E79" t="s">
        <v>55</v>
      </c>
      <c r="F79">
        <v>6</v>
      </c>
      <c r="G79">
        <v>60099</v>
      </c>
      <c r="H79">
        <v>1.25584844360849</v>
      </c>
      <c r="I79">
        <v>1.1980895996093801</v>
      </c>
      <c r="J79">
        <v>-5.7758864015340798E-2</v>
      </c>
      <c r="K79">
        <v>-0.14067658782005299</v>
      </c>
      <c r="L79">
        <v>-9.16881263256073E-2</v>
      </c>
      <c r="M79">
        <v>-5.7758864015340798E-2</v>
      </c>
      <c r="N79">
        <v>-2.3829603567719501E-2</v>
      </c>
      <c r="O79">
        <v>2.5158859789371501E-2</v>
      </c>
      <c r="P79">
        <v>35.803741695374001</v>
      </c>
      <c r="Q79">
        <v>6.4701043069362599E-2</v>
      </c>
    </row>
    <row r="80" spans="1:17" x14ac:dyDescent="0.25">
      <c r="A80" t="s">
        <v>7827</v>
      </c>
      <c r="B80" t="s">
        <v>5</v>
      </c>
      <c r="C80" t="s">
        <v>8</v>
      </c>
      <c r="D80" t="s">
        <v>28</v>
      </c>
      <c r="E80" t="s">
        <v>55</v>
      </c>
      <c r="F80">
        <v>7</v>
      </c>
      <c r="G80">
        <v>60099</v>
      </c>
      <c r="H80">
        <v>1.5573354405680999</v>
      </c>
      <c r="I80">
        <v>1.4289346933364899</v>
      </c>
      <c r="J80">
        <v>-0.12840074300766</v>
      </c>
      <c r="K80">
        <v>-0.23582231998443601</v>
      </c>
      <c r="L80">
        <v>-0.17235678434371901</v>
      </c>
      <c r="M80">
        <v>-0.12840074300766</v>
      </c>
      <c r="N80">
        <v>-8.4444709122180897E-2</v>
      </c>
      <c r="O80">
        <v>-2.0979171618819199E-2</v>
      </c>
      <c r="P80">
        <v>35.4545014148622</v>
      </c>
      <c r="Q80">
        <v>8.3821497857570607E-2</v>
      </c>
    </row>
    <row r="81" spans="1:17" x14ac:dyDescent="0.25">
      <c r="A81" t="s">
        <v>7828</v>
      </c>
      <c r="B81" t="s">
        <v>5</v>
      </c>
      <c r="C81" t="s">
        <v>8</v>
      </c>
      <c r="D81" t="s">
        <v>28</v>
      </c>
      <c r="E81" t="s">
        <v>55</v>
      </c>
      <c r="F81">
        <v>8</v>
      </c>
      <c r="G81">
        <v>60099</v>
      </c>
      <c r="H81">
        <v>1.69578729567889</v>
      </c>
      <c r="I81">
        <v>1.58946716785431</v>
      </c>
      <c r="J81">
        <v>-0.106320090591908</v>
      </c>
      <c r="K81">
        <v>-0.22218930721283001</v>
      </c>
      <c r="L81">
        <v>-0.15373283624649001</v>
      </c>
      <c r="M81">
        <v>-0.106320090591908</v>
      </c>
      <c r="N81">
        <v>-5.8907344937324503E-2</v>
      </c>
      <c r="O81">
        <v>9.5491325482726097E-3</v>
      </c>
      <c r="P81">
        <v>35.359627161536103</v>
      </c>
      <c r="Q81">
        <v>9.0413235127925901E-2</v>
      </c>
    </row>
    <row r="82" spans="1:17" x14ac:dyDescent="0.25">
      <c r="A82" t="s">
        <v>7829</v>
      </c>
      <c r="B82" t="s">
        <v>5</v>
      </c>
      <c r="C82" t="s">
        <v>8</v>
      </c>
      <c r="D82" t="s">
        <v>28</v>
      </c>
      <c r="E82" t="s">
        <v>55</v>
      </c>
      <c r="F82">
        <v>9</v>
      </c>
      <c r="G82">
        <v>60099</v>
      </c>
      <c r="H82">
        <v>1.5688505812310201</v>
      </c>
      <c r="I82">
        <v>1.37690436840057</v>
      </c>
      <c r="J82">
        <v>-0.19194619357585899</v>
      </c>
      <c r="K82">
        <v>-0.27488481998443598</v>
      </c>
      <c r="L82">
        <v>-0.22588400542736101</v>
      </c>
      <c r="M82">
        <v>-0.19194619357585899</v>
      </c>
      <c r="N82">
        <v>-0.15800838172435799</v>
      </c>
      <c r="O82">
        <v>-0.10900758206844301</v>
      </c>
      <c r="P82">
        <v>36.812620114801099</v>
      </c>
      <c r="Q82">
        <v>6.4717344939708696E-2</v>
      </c>
    </row>
    <row r="83" spans="1:17" x14ac:dyDescent="0.25">
      <c r="A83" t="s">
        <v>7830</v>
      </c>
      <c r="B83" t="s">
        <v>5</v>
      </c>
      <c r="C83" t="s">
        <v>8</v>
      </c>
      <c r="D83" t="s">
        <v>28</v>
      </c>
      <c r="E83" t="s">
        <v>55</v>
      </c>
      <c r="F83">
        <v>10</v>
      </c>
      <c r="G83">
        <v>60099</v>
      </c>
      <c r="H83">
        <v>1.42694817863338</v>
      </c>
      <c r="I83">
        <v>1.26779460906982</v>
      </c>
      <c r="J83">
        <v>-0.15915356576442699</v>
      </c>
      <c r="K83">
        <v>-0.23848539590835599</v>
      </c>
      <c r="L83">
        <v>-0.19161550700664501</v>
      </c>
      <c r="M83">
        <v>-0.15915356576442699</v>
      </c>
      <c r="N83">
        <v>-0.126691624522209</v>
      </c>
      <c r="O83">
        <v>-7.9821728169918102E-2</v>
      </c>
      <c r="P83">
        <v>39.126135389797703</v>
      </c>
      <c r="Q83">
        <v>6.1902958899736397E-2</v>
      </c>
    </row>
    <row r="84" spans="1:17" x14ac:dyDescent="0.25">
      <c r="A84" t="s">
        <v>7831</v>
      </c>
      <c r="B84" t="s">
        <v>5</v>
      </c>
      <c r="C84" t="s">
        <v>8</v>
      </c>
      <c r="D84" t="s">
        <v>28</v>
      </c>
      <c r="E84" t="s">
        <v>55</v>
      </c>
      <c r="F84">
        <v>11</v>
      </c>
      <c r="G84">
        <v>60099</v>
      </c>
      <c r="H84">
        <v>1.2865395215811599</v>
      </c>
      <c r="I84">
        <v>1.1989827156066899</v>
      </c>
      <c r="J84">
        <v>-8.7556794285774203E-2</v>
      </c>
      <c r="K84">
        <v>-0.16756053268909499</v>
      </c>
      <c r="L84">
        <v>-0.12029367685318</v>
      </c>
      <c r="M84">
        <v>-8.7556794285774203E-2</v>
      </c>
      <c r="N84">
        <v>-5.4819911718368503E-2</v>
      </c>
      <c r="O84">
        <v>-7.5530512258410497E-3</v>
      </c>
      <c r="P84">
        <v>41.602002390629202</v>
      </c>
      <c r="Q84">
        <v>6.2427252531051601E-2</v>
      </c>
    </row>
    <row r="85" spans="1:17" x14ac:dyDescent="0.25">
      <c r="A85" t="s">
        <v>7832</v>
      </c>
      <c r="B85" t="s">
        <v>5</v>
      </c>
      <c r="C85" t="s">
        <v>8</v>
      </c>
      <c r="D85" t="s">
        <v>28</v>
      </c>
      <c r="E85" t="s">
        <v>55</v>
      </c>
      <c r="F85">
        <v>12</v>
      </c>
      <c r="G85">
        <v>60099</v>
      </c>
      <c r="H85">
        <v>1.1311831757843001</v>
      </c>
      <c r="I85">
        <v>1.13224005699158</v>
      </c>
      <c r="J85">
        <v>1.0568477446213399E-3</v>
      </c>
      <c r="K85">
        <v>-6.8170219659805298E-2</v>
      </c>
      <c r="L85">
        <v>-2.7270307764411E-2</v>
      </c>
      <c r="M85">
        <v>1.0568477446213399E-3</v>
      </c>
      <c r="N85">
        <v>2.9384003952145601E-2</v>
      </c>
      <c r="O85">
        <v>7.02839195728302E-2</v>
      </c>
      <c r="P85">
        <v>43.401311505141898</v>
      </c>
      <c r="Q85">
        <v>5.40181696414948E-2</v>
      </c>
    </row>
    <row r="86" spans="1:17" x14ac:dyDescent="0.25">
      <c r="A86" t="s">
        <v>7833</v>
      </c>
      <c r="B86" t="s">
        <v>5</v>
      </c>
      <c r="C86" t="s">
        <v>8</v>
      </c>
      <c r="D86" t="s">
        <v>28</v>
      </c>
      <c r="E86" t="s">
        <v>55</v>
      </c>
      <c r="F86">
        <v>13</v>
      </c>
      <c r="G86">
        <v>60099</v>
      </c>
      <c r="H86">
        <v>1.0127087545692699</v>
      </c>
      <c r="I86">
        <v>1.04828357696533</v>
      </c>
      <c r="J86">
        <v>3.5574771463871002E-2</v>
      </c>
      <c r="K86">
        <v>-2.155208773911E-2</v>
      </c>
      <c r="L86">
        <v>1.2198924086988E-2</v>
      </c>
      <c r="M86">
        <v>3.5574771463871002E-2</v>
      </c>
      <c r="N86">
        <v>5.8950617909431499E-2</v>
      </c>
      <c r="O86">
        <v>9.2701628804206807E-2</v>
      </c>
      <c r="P86">
        <v>44.8758463718436</v>
      </c>
      <c r="Q86">
        <v>4.4576324522495298E-2</v>
      </c>
    </row>
    <row r="87" spans="1:17" x14ac:dyDescent="0.25">
      <c r="A87" t="s">
        <v>7834</v>
      </c>
      <c r="B87" t="s">
        <v>5</v>
      </c>
      <c r="C87" t="s">
        <v>8</v>
      </c>
      <c r="D87" t="s">
        <v>28</v>
      </c>
      <c r="E87" t="s">
        <v>55</v>
      </c>
      <c r="F87">
        <v>14</v>
      </c>
      <c r="G87">
        <v>60099</v>
      </c>
      <c r="H87">
        <v>0.94738937324070305</v>
      </c>
      <c r="I87">
        <v>1.0132926702499401</v>
      </c>
      <c r="J87">
        <v>6.5903238952159895E-2</v>
      </c>
      <c r="K87">
        <v>1.07490792870522E-2</v>
      </c>
      <c r="L87">
        <v>4.3334603309631299E-2</v>
      </c>
      <c r="M87">
        <v>6.5903238952159895E-2</v>
      </c>
      <c r="N87">
        <v>8.8471874594688402E-2</v>
      </c>
      <c r="O87">
        <v>0.121057398617268</v>
      </c>
      <c r="P87">
        <v>45.852132316131602</v>
      </c>
      <c r="Q87">
        <v>4.3037019670009599E-2</v>
      </c>
    </row>
    <row r="88" spans="1:17" x14ac:dyDescent="0.25">
      <c r="A88" t="s">
        <v>7835</v>
      </c>
      <c r="B88" t="s">
        <v>5</v>
      </c>
      <c r="C88" t="s">
        <v>8</v>
      </c>
      <c r="D88" t="s">
        <v>28</v>
      </c>
      <c r="E88" t="s">
        <v>55</v>
      </c>
      <c r="F88">
        <v>15</v>
      </c>
      <c r="G88">
        <v>60099</v>
      </c>
      <c r="H88">
        <v>0.95180868811171004</v>
      </c>
      <c r="I88">
        <v>1.0179728269577</v>
      </c>
      <c r="J88">
        <v>6.6164098680019406E-2</v>
      </c>
      <c r="K88">
        <v>7.4557024054229303E-3</v>
      </c>
      <c r="L88">
        <v>4.2141098529100397E-2</v>
      </c>
      <c r="M88">
        <v>6.6164098680019406E-2</v>
      </c>
      <c r="N88">
        <v>9.0187095105647999E-2</v>
      </c>
      <c r="O88">
        <v>0.124872498214245</v>
      </c>
      <c r="P88">
        <v>46.507237911094897</v>
      </c>
      <c r="Q88">
        <v>4.5810405164956998E-2</v>
      </c>
    </row>
    <row r="89" spans="1:17" x14ac:dyDescent="0.25">
      <c r="A89" t="s">
        <v>7836</v>
      </c>
      <c r="B89" t="s">
        <v>5</v>
      </c>
      <c r="C89" t="s">
        <v>8</v>
      </c>
      <c r="D89" t="s">
        <v>28</v>
      </c>
      <c r="E89" t="s">
        <v>55</v>
      </c>
      <c r="F89">
        <v>16</v>
      </c>
      <c r="G89">
        <v>60099</v>
      </c>
      <c r="H89">
        <v>0.989630240057915</v>
      </c>
      <c r="I89">
        <v>1.03312635421753</v>
      </c>
      <c r="J89">
        <v>4.3496113270521199E-2</v>
      </c>
      <c r="K89">
        <v>-1.21216885745525E-2</v>
      </c>
      <c r="L89">
        <v>2.0737759768962898E-2</v>
      </c>
      <c r="M89">
        <v>4.3496113270521199E-2</v>
      </c>
      <c r="N89">
        <v>6.6254466772079496E-2</v>
      </c>
      <c r="O89">
        <v>9.9113911390304593E-2</v>
      </c>
      <c r="P89">
        <v>46.896016245460601</v>
      </c>
      <c r="Q89">
        <v>4.33988012373447E-2</v>
      </c>
    </row>
    <row r="90" spans="1:17" x14ac:dyDescent="0.25">
      <c r="A90" t="s">
        <v>7837</v>
      </c>
      <c r="B90" t="s">
        <v>5</v>
      </c>
      <c r="C90" t="s">
        <v>8</v>
      </c>
      <c r="D90" t="s">
        <v>28</v>
      </c>
      <c r="E90" t="s">
        <v>55</v>
      </c>
      <c r="F90">
        <v>17</v>
      </c>
      <c r="G90">
        <v>60099</v>
      </c>
      <c r="H90">
        <v>1.1650164083977499</v>
      </c>
      <c r="I90">
        <v>1.2147309780120901</v>
      </c>
      <c r="J90">
        <v>4.9714613705873503E-2</v>
      </c>
      <c r="K90">
        <v>-1.07519933953881E-2</v>
      </c>
      <c r="L90">
        <v>2.49721687287092E-2</v>
      </c>
      <c r="M90">
        <v>4.9714613705873503E-2</v>
      </c>
      <c r="N90">
        <v>7.4457056820392595E-2</v>
      </c>
      <c r="O90">
        <v>0.110181219875813</v>
      </c>
      <c r="P90">
        <v>46.708464407836701</v>
      </c>
      <c r="Q90">
        <v>4.7182343900203698E-2</v>
      </c>
    </row>
    <row r="91" spans="1:17" x14ac:dyDescent="0.25">
      <c r="A91" t="s">
        <v>7838</v>
      </c>
      <c r="B91" t="s">
        <v>5</v>
      </c>
      <c r="C91" t="s">
        <v>8</v>
      </c>
      <c r="D91" t="s">
        <v>28</v>
      </c>
      <c r="E91" t="s">
        <v>55</v>
      </c>
      <c r="F91">
        <v>18</v>
      </c>
      <c r="G91">
        <v>60099</v>
      </c>
      <c r="H91">
        <v>1.64773272872457</v>
      </c>
      <c r="I91">
        <v>1.6111198663711499</v>
      </c>
      <c r="J91">
        <v>-3.6612857133150101E-2</v>
      </c>
      <c r="K91">
        <v>-0.11163835972547501</v>
      </c>
      <c r="L91">
        <v>-6.7312687635421795E-2</v>
      </c>
      <c r="M91">
        <v>-3.6612857133150101E-2</v>
      </c>
      <c r="N91">
        <v>-5.9130280278623104E-3</v>
      </c>
      <c r="O91">
        <v>3.8412649184465401E-2</v>
      </c>
      <c r="P91">
        <v>45.878893655180903</v>
      </c>
      <c r="Q91">
        <v>5.85427135229111E-2</v>
      </c>
    </row>
    <row r="92" spans="1:17" x14ac:dyDescent="0.25">
      <c r="A92" t="s">
        <v>7839</v>
      </c>
      <c r="B92" t="s">
        <v>5</v>
      </c>
      <c r="C92" t="s">
        <v>8</v>
      </c>
      <c r="D92" t="s">
        <v>28</v>
      </c>
      <c r="E92" t="s">
        <v>55</v>
      </c>
      <c r="F92">
        <v>19</v>
      </c>
      <c r="G92">
        <v>60099</v>
      </c>
      <c r="H92">
        <v>1.8979308651155899</v>
      </c>
      <c r="I92">
        <v>1.8420331478118901</v>
      </c>
      <c r="J92">
        <v>-5.5897776037454598E-2</v>
      </c>
      <c r="K92">
        <v>-0.157789707183838</v>
      </c>
      <c r="L92">
        <v>-9.7591124475002303E-2</v>
      </c>
      <c r="M92">
        <v>-5.5897776037454598E-2</v>
      </c>
      <c r="N92">
        <v>-1.42044238746166E-2</v>
      </c>
      <c r="O92">
        <v>4.5994155108928701E-2</v>
      </c>
      <c r="P92">
        <v>45.564777275870597</v>
      </c>
      <c r="Q92">
        <v>7.9506695270538302E-2</v>
      </c>
    </row>
    <row r="93" spans="1:17" x14ac:dyDescent="0.25">
      <c r="A93" t="s">
        <v>7840</v>
      </c>
      <c r="B93" t="s">
        <v>5</v>
      </c>
      <c r="C93" t="s">
        <v>8</v>
      </c>
      <c r="D93" t="s">
        <v>28</v>
      </c>
      <c r="E93" t="s">
        <v>55</v>
      </c>
      <c r="F93">
        <v>20</v>
      </c>
      <c r="G93">
        <v>60099</v>
      </c>
      <c r="H93">
        <v>1.8962514992806401</v>
      </c>
      <c r="I93">
        <v>1.8741888999939</v>
      </c>
      <c r="J93">
        <v>-2.2062551230192198E-2</v>
      </c>
      <c r="K93">
        <v>-0.12855479121208199</v>
      </c>
      <c r="L93">
        <v>-6.5638311207294506E-2</v>
      </c>
      <c r="M93">
        <v>-2.2062551230192198E-2</v>
      </c>
      <c r="N93">
        <v>2.1513208746910099E-2</v>
      </c>
      <c r="O93">
        <v>8.4429681301116902E-2</v>
      </c>
      <c r="P93">
        <v>45.849061831811703</v>
      </c>
      <c r="Q93">
        <v>8.3096332848072094E-2</v>
      </c>
    </row>
    <row r="94" spans="1:17" x14ac:dyDescent="0.25">
      <c r="A94" t="s">
        <v>7841</v>
      </c>
      <c r="B94" t="s">
        <v>5</v>
      </c>
      <c r="C94" t="s">
        <v>8</v>
      </c>
      <c r="D94" t="s">
        <v>28</v>
      </c>
      <c r="E94" t="s">
        <v>55</v>
      </c>
      <c r="F94">
        <v>21</v>
      </c>
      <c r="G94">
        <v>60099</v>
      </c>
      <c r="H94">
        <v>1.86280655375389</v>
      </c>
      <c r="I94">
        <v>1.85070765018463</v>
      </c>
      <c r="J94">
        <v>-1.20989391580224E-2</v>
      </c>
      <c r="K94">
        <v>-0.111479066312313</v>
      </c>
      <c r="L94">
        <v>-5.2764479070901898E-2</v>
      </c>
      <c r="M94">
        <v>-1.20989391580224E-2</v>
      </c>
      <c r="N94">
        <v>2.8566602617502199E-2</v>
      </c>
      <c r="O94">
        <v>8.7281182408332797E-2</v>
      </c>
      <c r="P94">
        <v>45.933434392394098</v>
      </c>
      <c r="Q94">
        <v>7.7546723186969799E-2</v>
      </c>
    </row>
    <row r="95" spans="1:17" x14ac:dyDescent="0.25">
      <c r="A95" t="s">
        <v>7842</v>
      </c>
      <c r="B95" t="s">
        <v>5</v>
      </c>
      <c r="C95" t="s">
        <v>8</v>
      </c>
      <c r="D95" t="s">
        <v>28</v>
      </c>
      <c r="E95" t="s">
        <v>55</v>
      </c>
      <c r="F95">
        <v>22</v>
      </c>
      <c r="G95">
        <v>60099</v>
      </c>
      <c r="H95">
        <v>1.6779197715657801</v>
      </c>
      <c r="I95">
        <v>1.6849017143249501</v>
      </c>
      <c r="J95">
        <v>6.9820000790059601E-3</v>
      </c>
      <c r="K95">
        <v>-7.7827461063861805E-2</v>
      </c>
      <c r="L95">
        <v>-2.7721343562006999E-2</v>
      </c>
      <c r="M95">
        <v>6.9820000790059601E-3</v>
      </c>
      <c r="N95">
        <v>4.1685342788696303E-2</v>
      </c>
      <c r="O95">
        <v>9.1791458427905995E-2</v>
      </c>
      <c r="P95">
        <v>45.9798040087055</v>
      </c>
      <c r="Q95">
        <v>6.6177174448966994E-2</v>
      </c>
    </row>
    <row r="96" spans="1:17" x14ac:dyDescent="0.25">
      <c r="A96" t="s">
        <v>7843</v>
      </c>
      <c r="B96" t="s">
        <v>5</v>
      </c>
      <c r="C96" t="s">
        <v>8</v>
      </c>
      <c r="D96" t="s">
        <v>28</v>
      </c>
      <c r="E96" t="s">
        <v>55</v>
      </c>
      <c r="F96">
        <v>23</v>
      </c>
      <c r="G96">
        <v>60099</v>
      </c>
      <c r="H96">
        <v>1.43905467298281</v>
      </c>
      <c r="I96">
        <v>1.4819868803024301</v>
      </c>
      <c r="J96">
        <v>4.2932223528623602E-2</v>
      </c>
      <c r="K96">
        <v>-4.1989333927631399E-2</v>
      </c>
      <c r="L96">
        <v>8.1830099225044303E-3</v>
      </c>
      <c r="M96">
        <v>4.2932223528623602E-2</v>
      </c>
      <c r="N96">
        <v>7.7681437134742695E-2</v>
      </c>
      <c r="O96">
        <v>0.12785378098487901</v>
      </c>
      <c r="P96">
        <v>46.571524784482797</v>
      </c>
      <c r="Q96">
        <v>6.6264644265174893E-2</v>
      </c>
    </row>
    <row r="97" spans="1:17" x14ac:dyDescent="0.25">
      <c r="A97" t="s">
        <v>7844</v>
      </c>
      <c r="B97" t="s">
        <v>5</v>
      </c>
      <c r="C97" t="s">
        <v>8</v>
      </c>
      <c r="D97" t="s">
        <v>28</v>
      </c>
      <c r="E97" t="s">
        <v>55</v>
      </c>
      <c r="F97">
        <v>24</v>
      </c>
      <c r="G97">
        <v>60099</v>
      </c>
      <c r="H97">
        <v>1.2240504073993099</v>
      </c>
      <c r="I97">
        <v>1.2455083131790201</v>
      </c>
      <c r="J97">
        <v>2.1457960829138801E-2</v>
      </c>
      <c r="K97">
        <v>-5.6678030639886898E-2</v>
      </c>
      <c r="L97">
        <v>-1.0514653287828E-2</v>
      </c>
      <c r="M97">
        <v>2.1457960829138801E-2</v>
      </c>
      <c r="N97">
        <v>5.3430575877428103E-2</v>
      </c>
      <c r="O97">
        <v>9.9593952298164395E-2</v>
      </c>
      <c r="P97">
        <v>46.506888172855</v>
      </c>
      <c r="Q97">
        <v>6.0969837009906797E-2</v>
      </c>
    </row>
    <row r="98" spans="1:17" x14ac:dyDescent="0.25">
      <c r="A98" t="s">
        <v>313</v>
      </c>
      <c r="B98" t="s">
        <v>5</v>
      </c>
      <c r="C98" t="s">
        <v>8</v>
      </c>
      <c r="D98" t="s">
        <v>17</v>
      </c>
      <c r="E98" t="s">
        <v>7</v>
      </c>
      <c r="F98">
        <v>1</v>
      </c>
      <c r="G98">
        <v>60099</v>
      </c>
      <c r="H98">
        <v>0.944437916175911</v>
      </c>
      <c r="I98">
        <v>1.0003747940063501</v>
      </c>
      <c r="J98">
        <v>5.5936876684427303E-2</v>
      </c>
      <c r="K98">
        <v>2.67469394020736E-3</v>
      </c>
      <c r="L98">
        <v>3.4142423421144499E-2</v>
      </c>
      <c r="M98">
        <v>5.5936876684427303E-2</v>
      </c>
      <c r="N98">
        <v>7.7731333673000294E-2</v>
      </c>
      <c r="O98">
        <v>0.109199061989784</v>
      </c>
      <c r="P98">
        <v>43.833281385228602</v>
      </c>
      <c r="Q98">
        <v>4.1560702025890399E-2</v>
      </c>
    </row>
    <row r="99" spans="1:17" x14ac:dyDescent="0.25">
      <c r="A99" t="s">
        <v>170</v>
      </c>
      <c r="B99" t="s">
        <v>5</v>
      </c>
      <c r="C99" t="s">
        <v>8</v>
      </c>
      <c r="D99" t="s">
        <v>17</v>
      </c>
      <c r="E99" t="s">
        <v>7</v>
      </c>
      <c r="F99">
        <v>2</v>
      </c>
      <c r="G99">
        <v>60099</v>
      </c>
      <c r="H99">
        <v>0.89257958956202399</v>
      </c>
      <c r="I99">
        <v>0.92738795280456499</v>
      </c>
      <c r="J99">
        <v>3.4808352589607197E-2</v>
      </c>
      <c r="K99">
        <v>-1.7605621367692899E-2</v>
      </c>
      <c r="L99">
        <v>1.33609790354967E-2</v>
      </c>
      <c r="M99">
        <v>3.4808352589607197E-2</v>
      </c>
      <c r="N99">
        <v>5.6255724281072603E-2</v>
      </c>
      <c r="O99">
        <v>8.7222322821617099E-2</v>
      </c>
      <c r="P99">
        <v>43.271450634142496</v>
      </c>
      <c r="Q99">
        <v>4.0898840874433497E-2</v>
      </c>
    </row>
    <row r="100" spans="1:17" x14ac:dyDescent="0.25">
      <c r="A100" t="s">
        <v>93</v>
      </c>
      <c r="B100" t="s">
        <v>5</v>
      </c>
      <c r="C100" t="s">
        <v>8</v>
      </c>
      <c r="D100" t="s">
        <v>17</v>
      </c>
      <c r="E100" t="s">
        <v>7</v>
      </c>
      <c r="F100">
        <v>3</v>
      </c>
      <c r="G100">
        <v>60099</v>
      </c>
      <c r="H100">
        <v>0.88327813129078103</v>
      </c>
      <c r="I100">
        <v>0.89823675155639604</v>
      </c>
      <c r="J100">
        <v>1.49586368352175E-2</v>
      </c>
      <c r="K100">
        <v>-3.71903218328953E-2</v>
      </c>
      <c r="L100">
        <v>-6.3802949152886902E-3</v>
      </c>
      <c r="M100">
        <v>1.49586368352175E-2</v>
      </c>
      <c r="N100">
        <v>3.6297567188739797E-2</v>
      </c>
      <c r="O100">
        <v>6.7107595503330203E-2</v>
      </c>
      <c r="P100">
        <v>42.805886195335802</v>
      </c>
      <c r="Q100">
        <v>4.0692050009965897E-2</v>
      </c>
    </row>
    <row r="101" spans="1:17" x14ac:dyDescent="0.25">
      <c r="A101" t="s">
        <v>74</v>
      </c>
      <c r="B101" t="s">
        <v>5</v>
      </c>
      <c r="C101" t="s">
        <v>8</v>
      </c>
      <c r="D101" t="s">
        <v>17</v>
      </c>
      <c r="E101" t="s">
        <v>7</v>
      </c>
      <c r="F101">
        <v>4</v>
      </c>
      <c r="G101">
        <v>60099</v>
      </c>
      <c r="H101">
        <v>0.89323440415037703</v>
      </c>
      <c r="I101">
        <v>0.90438199043273904</v>
      </c>
      <c r="J101">
        <v>1.11475680023432E-2</v>
      </c>
      <c r="K101">
        <v>-4.0967211127281203E-2</v>
      </c>
      <c r="L101">
        <v>-1.01773766800761E-2</v>
      </c>
      <c r="M101">
        <v>1.11475680023432E-2</v>
      </c>
      <c r="N101">
        <v>3.2472513616085101E-2</v>
      </c>
      <c r="O101">
        <v>6.3262343406677204E-2</v>
      </c>
      <c r="P101">
        <v>42.401939257441299</v>
      </c>
      <c r="Q101">
        <v>4.0665376931428902E-2</v>
      </c>
    </row>
    <row r="102" spans="1:17" x14ac:dyDescent="0.25">
      <c r="A102" t="s">
        <v>476</v>
      </c>
      <c r="B102" t="s">
        <v>5</v>
      </c>
      <c r="C102" t="s">
        <v>8</v>
      </c>
      <c r="D102" t="s">
        <v>17</v>
      </c>
      <c r="E102" t="s">
        <v>7</v>
      </c>
      <c r="F102">
        <v>5</v>
      </c>
      <c r="G102">
        <v>60099</v>
      </c>
      <c r="H102">
        <v>0.95123937950165305</v>
      </c>
      <c r="I102">
        <v>0.94791364669799805</v>
      </c>
      <c r="J102">
        <v>-3.3257529139518699E-3</v>
      </c>
      <c r="K102">
        <v>-5.7571712881326703E-2</v>
      </c>
      <c r="L102">
        <v>-2.5522759184241298E-2</v>
      </c>
      <c r="M102">
        <v>-3.3257529139518699E-3</v>
      </c>
      <c r="N102">
        <v>1.8871253356337499E-2</v>
      </c>
      <c r="O102">
        <v>5.09202070534229E-2</v>
      </c>
      <c r="P102">
        <v>42.078591870057501</v>
      </c>
      <c r="Q102">
        <v>4.2328346520662301E-2</v>
      </c>
    </row>
    <row r="103" spans="1:17" x14ac:dyDescent="0.25">
      <c r="A103" t="s">
        <v>460</v>
      </c>
      <c r="B103" t="s">
        <v>5</v>
      </c>
      <c r="C103" t="s">
        <v>8</v>
      </c>
      <c r="D103" t="s">
        <v>17</v>
      </c>
      <c r="E103" t="s">
        <v>7</v>
      </c>
      <c r="F103">
        <v>6</v>
      </c>
      <c r="G103">
        <v>60099</v>
      </c>
      <c r="H103">
        <v>1.11683692279601</v>
      </c>
      <c r="I103">
        <v>1.0555441379547099</v>
      </c>
      <c r="J103">
        <v>-6.1292827129364E-2</v>
      </c>
      <c r="K103">
        <v>-0.117877542972565</v>
      </c>
      <c r="L103">
        <v>-8.4446832537651104E-2</v>
      </c>
      <c r="M103">
        <v>-6.1292827129364E-2</v>
      </c>
      <c r="N103">
        <v>-3.8138821721077E-2</v>
      </c>
      <c r="O103">
        <v>-4.70811175182462E-3</v>
      </c>
      <c r="P103">
        <v>41.770928479458</v>
      </c>
      <c r="Q103">
        <v>4.4153288006782497E-2</v>
      </c>
    </row>
    <row r="104" spans="1:17" x14ac:dyDescent="0.25">
      <c r="A104" t="s">
        <v>132</v>
      </c>
      <c r="B104" t="s">
        <v>5</v>
      </c>
      <c r="C104" t="s">
        <v>8</v>
      </c>
      <c r="D104" t="s">
        <v>17</v>
      </c>
      <c r="E104" t="s">
        <v>7</v>
      </c>
      <c r="F104">
        <v>7</v>
      </c>
      <c r="G104">
        <v>60099</v>
      </c>
      <c r="H104">
        <v>1.3936857109059499</v>
      </c>
      <c r="I104">
        <v>1.28369104862213</v>
      </c>
      <c r="J104">
        <v>-0.109994605183601</v>
      </c>
      <c r="K104">
        <v>-0.18908712267875699</v>
      </c>
      <c r="L104">
        <v>-0.14235861599445301</v>
      </c>
      <c r="M104">
        <v>-0.109994605183601</v>
      </c>
      <c r="N104">
        <v>-7.7630586922168704E-2</v>
      </c>
      <c r="O104">
        <v>-3.0902085825800899E-2</v>
      </c>
      <c r="P104">
        <v>41.555721799802299</v>
      </c>
      <c r="Q104">
        <v>6.1716221272945397E-2</v>
      </c>
    </row>
    <row r="105" spans="1:17" x14ac:dyDescent="0.25">
      <c r="A105" t="s">
        <v>419</v>
      </c>
      <c r="B105" t="s">
        <v>5</v>
      </c>
      <c r="C105" t="s">
        <v>8</v>
      </c>
      <c r="D105" t="s">
        <v>17</v>
      </c>
      <c r="E105" t="s">
        <v>7</v>
      </c>
      <c r="F105">
        <v>8</v>
      </c>
      <c r="G105">
        <v>60099</v>
      </c>
      <c r="H105">
        <v>1.5601825905726601</v>
      </c>
      <c r="I105">
        <v>1.4383025169372601</v>
      </c>
      <c r="J105">
        <v>-0.12188006192445799</v>
      </c>
      <c r="K105">
        <v>-0.196008250117302</v>
      </c>
      <c r="L105">
        <v>-0.152212709188461</v>
      </c>
      <c r="M105">
        <v>-0.12188006192445799</v>
      </c>
      <c r="N105">
        <v>-9.1547407209873199E-2</v>
      </c>
      <c r="O105">
        <v>-4.7751873731613201E-2</v>
      </c>
      <c r="P105">
        <v>41.431909093512402</v>
      </c>
      <c r="Q105">
        <v>5.7842534035444301E-2</v>
      </c>
    </row>
    <row r="106" spans="1:17" x14ac:dyDescent="0.25">
      <c r="A106" t="s">
        <v>440</v>
      </c>
      <c r="B106" t="s">
        <v>5</v>
      </c>
      <c r="C106" t="s">
        <v>8</v>
      </c>
      <c r="D106" t="s">
        <v>17</v>
      </c>
      <c r="E106" t="s">
        <v>7</v>
      </c>
      <c r="F106">
        <v>9</v>
      </c>
      <c r="G106">
        <v>60099</v>
      </c>
      <c r="H106">
        <v>1.4961495566491101</v>
      </c>
      <c r="I106">
        <v>1.3056932687759399</v>
      </c>
      <c r="J106">
        <v>-0.19045628607273099</v>
      </c>
      <c r="K106">
        <v>-0.250693589448929</v>
      </c>
      <c r="L106">
        <v>-0.21510489284992201</v>
      </c>
      <c r="M106">
        <v>-0.19045628607273099</v>
      </c>
      <c r="N106">
        <v>-0.16580767929553999</v>
      </c>
      <c r="O106">
        <v>-0.13021899759769401</v>
      </c>
      <c r="P106">
        <v>42.190602567964298</v>
      </c>
      <c r="Q106">
        <v>4.7003410756588003E-2</v>
      </c>
    </row>
    <row r="107" spans="1:17" x14ac:dyDescent="0.25">
      <c r="A107" t="s">
        <v>243</v>
      </c>
      <c r="B107" t="s">
        <v>5</v>
      </c>
      <c r="C107" t="s">
        <v>8</v>
      </c>
      <c r="D107" t="s">
        <v>17</v>
      </c>
      <c r="E107" t="s">
        <v>7</v>
      </c>
      <c r="F107">
        <v>10</v>
      </c>
      <c r="G107">
        <v>60099</v>
      </c>
      <c r="H107">
        <v>1.4074351269040699</v>
      </c>
      <c r="I107">
        <v>1.2503468990325901</v>
      </c>
      <c r="J107">
        <v>-0.15708819031715399</v>
      </c>
      <c r="K107">
        <v>-0.21133813261985801</v>
      </c>
      <c r="L107">
        <v>-0.17928682267665899</v>
      </c>
      <c r="M107">
        <v>-0.15708819031715399</v>
      </c>
      <c r="N107">
        <v>-0.13488955795764901</v>
      </c>
      <c r="O107">
        <v>-0.10283824801445</v>
      </c>
      <c r="P107">
        <v>44.125224254068499</v>
      </c>
      <c r="Q107">
        <v>4.2331453412771197E-2</v>
      </c>
    </row>
    <row r="108" spans="1:17" x14ac:dyDescent="0.25">
      <c r="A108" t="s">
        <v>331</v>
      </c>
      <c r="B108" t="s">
        <v>5</v>
      </c>
      <c r="C108" t="s">
        <v>8</v>
      </c>
      <c r="D108" t="s">
        <v>17</v>
      </c>
      <c r="E108" t="s">
        <v>7</v>
      </c>
      <c r="F108">
        <v>11</v>
      </c>
      <c r="G108">
        <v>60099</v>
      </c>
      <c r="H108">
        <v>1.2832756508571601</v>
      </c>
      <c r="I108">
        <v>1.21380174160004</v>
      </c>
      <c r="J108">
        <v>-6.9473952054977403E-2</v>
      </c>
      <c r="K108">
        <v>-0.118307709693909</v>
      </c>
      <c r="L108">
        <v>-8.9456327259540599E-2</v>
      </c>
      <c r="M108">
        <v>-6.9473952054977403E-2</v>
      </c>
      <c r="N108">
        <v>-4.9491573125123998E-2</v>
      </c>
      <c r="O108">
        <v>-2.0640196278691299E-2</v>
      </c>
      <c r="P108">
        <v>45.976643836016002</v>
      </c>
      <c r="Q108">
        <v>3.8105182349681903E-2</v>
      </c>
    </row>
    <row r="109" spans="1:17" x14ac:dyDescent="0.25">
      <c r="A109" t="s">
        <v>434</v>
      </c>
      <c r="B109" t="s">
        <v>5</v>
      </c>
      <c r="C109" t="s">
        <v>8</v>
      </c>
      <c r="D109" t="s">
        <v>17</v>
      </c>
      <c r="E109" t="s">
        <v>7</v>
      </c>
      <c r="F109">
        <v>12</v>
      </c>
      <c r="G109">
        <v>60099</v>
      </c>
      <c r="H109">
        <v>1.1527167099375999</v>
      </c>
      <c r="I109">
        <v>1.1491233110427901</v>
      </c>
      <c r="J109">
        <v>-3.5933968611061599E-3</v>
      </c>
      <c r="K109">
        <v>-4.6913828700780903E-2</v>
      </c>
      <c r="L109">
        <v>-2.1319767460226999E-2</v>
      </c>
      <c r="M109">
        <v>-3.5933968611061599E-3</v>
      </c>
      <c r="N109">
        <v>1.4132972806692101E-2</v>
      </c>
      <c r="O109">
        <v>3.9727035909891101E-2</v>
      </c>
      <c r="P109">
        <v>47.4746822923737</v>
      </c>
      <c r="Q109">
        <v>3.38031128048897E-2</v>
      </c>
    </row>
    <row r="110" spans="1:17" x14ac:dyDescent="0.25">
      <c r="A110" t="s">
        <v>239</v>
      </c>
      <c r="B110" t="s">
        <v>5</v>
      </c>
      <c r="C110" t="s">
        <v>8</v>
      </c>
      <c r="D110" t="s">
        <v>17</v>
      </c>
      <c r="E110" t="s">
        <v>7</v>
      </c>
      <c r="F110">
        <v>13</v>
      </c>
      <c r="G110">
        <v>60099</v>
      </c>
      <c r="H110">
        <v>1.01229284588423</v>
      </c>
      <c r="I110">
        <v>1.09305548667908</v>
      </c>
      <c r="J110">
        <v>8.0762587487697601E-2</v>
      </c>
      <c r="K110">
        <v>4.24396209418774E-2</v>
      </c>
      <c r="L110">
        <v>6.5081141889095306E-2</v>
      </c>
      <c r="M110">
        <v>8.0762587487697601E-2</v>
      </c>
      <c r="N110">
        <v>9.6444033086299896E-2</v>
      </c>
      <c r="O110">
        <v>0.119085550308228</v>
      </c>
      <c r="P110">
        <v>48.685005828086801</v>
      </c>
      <c r="Q110">
        <v>2.99035683274269E-2</v>
      </c>
    </row>
    <row r="111" spans="1:17" x14ac:dyDescent="0.25">
      <c r="A111" t="s">
        <v>160</v>
      </c>
      <c r="B111" t="s">
        <v>5</v>
      </c>
      <c r="C111" t="s">
        <v>8</v>
      </c>
      <c r="D111" t="s">
        <v>17</v>
      </c>
      <c r="E111" t="s">
        <v>7</v>
      </c>
      <c r="F111">
        <v>14</v>
      </c>
      <c r="G111">
        <v>60099</v>
      </c>
      <c r="H111">
        <v>0.929857074324281</v>
      </c>
      <c r="I111">
        <v>1.0475043058395399</v>
      </c>
      <c r="J111">
        <v>0.117647223174572</v>
      </c>
      <c r="K111">
        <v>8.1580959260463701E-2</v>
      </c>
      <c r="L111">
        <v>0.10288920253515201</v>
      </c>
      <c r="M111">
        <v>0.117647223174572</v>
      </c>
      <c r="N111">
        <v>0.132405251264572</v>
      </c>
      <c r="O111">
        <v>0.1537134796381</v>
      </c>
      <c r="P111">
        <v>49.554149966378503</v>
      </c>
      <c r="Q111">
        <v>2.81426534056664E-2</v>
      </c>
    </row>
    <row r="112" spans="1:17" x14ac:dyDescent="0.25">
      <c r="A112" t="s">
        <v>99</v>
      </c>
      <c r="B112" t="s">
        <v>5</v>
      </c>
      <c r="C112" t="s">
        <v>8</v>
      </c>
      <c r="D112" t="s">
        <v>17</v>
      </c>
      <c r="E112" t="s">
        <v>7</v>
      </c>
      <c r="F112">
        <v>15</v>
      </c>
      <c r="G112">
        <v>60099</v>
      </c>
      <c r="H112">
        <v>0.90360863442463701</v>
      </c>
      <c r="I112">
        <v>1.0145235061645499</v>
      </c>
      <c r="J112">
        <v>0.11091489344835299</v>
      </c>
      <c r="K112">
        <v>7.6066739857196794E-2</v>
      </c>
      <c r="L112">
        <v>9.6655309200286907E-2</v>
      </c>
      <c r="M112">
        <v>0.11091489344835299</v>
      </c>
      <c r="N112">
        <v>0.12517447769641901</v>
      </c>
      <c r="O112">
        <v>0.145763054490089</v>
      </c>
      <c r="P112">
        <v>50.138546457117201</v>
      </c>
      <c r="Q112">
        <v>2.7192160487175002E-2</v>
      </c>
    </row>
    <row r="113" spans="1:17" x14ac:dyDescent="0.25">
      <c r="A113" t="s">
        <v>125</v>
      </c>
      <c r="B113" t="s">
        <v>5</v>
      </c>
      <c r="C113" t="s">
        <v>8</v>
      </c>
      <c r="D113" t="s">
        <v>17</v>
      </c>
      <c r="E113" t="s">
        <v>7</v>
      </c>
      <c r="F113">
        <v>16</v>
      </c>
      <c r="G113">
        <v>60099</v>
      </c>
      <c r="H113">
        <v>0.93419774822200896</v>
      </c>
      <c r="I113">
        <v>1.03285264968872</v>
      </c>
      <c r="J113">
        <v>9.8654918372631101E-2</v>
      </c>
      <c r="K113">
        <v>6.30020201206207E-2</v>
      </c>
      <c r="L113">
        <v>8.4066040813922896E-2</v>
      </c>
      <c r="M113">
        <v>9.8654918372631101E-2</v>
      </c>
      <c r="N113">
        <v>0.113243795931339</v>
      </c>
      <c r="O113">
        <v>0.134307816624641</v>
      </c>
      <c r="P113">
        <v>50.451789153713001</v>
      </c>
      <c r="Q113">
        <v>2.7820104733109498E-2</v>
      </c>
    </row>
    <row r="114" spans="1:17" x14ac:dyDescent="0.25">
      <c r="A114" t="s">
        <v>323</v>
      </c>
      <c r="B114" t="s">
        <v>5</v>
      </c>
      <c r="C114" t="s">
        <v>8</v>
      </c>
      <c r="D114" t="s">
        <v>17</v>
      </c>
      <c r="E114" t="s">
        <v>7</v>
      </c>
      <c r="F114">
        <v>17</v>
      </c>
      <c r="G114">
        <v>60099</v>
      </c>
      <c r="H114">
        <v>1.06856484041569</v>
      </c>
      <c r="I114">
        <v>1.1588891744613601</v>
      </c>
      <c r="J114">
        <v>9.0324304997921004E-2</v>
      </c>
      <c r="K114">
        <v>5.0214882940053898E-2</v>
      </c>
      <c r="L114">
        <v>7.3911853134632097E-2</v>
      </c>
      <c r="M114">
        <v>9.0324304997921004E-2</v>
      </c>
      <c r="N114">
        <v>0.10673675686120999</v>
      </c>
      <c r="O114">
        <v>0.13043372333049799</v>
      </c>
      <c r="P114">
        <v>50.458542097984001</v>
      </c>
      <c r="Q114">
        <v>3.1297549605369603E-2</v>
      </c>
    </row>
    <row r="115" spans="1:17" x14ac:dyDescent="0.25">
      <c r="A115" t="s">
        <v>222</v>
      </c>
      <c r="B115" t="s">
        <v>5</v>
      </c>
      <c r="C115" t="s">
        <v>8</v>
      </c>
      <c r="D115" t="s">
        <v>17</v>
      </c>
      <c r="E115" t="s">
        <v>7</v>
      </c>
      <c r="F115">
        <v>18</v>
      </c>
      <c r="G115">
        <v>60099</v>
      </c>
      <c r="H115">
        <v>1.42675576998493</v>
      </c>
      <c r="I115">
        <v>1.49287116527557</v>
      </c>
      <c r="J115">
        <v>6.6115349531173706E-2</v>
      </c>
      <c r="K115">
        <v>1.38438800349832E-2</v>
      </c>
      <c r="L115">
        <v>4.4726286083459903E-2</v>
      </c>
      <c r="M115">
        <v>6.6115349531173706E-2</v>
      </c>
      <c r="N115">
        <v>8.7504409253597301E-2</v>
      </c>
      <c r="O115">
        <v>0.118386819958687</v>
      </c>
      <c r="P115">
        <v>49.851605454961998</v>
      </c>
      <c r="Q115">
        <v>4.07876446843147E-2</v>
      </c>
    </row>
    <row r="116" spans="1:17" x14ac:dyDescent="0.25">
      <c r="A116" t="s">
        <v>438</v>
      </c>
      <c r="B116" t="s">
        <v>5</v>
      </c>
      <c r="C116" t="s">
        <v>8</v>
      </c>
      <c r="D116" t="s">
        <v>17</v>
      </c>
      <c r="E116" t="s">
        <v>7</v>
      </c>
      <c r="F116">
        <v>19</v>
      </c>
      <c r="G116">
        <v>60099</v>
      </c>
      <c r="H116">
        <v>1.70643139273907</v>
      </c>
      <c r="I116">
        <v>1.6745959520339999</v>
      </c>
      <c r="J116">
        <v>-3.1835399568080902E-2</v>
      </c>
      <c r="K116">
        <v>-9.01652947068214E-2</v>
      </c>
      <c r="L116">
        <v>-5.5703517049551003E-2</v>
      </c>
      <c r="M116">
        <v>-3.1835399568080902E-2</v>
      </c>
      <c r="N116">
        <v>-7.9672802239656396E-3</v>
      </c>
      <c r="O116">
        <v>2.6494491845369301E-2</v>
      </c>
      <c r="P116">
        <v>49.456636037834301</v>
      </c>
      <c r="Q116">
        <v>4.5515056699514403E-2</v>
      </c>
    </row>
    <row r="117" spans="1:17" x14ac:dyDescent="0.25">
      <c r="A117" t="s">
        <v>482</v>
      </c>
      <c r="B117" t="s">
        <v>5</v>
      </c>
      <c r="C117" t="s">
        <v>8</v>
      </c>
      <c r="D117" t="s">
        <v>17</v>
      </c>
      <c r="E117" t="s">
        <v>7</v>
      </c>
      <c r="F117">
        <v>20</v>
      </c>
      <c r="G117">
        <v>60099</v>
      </c>
      <c r="H117">
        <v>1.6932227647145901</v>
      </c>
      <c r="I117">
        <v>1.6934399604797401</v>
      </c>
      <c r="J117">
        <v>2.1716007904615299E-4</v>
      </c>
      <c r="K117">
        <v>-5.8670502156019197E-2</v>
      </c>
      <c r="L117">
        <v>-2.3879192769527401E-2</v>
      </c>
      <c r="M117">
        <v>2.1716007904615299E-4</v>
      </c>
      <c r="N117">
        <v>2.4313513189554201E-2</v>
      </c>
      <c r="O117">
        <v>5.9104822576045997E-2</v>
      </c>
      <c r="P117">
        <v>49.447735610617997</v>
      </c>
      <c r="Q117">
        <v>4.5950286090374E-2</v>
      </c>
    </row>
    <row r="118" spans="1:17" x14ac:dyDescent="0.25">
      <c r="A118" t="s">
        <v>269</v>
      </c>
      <c r="B118" t="s">
        <v>5</v>
      </c>
      <c r="C118" t="s">
        <v>8</v>
      </c>
      <c r="D118" t="s">
        <v>17</v>
      </c>
      <c r="E118" t="s">
        <v>7</v>
      </c>
      <c r="F118">
        <v>21</v>
      </c>
      <c r="G118">
        <v>60099</v>
      </c>
      <c r="H118">
        <v>1.60545997505696</v>
      </c>
      <c r="I118">
        <v>1.67760682106018</v>
      </c>
      <c r="J118">
        <v>7.2146795690059703E-2</v>
      </c>
      <c r="K118">
        <v>9.9976537749171292E-3</v>
      </c>
      <c r="L118">
        <v>4.6715870499610901E-2</v>
      </c>
      <c r="M118">
        <v>7.2146795690059703E-2</v>
      </c>
      <c r="N118">
        <v>9.7577720880508395E-2</v>
      </c>
      <c r="O118">
        <v>0.13429594039917001</v>
      </c>
      <c r="P118">
        <v>49.605868337208101</v>
      </c>
      <c r="Q118">
        <v>4.8495233058929402E-2</v>
      </c>
    </row>
    <row r="119" spans="1:17" x14ac:dyDescent="0.25">
      <c r="A119" t="s">
        <v>491</v>
      </c>
      <c r="B119" t="s">
        <v>5</v>
      </c>
      <c r="C119" t="s">
        <v>8</v>
      </c>
      <c r="D119" t="s">
        <v>17</v>
      </c>
      <c r="E119" t="s">
        <v>7</v>
      </c>
      <c r="F119">
        <v>22</v>
      </c>
      <c r="G119">
        <v>60099</v>
      </c>
      <c r="H119">
        <v>1.4698108338545799</v>
      </c>
      <c r="I119">
        <v>1.53764188289642</v>
      </c>
      <c r="J119">
        <v>6.7831099033355699E-2</v>
      </c>
      <c r="K119">
        <v>1.13280601799488E-2</v>
      </c>
      <c r="L119">
        <v>4.4710513204336201E-2</v>
      </c>
      <c r="M119">
        <v>6.7831099033355699E-2</v>
      </c>
      <c r="N119">
        <v>9.0951681137085003E-2</v>
      </c>
      <c r="O119">
        <v>0.124334141612053</v>
      </c>
      <c r="P119">
        <v>49.815104608590097</v>
      </c>
      <c r="Q119">
        <v>4.4089555740356397E-2</v>
      </c>
    </row>
    <row r="120" spans="1:17" x14ac:dyDescent="0.25">
      <c r="A120" t="s">
        <v>386</v>
      </c>
      <c r="B120" t="s">
        <v>5</v>
      </c>
      <c r="C120" t="s">
        <v>8</v>
      </c>
      <c r="D120" t="s">
        <v>17</v>
      </c>
      <c r="E120" t="s">
        <v>7</v>
      </c>
      <c r="F120">
        <v>23</v>
      </c>
      <c r="G120">
        <v>60099</v>
      </c>
      <c r="H120">
        <v>1.2530100209021</v>
      </c>
      <c r="I120">
        <v>1.3323942422866799</v>
      </c>
      <c r="J120">
        <v>7.9384200274944305E-2</v>
      </c>
      <c r="K120">
        <v>2.2369066253304499E-2</v>
      </c>
      <c r="L120">
        <v>5.6054070591926602E-2</v>
      </c>
      <c r="M120">
        <v>7.9384200274944305E-2</v>
      </c>
      <c r="N120">
        <v>0.10271432995796199</v>
      </c>
      <c r="O120">
        <v>0.13639932870864899</v>
      </c>
      <c r="P120">
        <v>49.982174486237398</v>
      </c>
      <c r="Q120">
        <v>4.4489145278930699E-2</v>
      </c>
    </row>
    <row r="121" spans="1:17" x14ac:dyDescent="0.25">
      <c r="A121" t="s">
        <v>98</v>
      </c>
      <c r="B121" t="s">
        <v>5</v>
      </c>
      <c r="C121" t="s">
        <v>8</v>
      </c>
      <c r="D121" t="s">
        <v>17</v>
      </c>
      <c r="E121" t="s">
        <v>7</v>
      </c>
      <c r="F121">
        <v>24</v>
      </c>
      <c r="G121">
        <v>60099</v>
      </c>
      <c r="H121">
        <v>1.04928093774792</v>
      </c>
      <c r="I121">
        <v>1.1345198154449501</v>
      </c>
      <c r="J121">
        <v>8.5238888859748799E-2</v>
      </c>
      <c r="K121">
        <v>3.0492598190903698E-2</v>
      </c>
      <c r="L121">
        <v>6.2837153673171997E-2</v>
      </c>
      <c r="M121">
        <v>8.5238888859748799E-2</v>
      </c>
      <c r="N121">
        <v>0.107640624046326</v>
      </c>
      <c r="O121">
        <v>0.13998517394065901</v>
      </c>
      <c r="P121">
        <v>50.106023584925701</v>
      </c>
      <c r="Q121">
        <v>4.2718756943941102E-2</v>
      </c>
    </row>
    <row r="122" spans="1:17" x14ac:dyDescent="0.25">
      <c r="A122" t="s">
        <v>208</v>
      </c>
      <c r="B122" t="s">
        <v>5</v>
      </c>
      <c r="C122" t="s">
        <v>8</v>
      </c>
      <c r="D122" t="s">
        <v>17</v>
      </c>
      <c r="E122" t="s">
        <v>55</v>
      </c>
      <c r="F122">
        <v>1</v>
      </c>
      <c r="G122">
        <v>60099</v>
      </c>
      <c r="H122">
        <v>0.99556866826293799</v>
      </c>
      <c r="I122">
        <v>1.0944974422454801</v>
      </c>
      <c r="J122">
        <v>9.8928824067115798E-2</v>
      </c>
      <c r="K122">
        <v>3.7134166806936299E-2</v>
      </c>
      <c r="L122">
        <v>7.3642954230308505E-2</v>
      </c>
      <c r="M122">
        <v>9.8928824067115798E-2</v>
      </c>
      <c r="N122">
        <v>0.12421469390392301</v>
      </c>
      <c r="O122">
        <v>0.160723477602005</v>
      </c>
      <c r="P122">
        <v>39.464971421692603</v>
      </c>
      <c r="Q122">
        <v>4.8218626528978299E-2</v>
      </c>
    </row>
    <row r="123" spans="1:17" x14ac:dyDescent="0.25">
      <c r="A123" t="s">
        <v>195</v>
      </c>
      <c r="B123" t="s">
        <v>5</v>
      </c>
      <c r="C123" t="s">
        <v>8</v>
      </c>
      <c r="D123" t="s">
        <v>17</v>
      </c>
      <c r="E123" t="s">
        <v>55</v>
      </c>
      <c r="F123">
        <v>2</v>
      </c>
      <c r="G123">
        <v>60099</v>
      </c>
      <c r="H123">
        <v>0.95573912099299096</v>
      </c>
      <c r="I123">
        <v>1.0444692373275799</v>
      </c>
      <c r="J123">
        <v>8.8730059564113603E-2</v>
      </c>
      <c r="K123">
        <v>2.63630729168653E-2</v>
      </c>
      <c r="L123">
        <v>6.3209995627403301E-2</v>
      </c>
      <c r="M123">
        <v>8.8730059564113603E-2</v>
      </c>
      <c r="N123">
        <v>0.114250123500824</v>
      </c>
      <c r="O123">
        <v>0.15109704434871701</v>
      </c>
      <c r="P123">
        <v>39.417211469929399</v>
      </c>
      <c r="Q123">
        <v>4.8665218055248302E-2</v>
      </c>
    </row>
    <row r="124" spans="1:17" x14ac:dyDescent="0.25">
      <c r="A124" t="s">
        <v>249</v>
      </c>
      <c r="B124" t="s">
        <v>5</v>
      </c>
      <c r="C124" t="s">
        <v>8</v>
      </c>
      <c r="D124" t="s">
        <v>17</v>
      </c>
      <c r="E124" t="s">
        <v>55</v>
      </c>
      <c r="F124">
        <v>3</v>
      </c>
      <c r="G124">
        <v>60099</v>
      </c>
      <c r="H124">
        <v>0.94081977473436895</v>
      </c>
      <c r="I124">
        <v>1.0016297101974501</v>
      </c>
      <c r="J124">
        <v>6.0809917747974403E-2</v>
      </c>
      <c r="K124">
        <v>1.65875686798245E-3</v>
      </c>
      <c r="L124">
        <v>3.6605741828679997E-2</v>
      </c>
      <c r="M124">
        <v>6.0809917747974403E-2</v>
      </c>
      <c r="N124">
        <v>8.5014089941978496E-2</v>
      </c>
      <c r="O124">
        <v>0.119961075484753</v>
      </c>
      <c r="P124">
        <v>39.183265621818201</v>
      </c>
      <c r="Q124">
        <v>4.6155896037817001E-2</v>
      </c>
    </row>
    <row r="125" spans="1:17" x14ac:dyDescent="0.25">
      <c r="A125" t="s">
        <v>359</v>
      </c>
      <c r="B125" t="s">
        <v>5</v>
      </c>
      <c r="C125" t="s">
        <v>8</v>
      </c>
      <c r="D125" t="s">
        <v>17</v>
      </c>
      <c r="E125" t="s">
        <v>55</v>
      </c>
      <c r="F125">
        <v>4</v>
      </c>
      <c r="G125">
        <v>60099</v>
      </c>
      <c r="H125">
        <v>0.95488826431659701</v>
      </c>
      <c r="I125">
        <v>1.0294258594512899</v>
      </c>
      <c r="J125">
        <v>7.4537545442581205E-2</v>
      </c>
      <c r="K125">
        <v>1.42347728833556E-2</v>
      </c>
      <c r="L125">
        <v>4.98621389269829E-2</v>
      </c>
      <c r="M125">
        <v>7.4537545442581205E-2</v>
      </c>
      <c r="N125">
        <v>9.9212951958179502E-2</v>
      </c>
      <c r="O125">
        <v>0.13484032452106501</v>
      </c>
      <c r="P125">
        <v>38.943755780359098</v>
      </c>
      <c r="Q125">
        <v>4.7054503113031401E-2</v>
      </c>
    </row>
    <row r="126" spans="1:17" x14ac:dyDescent="0.25">
      <c r="A126" t="s">
        <v>391</v>
      </c>
      <c r="B126" t="s">
        <v>5</v>
      </c>
      <c r="C126" t="s">
        <v>8</v>
      </c>
      <c r="D126" t="s">
        <v>17</v>
      </c>
      <c r="E126" t="s">
        <v>55</v>
      </c>
      <c r="F126">
        <v>5</v>
      </c>
      <c r="G126">
        <v>60099</v>
      </c>
      <c r="H126">
        <v>1.03596673696675</v>
      </c>
      <c r="I126">
        <v>1.0776774883270299</v>
      </c>
      <c r="J126">
        <v>4.1710786521434798E-2</v>
      </c>
      <c r="K126">
        <v>-2.2843820974230801E-2</v>
      </c>
      <c r="L126">
        <v>1.52955641970038E-2</v>
      </c>
      <c r="M126">
        <v>4.1710786521434798E-2</v>
      </c>
      <c r="N126">
        <v>6.8126007914543193E-2</v>
      </c>
      <c r="O126">
        <v>0.106265395879745</v>
      </c>
      <c r="P126">
        <v>38.622549180779899</v>
      </c>
      <c r="Q126">
        <v>5.0372228026390103E-2</v>
      </c>
    </row>
    <row r="127" spans="1:17" x14ac:dyDescent="0.25">
      <c r="A127" t="s">
        <v>400</v>
      </c>
      <c r="B127" t="s">
        <v>5</v>
      </c>
      <c r="C127" t="s">
        <v>8</v>
      </c>
      <c r="D127" t="s">
        <v>17</v>
      </c>
      <c r="E127" t="s">
        <v>55</v>
      </c>
      <c r="F127">
        <v>6</v>
      </c>
      <c r="G127">
        <v>60099</v>
      </c>
      <c r="H127">
        <v>1.18660378333119</v>
      </c>
      <c r="I127">
        <v>1.1559425592422501</v>
      </c>
      <c r="J127">
        <v>-3.0661210417747501E-2</v>
      </c>
      <c r="K127">
        <v>-9.3664303421974196E-2</v>
      </c>
      <c r="L127">
        <v>-5.6441564112901701E-2</v>
      </c>
      <c r="M127">
        <v>-3.0661210417747501E-2</v>
      </c>
      <c r="N127">
        <v>-4.88085485994816E-3</v>
      </c>
      <c r="O127">
        <v>3.2341882586479201E-2</v>
      </c>
      <c r="P127">
        <v>38.486297499702999</v>
      </c>
      <c r="Q127">
        <v>4.9161575734615298E-2</v>
      </c>
    </row>
    <row r="128" spans="1:17" x14ac:dyDescent="0.25">
      <c r="A128" t="s">
        <v>248</v>
      </c>
      <c r="B128" t="s">
        <v>5</v>
      </c>
      <c r="C128" t="s">
        <v>8</v>
      </c>
      <c r="D128" t="s">
        <v>17</v>
      </c>
      <c r="E128" t="s">
        <v>55</v>
      </c>
      <c r="F128">
        <v>7</v>
      </c>
      <c r="G128">
        <v>60099</v>
      </c>
      <c r="H128">
        <v>1.49563879323271</v>
      </c>
      <c r="I128">
        <v>1.4118345975875899</v>
      </c>
      <c r="J128">
        <v>-8.3804138004779802E-2</v>
      </c>
      <c r="K128">
        <v>-0.18243090808391599</v>
      </c>
      <c r="L128">
        <v>-0.124161407351494</v>
      </c>
      <c r="M128">
        <v>-8.3804138004779802E-2</v>
      </c>
      <c r="N128">
        <v>-4.3446864932775497E-2</v>
      </c>
      <c r="O128">
        <v>1.48226255550981E-2</v>
      </c>
      <c r="P128">
        <v>38.478890685455099</v>
      </c>
      <c r="Q128">
        <v>7.6958872377872495E-2</v>
      </c>
    </row>
    <row r="129" spans="1:17" x14ac:dyDescent="0.25">
      <c r="A129" t="s">
        <v>135</v>
      </c>
      <c r="B129" t="s">
        <v>5</v>
      </c>
      <c r="C129" t="s">
        <v>8</v>
      </c>
      <c r="D129" t="s">
        <v>17</v>
      </c>
      <c r="E129" t="s">
        <v>55</v>
      </c>
      <c r="F129">
        <v>8</v>
      </c>
      <c r="G129">
        <v>60099</v>
      </c>
      <c r="H129">
        <v>1.6383802137910899</v>
      </c>
      <c r="I129">
        <v>1.5670920610427901</v>
      </c>
      <c r="J129">
        <v>-7.1288131177425398E-2</v>
      </c>
      <c r="K129">
        <v>-0.16523855924606301</v>
      </c>
      <c r="L129">
        <v>-0.109731890261173</v>
      </c>
      <c r="M129">
        <v>-7.1288131177425398E-2</v>
      </c>
      <c r="N129">
        <v>-3.2844375818967798E-2</v>
      </c>
      <c r="O129">
        <v>2.2662302479147901E-2</v>
      </c>
      <c r="P129">
        <v>38.612436734234997</v>
      </c>
      <c r="Q129">
        <v>7.3309913277625996E-2</v>
      </c>
    </row>
    <row r="130" spans="1:17" x14ac:dyDescent="0.25">
      <c r="A130" t="s">
        <v>61</v>
      </c>
      <c r="B130" t="s">
        <v>5</v>
      </c>
      <c r="C130" t="s">
        <v>8</v>
      </c>
      <c r="D130" t="s">
        <v>17</v>
      </c>
      <c r="E130" t="s">
        <v>55</v>
      </c>
      <c r="F130">
        <v>9</v>
      </c>
      <c r="G130">
        <v>60099</v>
      </c>
      <c r="H130">
        <v>1.5604148821244299</v>
      </c>
      <c r="I130">
        <v>1.35653984546661</v>
      </c>
      <c r="J130">
        <v>-0.20387499034404799</v>
      </c>
      <c r="K130">
        <v>-0.278158009052277</v>
      </c>
      <c r="L130">
        <v>-0.234270989894867</v>
      </c>
      <c r="M130">
        <v>-0.20387499034404799</v>
      </c>
      <c r="N130">
        <v>-0.17347899079322801</v>
      </c>
      <c r="O130">
        <v>-0.12959198653698001</v>
      </c>
      <c r="P130">
        <v>39.499502305779899</v>
      </c>
      <c r="Q130">
        <v>5.7963337749242803E-2</v>
      </c>
    </row>
    <row r="131" spans="1:17" x14ac:dyDescent="0.25">
      <c r="A131" t="s">
        <v>435</v>
      </c>
      <c r="B131" t="s">
        <v>5</v>
      </c>
      <c r="C131" t="s">
        <v>8</v>
      </c>
      <c r="D131" t="s">
        <v>17</v>
      </c>
      <c r="E131" t="s">
        <v>55</v>
      </c>
      <c r="F131">
        <v>10</v>
      </c>
      <c r="G131">
        <v>60099</v>
      </c>
      <c r="H131">
        <v>1.4815494766256101</v>
      </c>
      <c r="I131">
        <v>1.3389041423797601</v>
      </c>
      <c r="J131">
        <v>-0.142645314335823</v>
      </c>
      <c r="K131">
        <v>-0.22251430153846699</v>
      </c>
      <c r="L131">
        <v>-0.17532704770565</v>
      </c>
      <c r="M131">
        <v>-0.142645314335823</v>
      </c>
      <c r="N131">
        <v>-0.109963573515415</v>
      </c>
      <c r="O131">
        <v>-6.2776334583759294E-2</v>
      </c>
      <c r="P131">
        <v>40.629131896127497</v>
      </c>
      <c r="Q131">
        <v>6.2322098761797E-2</v>
      </c>
    </row>
    <row r="132" spans="1:17" x14ac:dyDescent="0.25">
      <c r="A132" t="s">
        <v>63</v>
      </c>
      <c r="B132" t="s">
        <v>5</v>
      </c>
      <c r="C132" t="s">
        <v>8</v>
      </c>
      <c r="D132" t="s">
        <v>17</v>
      </c>
      <c r="E132" t="s">
        <v>55</v>
      </c>
      <c r="F132">
        <v>11</v>
      </c>
      <c r="G132">
        <v>60099</v>
      </c>
      <c r="H132">
        <v>1.35978198252131</v>
      </c>
      <c r="I132">
        <v>1.3264683485031099</v>
      </c>
      <c r="J132">
        <v>-3.3313676714897197E-2</v>
      </c>
      <c r="K132">
        <v>-0.111837856471539</v>
      </c>
      <c r="L132">
        <v>-6.5445132553577395E-2</v>
      </c>
      <c r="M132">
        <v>-3.3313676714897197E-2</v>
      </c>
      <c r="N132">
        <v>-1.1822202941402799E-3</v>
      </c>
      <c r="O132">
        <v>4.5210499316453899E-2</v>
      </c>
      <c r="P132">
        <v>41.780320900081499</v>
      </c>
      <c r="Q132">
        <v>6.12727403640747E-2</v>
      </c>
    </row>
    <row r="133" spans="1:17" x14ac:dyDescent="0.25">
      <c r="A133" t="s">
        <v>196</v>
      </c>
      <c r="B133" t="s">
        <v>5</v>
      </c>
      <c r="C133" t="s">
        <v>8</v>
      </c>
      <c r="D133" t="s">
        <v>17</v>
      </c>
      <c r="E133" t="s">
        <v>55</v>
      </c>
      <c r="F133">
        <v>12</v>
      </c>
      <c r="G133">
        <v>60099</v>
      </c>
      <c r="H133">
        <v>1.2601780804673699</v>
      </c>
      <c r="I133">
        <v>1.2822557687759399</v>
      </c>
      <c r="J133">
        <v>2.2077688947319998E-2</v>
      </c>
      <c r="K133">
        <v>-4.5347858220338801E-2</v>
      </c>
      <c r="L133">
        <v>-5.5122990161180496E-3</v>
      </c>
      <c r="M133">
        <v>2.2077688947319998E-2</v>
      </c>
      <c r="N133">
        <v>4.9667675048112897E-2</v>
      </c>
      <c r="O133">
        <v>8.9503236114978804E-2</v>
      </c>
      <c r="P133">
        <v>42.599674868059303</v>
      </c>
      <c r="Q133">
        <v>5.2612435072660398E-2</v>
      </c>
    </row>
    <row r="134" spans="1:17" x14ac:dyDescent="0.25">
      <c r="A134" t="s">
        <v>221</v>
      </c>
      <c r="B134" t="s">
        <v>5</v>
      </c>
      <c r="C134" t="s">
        <v>8</v>
      </c>
      <c r="D134" t="s">
        <v>17</v>
      </c>
      <c r="E134" t="s">
        <v>55</v>
      </c>
      <c r="F134">
        <v>13</v>
      </c>
      <c r="G134">
        <v>60099</v>
      </c>
      <c r="H134">
        <v>1.11741041172596</v>
      </c>
      <c r="I134">
        <v>1.24699258804321</v>
      </c>
      <c r="J134">
        <v>0.12958213686943101</v>
      </c>
      <c r="K134">
        <v>6.9274611771106706E-2</v>
      </c>
      <c r="L134">
        <v>0.104904785752296</v>
      </c>
      <c r="M134">
        <v>0.12958213686943101</v>
      </c>
      <c r="N134">
        <v>0.154259487986565</v>
      </c>
      <c r="O134">
        <v>0.18988966941833499</v>
      </c>
      <c r="P134">
        <v>43.577144195034599</v>
      </c>
      <c r="Q134">
        <v>4.7058213502168697E-2</v>
      </c>
    </row>
    <row r="135" spans="1:17" x14ac:dyDescent="0.25">
      <c r="A135" t="s">
        <v>65</v>
      </c>
      <c r="B135" t="s">
        <v>5</v>
      </c>
      <c r="C135" t="s">
        <v>8</v>
      </c>
      <c r="D135" t="s">
        <v>17</v>
      </c>
      <c r="E135" t="s">
        <v>55</v>
      </c>
      <c r="F135">
        <v>14</v>
      </c>
      <c r="G135">
        <v>60099</v>
      </c>
      <c r="H135">
        <v>1.0761187633936</v>
      </c>
      <c r="I135">
        <v>1.22717833518982</v>
      </c>
      <c r="J135">
        <v>0.15105961263179801</v>
      </c>
      <c r="K135">
        <v>9.3636207282543196E-2</v>
      </c>
      <c r="L135">
        <v>0.12756241858005499</v>
      </c>
      <c r="M135">
        <v>0.15105961263179801</v>
      </c>
      <c r="N135">
        <v>0.17455680668354001</v>
      </c>
      <c r="O135">
        <v>0.208483010530472</v>
      </c>
      <c r="P135">
        <v>44.2989837704487</v>
      </c>
      <c r="Q135">
        <v>4.4807720929384197E-2</v>
      </c>
    </row>
    <row r="136" spans="1:17" x14ac:dyDescent="0.25">
      <c r="A136" t="s">
        <v>188</v>
      </c>
      <c r="B136" t="s">
        <v>5</v>
      </c>
      <c r="C136" t="s">
        <v>8</v>
      </c>
      <c r="D136" t="s">
        <v>17</v>
      </c>
      <c r="E136" t="s">
        <v>55</v>
      </c>
      <c r="F136">
        <v>15</v>
      </c>
      <c r="G136">
        <v>60099</v>
      </c>
      <c r="H136">
        <v>1.0721229824591301</v>
      </c>
      <c r="I136">
        <v>1.20065128803253</v>
      </c>
      <c r="J136">
        <v>0.128528252243996</v>
      </c>
      <c r="K136">
        <v>7.1136824786663097E-2</v>
      </c>
      <c r="L136">
        <v>0.10504414886236201</v>
      </c>
      <c r="M136">
        <v>0.128528252243996</v>
      </c>
      <c r="N136">
        <v>0.15201236307620999</v>
      </c>
      <c r="O136">
        <v>0.18591968715190901</v>
      </c>
      <c r="P136">
        <v>44.597264087106304</v>
      </c>
      <c r="Q136">
        <v>4.4782768934965099E-2</v>
      </c>
    </row>
    <row r="137" spans="1:17" x14ac:dyDescent="0.25">
      <c r="A137" t="s">
        <v>210</v>
      </c>
      <c r="B137" t="s">
        <v>5</v>
      </c>
      <c r="C137" t="s">
        <v>8</v>
      </c>
      <c r="D137" t="s">
        <v>17</v>
      </c>
      <c r="E137" t="s">
        <v>55</v>
      </c>
      <c r="F137">
        <v>16</v>
      </c>
      <c r="G137">
        <v>60099</v>
      </c>
      <c r="H137">
        <v>1.1255719042199801</v>
      </c>
      <c r="I137">
        <v>1.24102258682251</v>
      </c>
      <c r="J137">
        <v>0.115450650453568</v>
      </c>
      <c r="K137">
        <v>6.1594005674123799E-2</v>
      </c>
      <c r="L137">
        <v>9.3412950634956401E-2</v>
      </c>
      <c r="M137">
        <v>0.115450650453568</v>
      </c>
      <c r="N137">
        <v>0.13748835027217901</v>
      </c>
      <c r="O137">
        <v>0.169307291507721</v>
      </c>
      <c r="P137">
        <v>44.877646237781697</v>
      </c>
      <c r="Q137">
        <v>4.2024563997983898E-2</v>
      </c>
    </row>
    <row r="138" spans="1:17" x14ac:dyDescent="0.25">
      <c r="A138" t="s">
        <v>161</v>
      </c>
      <c r="B138" t="s">
        <v>5</v>
      </c>
      <c r="C138" t="s">
        <v>8</v>
      </c>
      <c r="D138" t="s">
        <v>17</v>
      </c>
      <c r="E138" t="s">
        <v>55</v>
      </c>
      <c r="F138">
        <v>17</v>
      </c>
      <c r="G138">
        <v>60099</v>
      </c>
      <c r="H138">
        <v>1.30020098306872</v>
      </c>
      <c r="I138">
        <v>1.41240215301514</v>
      </c>
      <c r="J138">
        <v>0.11220119893550901</v>
      </c>
      <c r="K138">
        <v>3.77905182540417E-2</v>
      </c>
      <c r="L138">
        <v>8.1752948462963104E-2</v>
      </c>
      <c r="M138">
        <v>0.11220119893550901</v>
      </c>
      <c r="N138">
        <v>0.142649441957474</v>
      </c>
      <c r="O138">
        <v>0.18661187589168499</v>
      </c>
      <c r="P138">
        <v>44.977566108216799</v>
      </c>
      <c r="Q138">
        <v>5.8062963187694598E-2</v>
      </c>
    </row>
    <row r="139" spans="1:17" x14ac:dyDescent="0.25">
      <c r="A139" t="s">
        <v>85</v>
      </c>
      <c r="B139" t="s">
        <v>5</v>
      </c>
      <c r="C139" t="s">
        <v>8</v>
      </c>
      <c r="D139" t="s">
        <v>17</v>
      </c>
      <c r="E139" t="s">
        <v>55</v>
      </c>
      <c r="F139">
        <v>18</v>
      </c>
      <c r="G139">
        <v>60099</v>
      </c>
      <c r="H139">
        <v>1.5968592133885799</v>
      </c>
      <c r="I139">
        <v>1.68527472019196</v>
      </c>
      <c r="J139">
        <v>8.8415503501892104E-2</v>
      </c>
      <c r="K139">
        <v>8.8907508179545403E-3</v>
      </c>
      <c r="L139">
        <v>5.5874619632959401E-2</v>
      </c>
      <c r="M139">
        <v>8.8415503501892104E-2</v>
      </c>
      <c r="N139">
        <v>0.120956391096115</v>
      </c>
      <c r="O139">
        <v>0.167940258979797</v>
      </c>
      <c r="P139">
        <v>44.972688466221499</v>
      </c>
      <c r="Q139">
        <v>6.2053494155407E-2</v>
      </c>
    </row>
    <row r="140" spans="1:17" x14ac:dyDescent="0.25">
      <c r="A140" t="s">
        <v>468</v>
      </c>
      <c r="B140" t="s">
        <v>5</v>
      </c>
      <c r="C140" t="s">
        <v>8</v>
      </c>
      <c r="D140" t="s">
        <v>17</v>
      </c>
      <c r="E140" t="s">
        <v>55</v>
      </c>
      <c r="F140">
        <v>19</v>
      </c>
      <c r="G140">
        <v>60099</v>
      </c>
      <c r="H140">
        <v>1.82559152727958</v>
      </c>
      <c r="I140">
        <v>1.8216567039489699</v>
      </c>
      <c r="J140">
        <v>-3.9348741993308102E-3</v>
      </c>
      <c r="K140">
        <v>-8.4956072270870195E-2</v>
      </c>
      <c r="L140">
        <v>-3.7088092416524901E-2</v>
      </c>
      <c r="M140">
        <v>-3.9348741993308102E-3</v>
      </c>
      <c r="N140">
        <v>2.9218344017863301E-2</v>
      </c>
      <c r="O140">
        <v>7.7086329460144001E-2</v>
      </c>
      <c r="P140">
        <v>45.317033074260102</v>
      </c>
      <c r="Q140">
        <v>6.32211789488792E-2</v>
      </c>
    </row>
    <row r="141" spans="1:17" x14ac:dyDescent="0.25">
      <c r="A141" t="s">
        <v>194</v>
      </c>
      <c r="B141" t="s">
        <v>5</v>
      </c>
      <c r="C141" t="s">
        <v>8</v>
      </c>
      <c r="D141" t="s">
        <v>17</v>
      </c>
      <c r="E141" t="s">
        <v>55</v>
      </c>
      <c r="F141">
        <v>20</v>
      </c>
      <c r="G141">
        <v>60099</v>
      </c>
      <c r="H141">
        <v>1.7849046394872199</v>
      </c>
      <c r="I141">
        <v>1.85246586799622</v>
      </c>
      <c r="J141">
        <v>6.75612837076187E-2</v>
      </c>
      <c r="K141">
        <v>-1.6261197626590701E-2</v>
      </c>
      <c r="L141">
        <v>3.3261802047491101E-2</v>
      </c>
      <c r="M141">
        <v>6.75612837076187E-2</v>
      </c>
      <c r="N141">
        <v>0.101860761642456</v>
      </c>
      <c r="O141">
        <v>0.151383772492409</v>
      </c>
      <c r="P141">
        <v>46.013115449149801</v>
      </c>
      <c r="Q141">
        <v>6.5407030284404796E-2</v>
      </c>
    </row>
    <row r="142" spans="1:17" x14ac:dyDescent="0.25">
      <c r="A142" t="s">
        <v>304</v>
      </c>
      <c r="B142" t="s">
        <v>5</v>
      </c>
      <c r="C142" t="s">
        <v>8</v>
      </c>
      <c r="D142" t="s">
        <v>17</v>
      </c>
      <c r="E142" t="s">
        <v>55</v>
      </c>
      <c r="F142">
        <v>21</v>
      </c>
      <c r="G142">
        <v>60099</v>
      </c>
      <c r="H142">
        <v>1.6753278675851</v>
      </c>
      <c r="I142">
        <v>1.8228238821029701</v>
      </c>
      <c r="J142">
        <v>0.14749602973461201</v>
      </c>
      <c r="K142">
        <v>6.7455351352691706E-2</v>
      </c>
      <c r="L142">
        <v>0.114744037389755</v>
      </c>
      <c r="M142">
        <v>0.14749602973461201</v>
      </c>
      <c r="N142">
        <v>0.180248022079468</v>
      </c>
      <c r="O142">
        <v>0.22753670811653101</v>
      </c>
      <c r="P142">
        <v>46.819537454605602</v>
      </c>
      <c r="Q142">
        <v>6.2456071376800502E-2</v>
      </c>
    </row>
    <row r="143" spans="1:17" x14ac:dyDescent="0.25">
      <c r="A143" t="s">
        <v>271</v>
      </c>
      <c r="B143" t="s">
        <v>5</v>
      </c>
      <c r="C143" t="s">
        <v>8</v>
      </c>
      <c r="D143" t="s">
        <v>17</v>
      </c>
      <c r="E143" t="s">
        <v>55</v>
      </c>
      <c r="F143">
        <v>22</v>
      </c>
      <c r="G143">
        <v>60099</v>
      </c>
      <c r="H143">
        <v>1.5336651228511899</v>
      </c>
      <c r="I143">
        <v>1.61796379089355</v>
      </c>
      <c r="J143">
        <v>8.4298640489578205E-2</v>
      </c>
      <c r="K143">
        <v>1.17819029837847E-2</v>
      </c>
      <c r="L143">
        <v>5.4625380784273099E-2</v>
      </c>
      <c r="M143">
        <v>8.4298640489578205E-2</v>
      </c>
      <c r="N143">
        <v>0.11397190392017401</v>
      </c>
      <c r="O143">
        <v>0.156815379858017</v>
      </c>
      <c r="P143">
        <v>47.085313990166</v>
      </c>
      <c r="Q143">
        <v>5.65851107239723E-2</v>
      </c>
    </row>
    <row r="144" spans="1:17" x14ac:dyDescent="0.25">
      <c r="A144" t="s">
        <v>179</v>
      </c>
      <c r="B144" t="s">
        <v>5</v>
      </c>
      <c r="C144" t="s">
        <v>8</v>
      </c>
      <c r="D144" t="s">
        <v>17</v>
      </c>
      <c r="E144" t="s">
        <v>55</v>
      </c>
      <c r="F144">
        <v>23</v>
      </c>
      <c r="G144">
        <v>60099</v>
      </c>
      <c r="H144">
        <v>1.29850310202108</v>
      </c>
      <c r="I144">
        <v>1.3885804414749101</v>
      </c>
      <c r="J144">
        <v>9.0077340602874797E-2</v>
      </c>
      <c r="K144">
        <v>1.9190618768334399E-2</v>
      </c>
      <c r="L144">
        <v>6.1071068048477201E-2</v>
      </c>
      <c r="M144">
        <v>9.0077340602874797E-2</v>
      </c>
      <c r="N144">
        <v>0.11908361315727201</v>
      </c>
      <c r="O144">
        <v>0.16096405684948001</v>
      </c>
      <c r="P144">
        <v>47.500496633603703</v>
      </c>
      <c r="Q144">
        <v>5.5313203483820003E-2</v>
      </c>
    </row>
    <row r="145" spans="1:17" x14ac:dyDescent="0.25">
      <c r="A145" t="s">
        <v>238</v>
      </c>
      <c r="B145" t="s">
        <v>5</v>
      </c>
      <c r="C145" t="s">
        <v>8</v>
      </c>
      <c r="D145" t="s">
        <v>17</v>
      </c>
      <c r="E145" t="s">
        <v>55</v>
      </c>
      <c r="F145">
        <v>24</v>
      </c>
      <c r="G145">
        <v>60099</v>
      </c>
      <c r="H145">
        <v>1.06025341157191</v>
      </c>
      <c r="I145">
        <v>1.16521000862122</v>
      </c>
      <c r="J145">
        <v>0.104956619441509</v>
      </c>
      <c r="K145">
        <v>3.9882130920887E-2</v>
      </c>
      <c r="L145">
        <v>7.8328669071197496E-2</v>
      </c>
      <c r="M145">
        <v>0.104956619441509</v>
      </c>
      <c r="N145">
        <v>0.13158456981182101</v>
      </c>
      <c r="O145">
        <v>0.17003111541271199</v>
      </c>
      <c r="P145">
        <v>47.721840105722201</v>
      </c>
      <c r="Q145">
        <v>5.07778935134411E-2</v>
      </c>
    </row>
    <row r="146" spans="1:17" x14ac:dyDescent="0.25">
      <c r="A146" t="s">
        <v>257</v>
      </c>
      <c r="B146" t="s">
        <v>5</v>
      </c>
      <c r="C146" t="s">
        <v>8</v>
      </c>
      <c r="D146" t="s">
        <v>18</v>
      </c>
      <c r="E146" t="s">
        <v>7</v>
      </c>
      <c r="F146">
        <v>1</v>
      </c>
      <c r="G146">
        <v>60099</v>
      </c>
      <c r="H146">
        <v>0.88682180379287001</v>
      </c>
      <c r="I146">
        <v>0.90984940528869596</v>
      </c>
      <c r="J146">
        <v>2.3027591407299E-2</v>
      </c>
      <c r="K146">
        <v>-2.60295290499926E-2</v>
      </c>
      <c r="L146">
        <v>2.9538157396018501E-3</v>
      </c>
      <c r="M146">
        <v>2.3027591407299E-2</v>
      </c>
      <c r="N146">
        <v>4.3101366609334897E-2</v>
      </c>
      <c r="O146">
        <v>7.2084710001945496E-2</v>
      </c>
      <c r="P146">
        <v>46.973049473510002</v>
      </c>
      <c r="Q146">
        <v>3.82794737815857E-2</v>
      </c>
    </row>
    <row r="147" spans="1:17" x14ac:dyDescent="0.25">
      <c r="A147" t="s">
        <v>201</v>
      </c>
      <c r="B147" t="s">
        <v>5</v>
      </c>
      <c r="C147" t="s">
        <v>8</v>
      </c>
      <c r="D147" t="s">
        <v>18</v>
      </c>
      <c r="E147" t="s">
        <v>7</v>
      </c>
      <c r="F147">
        <v>2</v>
      </c>
      <c r="G147">
        <v>60099</v>
      </c>
      <c r="H147">
        <v>0.83857457960813897</v>
      </c>
      <c r="I147">
        <v>0.84906870126724199</v>
      </c>
      <c r="J147">
        <v>1.04941502213478E-2</v>
      </c>
      <c r="K147">
        <v>-3.77564914524555E-2</v>
      </c>
      <c r="L147">
        <v>-9.2496210709214193E-3</v>
      </c>
      <c r="M147">
        <v>1.04941502213478E-2</v>
      </c>
      <c r="N147">
        <v>3.0237920582294499E-2</v>
      </c>
      <c r="O147">
        <v>5.8744791895151097E-2</v>
      </c>
      <c r="P147">
        <v>46.409700516414098</v>
      </c>
      <c r="Q147">
        <v>3.7650175392627702E-2</v>
      </c>
    </row>
    <row r="148" spans="1:17" x14ac:dyDescent="0.25">
      <c r="A148" t="s">
        <v>114</v>
      </c>
      <c r="B148" t="s">
        <v>5</v>
      </c>
      <c r="C148" t="s">
        <v>8</v>
      </c>
      <c r="D148" t="s">
        <v>18</v>
      </c>
      <c r="E148" t="s">
        <v>7</v>
      </c>
      <c r="F148">
        <v>3</v>
      </c>
      <c r="G148">
        <v>60099</v>
      </c>
      <c r="H148">
        <v>0.82873049385677799</v>
      </c>
      <c r="I148">
        <v>0.822751104831696</v>
      </c>
      <c r="J148">
        <v>-5.9793745167553399E-3</v>
      </c>
      <c r="K148">
        <v>-5.4239861667156199E-2</v>
      </c>
      <c r="L148">
        <v>-2.57271733134985E-2</v>
      </c>
      <c r="M148">
        <v>-5.9793745167553399E-3</v>
      </c>
      <c r="N148">
        <v>1.3768425211310401E-2</v>
      </c>
      <c r="O148">
        <v>4.2281109839677797E-2</v>
      </c>
      <c r="P148">
        <v>45.905140330148697</v>
      </c>
      <c r="Q148">
        <v>3.7657856941223103E-2</v>
      </c>
    </row>
    <row r="149" spans="1:17" x14ac:dyDescent="0.25">
      <c r="A149" t="s">
        <v>487</v>
      </c>
      <c r="B149" t="s">
        <v>5</v>
      </c>
      <c r="C149" t="s">
        <v>8</v>
      </c>
      <c r="D149" t="s">
        <v>18</v>
      </c>
      <c r="E149" t="s">
        <v>7</v>
      </c>
      <c r="F149">
        <v>4</v>
      </c>
      <c r="G149">
        <v>60099</v>
      </c>
      <c r="H149">
        <v>0.83621540012613405</v>
      </c>
      <c r="I149">
        <v>0.82182669639587402</v>
      </c>
      <c r="J149">
        <v>-1.4388707466423499E-2</v>
      </c>
      <c r="K149">
        <v>-6.2411066144704798E-2</v>
      </c>
      <c r="L149">
        <v>-3.4039068967104E-2</v>
      </c>
      <c r="M149">
        <v>-1.4388707466423499E-2</v>
      </c>
      <c r="N149">
        <v>5.2616531029343596E-3</v>
      </c>
      <c r="O149">
        <v>3.3633653074502903E-2</v>
      </c>
      <c r="P149">
        <v>45.513419116867198</v>
      </c>
      <c r="Q149">
        <v>3.7472046911716503E-2</v>
      </c>
    </row>
    <row r="150" spans="1:17" x14ac:dyDescent="0.25">
      <c r="A150" t="s">
        <v>200</v>
      </c>
      <c r="B150" t="s">
        <v>5</v>
      </c>
      <c r="C150" t="s">
        <v>8</v>
      </c>
      <c r="D150" t="s">
        <v>18</v>
      </c>
      <c r="E150" t="s">
        <v>7</v>
      </c>
      <c r="F150">
        <v>5</v>
      </c>
      <c r="G150">
        <v>60099</v>
      </c>
      <c r="H150">
        <v>0.89282465201177696</v>
      </c>
      <c r="I150">
        <v>0.86218392848968495</v>
      </c>
      <c r="J150">
        <v>-3.0640726909041401E-2</v>
      </c>
      <c r="K150">
        <v>-7.9788111150264698E-2</v>
      </c>
      <c r="L150">
        <v>-5.0751436501741402E-2</v>
      </c>
      <c r="M150">
        <v>-3.0640726909041401E-2</v>
      </c>
      <c r="N150">
        <v>-1.0530015453696299E-2</v>
      </c>
      <c r="O150">
        <v>1.8506657332181899E-2</v>
      </c>
      <c r="P150">
        <v>45.155256335061402</v>
      </c>
      <c r="Q150">
        <v>3.8349907845258699E-2</v>
      </c>
    </row>
    <row r="151" spans="1:17" x14ac:dyDescent="0.25">
      <c r="A151" t="s">
        <v>396</v>
      </c>
      <c r="B151" t="s">
        <v>5</v>
      </c>
      <c r="C151" t="s">
        <v>8</v>
      </c>
      <c r="D151" t="s">
        <v>18</v>
      </c>
      <c r="E151" t="s">
        <v>7</v>
      </c>
      <c r="F151">
        <v>6</v>
      </c>
      <c r="G151">
        <v>60099</v>
      </c>
      <c r="H151">
        <v>1.04802078673803</v>
      </c>
      <c r="I151">
        <v>0.988422811031342</v>
      </c>
      <c r="J151">
        <v>-5.9597969055175802E-2</v>
      </c>
      <c r="K151">
        <v>-0.113381043076515</v>
      </c>
      <c r="L151">
        <v>-8.1605568528175396E-2</v>
      </c>
      <c r="M151">
        <v>-5.9597969055175802E-2</v>
      </c>
      <c r="N151">
        <v>-3.7590369582176202E-2</v>
      </c>
      <c r="O151">
        <v>-5.8148931711912199E-3</v>
      </c>
      <c r="P151">
        <v>44.858093775454797</v>
      </c>
      <c r="Q151">
        <v>4.19671572744846E-2</v>
      </c>
    </row>
    <row r="152" spans="1:17" x14ac:dyDescent="0.25">
      <c r="A152" t="s">
        <v>77</v>
      </c>
      <c r="B152" t="s">
        <v>5</v>
      </c>
      <c r="C152" t="s">
        <v>8</v>
      </c>
      <c r="D152" t="s">
        <v>18</v>
      </c>
      <c r="E152" t="s">
        <v>7</v>
      </c>
      <c r="F152">
        <v>7</v>
      </c>
      <c r="G152">
        <v>60099</v>
      </c>
      <c r="H152">
        <v>1.3217657805460199</v>
      </c>
      <c r="I152">
        <v>1.2309030294418299</v>
      </c>
      <c r="J152">
        <v>-9.0862795710563701E-2</v>
      </c>
      <c r="K152">
        <v>-0.16747611761093101</v>
      </c>
      <c r="L152">
        <v>-0.12221234291791901</v>
      </c>
      <c r="M152">
        <v>-9.0862795710563701E-2</v>
      </c>
      <c r="N152">
        <v>-5.9513248503208202E-2</v>
      </c>
      <c r="O152">
        <v>-1.4249478466808799E-2</v>
      </c>
      <c r="P152">
        <v>44.595162078086801</v>
      </c>
      <c r="Q152">
        <v>5.9781689196825E-2</v>
      </c>
    </row>
    <row r="153" spans="1:17" x14ac:dyDescent="0.25">
      <c r="A153" t="s">
        <v>218</v>
      </c>
      <c r="B153" t="s">
        <v>5</v>
      </c>
      <c r="C153" t="s">
        <v>8</v>
      </c>
      <c r="D153" t="s">
        <v>18</v>
      </c>
      <c r="E153" t="s">
        <v>7</v>
      </c>
      <c r="F153">
        <v>8</v>
      </c>
      <c r="G153">
        <v>60099</v>
      </c>
      <c r="H153">
        <v>1.4687487198029301</v>
      </c>
      <c r="I153">
        <v>1.3476470708846999</v>
      </c>
      <c r="J153">
        <v>-0.121101640164852</v>
      </c>
      <c r="K153">
        <v>-0.18971133232116699</v>
      </c>
      <c r="L153">
        <v>-0.14917616546154</v>
      </c>
      <c r="M153">
        <v>-0.121101640164852</v>
      </c>
      <c r="N153">
        <v>-9.3027107417583493E-2</v>
      </c>
      <c r="O153">
        <v>-5.2491948008537299E-2</v>
      </c>
      <c r="P153">
        <v>44.532414623035699</v>
      </c>
      <c r="Q153">
        <v>5.35364262759686E-2</v>
      </c>
    </row>
    <row r="154" spans="1:17" x14ac:dyDescent="0.25">
      <c r="A154" t="s">
        <v>485</v>
      </c>
      <c r="B154" t="s">
        <v>5</v>
      </c>
      <c r="C154" t="s">
        <v>8</v>
      </c>
      <c r="D154" t="s">
        <v>18</v>
      </c>
      <c r="E154" t="s">
        <v>7</v>
      </c>
      <c r="F154">
        <v>9</v>
      </c>
      <c r="G154">
        <v>60099</v>
      </c>
      <c r="H154">
        <v>1.3873309617841401</v>
      </c>
      <c r="I154">
        <v>1.2205219268798799</v>
      </c>
      <c r="J154">
        <v>-0.16680908203125</v>
      </c>
      <c r="K154">
        <v>-0.22187103331089</v>
      </c>
      <c r="L154">
        <v>-0.189339995384216</v>
      </c>
      <c r="M154">
        <v>-0.16680908203125</v>
      </c>
      <c r="N154">
        <v>-0.144278168678284</v>
      </c>
      <c r="O154">
        <v>-0.111747123301029</v>
      </c>
      <c r="P154">
        <v>45.757051905503303</v>
      </c>
      <c r="Q154">
        <v>4.2965073138475397E-2</v>
      </c>
    </row>
    <row r="155" spans="1:17" x14ac:dyDescent="0.25">
      <c r="A155" t="s">
        <v>227</v>
      </c>
      <c r="B155" t="s">
        <v>5</v>
      </c>
      <c r="C155" t="s">
        <v>8</v>
      </c>
      <c r="D155" t="s">
        <v>18</v>
      </c>
      <c r="E155" t="s">
        <v>7</v>
      </c>
      <c r="F155">
        <v>10</v>
      </c>
      <c r="G155">
        <v>60099</v>
      </c>
      <c r="H155">
        <v>1.29960317039438</v>
      </c>
      <c r="I155">
        <v>1.1724442243576101</v>
      </c>
      <c r="J155">
        <v>-0.12715889513492601</v>
      </c>
      <c r="K155">
        <v>-0.17720183730125399</v>
      </c>
      <c r="L155">
        <v>-0.14763605594634999</v>
      </c>
      <c r="M155">
        <v>-0.12715889513492601</v>
      </c>
      <c r="N155">
        <v>-0.106681726872921</v>
      </c>
      <c r="O155">
        <v>-7.7115952968597398E-2</v>
      </c>
      <c r="P155">
        <v>47.607599925968998</v>
      </c>
      <c r="Q155">
        <v>3.9048712700605399E-2</v>
      </c>
    </row>
    <row r="156" spans="1:17" x14ac:dyDescent="0.25">
      <c r="A156" t="s">
        <v>134</v>
      </c>
      <c r="B156" t="s">
        <v>5</v>
      </c>
      <c r="C156" t="s">
        <v>8</v>
      </c>
      <c r="D156" t="s">
        <v>18</v>
      </c>
      <c r="E156" t="s">
        <v>7</v>
      </c>
      <c r="F156">
        <v>11</v>
      </c>
      <c r="G156">
        <v>60099</v>
      </c>
      <c r="H156">
        <v>1.1865656405015701</v>
      </c>
      <c r="I156">
        <v>1.1077235937118499</v>
      </c>
      <c r="J156">
        <v>-7.8841991722583799E-2</v>
      </c>
      <c r="K156">
        <v>-0.12366124987602201</v>
      </c>
      <c r="L156">
        <v>-9.7181670367717701E-2</v>
      </c>
      <c r="M156">
        <v>-7.8841991722583799E-2</v>
      </c>
      <c r="N156">
        <v>-6.0502313077449799E-2</v>
      </c>
      <c r="O156">
        <v>-3.4022733569145203E-2</v>
      </c>
      <c r="P156">
        <v>49.194120963824503</v>
      </c>
      <c r="Q156">
        <v>3.4972652792930603E-2</v>
      </c>
    </row>
    <row r="157" spans="1:17" x14ac:dyDescent="0.25">
      <c r="A157" t="s">
        <v>122</v>
      </c>
      <c r="B157" t="s">
        <v>5</v>
      </c>
      <c r="C157" t="s">
        <v>8</v>
      </c>
      <c r="D157" t="s">
        <v>18</v>
      </c>
      <c r="E157" t="s">
        <v>7</v>
      </c>
      <c r="F157">
        <v>12</v>
      </c>
      <c r="G157">
        <v>60099</v>
      </c>
      <c r="H157">
        <v>1.0630722501631999</v>
      </c>
      <c r="I157">
        <v>1.04961514472961</v>
      </c>
      <c r="J157">
        <v>-1.34571464732289E-2</v>
      </c>
      <c r="K157">
        <v>-5.3133573383092901E-2</v>
      </c>
      <c r="L157">
        <v>-2.96924188733101E-2</v>
      </c>
      <c r="M157">
        <v>-1.34571464732289E-2</v>
      </c>
      <c r="N157">
        <v>2.7781259268522302E-3</v>
      </c>
      <c r="O157">
        <v>2.6219280436635E-2</v>
      </c>
      <c r="P157">
        <v>50.4586362276846</v>
      </c>
      <c r="Q157">
        <v>3.0959680676460301E-2</v>
      </c>
    </row>
    <row r="158" spans="1:17" x14ac:dyDescent="0.25">
      <c r="A158" t="s">
        <v>461</v>
      </c>
      <c r="B158" t="s">
        <v>5</v>
      </c>
      <c r="C158" t="s">
        <v>8</v>
      </c>
      <c r="D158" t="s">
        <v>18</v>
      </c>
      <c r="E158" t="s">
        <v>7</v>
      </c>
      <c r="F158">
        <v>13</v>
      </c>
      <c r="G158">
        <v>60099</v>
      </c>
      <c r="H158">
        <v>0.935688610216732</v>
      </c>
      <c r="I158">
        <v>1.0074348449707</v>
      </c>
      <c r="J158">
        <v>7.1746185421943706E-2</v>
      </c>
      <c r="K158">
        <v>3.6037553101778003E-2</v>
      </c>
      <c r="L158">
        <v>5.7134501636028297E-2</v>
      </c>
      <c r="M158">
        <v>7.1746185421943706E-2</v>
      </c>
      <c r="N158">
        <v>8.6357869207858998E-2</v>
      </c>
      <c r="O158">
        <v>0.107454814016819</v>
      </c>
      <c r="P158">
        <v>51.5484542577383</v>
      </c>
      <c r="Q158">
        <v>2.7863593772053701E-2</v>
      </c>
    </row>
    <row r="159" spans="1:17" x14ac:dyDescent="0.25">
      <c r="A159" t="s">
        <v>107</v>
      </c>
      <c r="B159" t="s">
        <v>5</v>
      </c>
      <c r="C159" t="s">
        <v>8</v>
      </c>
      <c r="D159" t="s">
        <v>18</v>
      </c>
      <c r="E159" t="s">
        <v>7</v>
      </c>
      <c r="F159">
        <v>14</v>
      </c>
      <c r="G159">
        <v>60099</v>
      </c>
      <c r="H159">
        <v>0.86308760258480199</v>
      </c>
      <c r="I159">
        <v>0.96750229597091697</v>
      </c>
      <c r="J159">
        <v>0.10441467165946999</v>
      </c>
      <c r="K159">
        <v>7.1772262454032898E-2</v>
      </c>
      <c r="L159">
        <v>9.1057665646076202E-2</v>
      </c>
      <c r="M159">
        <v>0.10441467165946999</v>
      </c>
      <c r="N159">
        <v>0.11777167767286301</v>
      </c>
      <c r="O159">
        <v>0.13705708086490601</v>
      </c>
      <c r="P159">
        <v>52.251550621096897</v>
      </c>
      <c r="Q159">
        <v>2.5471005588769899E-2</v>
      </c>
    </row>
    <row r="160" spans="1:17" x14ac:dyDescent="0.25">
      <c r="A160" t="s">
        <v>401</v>
      </c>
      <c r="B160" t="s">
        <v>5</v>
      </c>
      <c r="C160" t="s">
        <v>8</v>
      </c>
      <c r="D160" t="s">
        <v>18</v>
      </c>
      <c r="E160" t="s">
        <v>7</v>
      </c>
      <c r="F160">
        <v>15</v>
      </c>
      <c r="G160">
        <v>60099</v>
      </c>
      <c r="H160">
        <v>0.83647446602607201</v>
      </c>
      <c r="I160">
        <v>0.93716120719909701</v>
      </c>
      <c r="J160">
        <v>0.100686758756638</v>
      </c>
      <c r="K160">
        <v>6.8459592759609195E-2</v>
      </c>
      <c r="L160">
        <v>8.7499663233757005E-2</v>
      </c>
      <c r="M160">
        <v>0.100686758756638</v>
      </c>
      <c r="N160">
        <v>0.113873854279518</v>
      </c>
      <c r="O160">
        <v>0.13291393220424699</v>
      </c>
      <c r="P160">
        <v>52.800104046463503</v>
      </c>
      <c r="Q160">
        <v>2.5146992877125698E-2</v>
      </c>
    </row>
    <row r="161" spans="1:17" x14ac:dyDescent="0.25">
      <c r="A161" t="s">
        <v>327</v>
      </c>
      <c r="B161" t="s">
        <v>5</v>
      </c>
      <c r="C161" t="s">
        <v>8</v>
      </c>
      <c r="D161" t="s">
        <v>18</v>
      </c>
      <c r="E161" t="s">
        <v>7</v>
      </c>
      <c r="F161">
        <v>16</v>
      </c>
      <c r="G161">
        <v>60099</v>
      </c>
      <c r="H161">
        <v>0.85068068658402496</v>
      </c>
      <c r="I161">
        <v>0.95182460546493497</v>
      </c>
      <c r="J161">
        <v>0.101143918931484</v>
      </c>
      <c r="K161">
        <v>6.9922268390655504E-2</v>
      </c>
      <c r="L161">
        <v>8.8368274271488204E-2</v>
      </c>
      <c r="M161">
        <v>0.101143918931484</v>
      </c>
      <c r="N161">
        <v>0.11391956359148001</v>
      </c>
      <c r="O161">
        <v>0.13236556947231301</v>
      </c>
      <c r="P161">
        <v>53.4291371726938</v>
      </c>
      <c r="Q161">
        <v>2.4362383410334601E-2</v>
      </c>
    </row>
    <row r="162" spans="1:17" x14ac:dyDescent="0.25">
      <c r="A162" t="s">
        <v>164</v>
      </c>
      <c r="B162" t="s">
        <v>5</v>
      </c>
      <c r="C162" t="s">
        <v>8</v>
      </c>
      <c r="D162" t="s">
        <v>18</v>
      </c>
      <c r="E162" t="s">
        <v>7</v>
      </c>
      <c r="F162">
        <v>17</v>
      </c>
      <c r="G162">
        <v>60099</v>
      </c>
      <c r="H162">
        <v>0.95118340298820703</v>
      </c>
      <c r="I162">
        <v>1.0485088825225799</v>
      </c>
      <c r="J162">
        <v>9.7325518727302607E-2</v>
      </c>
      <c r="K162">
        <v>6.1848912388086298E-2</v>
      </c>
      <c r="L162">
        <v>8.2808777689933805E-2</v>
      </c>
      <c r="M162">
        <v>9.7325518727302607E-2</v>
      </c>
      <c r="N162">
        <v>0.11184225976467101</v>
      </c>
      <c r="O162">
        <v>0.132802128791809</v>
      </c>
      <c r="P162">
        <v>53.805331028967601</v>
      </c>
      <c r="Q162">
        <v>2.7682542800903299E-2</v>
      </c>
    </row>
    <row r="163" spans="1:17" x14ac:dyDescent="0.25">
      <c r="A163" t="s">
        <v>511</v>
      </c>
      <c r="B163" t="s">
        <v>5</v>
      </c>
      <c r="C163" t="s">
        <v>8</v>
      </c>
      <c r="D163" t="s">
        <v>18</v>
      </c>
      <c r="E163" t="s">
        <v>7</v>
      </c>
      <c r="F163">
        <v>18</v>
      </c>
      <c r="G163">
        <v>60099</v>
      </c>
      <c r="H163">
        <v>1.20678839785814</v>
      </c>
      <c r="I163">
        <v>1.2627937793731701</v>
      </c>
      <c r="J163">
        <v>5.6005358695983901E-2</v>
      </c>
      <c r="K163">
        <v>1.4857829548418499E-2</v>
      </c>
      <c r="L163">
        <v>3.9168123155832298E-2</v>
      </c>
      <c r="M163">
        <v>5.6005358695983901E-2</v>
      </c>
      <c r="N163">
        <v>7.2842597961425795E-2</v>
      </c>
      <c r="O163">
        <v>9.7152888774871798E-2</v>
      </c>
      <c r="P163">
        <v>53.740054600529497</v>
      </c>
      <c r="Q163">
        <v>3.2107587903738001E-2</v>
      </c>
    </row>
    <row r="164" spans="1:17" x14ac:dyDescent="0.25">
      <c r="A164" t="s">
        <v>237</v>
      </c>
      <c r="B164" t="s">
        <v>5</v>
      </c>
      <c r="C164" t="s">
        <v>8</v>
      </c>
      <c r="D164" t="s">
        <v>18</v>
      </c>
      <c r="E164" t="s">
        <v>7</v>
      </c>
      <c r="F164">
        <v>19</v>
      </c>
      <c r="G164">
        <v>60099</v>
      </c>
      <c r="H164">
        <v>1.56006472336673</v>
      </c>
      <c r="I164">
        <v>1.51703906059265</v>
      </c>
      <c r="J164">
        <v>-4.30256351828575E-2</v>
      </c>
      <c r="K164">
        <v>-9.2534326016902896E-2</v>
      </c>
      <c r="L164">
        <v>-6.3284188508987399E-2</v>
      </c>
      <c r="M164">
        <v>-4.30256351828575E-2</v>
      </c>
      <c r="N164">
        <v>-2.27670818567276E-2</v>
      </c>
      <c r="O164">
        <v>6.4830523915588899E-3</v>
      </c>
      <c r="P164">
        <v>53.190014986508999</v>
      </c>
      <c r="Q164">
        <v>3.8631834089755998E-2</v>
      </c>
    </row>
    <row r="165" spans="1:17" x14ac:dyDescent="0.25">
      <c r="A165" t="s">
        <v>73</v>
      </c>
      <c r="B165" t="s">
        <v>5</v>
      </c>
      <c r="C165" t="s">
        <v>8</v>
      </c>
      <c r="D165" t="s">
        <v>18</v>
      </c>
      <c r="E165" t="s">
        <v>7</v>
      </c>
      <c r="F165">
        <v>20</v>
      </c>
      <c r="G165">
        <v>60099</v>
      </c>
      <c r="H165">
        <v>1.5732486982757301</v>
      </c>
      <c r="I165">
        <v>1.5741571187973</v>
      </c>
      <c r="J165">
        <v>9.0838922187685999E-4</v>
      </c>
      <c r="K165">
        <v>-5.2530910819768899E-2</v>
      </c>
      <c r="L165">
        <v>-2.0958539098501199E-2</v>
      </c>
      <c r="M165">
        <v>9.0838922187685999E-4</v>
      </c>
      <c r="N165">
        <v>2.2775316610932399E-2</v>
      </c>
      <c r="O165">
        <v>5.4347686469554901E-2</v>
      </c>
      <c r="P165">
        <v>53.009941554736301</v>
      </c>
      <c r="Q165">
        <v>4.1698906570673003E-2</v>
      </c>
    </row>
    <row r="166" spans="1:17" x14ac:dyDescent="0.25">
      <c r="A166" t="s">
        <v>174</v>
      </c>
      <c r="B166" t="s">
        <v>5</v>
      </c>
      <c r="C166" t="s">
        <v>8</v>
      </c>
      <c r="D166" t="s">
        <v>18</v>
      </c>
      <c r="E166" t="s">
        <v>7</v>
      </c>
      <c r="F166">
        <v>21</v>
      </c>
      <c r="G166">
        <v>60099</v>
      </c>
      <c r="H166">
        <v>1.4960230885075101</v>
      </c>
      <c r="I166">
        <v>1.5472148656845099</v>
      </c>
      <c r="J166">
        <v>5.1191814243793501E-2</v>
      </c>
      <c r="K166">
        <v>-3.2092281617224199E-3</v>
      </c>
      <c r="L166">
        <v>2.89313495159149E-2</v>
      </c>
      <c r="M166">
        <v>5.1191814243793501E-2</v>
      </c>
      <c r="N166">
        <v>7.34522789716721E-2</v>
      </c>
      <c r="O166">
        <v>0.105592854321003</v>
      </c>
      <c r="P166">
        <v>53.005134443727897</v>
      </c>
      <c r="Q166">
        <v>4.2449358850717503E-2</v>
      </c>
    </row>
    <row r="167" spans="1:17" x14ac:dyDescent="0.25">
      <c r="A167" t="s">
        <v>204</v>
      </c>
      <c r="B167" t="s">
        <v>5</v>
      </c>
      <c r="C167" t="s">
        <v>8</v>
      </c>
      <c r="D167" t="s">
        <v>18</v>
      </c>
      <c r="E167" t="s">
        <v>7</v>
      </c>
      <c r="F167">
        <v>22</v>
      </c>
      <c r="G167">
        <v>60099</v>
      </c>
      <c r="H167">
        <v>1.3785377728236701</v>
      </c>
      <c r="I167">
        <v>1.4258160591125499</v>
      </c>
      <c r="J167">
        <v>4.7278314828872701E-2</v>
      </c>
      <c r="K167">
        <v>-4.7700158320367302E-3</v>
      </c>
      <c r="L167">
        <v>2.59805601090193E-2</v>
      </c>
      <c r="M167">
        <v>4.7278314828872701E-2</v>
      </c>
      <c r="N167">
        <v>6.8576067686080905E-2</v>
      </c>
      <c r="O167">
        <v>9.9326647818088504E-2</v>
      </c>
      <c r="P167">
        <v>53.047786864902903</v>
      </c>
      <c r="Q167">
        <v>4.0613528341054903E-2</v>
      </c>
    </row>
    <row r="168" spans="1:17" x14ac:dyDescent="0.25">
      <c r="A168" t="s">
        <v>247</v>
      </c>
      <c r="B168" t="s">
        <v>5</v>
      </c>
      <c r="C168" t="s">
        <v>8</v>
      </c>
      <c r="D168" t="s">
        <v>18</v>
      </c>
      <c r="E168" t="s">
        <v>7</v>
      </c>
      <c r="F168">
        <v>23</v>
      </c>
      <c r="G168">
        <v>60099</v>
      </c>
      <c r="H168">
        <v>1.17601152182337</v>
      </c>
      <c r="I168">
        <v>1.2290338277816799</v>
      </c>
      <c r="J168">
        <v>5.30222877860069E-2</v>
      </c>
      <c r="K168">
        <v>1.5203251969069199E-3</v>
      </c>
      <c r="L168">
        <v>3.1948100775480298E-2</v>
      </c>
      <c r="M168">
        <v>5.30222877860069E-2</v>
      </c>
      <c r="N168">
        <v>7.40964710712433E-2</v>
      </c>
      <c r="O168">
        <v>0.10452424734830899</v>
      </c>
      <c r="P168">
        <v>53.165313364402301</v>
      </c>
      <c r="Q168">
        <v>4.0187194943427998E-2</v>
      </c>
    </row>
    <row r="169" spans="1:17" x14ac:dyDescent="0.25">
      <c r="A169" t="s">
        <v>224</v>
      </c>
      <c r="B169" t="s">
        <v>5</v>
      </c>
      <c r="C169" t="s">
        <v>8</v>
      </c>
      <c r="D169" t="s">
        <v>18</v>
      </c>
      <c r="E169" t="s">
        <v>7</v>
      </c>
      <c r="F169">
        <v>24</v>
      </c>
      <c r="G169">
        <v>60099</v>
      </c>
      <c r="H169">
        <v>0.98253955784097802</v>
      </c>
      <c r="I169">
        <v>1.04262959957123</v>
      </c>
      <c r="J169">
        <v>6.0090031474828699E-2</v>
      </c>
      <c r="K169">
        <v>9.2293377965688705E-3</v>
      </c>
      <c r="L169">
        <v>3.9278246462345102E-2</v>
      </c>
      <c r="M169">
        <v>6.0090031474828699E-2</v>
      </c>
      <c r="N169">
        <v>8.0901816487312303E-2</v>
      </c>
      <c r="O169">
        <v>0.110950723290443</v>
      </c>
      <c r="P169">
        <v>53.225581695034599</v>
      </c>
      <c r="Q169">
        <v>3.9686810225248302E-2</v>
      </c>
    </row>
    <row r="170" spans="1:17" x14ac:dyDescent="0.25">
      <c r="A170" t="s">
        <v>66</v>
      </c>
      <c r="B170" t="s">
        <v>5</v>
      </c>
      <c r="C170" t="s">
        <v>8</v>
      </c>
      <c r="D170" t="s">
        <v>18</v>
      </c>
      <c r="E170" t="s">
        <v>55</v>
      </c>
      <c r="F170">
        <v>1</v>
      </c>
      <c r="G170">
        <v>60099</v>
      </c>
      <c r="H170">
        <v>0.90480276828157902</v>
      </c>
      <c r="I170">
        <v>0.97439646720886197</v>
      </c>
      <c r="J170">
        <v>6.9593720138072995E-2</v>
      </c>
      <c r="K170">
        <v>1.15923089906573E-2</v>
      </c>
      <c r="L170">
        <v>4.58600111305714E-2</v>
      </c>
      <c r="M170">
        <v>6.9593720138072995E-2</v>
      </c>
      <c r="N170">
        <v>9.3327425420284299E-2</v>
      </c>
      <c r="O170">
        <v>0.12759512662887601</v>
      </c>
      <c r="P170">
        <v>47.7653235198038</v>
      </c>
      <c r="Q170">
        <v>4.5258741825819002E-2</v>
      </c>
    </row>
    <row r="171" spans="1:17" x14ac:dyDescent="0.25">
      <c r="A171" t="s">
        <v>273</v>
      </c>
      <c r="B171" t="s">
        <v>5</v>
      </c>
      <c r="C171" t="s">
        <v>8</v>
      </c>
      <c r="D171" t="s">
        <v>18</v>
      </c>
      <c r="E171" t="s">
        <v>55</v>
      </c>
      <c r="F171">
        <v>2</v>
      </c>
      <c r="G171">
        <v>60099</v>
      </c>
      <c r="H171">
        <v>0.86583494071950096</v>
      </c>
      <c r="I171">
        <v>0.91119474172592196</v>
      </c>
      <c r="J171">
        <v>4.5359782874584198E-2</v>
      </c>
      <c r="K171">
        <v>-1.1354517191648501E-2</v>
      </c>
      <c r="L171">
        <v>2.2152751684188801E-2</v>
      </c>
      <c r="M171">
        <v>4.5359782874584198E-2</v>
      </c>
      <c r="N171">
        <v>6.8566814064979595E-2</v>
      </c>
      <c r="O171">
        <v>0.102074086666107</v>
      </c>
      <c r="P171">
        <v>47.411219517886202</v>
      </c>
      <c r="Q171">
        <v>4.4254403561353697E-2</v>
      </c>
    </row>
    <row r="172" spans="1:17" x14ac:dyDescent="0.25">
      <c r="A172" t="s">
        <v>186</v>
      </c>
      <c r="B172" t="s">
        <v>5</v>
      </c>
      <c r="C172" t="s">
        <v>8</v>
      </c>
      <c r="D172" t="s">
        <v>18</v>
      </c>
      <c r="E172" t="s">
        <v>55</v>
      </c>
      <c r="F172">
        <v>3</v>
      </c>
      <c r="G172">
        <v>60099</v>
      </c>
      <c r="H172">
        <v>0.84298517339552603</v>
      </c>
      <c r="I172">
        <v>0.884735107421875</v>
      </c>
      <c r="J172">
        <v>4.1749909520149203E-2</v>
      </c>
      <c r="K172">
        <v>-1.52743952348828E-2</v>
      </c>
      <c r="L172">
        <v>1.84160266071558E-2</v>
      </c>
      <c r="M172">
        <v>4.1749909520149203E-2</v>
      </c>
      <c r="N172">
        <v>6.5083794295787797E-2</v>
      </c>
      <c r="O172">
        <v>9.8774217069149003E-2</v>
      </c>
      <c r="P172">
        <v>47.109194430067198</v>
      </c>
      <c r="Q172">
        <v>4.4496301561594002E-2</v>
      </c>
    </row>
    <row r="173" spans="1:17" x14ac:dyDescent="0.25">
      <c r="A173" t="s">
        <v>492</v>
      </c>
      <c r="B173" t="s">
        <v>5</v>
      </c>
      <c r="C173" t="s">
        <v>8</v>
      </c>
      <c r="D173" t="s">
        <v>18</v>
      </c>
      <c r="E173" t="s">
        <v>55</v>
      </c>
      <c r="F173">
        <v>4</v>
      </c>
      <c r="G173">
        <v>60099</v>
      </c>
      <c r="H173">
        <v>0.84599713323687897</v>
      </c>
      <c r="I173">
        <v>0.87597912549972501</v>
      </c>
      <c r="J173">
        <v>2.99820080399513E-2</v>
      </c>
      <c r="K173">
        <v>-2.5279097259044599E-2</v>
      </c>
      <c r="L173">
        <v>7.3696114122867602E-3</v>
      </c>
      <c r="M173">
        <v>2.99820080399513E-2</v>
      </c>
      <c r="N173">
        <v>5.2594404667615897E-2</v>
      </c>
      <c r="O173">
        <v>8.5243113338947296E-2</v>
      </c>
      <c r="P173">
        <v>46.976834548092597</v>
      </c>
      <c r="Q173">
        <v>4.31204698979855E-2</v>
      </c>
    </row>
    <row r="174" spans="1:17" x14ac:dyDescent="0.25">
      <c r="A174" t="s">
        <v>213</v>
      </c>
      <c r="B174" t="s">
        <v>5</v>
      </c>
      <c r="C174" t="s">
        <v>8</v>
      </c>
      <c r="D174" t="s">
        <v>18</v>
      </c>
      <c r="E174" t="s">
        <v>55</v>
      </c>
      <c r="F174">
        <v>5</v>
      </c>
      <c r="G174">
        <v>60099</v>
      </c>
      <c r="H174">
        <v>0.89605298794516697</v>
      </c>
      <c r="I174">
        <v>0.913590788841248</v>
      </c>
      <c r="J174">
        <v>1.7537793144583699E-2</v>
      </c>
      <c r="K174">
        <v>-4.0022853761911399E-2</v>
      </c>
      <c r="L174">
        <v>-6.0155573301017302E-3</v>
      </c>
      <c r="M174">
        <v>1.7537793144583699E-2</v>
      </c>
      <c r="N174">
        <v>4.1091144084930399E-2</v>
      </c>
      <c r="O174">
        <v>7.5098440051078796E-2</v>
      </c>
      <c r="P174">
        <v>46.747164707354699</v>
      </c>
      <c r="Q174">
        <v>4.4914811849594102E-2</v>
      </c>
    </row>
    <row r="175" spans="1:17" x14ac:dyDescent="0.25">
      <c r="A175" t="s">
        <v>303</v>
      </c>
      <c r="B175" t="s">
        <v>5</v>
      </c>
      <c r="C175" t="s">
        <v>8</v>
      </c>
      <c r="D175" t="s">
        <v>18</v>
      </c>
      <c r="E175" t="s">
        <v>55</v>
      </c>
      <c r="F175">
        <v>6</v>
      </c>
      <c r="G175">
        <v>60099</v>
      </c>
      <c r="H175">
        <v>1.05132368897214</v>
      </c>
      <c r="I175">
        <v>1.0359855890273999</v>
      </c>
      <c r="J175">
        <v>-1.53380883857608E-2</v>
      </c>
      <c r="K175">
        <v>-7.4671849608421298E-2</v>
      </c>
      <c r="L175">
        <v>-3.9616979658603703E-2</v>
      </c>
      <c r="M175">
        <v>-1.53380883857608E-2</v>
      </c>
      <c r="N175">
        <v>8.9408047497272491E-3</v>
      </c>
      <c r="O175">
        <v>4.3995670974254601E-2</v>
      </c>
      <c r="P175">
        <v>46.431005183232102</v>
      </c>
      <c r="Q175">
        <v>4.6298377215862302E-2</v>
      </c>
    </row>
    <row r="176" spans="1:17" x14ac:dyDescent="0.25">
      <c r="A176" t="s">
        <v>335</v>
      </c>
      <c r="B176" t="s">
        <v>5</v>
      </c>
      <c r="C176" t="s">
        <v>8</v>
      </c>
      <c r="D176" t="s">
        <v>18</v>
      </c>
      <c r="E176" t="s">
        <v>55</v>
      </c>
      <c r="F176">
        <v>7</v>
      </c>
      <c r="G176">
        <v>60099</v>
      </c>
      <c r="H176">
        <v>1.3297817759496999</v>
      </c>
      <c r="I176">
        <v>1.27666091918945</v>
      </c>
      <c r="J176">
        <v>-5.3120907396078103E-2</v>
      </c>
      <c r="K176">
        <v>-0.14200820028781899</v>
      </c>
      <c r="L176">
        <v>-8.94928649067879E-2</v>
      </c>
      <c r="M176">
        <v>-5.3120907396078103E-2</v>
      </c>
      <c r="N176">
        <v>-1.6748948022723201E-2</v>
      </c>
      <c r="O176">
        <v>3.5766385495662703E-2</v>
      </c>
      <c r="P176">
        <v>46.337623217103904</v>
      </c>
      <c r="Q176">
        <v>6.9359123706817599E-2</v>
      </c>
    </row>
    <row r="177" spans="1:17" x14ac:dyDescent="0.25">
      <c r="A177" t="s">
        <v>105</v>
      </c>
      <c r="B177" t="s">
        <v>5</v>
      </c>
      <c r="C177" t="s">
        <v>8</v>
      </c>
      <c r="D177" t="s">
        <v>18</v>
      </c>
      <c r="E177" t="s">
        <v>55</v>
      </c>
      <c r="F177">
        <v>8</v>
      </c>
      <c r="G177">
        <v>60099</v>
      </c>
      <c r="H177">
        <v>1.502830176</v>
      </c>
      <c r="I177">
        <v>1.42580938339233</v>
      </c>
      <c r="J177">
        <v>-7.7020846307277693E-2</v>
      </c>
      <c r="K177">
        <v>-0.156623765826225</v>
      </c>
      <c r="L177">
        <v>-0.109593719244003</v>
      </c>
      <c r="M177">
        <v>-7.7020846307277693E-2</v>
      </c>
      <c r="N177">
        <v>-4.4447977095842403E-2</v>
      </c>
      <c r="O177">
        <v>2.5820734445005699E-3</v>
      </c>
      <c r="P177">
        <v>46.372534464728098</v>
      </c>
      <c r="Q177">
        <v>6.2114488333463697E-2</v>
      </c>
    </row>
    <row r="178" spans="1:17" x14ac:dyDescent="0.25">
      <c r="A178" t="s">
        <v>514</v>
      </c>
      <c r="B178" t="s">
        <v>5</v>
      </c>
      <c r="C178" t="s">
        <v>8</v>
      </c>
      <c r="D178" t="s">
        <v>18</v>
      </c>
      <c r="E178" t="s">
        <v>55</v>
      </c>
      <c r="F178">
        <v>9</v>
      </c>
      <c r="G178">
        <v>60099</v>
      </c>
      <c r="H178">
        <v>1.4008414594498499</v>
      </c>
      <c r="I178">
        <v>1.28254365921021</v>
      </c>
      <c r="J178">
        <v>-0.11829775571823101</v>
      </c>
      <c r="K178">
        <v>-0.18399725854396801</v>
      </c>
      <c r="L178">
        <v>-0.14518146216869399</v>
      </c>
      <c r="M178">
        <v>-0.11829775571823101</v>
      </c>
      <c r="N178">
        <v>-9.1414049267768901E-2</v>
      </c>
      <c r="O178">
        <v>-5.2598252892494202E-2</v>
      </c>
      <c r="P178">
        <v>46.669467533473103</v>
      </c>
      <c r="Q178">
        <v>5.1265593618154498E-2</v>
      </c>
    </row>
    <row r="179" spans="1:17" x14ac:dyDescent="0.25">
      <c r="A179" t="s">
        <v>536</v>
      </c>
      <c r="B179" t="s">
        <v>5</v>
      </c>
      <c r="C179" t="s">
        <v>8</v>
      </c>
      <c r="D179" t="s">
        <v>18</v>
      </c>
      <c r="E179" t="s">
        <v>55</v>
      </c>
      <c r="F179">
        <v>10</v>
      </c>
      <c r="G179">
        <v>60099</v>
      </c>
      <c r="H179">
        <v>1.3491054434443599</v>
      </c>
      <c r="I179">
        <v>1.22958147525787</v>
      </c>
      <c r="J179">
        <v>-0.11952400952577601</v>
      </c>
      <c r="K179">
        <v>-0.188851669430733</v>
      </c>
      <c r="L179">
        <v>-0.147892326116562</v>
      </c>
      <c r="M179">
        <v>-0.11952400952577601</v>
      </c>
      <c r="N179">
        <v>-9.1155692934989901E-2</v>
      </c>
      <c r="O179">
        <v>-5.0196349620819099E-2</v>
      </c>
      <c r="P179">
        <v>47.248972925646598</v>
      </c>
      <c r="Q179">
        <v>5.4096661508083302E-2</v>
      </c>
    </row>
    <row r="180" spans="1:17" x14ac:dyDescent="0.25">
      <c r="A180" t="s">
        <v>432</v>
      </c>
      <c r="B180" t="s">
        <v>5</v>
      </c>
      <c r="C180" t="s">
        <v>8</v>
      </c>
      <c r="D180" t="s">
        <v>18</v>
      </c>
      <c r="E180" t="s">
        <v>55</v>
      </c>
      <c r="F180">
        <v>11</v>
      </c>
      <c r="G180">
        <v>60099</v>
      </c>
      <c r="H180">
        <v>1.2501634674942299</v>
      </c>
      <c r="I180">
        <v>1.2313262224197401</v>
      </c>
      <c r="J180">
        <v>-1.88372600823641E-2</v>
      </c>
      <c r="K180">
        <v>-8.6572237312793704E-2</v>
      </c>
      <c r="L180">
        <v>-4.6553865075111403E-2</v>
      </c>
      <c r="M180">
        <v>-1.88372600823641E-2</v>
      </c>
      <c r="N180">
        <v>8.8793449103832193E-3</v>
      </c>
      <c r="O180">
        <v>4.88977208733559E-2</v>
      </c>
      <c r="P180">
        <v>48.034605127231501</v>
      </c>
      <c r="Q180">
        <v>5.2853886038064998E-2</v>
      </c>
    </row>
    <row r="181" spans="1:17" x14ac:dyDescent="0.25">
      <c r="A181" t="s">
        <v>187</v>
      </c>
      <c r="B181" t="s">
        <v>5</v>
      </c>
      <c r="C181" t="s">
        <v>8</v>
      </c>
      <c r="D181" t="s">
        <v>18</v>
      </c>
      <c r="E181" t="s">
        <v>55</v>
      </c>
      <c r="F181">
        <v>12</v>
      </c>
      <c r="G181">
        <v>60099</v>
      </c>
      <c r="H181">
        <v>1.1625074541442499</v>
      </c>
      <c r="I181">
        <v>1.17100811004639</v>
      </c>
      <c r="J181">
        <v>8.5006095468998007E-3</v>
      </c>
      <c r="K181">
        <v>-5.3727980703115498E-2</v>
      </c>
      <c r="L181">
        <v>-1.69628243893385E-2</v>
      </c>
      <c r="M181">
        <v>8.5006095468998007E-3</v>
      </c>
      <c r="N181">
        <v>3.3964045345783199E-2</v>
      </c>
      <c r="O181">
        <v>7.0729196071624797E-2</v>
      </c>
      <c r="P181">
        <v>48.509836818872202</v>
      </c>
      <c r="Q181">
        <v>4.8557225614786099E-2</v>
      </c>
    </row>
    <row r="182" spans="1:17" x14ac:dyDescent="0.25">
      <c r="A182" t="s">
        <v>230</v>
      </c>
      <c r="B182" t="s">
        <v>5</v>
      </c>
      <c r="C182" t="s">
        <v>8</v>
      </c>
      <c r="D182" t="s">
        <v>18</v>
      </c>
      <c r="E182" t="s">
        <v>55</v>
      </c>
      <c r="F182">
        <v>13</v>
      </c>
      <c r="G182">
        <v>60099</v>
      </c>
      <c r="H182">
        <v>1.0711331808984601</v>
      </c>
      <c r="I182">
        <v>1.09486973285675</v>
      </c>
      <c r="J182">
        <v>2.3736581206321699E-2</v>
      </c>
      <c r="K182">
        <v>-2.96191181987524E-2</v>
      </c>
      <c r="L182">
        <v>1.9038617610931401E-3</v>
      </c>
      <c r="M182">
        <v>2.3736581206321699E-2</v>
      </c>
      <c r="N182">
        <v>4.55693006515503E-2</v>
      </c>
      <c r="O182">
        <v>7.7092282474040999E-2</v>
      </c>
      <c r="P182">
        <v>48.937451874533302</v>
      </c>
      <c r="Q182">
        <v>4.1633673012256601E-2</v>
      </c>
    </row>
    <row r="183" spans="1:17" x14ac:dyDescent="0.25">
      <c r="A183" t="s">
        <v>356</v>
      </c>
      <c r="B183" t="s">
        <v>5</v>
      </c>
      <c r="C183" t="s">
        <v>8</v>
      </c>
      <c r="D183" t="s">
        <v>18</v>
      </c>
      <c r="E183" t="s">
        <v>55</v>
      </c>
      <c r="F183">
        <v>14</v>
      </c>
      <c r="G183">
        <v>60099</v>
      </c>
      <c r="H183">
        <v>0.98366512036537201</v>
      </c>
      <c r="I183">
        <v>1.06885874271393</v>
      </c>
      <c r="J183">
        <v>8.5193619132041903E-2</v>
      </c>
      <c r="K183">
        <v>3.5310328006744399E-2</v>
      </c>
      <c r="L183">
        <v>6.4781777560710893E-2</v>
      </c>
      <c r="M183">
        <v>8.5193619132041903E-2</v>
      </c>
      <c r="N183">
        <v>0.105605460703373</v>
      </c>
      <c r="O183">
        <v>0.13507691025733901</v>
      </c>
      <c r="P183">
        <v>48.801971924424699</v>
      </c>
      <c r="Q183">
        <v>3.8924138993024798E-2</v>
      </c>
    </row>
    <row r="184" spans="1:17" x14ac:dyDescent="0.25">
      <c r="A184" t="s">
        <v>449</v>
      </c>
      <c r="B184" t="s">
        <v>5</v>
      </c>
      <c r="C184" t="s">
        <v>8</v>
      </c>
      <c r="D184" t="s">
        <v>18</v>
      </c>
      <c r="E184" t="s">
        <v>55</v>
      </c>
      <c r="F184">
        <v>15</v>
      </c>
      <c r="G184">
        <v>60099</v>
      </c>
      <c r="H184">
        <v>0.96315582051666904</v>
      </c>
      <c r="I184">
        <v>1.07621014118195</v>
      </c>
      <c r="J184">
        <v>0.11305433511734</v>
      </c>
      <c r="K184">
        <v>6.2910094857215895E-2</v>
      </c>
      <c r="L184">
        <v>9.2535719275474507E-2</v>
      </c>
      <c r="M184">
        <v>0.11305433511734</v>
      </c>
      <c r="N184">
        <v>0.13357295095920599</v>
      </c>
      <c r="O184">
        <v>0.16319857537746399</v>
      </c>
      <c r="P184">
        <v>49.089375355306501</v>
      </c>
      <c r="Q184">
        <v>3.9127755910158199E-2</v>
      </c>
    </row>
    <row r="185" spans="1:17" x14ac:dyDescent="0.25">
      <c r="A185" t="s">
        <v>108</v>
      </c>
      <c r="B185" t="s">
        <v>5</v>
      </c>
      <c r="C185" t="s">
        <v>8</v>
      </c>
      <c r="D185" t="s">
        <v>18</v>
      </c>
      <c r="E185" t="s">
        <v>55</v>
      </c>
      <c r="F185">
        <v>16</v>
      </c>
      <c r="G185">
        <v>60099</v>
      </c>
      <c r="H185">
        <v>0.96478375474493205</v>
      </c>
      <c r="I185">
        <v>1.09874367713928</v>
      </c>
      <c r="J185">
        <v>0.13395993411540999</v>
      </c>
      <c r="K185">
        <v>8.3025641739368397E-2</v>
      </c>
      <c r="L185">
        <v>0.11311803758144399</v>
      </c>
      <c r="M185">
        <v>0.13395993411540999</v>
      </c>
      <c r="N185">
        <v>0.154801830649376</v>
      </c>
      <c r="O185">
        <v>0.184894219040871</v>
      </c>
      <c r="P185">
        <v>49.455614929447798</v>
      </c>
      <c r="Q185">
        <v>3.9744239300489398E-2</v>
      </c>
    </row>
    <row r="186" spans="1:17" x14ac:dyDescent="0.25">
      <c r="A186" t="s">
        <v>144</v>
      </c>
      <c r="B186" t="s">
        <v>5</v>
      </c>
      <c r="C186" t="s">
        <v>8</v>
      </c>
      <c r="D186" t="s">
        <v>18</v>
      </c>
      <c r="E186" t="s">
        <v>55</v>
      </c>
      <c r="F186">
        <v>17</v>
      </c>
      <c r="G186">
        <v>60099</v>
      </c>
      <c r="H186">
        <v>1.08507334418896</v>
      </c>
      <c r="I186">
        <v>1.19957435131073</v>
      </c>
      <c r="J186">
        <v>0.114501006901264</v>
      </c>
      <c r="K186">
        <v>5.8742888271808603E-2</v>
      </c>
      <c r="L186">
        <v>9.1685235500335693E-2</v>
      </c>
      <c r="M186">
        <v>0.114501006901264</v>
      </c>
      <c r="N186">
        <v>0.13731677830219299</v>
      </c>
      <c r="O186">
        <v>0.17025913298129999</v>
      </c>
      <c r="P186">
        <v>49.539715839668801</v>
      </c>
      <c r="Q186">
        <v>4.3508291244506801E-2</v>
      </c>
    </row>
    <row r="187" spans="1:17" x14ac:dyDescent="0.25">
      <c r="A187" t="s">
        <v>103</v>
      </c>
      <c r="B187" t="s">
        <v>5</v>
      </c>
      <c r="C187" t="s">
        <v>8</v>
      </c>
      <c r="D187" t="s">
        <v>18</v>
      </c>
      <c r="E187" t="s">
        <v>55</v>
      </c>
      <c r="F187">
        <v>18</v>
      </c>
      <c r="G187">
        <v>60099</v>
      </c>
      <c r="H187">
        <v>1.3085711601147501</v>
      </c>
      <c r="I187">
        <v>1.4256906509399401</v>
      </c>
      <c r="J187">
        <v>0.117119438946247</v>
      </c>
      <c r="K187">
        <v>5.3411494940519298E-2</v>
      </c>
      <c r="L187">
        <v>9.1050662100315094E-2</v>
      </c>
      <c r="M187">
        <v>0.117119438946247</v>
      </c>
      <c r="N187">
        <v>0.14318820834159901</v>
      </c>
      <c r="O187">
        <v>0.18082737922668499</v>
      </c>
      <c r="P187">
        <v>48.980139296047703</v>
      </c>
      <c r="Q187">
        <v>4.9711573868989903E-2</v>
      </c>
    </row>
    <row r="188" spans="1:17" x14ac:dyDescent="0.25">
      <c r="A188" t="s">
        <v>207</v>
      </c>
      <c r="B188" t="s">
        <v>5</v>
      </c>
      <c r="C188" t="s">
        <v>8</v>
      </c>
      <c r="D188" t="s">
        <v>18</v>
      </c>
      <c r="E188" t="s">
        <v>55</v>
      </c>
      <c r="F188">
        <v>19</v>
      </c>
      <c r="G188">
        <v>60099</v>
      </c>
      <c r="H188">
        <v>1.6593997840353101</v>
      </c>
      <c r="I188">
        <v>1.7073124647140501</v>
      </c>
      <c r="J188">
        <v>4.7912638634443297E-2</v>
      </c>
      <c r="K188">
        <v>-3.2586470246315002E-2</v>
      </c>
      <c r="L188">
        <v>1.49730555713177E-2</v>
      </c>
      <c r="M188">
        <v>4.7912638634443297E-2</v>
      </c>
      <c r="N188">
        <v>8.0852217972278595E-2</v>
      </c>
      <c r="O188">
        <v>0.128411754965782</v>
      </c>
      <c r="P188">
        <v>48.497896400056</v>
      </c>
      <c r="Q188">
        <v>6.2813788652420002E-2</v>
      </c>
    </row>
    <row r="189" spans="1:17" x14ac:dyDescent="0.25">
      <c r="A189" t="s">
        <v>119</v>
      </c>
      <c r="B189" t="s">
        <v>5</v>
      </c>
      <c r="C189" t="s">
        <v>8</v>
      </c>
      <c r="D189" t="s">
        <v>18</v>
      </c>
      <c r="E189" t="s">
        <v>55</v>
      </c>
      <c r="F189">
        <v>20</v>
      </c>
      <c r="G189">
        <v>60099</v>
      </c>
      <c r="H189">
        <v>1.67010812710201</v>
      </c>
      <c r="I189">
        <v>1.70318102836609</v>
      </c>
      <c r="J189">
        <v>3.3072911202907597E-2</v>
      </c>
      <c r="K189">
        <v>-4.0108878165483502E-2</v>
      </c>
      <c r="L189">
        <v>3.1275155488401699E-3</v>
      </c>
      <c r="M189">
        <v>3.3072911202907597E-2</v>
      </c>
      <c r="N189">
        <v>6.3018307089805603E-2</v>
      </c>
      <c r="O189">
        <v>0.10625470429658899</v>
      </c>
      <c r="P189">
        <v>48.488623166194301</v>
      </c>
      <c r="Q189">
        <v>5.7104054838419002E-2</v>
      </c>
    </row>
    <row r="190" spans="1:17" x14ac:dyDescent="0.25">
      <c r="A190" t="s">
        <v>496</v>
      </c>
      <c r="B190" t="s">
        <v>5</v>
      </c>
      <c r="C190" t="s">
        <v>8</v>
      </c>
      <c r="D190" t="s">
        <v>18</v>
      </c>
      <c r="E190" t="s">
        <v>55</v>
      </c>
      <c r="F190">
        <v>21</v>
      </c>
      <c r="G190">
        <v>60099</v>
      </c>
      <c r="H190">
        <v>1.58660739108398</v>
      </c>
      <c r="I190">
        <v>1.6943103075027499</v>
      </c>
      <c r="J190">
        <v>0.107702858746052</v>
      </c>
      <c r="K190">
        <v>2.63151172548532E-2</v>
      </c>
      <c r="L190">
        <v>7.4399657547473894E-2</v>
      </c>
      <c r="M190">
        <v>0.107702858746052</v>
      </c>
      <c r="N190">
        <v>0.14100606739520999</v>
      </c>
      <c r="O190">
        <v>0.18909059464931499</v>
      </c>
      <c r="P190">
        <v>48.433000202577702</v>
      </c>
      <c r="Q190">
        <v>6.3507191836833995E-2</v>
      </c>
    </row>
    <row r="191" spans="1:17" x14ac:dyDescent="0.25">
      <c r="A191" t="s">
        <v>508</v>
      </c>
      <c r="B191" t="s">
        <v>5</v>
      </c>
      <c r="C191" t="s">
        <v>8</v>
      </c>
      <c r="D191" t="s">
        <v>18</v>
      </c>
      <c r="E191" t="s">
        <v>55</v>
      </c>
      <c r="F191">
        <v>22</v>
      </c>
      <c r="G191">
        <v>60099</v>
      </c>
      <c r="H191">
        <v>1.43865143369146</v>
      </c>
      <c r="I191">
        <v>1.55740010738373</v>
      </c>
      <c r="J191">
        <v>0.11874862015247301</v>
      </c>
      <c r="K191">
        <v>4.7716423869133003E-2</v>
      </c>
      <c r="L191">
        <v>8.9682824909687001E-2</v>
      </c>
      <c r="M191">
        <v>0.11874862015247301</v>
      </c>
      <c r="N191">
        <v>0.14781442284584001</v>
      </c>
      <c r="O191">
        <v>0.18978081643581399</v>
      </c>
      <c r="P191">
        <v>48.343072266155303</v>
      </c>
      <c r="Q191">
        <v>5.5426716804504401E-2</v>
      </c>
    </row>
    <row r="192" spans="1:17" x14ac:dyDescent="0.25">
      <c r="A192" t="s">
        <v>480</v>
      </c>
      <c r="B192" t="s">
        <v>5</v>
      </c>
      <c r="C192" t="s">
        <v>8</v>
      </c>
      <c r="D192" t="s">
        <v>18</v>
      </c>
      <c r="E192" t="s">
        <v>55</v>
      </c>
      <c r="F192">
        <v>23</v>
      </c>
      <c r="G192">
        <v>60099</v>
      </c>
      <c r="H192">
        <v>1.2153877653960401</v>
      </c>
      <c r="I192">
        <v>1.3415545225143399</v>
      </c>
      <c r="J192">
        <v>0.12616680562496199</v>
      </c>
      <c r="K192">
        <v>5.8407198637723902E-2</v>
      </c>
      <c r="L192">
        <v>9.8440125584602398E-2</v>
      </c>
      <c r="M192">
        <v>0.12616680562496199</v>
      </c>
      <c r="N192">
        <v>0.15389348566532099</v>
      </c>
      <c r="O192">
        <v>0.19392640888690901</v>
      </c>
      <c r="P192">
        <v>48.270394061396999</v>
      </c>
      <c r="Q192">
        <v>5.2873101085424402E-2</v>
      </c>
    </row>
    <row r="193" spans="1:17" x14ac:dyDescent="0.25">
      <c r="A193" t="s">
        <v>154</v>
      </c>
      <c r="B193" t="s">
        <v>5</v>
      </c>
      <c r="C193" t="s">
        <v>8</v>
      </c>
      <c r="D193" t="s">
        <v>18</v>
      </c>
      <c r="E193" t="s">
        <v>55</v>
      </c>
      <c r="F193">
        <v>24</v>
      </c>
      <c r="G193">
        <v>60099</v>
      </c>
      <c r="H193">
        <v>1.0282312517997301</v>
      </c>
      <c r="I193">
        <v>1.1627424955368</v>
      </c>
      <c r="J193">
        <v>0.13451124727725999</v>
      </c>
      <c r="K193">
        <v>7.0301786065101596E-2</v>
      </c>
      <c r="L193">
        <v>0.108237259089947</v>
      </c>
      <c r="M193">
        <v>0.13451124727725999</v>
      </c>
      <c r="N193">
        <v>0.160785242915154</v>
      </c>
      <c r="O193">
        <v>0.198720708489418</v>
      </c>
      <c r="P193">
        <v>48.254349720209397</v>
      </c>
      <c r="Q193">
        <v>5.0102908164262799E-2</v>
      </c>
    </row>
    <row r="194" spans="1:17" x14ac:dyDescent="0.25">
      <c r="A194" t="s">
        <v>146</v>
      </c>
      <c r="B194" t="s">
        <v>5</v>
      </c>
      <c r="C194" t="s">
        <v>8</v>
      </c>
      <c r="D194" t="s">
        <v>19</v>
      </c>
      <c r="E194" t="s">
        <v>7</v>
      </c>
      <c r="F194">
        <v>1</v>
      </c>
      <c r="G194">
        <v>60099</v>
      </c>
      <c r="H194">
        <v>0.86053505119926499</v>
      </c>
      <c r="I194">
        <v>0.89965665340423595</v>
      </c>
      <c r="J194">
        <v>3.9121616631746299E-2</v>
      </c>
      <c r="K194">
        <v>-7.6593640260398397E-3</v>
      </c>
      <c r="L194">
        <v>1.9979218021035201E-2</v>
      </c>
      <c r="M194">
        <v>3.9121616631746299E-2</v>
      </c>
      <c r="N194">
        <v>5.8264013379812199E-2</v>
      </c>
      <c r="O194">
        <v>8.5902594029903398E-2</v>
      </c>
      <c r="P194">
        <v>49.394653618610803</v>
      </c>
      <c r="Q194">
        <v>3.6503393203020103E-2</v>
      </c>
    </row>
    <row r="195" spans="1:17" x14ac:dyDescent="0.25">
      <c r="A195" t="s">
        <v>429</v>
      </c>
      <c r="B195" t="s">
        <v>5</v>
      </c>
      <c r="C195" t="s">
        <v>8</v>
      </c>
      <c r="D195" t="s">
        <v>19</v>
      </c>
      <c r="E195" t="s">
        <v>7</v>
      </c>
      <c r="F195">
        <v>2</v>
      </c>
      <c r="G195">
        <v>60099</v>
      </c>
      <c r="H195">
        <v>0.81037369416584104</v>
      </c>
      <c r="I195">
        <v>0.82719618082046498</v>
      </c>
      <c r="J195">
        <v>1.6822479665279399E-2</v>
      </c>
      <c r="K195">
        <v>-2.8955208137631399E-2</v>
      </c>
      <c r="L195">
        <v>-1.90937914885581E-3</v>
      </c>
      <c r="M195">
        <v>1.6822479665279399E-2</v>
      </c>
      <c r="N195">
        <v>3.5554338246583897E-2</v>
      </c>
      <c r="O195">
        <v>6.2600165605545002E-2</v>
      </c>
      <c r="P195">
        <v>48.921265145601403</v>
      </c>
      <c r="Q195">
        <v>3.5720519721507998E-2</v>
      </c>
    </row>
    <row r="196" spans="1:17" x14ac:dyDescent="0.25">
      <c r="A196" t="s">
        <v>166</v>
      </c>
      <c r="B196" t="s">
        <v>5</v>
      </c>
      <c r="C196" t="s">
        <v>8</v>
      </c>
      <c r="D196" t="s">
        <v>19</v>
      </c>
      <c r="E196" t="s">
        <v>7</v>
      </c>
      <c r="F196">
        <v>3</v>
      </c>
      <c r="G196">
        <v>60099</v>
      </c>
      <c r="H196">
        <v>0.79471809165554796</v>
      </c>
      <c r="I196">
        <v>0.80403679609298695</v>
      </c>
      <c r="J196">
        <v>9.3186879530548997E-3</v>
      </c>
      <c r="K196">
        <v>-3.7840005010366398E-2</v>
      </c>
      <c r="L196">
        <v>-9.9782664328813605E-3</v>
      </c>
      <c r="M196">
        <v>9.3186879530548997E-3</v>
      </c>
      <c r="N196">
        <v>2.86156423389912E-2</v>
      </c>
      <c r="O196">
        <v>5.64773790538311E-2</v>
      </c>
      <c r="P196">
        <v>48.451461953570501</v>
      </c>
      <c r="Q196">
        <v>3.6798123270273202E-2</v>
      </c>
    </row>
    <row r="197" spans="1:17" x14ac:dyDescent="0.25">
      <c r="A197" t="s">
        <v>178</v>
      </c>
      <c r="B197" t="s">
        <v>5</v>
      </c>
      <c r="C197" t="s">
        <v>8</v>
      </c>
      <c r="D197" t="s">
        <v>19</v>
      </c>
      <c r="E197" t="s">
        <v>7</v>
      </c>
      <c r="F197">
        <v>4</v>
      </c>
      <c r="G197">
        <v>60099</v>
      </c>
      <c r="H197">
        <v>0.79559053663905799</v>
      </c>
      <c r="I197">
        <v>0.79409945011138905</v>
      </c>
      <c r="J197">
        <v>-1.4910891186445999E-3</v>
      </c>
      <c r="K197">
        <v>-4.6181257814168902E-2</v>
      </c>
      <c r="L197">
        <v>-1.9777944311499599E-2</v>
      </c>
      <c r="M197">
        <v>-1.4910891186445999E-3</v>
      </c>
      <c r="N197">
        <v>1.6795765608549101E-2</v>
      </c>
      <c r="O197">
        <v>4.3199080973863602E-2</v>
      </c>
      <c r="P197">
        <v>48.035132651286297</v>
      </c>
      <c r="Q197">
        <v>3.4871924668550498E-2</v>
      </c>
    </row>
    <row r="198" spans="1:17" x14ac:dyDescent="0.25">
      <c r="A198" t="s">
        <v>293</v>
      </c>
      <c r="B198" t="s">
        <v>5</v>
      </c>
      <c r="C198" t="s">
        <v>8</v>
      </c>
      <c r="D198" t="s">
        <v>19</v>
      </c>
      <c r="E198" t="s">
        <v>7</v>
      </c>
      <c r="F198">
        <v>5</v>
      </c>
      <c r="G198">
        <v>60099</v>
      </c>
      <c r="H198">
        <v>0.83709221290176195</v>
      </c>
      <c r="I198">
        <v>0.82385474443435702</v>
      </c>
      <c r="J198">
        <v>-1.3237495906650999E-2</v>
      </c>
      <c r="K198">
        <v>-5.8820672333240502E-2</v>
      </c>
      <c r="L198">
        <v>-3.1889762729406398E-2</v>
      </c>
      <c r="M198">
        <v>-1.3237495906650999E-2</v>
      </c>
      <c r="N198">
        <v>5.4147695191204496E-3</v>
      </c>
      <c r="O198">
        <v>3.2345678657293299E-2</v>
      </c>
      <c r="P198">
        <v>47.619814182667803</v>
      </c>
      <c r="Q198">
        <v>3.5568740218877799E-2</v>
      </c>
    </row>
    <row r="199" spans="1:17" x14ac:dyDescent="0.25">
      <c r="A199" t="s">
        <v>320</v>
      </c>
      <c r="B199" t="s">
        <v>5</v>
      </c>
      <c r="C199" t="s">
        <v>8</v>
      </c>
      <c r="D199" t="s">
        <v>19</v>
      </c>
      <c r="E199" t="s">
        <v>7</v>
      </c>
      <c r="F199">
        <v>6</v>
      </c>
      <c r="G199">
        <v>60099</v>
      </c>
      <c r="H199">
        <v>0.989171772070498</v>
      </c>
      <c r="I199">
        <v>0.95932775735855103</v>
      </c>
      <c r="J199">
        <v>-2.9844034463167201E-2</v>
      </c>
      <c r="K199">
        <v>-8.3512790501117706E-2</v>
      </c>
      <c r="L199">
        <v>-5.1804855465888998E-2</v>
      </c>
      <c r="M199">
        <v>-2.9844034463167201E-2</v>
      </c>
      <c r="N199">
        <v>-7.8832134604454006E-3</v>
      </c>
      <c r="O199">
        <v>2.3824725300073599E-2</v>
      </c>
      <c r="P199">
        <v>47.232480275187498</v>
      </c>
      <c r="Q199">
        <v>4.1877955198287999E-2</v>
      </c>
    </row>
    <row r="200" spans="1:17" x14ac:dyDescent="0.25">
      <c r="A200" t="s">
        <v>67</v>
      </c>
      <c r="B200" t="s">
        <v>5</v>
      </c>
      <c r="C200" t="s">
        <v>8</v>
      </c>
      <c r="D200" t="s">
        <v>19</v>
      </c>
      <c r="E200" t="s">
        <v>7</v>
      </c>
      <c r="F200">
        <v>7</v>
      </c>
      <c r="G200">
        <v>60099</v>
      </c>
      <c r="H200">
        <v>1.25004310618268</v>
      </c>
      <c r="I200">
        <v>1.1935333013534499</v>
      </c>
      <c r="J200">
        <v>-5.65097853541374E-2</v>
      </c>
      <c r="K200">
        <v>-0.12759977579116799</v>
      </c>
      <c r="L200">
        <v>-8.5599236190319103E-2</v>
      </c>
      <c r="M200">
        <v>-5.65097853541374E-2</v>
      </c>
      <c r="N200">
        <v>-2.7420336380600902E-2</v>
      </c>
      <c r="O200">
        <v>1.4580206014215899E-2</v>
      </c>
      <c r="P200">
        <v>46.924832263524998</v>
      </c>
      <c r="Q200">
        <v>5.5471815168857602E-2</v>
      </c>
    </row>
    <row r="201" spans="1:17" x14ac:dyDescent="0.25">
      <c r="A201" t="s">
        <v>319</v>
      </c>
      <c r="B201" t="s">
        <v>5</v>
      </c>
      <c r="C201" t="s">
        <v>8</v>
      </c>
      <c r="D201" t="s">
        <v>19</v>
      </c>
      <c r="E201" t="s">
        <v>7</v>
      </c>
      <c r="F201">
        <v>8</v>
      </c>
      <c r="G201">
        <v>60099</v>
      </c>
      <c r="H201">
        <v>1.40921455940539</v>
      </c>
      <c r="I201">
        <v>1.3222846984863299</v>
      </c>
      <c r="J201">
        <v>-8.6929820477962494E-2</v>
      </c>
      <c r="K201">
        <v>-0.149547830224037</v>
      </c>
      <c r="L201">
        <v>-0.112552605569363</v>
      </c>
      <c r="M201">
        <v>-8.6929820477962494E-2</v>
      </c>
      <c r="N201">
        <v>-6.1307039111852597E-2</v>
      </c>
      <c r="O201">
        <v>-2.4311808869242699E-2</v>
      </c>
      <c r="P201">
        <v>46.998055757661902</v>
      </c>
      <c r="Q201">
        <v>4.8861093819141402E-2</v>
      </c>
    </row>
    <row r="202" spans="1:17" x14ac:dyDescent="0.25">
      <c r="A202" t="s">
        <v>88</v>
      </c>
      <c r="B202" t="s">
        <v>5</v>
      </c>
      <c r="C202" t="s">
        <v>8</v>
      </c>
      <c r="D202" t="s">
        <v>19</v>
      </c>
      <c r="E202" t="s">
        <v>7</v>
      </c>
      <c r="F202">
        <v>9</v>
      </c>
      <c r="G202">
        <v>60099</v>
      </c>
      <c r="H202">
        <v>1.3479277739989599</v>
      </c>
      <c r="I202">
        <v>1.2095704078674301</v>
      </c>
      <c r="J202">
        <v>-0.13835740089416501</v>
      </c>
      <c r="K202">
        <v>-0.19234172999858901</v>
      </c>
      <c r="L202">
        <v>-0.16044734418392201</v>
      </c>
      <c r="M202">
        <v>-0.13835740089416501</v>
      </c>
      <c r="N202">
        <v>-0.116267450153828</v>
      </c>
      <c r="O202">
        <v>-8.4373071789741502E-2</v>
      </c>
      <c r="P202">
        <v>47.973406636064297</v>
      </c>
      <c r="Q202">
        <v>4.2124196887016303E-2</v>
      </c>
    </row>
    <row r="203" spans="1:17" x14ac:dyDescent="0.25">
      <c r="A203" t="s">
        <v>426</v>
      </c>
      <c r="B203" t="s">
        <v>5</v>
      </c>
      <c r="C203" t="s">
        <v>8</v>
      </c>
      <c r="D203" t="s">
        <v>19</v>
      </c>
      <c r="E203" t="s">
        <v>7</v>
      </c>
      <c r="F203">
        <v>10</v>
      </c>
      <c r="G203">
        <v>60099</v>
      </c>
      <c r="H203">
        <v>1.2796952752292801</v>
      </c>
      <c r="I203">
        <v>1.15213406085968</v>
      </c>
      <c r="J203">
        <v>-0.12756125628948201</v>
      </c>
      <c r="K203">
        <v>-0.17683427035808599</v>
      </c>
      <c r="L203">
        <v>-0.14772337675094599</v>
      </c>
      <c r="M203">
        <v>-0.12756125628948201</v>
      </c>
      <c r="N203">
        <v>-0.10739913582801799</v>
      </c>
      <c r="O203">
        <v>-7.8288242220878601E-2</v>
      </c>
      <c r="P203">
        <v>49.192723270346903</v>
      </c>
      <c r="Q203">
        <v>3.8447935134172398E-2</v>
      </c>
    </row>
    <row r="204" spans="1:17" x14ac:dyDescent="0.25">
      <c r="A204" t="s">
        <v>229</v>
      </c>
      <c r="B204" t="s">
        <v>5</v>
      </c>
      <c r="C204" t="s">
        <v>8</v>
      </c>
      <c r="D204" t="s">
        <v>19</v>
      </c>
      <c r="E204" t="s">
        <v>7</v>
      </c>
      <c r="F204">
        <v>11</v>
      </c>
      <c r="G204">
        <v>60099</v>
      </c>
      <c r="H204">
        <v>1.1839041480738399</v>
      </c>
      <c r="I204">
        <v>1.11181664466858</v>
      </c>
      <c r="J204">
        <v>-7.2087548673152896E-2</v>
      </c>
      <c r="K204">
        <v>-0.11731667071580899</v>
      </c>
      <c r="L204">
        <v>-9.0594939887523707E-2</v>
      </c>
      <c r="M204">
        <v>-7.2087548673152896E-2</v>
      </c>
      <c r="N204">
        <v>-5.3580161184072501E-2</v>
      </c>
      <c r="O204">
        <v>-2.6858430355787302E-2</v>
      </c>
      <c r="P204">
        <v>50.390206321697697</v>
      </c>
      <c r="Q204">
        <v>3.52924689650536E-2</v>
      </c>
    </row>
    <row r="205" spans="1:17" x14ac:dyDescent="0.25">
      <c r="A205" t="s">
        <v>233</v>
      </c>
      <c r="B205" t="s">
        <v>5</v>
      </c>
      <c r="C205" t="s">
        <v>8</v>
      </c>
      <c r="D205" t="s">
        <v>19</v>
      </c>
      <c r="E205" t="s">
        <v>7</v>
      </c>
      <c r="F205">
        <v>12</v>
      </c>
      <c r="G205">
        <v>60099</v>
      </c>
      <c r="H205">
        <v>1.0731436703278301</v>
      </c>
      <c r="I205">
        <v>1.0671169757843</v>
      </c>
      <c r="J205">
        <v>-6.0266377404332204E-3</v>
      </c>
      <c r="K205">
        <v>-4.8154871910810498E-2</v>
      </c>
      <c r="L205">
        <v>-2.3265169933438301E-2</v>
      </c>
      <c r="M205">
        <v>-6.0266377404332204E-3</v>
      </c>
      <c r="N205">
        <v>1.12118944525719E-2</v>
      </c>
      <c r="O205">
        <v>3.6101598292589201E-2</v>
      </c>
      <c r="P205">
        <v>51.4875954289557</v>
      </c>
      <c r="Q205">
        <v>3.2872837036848103E-2</v>
      </c>
    </row>
    <row r="206" spans="1:17" x14ac:dyDescent="0.25">
      <c r="A206" t="s">
        <v>297</v>
      </c>
      <c r="B206" t="s">
        <v>5</v>
      </c>
      <c r="C206" t="s">
        <v>8</v>
      </c>
      <c r="D206" t="s">
        <v>19</v>
      </c>
      <c r="E206" t="s">
        <v>7</v>
      </c>
      <c r="F206">
        <v>13</v>
      </c>
      <c r="G206">
        <v>60099</v>
      </c>
      <c r="H206">
        <v>0.95405418070768</v>
      </c>
      <c r="I206">
        <v>1.03285992145538</v>
      </c>
      <c r="J206">
        <v>7.8805781900882693E-2</v>
      </c>
      <c r="K206">
        <v>4.1245680302381502E-2</v>
      </c>
      <c r="L206">
        <v>6.3436493277549702E-2</v>
      </c>
      <c r="M206">
        <v>7.8805781900882693E-2</v>
      </c>
      <c r="N206">
        <v>9.4175070524215698E-2</v>
      </c>
      <c r="O206">
        <v>0.116365887224674</v>
      </c>
      <c r="P206">
        <v>52.378185693770398</v>
      </c>
      <c r="Q206">
        <v>2.9308304190635698E-2</v>
      </c>
    </row>
    <row r="207" spans="1:17" x14ac:dyDescent="0.25">
      <c r="A207" t="s">
        <v>75</v>
      </c>
      <c r="B207" t="s">
        <v>5</v>
      </c>
      <c r="C207" t="s">
        <v>8</v>
      </c>
      <c r="D207" t="s">
        <v>19</v>
      </c>
      <c r="E207" t="s">
        <v>7</v>
      </c>
      <c r="F207">
        <v>14</v>
      </c>
      <c r="G207">
        <v>60099</v>
      </c>
      <c r="H207">
        <v>0.88036289676000301</v>
      </c>
      <c r="I207">
        <v>0.99171495437622104</v>
      </c>
      <c r="J207">
        <v>0.111352033913136</v>
      </c>
      <c r="K207">
        <v>7.5578227639198303E-2</v>
      </c>
      <c r="L207">
        <v>9.6713684499263805E-2</v>
      </c>
      <c r="M207">
        <v>0.111352033913136</v>
      </c>
      <c r="N207">
        <v>0.125990390777588</v>
      </c>
      <c r="O207">
        <v>0.147125840187073</v>
      </c>
      <c r="P207">
        <v>53.127753890340799</v>
      </c>
      <c r="Q207">
        <v>2.7914447709918001E-2</v>
      </c>
    </row>
    <row r="208" spans="1:17" x14ac:dyDescent="0.25">
      <c r="A208" t="s">
        <v>446</v>
      </c>
      <c r="B208" t="s">
        <v>5</v>
      </c>
      <c r="C208" t="s">
        <v>8</v>
      </c>
      <c r="D208" t="s">
        <v>19</v>
      </c>
      <c r="E208" t="s">
        <v>7</v>
      </c>
      <c r="F208">
        <v>15</v>
      </c>
      <c r="G208">
        <v>60099</v>
      </c>
      <c r="H208">
        <v>0.85254238314062802</v>
      </c>
      <c r="I208">
        <v>0.96089214086532604</v>
      </c>
      <c r="J208">
        <v>0.10834973305463801</v>
      </c>
      <c r="K208">
        <v>7.4328981339931502E-2</v>
      </c>
      <c r="L208">
        <v>9.4428718090057401E-2</v>
      </c>
      <c r="M208">
        <v>0.10834973305463801</v>
      </c>
      <c r="N208">
        <v>0.122270748019218</v>
      </c>
      <c r="O208">
        <v>0.14237049221992501</v>
      </c>
      <c r="P208">
        <v>53.860322925858704</v>
      </c>
      <c r="Q208">
        <v>2.6546534150838901E-2</v>
      </c>
    </row>
    <row r="209" spans="1:17" x14ac:dyDescent="0.25">
      <c r="A209" t="s">
        <v>310</v>
      </c>
      <c r="B209" t="s">
        <v>5</v>
      </c>
      <c r="C209" t="s">
        <v>8</v>
      </c>
      <c r="D209" t="s">
        <v>19</v>
      </c>
      <c r="E209" t="s">
        <v>7</v>
      </c>
      <c r="F209">
        <v>16</v>
      </c>
      <c r="G209">
        <v>60099</v>
      </c>
      <c r="H209">
        <v>0.85510422734828395</v>
      </c>
      <c r="I209">
        <v>0.97015118598937999</v>
      </c>
      <c r="J209">
        <v>0.11504696309566501</v>
      </c>
      <c r="K209">
        <v>8.2101270556449904E-2</v>
      </c>
      <c r="L209">
        <v>0.101565852761269</v>
      </c>
      <c r="M209">
        <v>0.11504696309566501</v>
      </c>
      <c r="N209">
        <v>0.12852807343006101</v>
      </c>
      <c r="O209">
        <v>0.14799265563488001</v>
      </c>
      <c r="P209">
        <v>54.497923710926898</v>
      </c>
      <c r="Q209">
        <v>2.5707660242915199E-2</v>
      </c>
    </row>
    <row r="210" spans="1:17" x14ac:dyDescent="0.25">
      <c r="A210" t="s">
        <v>86</v>
      </c>
      <c r="B210" t="s">
        <v>5</v>
      </c>
      <c r="C210" t="s">
        <v>8</v>
      </c>
      <c r="D210" t="s">
        <v>19</v>
      </c>
      <c r="E210" t="s">
        <v>7</v>
      </c>
      <c r="F210">
        <v>17</v>
      </c>
      <c r="G210">
        <v>60099</v>
      </c>
      <c r="H210">
        <v>0.91303880428963602</v>
      </c>
      <c r="I210">
        <v>1.04147183895111</v>
      </c>
      <c r="J210">
        <v>0.12843306362628901</v>
      </c>
      <c r="K210">
        <v>9.4325520098209395E-2</v>
      </c>
      <c r="L210">
        <v>0.114476531744003</v>
      </c>
      <c r="M210">
        <v>0.12843306362628901</v>
      </c>
      <c r="N210">
        <v>0.142389595508575</v>
      </c>
      <c r="O210">
        <v>0.16254059970378901</v>
      </c>
      <c r="P210">
        <v>55.028517984871399</v>
      </c>
      <c r="Q210">
        <v>2.6614256203174601E-2</v>
      </c>
    </row>
    <row r="211" spans="1:17" x14ac:dyDescent="0.25">
      <c r="A211" t="s">
        <v>420</v>
      </c>
      <c r="B211" t="s">
        <v>5</v>
      </c>
      <c r="C211" t="s">
        <v>8</v>
      </c>
      <c r="D211" t="s">
        <v>19</v>
      </c>
      <c r="E211" t="s">
        <v>7</v>
      </c>
      <c r="F211">
        <v>18</v>
      </c>
      <c r="G211">
        <v>60099</v>
      </c>
      <c r="H211">
        <v>1.0679058434359301</v>
      </c>
      <c r="I211">
        <v>1.1766732931137101</v>
      </c>
      <c r="J211">
        <v>0.108767479658127</v>
      </c>
      <c r="K211">
        <v>7.1486145257949801E-2</v>
      </c>
      <c r="L211">
        <v>9.3512259423732799E-2</v>
      </c>
      <c r="M211">
        <v>0.108767479658127</v>
      </c>
      <c r="N211">
        <v>0.124022699892521</v>
      </c>
      <c r="O211">
        <v>0.146048814058304</v>
      </c>
      <c r="P211">
        <v>55.111258919783502</v>
      </c>
      <c r="Q211">
        <v>2.9090782627463299E-2</v>
      </c>
    </row>
    <row r="212" spans="1:17" x14ac:dyDescent="0.25">
      <c r="A212" t="s">
        <v>467</v>
      </c>
      <c r="B212" t="s">
        <v>5</v>
      </c>
      <c r="C212" t="s">
        <v>8</v>
      </c>
      <c r="D212" t="s">
        <v>19</v>
      </c>
      <c r="E212" t="s">
        <v>7</v>
      </c>
      <c r="F212">
        <v>19</v>
      </c>
      <c r="G212">
        <v>60099</v>
      </c>
      <c r="H212">
        <v>1.32675837719534</v>
      </c>
      <c r="I212">
        <v>1.3628386259078999</v>
      </c>
      <c r="J212">
        <v>3.6080300807952902E-2</v>
      </c>
      <c r="K212">
        <v>-9.95965022593737E-3</v>
      </c>
      <c r="L212">
        <v>1.72411259263754E-2</v>
      </c>
      <c r="M212">
        <v>3.6080300807952902E-2</v>
      </c>
      <c r="N212">
        <v>5.4919473826885203E-2</v>
      </c>
      <c r="O212">
        <v>8.2120254635810894E-2</v>
      </c>
      <c r="P212">
        <v>54.788112585485699</v>
      </c>
      <c r="Q212">
        <v>3.5925164818763698E-2</v>
      </c>
    </row>
    <row r="213" spans="1:17" x14ac:dyDescent="0.25">
      <c r="A213" t="s">
        <v>156</v>
      </c>
      <c r="B213" t="s">
        <v>5</v>
      </c>
      <c r="C213" t="s">
        <v>8</v>
      </c>
      <c r="D213" t="s">
        <v>19</v>
      </c>
      <c r="E213" t="s">
        <v>7</v>
      </c>
      <c r="F213">
        <v>20</v>
      </c>
      <c r="G213">
        <v>60099</v>
      </c>
      <c r="H213">
        <v>1.4606770606847601</v>
      </c>
      <c r="I213">
        <v>1.4941216707229601</v>
      </c>
      <c r="J213">
        <v>3.3444613218307502E-2</v>
      </c>
      <c r="K213">
        <v>-1.48103386163712E-2</v>
      </c>
      <c r="L213">
        <v>1.36990780010819E-2</v>
      </c>
      <c r="M213">
        <v>3.3444613218307502E-2</v>
      </c>
      <c r="N213">
        <v>5.3190149366855601E-2</v>
      </c>
      <c r="O213">
        <v>8.1699565052986103E-2</v>
      </c>
      <c r="P213">
        <v>54.380186679082897</v>
      </c>
      <c r="Q213">
        <v>3.7653539329767199E-2</v>
      </c>
    </row>
    <row r="214" spans="1:17" x14ac:dyDescent="0.25">
      <c r="A214" t="s">
        <v>91</v>
      </c>
      <c r="B214" t="s">
        <v>5</v>
      </c>
      <c r="C214" t="s">
        <v>8</v>
      </c>
      <c r="D214" t="s">
        <v>19</v>
      </c>
      <c r="E214" t="s">
        <v>7</v>
      </c>
      <c r="F214">
        <v>21</v>
      </c>
      <c r="G214">
        <v>60099</v>
      </c>
      <c r="H214">
        <v>1.4559763551826499</v>
      </c>
      <c r="I214">
        <v>1.5294041633605999</v>
      </c>
      <c r="J214">
        <v>7.3427803814411205E-2</v>
      </c>
      <c r="K214">
        <v>2.35004704445601E-2</v>
      </c>
      <c r="L214">
        <v>5.29979430139065E-2</v>
      </c>
      <c r="M214">
        <v>7.3427803814411205E-2</v>
      </c>
      <c r="N214">
        <v>9.3857660889625494E-2</v>
      </c>
      <c r="O214">
        <v>0.123355135321617</v>
      </c>
      <c r="P214">
        <v>54.122255124898203</v>
      </c>
      <c r="Q214">
        <v>3.8958504796028103E-2</v>
      </c>
    </row>
    <row r="215" spans="1:17" x14ac:dyDescent="0.25">
      <c r="A215" t="s">
        <v>81</v>
      </c>
      <c r="B215" t="s">
        <v>5</v>
      </c>
      <c r="C215" t="s">
        <v>8</v>
      </c>
      <c r="D215" t="s">
        <v>19</v>
      </c>
      <c r="E215" t="s">
        <v>7</v>
      </c>
      <c r="F215">
        <v>22</v>
      </c>
      <c r="G215">
        <v>60099</v>
      </c>
      <c r="H215">
        <v>1.35937324128266</v>
      </c>
      <c r="I215">
        <v>1.41601669788361</v>
      </c>
      <c r="J215">
        <v>5.6643437594175297E-2</v>
      </c>
      <c r="K215">
        <v>6.2113385647535298E-3</v>
      </c>
      <c r="L215">
        <v>3.6007031798362697E-2</v>
      </c>
      <c r="M215">
        <v>5.6643437594175297E-2</v>
      </c>
      <c r="N215">
        <v>7.7279843389987904E-2</v>
      </c>
      <c r="O215">
        <v>0.107075534760952</v>
      </c>
      <c r="P215">
        <v>54.130018438815199</v>
      </c>
      <c r="Q215">
        <v>3.9352376013994203E-2</v>
      </c>
    </row>
    <row r="216" spans="1:17" x14ac:dyDescent="0.25">
      <c r="A216" t="s">
        <v>343</v>
      </c>
      <c r="B216" t="s">
        <v>5</v>
      </c>
      <c r="C216" t="s">
        <v>8</v>
      </c>
      <c r="D216" t="s">
        <v>19</v>
      </c>
      <c r="E216" t="s">
        <v>7</v>
      </c>
      <c r="F216">
        <v>23</v>
      </c>
      <c r="G216">
        <v>60099</v>
      </c>
      <c r="H216">
        <v>1.1748866719005899</v>
      </c>
      <c r="I216">
        <v>1.2282074689865099</v>
      </c>
      <c r="J216">
        <v>5.3320836275815998E-2</v>
      </c>
      <c r="K216">
        <v>3.2600660342723101E-3</v>
      </c>
      <c r="L216">
        <v>3.2836373895406702E-2</v>
      </c>
      <c r="M216">
        <v>5.3320836275815998E-2</v>
      </c>
      <c r="N216">
        <v>7.3805294930934906E-2</v>
      </c>
      <c r="O216">
        <v>0.10338160395622301</v>
      </c>
      <c r="P216">
        <v>54.193289374321203</v>
      </c>
      <c r="Q216">
        <v>3.9062626659870099E-2</v>
      </c>
    </row>
    <row r="217" spans="1:17" x14ac:dyDescent="0.25">
      <c r="A217" t="s">
        <v>64</v>
      </c>
      <c r="B217" t="s">
        <v>5</v>
      </c>
      <c r="C217" t="s">
        <v>8</v>
      </c>
      <c r="D217" t="s">
        <v>19</v>
      </c>
      <c r="E217" t="s">
        <v>7</v>
      </c>
      <c r="F217">
        <v>24</v>
      </c>
      <c r="G217">
        <v>60099</v>
      </c>
      <c r="H217">
        <v>0.97304725077305698</v>
      </c>
      <c r="I217">
        <v>1.04093205928802</v>
      </c>
      <c r="J217">
        <v>6.7884810268878895E-2</v>
      </c>
      <c r="K217">
        <v>1.9222360104322399E-2</v>
      </c>
      <c r="L217">
        <v>4.7972530126571697E-2</v>
      </c>
      <c r="M217">
        <v>6.7884810268878895E-2</v>
      </c>
      <c r="N217">
        <v>8.7797090411186204E-2</v>
      </c>
      <c r="O217">
        <v>0.116547256708145</v>
      </c>
      <c r="P217">
        <v>54.299118733878601</v>
      </c>
      <c r="Q217">
        <v>3.7971511483192402E-2</v>
      </c>
    </row>
    <row r="218" spans="1:17" x14ac:dyDescent="0.25">
      <c r="A218" t="s">
        <v>102</v>
      </c>
      <c r="B218" t="s">
        <v>5</v>
      </c>
      <c r="C218" t="s">
        <v>8</v>
      </c>
      <c r="D218" t="s">
        <v>19</v>
      </c>
      <c r="E218" t="s">
        <v>55</v>
      </c>
      <c r="F218">
        <v>1</v>
      </c>
      <c r="G218">
        <v>60099</v>
      </c>
      <c r="H218">
        <v>0.940249227357565</v>
      </c>
      <c r="I218">
        <v>0.98428094387054399</v>
      </c>
      <c r="J218">
        <v>4.4031713157892199E-2</v>
      </c>
      <c r="K218">
        <v>-1.2182928621769E-2</v>
      </c>
      <c r="L218">
        <v>2.1029137074947399E-2</v>
      </c>
      <c r="M218">
        <v>4.4031713157892199E-2</v>
      </c>
      <c r="N218">
        <v>6.7034289240837097E-2</v>
      </c>
      <c r="O218">
        <v>0.100246354937553</v>
      </c>
      <c r="P218">
        <v>43.379137729517403</v>
      </c>
      <c r="Q218">
        <v>4.3864518404007E-2</v>
      </c>
    </row>
    <row r="219" spans="1:17" x14ac:dyDescent="0.25">
      <c r="A219" t="s">
        <v>535</v>
      </c>
      <c r="B219" t="s">
        <v>5</v>
      </c>
      <c r="C219" t="s">
        <v>8</v>
      </c>
      <c r="D219" t="s">
        <v>19</v>
      </c>
      <c r="E219" t="s">
        <v>55</v>
      </c>
      <c r="F219">
        <v>2</v>
      </c>
      <c r="G219">
        <v>60099</v>
      </c>
      <c r="H219">
        <v>0.91472356228151297</v>
      </c>
      <c r="I219">
        <v>0.94125676155090299</v>
      </c>
      <c r="J219">
        <v>2.6533186435699501E-2</v>
      </c>
      <c r="K219">
        <v>-2.9929144307971001E-2</v>
      </c>
      <c r="L219">
        <v>3.42925870791078E-3</v>
      </c>
      <c r="M219">
        <v>2.6533186435699501E-2</v>
      </c>
      <c r="N219">
        <v>4.9637112766504302E-2</v>
      </c>
      <c r="O219">
        <v>8.2995519042015103E-2</v>
      </c>
      <c r="P219">
        <v>42.835831040634297</v>
      </c>
      <c r="Q219">
        <v>4.4057790189981502E-2</v>
      </c>
    </row>
    <row r="220" spans="1:17" x14ac:dyDescent="0.25">
      <c r="A220" t="s">
        <v>484</v>
      </c>
      <c r="B220" t="s">
        <v>5</v>
      </c>
      <c r="C220" t="s">
        <v>8</v>
      </c>
      <c r="D220" t="s">
        <v>19</v>
      </c>
      <c r="E220" t="s">
        <v>55</v>
      </c>
      <c r="F220">
        <v>3</v>
      </c>
      <c r="G220">
        <v>60099</v>
      </c>
      <c r="H220">
        <v>0.89007521957409896</v>
      </c>
      <c r="I220">
        <v>0.920559942722321</v>
      </c>
      <c r="J220">
        <v>3.0484741553664201E-2</v>
      </c>
      <c r="K220">
        <v>-2.4238776415586499E-2</v>
      </c>
      <c r="L220">
        <v>8.0923214554786699E-3</v>
      </c>
      <c r="M220">
        <v>3.0484741553664201E-2</v>
      </c>
      <c r="N220">
        <v>5.2877161651849698E-2</v>
      </c>
      <c r="O220">
        <v>8.52082595229149E-2</v>
      </c>
      <c r="P220">
        <v>42.600946414480397</v>
      </c>
      <c r="Q220">
        <v>4.2700987309217502E-2</v>
      </c>
    </row>
    <row r="221" spans="1:17" x14ac:dyDescent="0.25">
      <c r="A221" t="s">
        <v>87</v>
      </c>
      <c r="B221" t="s">
        <v>5</v>
      </c>
      <c r="C221" t="s">
        <v>8</v>
      </c>
      <c r="D221" t="s">
        <v>19</v>
      </c>
      <c r="E221" t="s">
        <v>55</v>
      </c>
      <c r="F221">
        <v>4</v>
      </c>
      <c r="G221">
        <v>60099</v>
      </c>
      <c r="H221">
        <v>0.91225230962466897</v>
      </c>
      <c r="I221">
        <v>0.90860635042190596</v>
      </c>
      <c r="J221">
        <v>-3.6459786351770202E-3</v>
      </c>
      <c r="K221">
        <v>-5.7766940444707898E-2</v>
      </c>
      <c r="L221">
        <v>-2.5791836902499199E-2</v>
      </c>
      <c r="M221">
        <v>-3.6459786351770202E-3</v>
      </c>
      <c r="N221">
        <v>1.8499881029129001E-2</v>
      </c>
      <c r="O221">
        <v>5.0474982708692599E-2</v>
      </c>
      <c r="P221">
        <v>42.2427017663505</v>
      </c>
      <c r="Q221">
        <v>4.2230810970067999E-2</v>
      </c>
    </row>
    <row r="222" spans="1:17" x14ac:dyDescent="0.25">
      <c r="A222" t="s">
        <v>82</v>
      </c>
      <c r="B222" t="s">
        <v>5</v>
      </c>
      <c r="C222" t="s">
        <v>8</v>
      </c>
      <c r="D222" t="s">
        <v>19</v>
      </c>
      <c r="E222" t="s">
        <v>55</v>
      </c>
      <c r="F222">
        <v>5</v>
      </c>
      <c r="G222">
        <v>60099</v>
      </c>
      <c r="H222">
        <v>0.97810515818827604</v>
      </c>
      <c r="I222">
        <v>0.97004079818725597</v>
      </c>
      <c r="J222">
        <v>-8.0643706023693102E-3</v>
      </c>
      <c r="K222">
        <v>-6.5526850521564498E-2</v>
      </c>
      <c r="L222">
        <v>-3.1577553600072902E-2</v>
      </c>
      <c r="M222">
        <v>-8.0643706023693102E-3</v>
      </c>
      <c r="N222">
        <v>1.54488105326891E-2</v>
      </c>
      <c r="O222">
        <v>4.9398109316825901E-2</v>
      </c>
      <c r="P222">
        <v>41.816649528874201</v>
      </c>
      <c r="Q222">
        <v>4.4838212430477101E-2</v>
      </c>
    </row>
    <row r="223" spans="1:17" x14ac:dyDescent="0.25">
      <c r="A223" t="s">
        <v>355</v>
      </c>
      <c r="B223" t="s">
        <v>5</v>
      </c>
      <c r="C223" t="s">
        <v>8</v>
      </c>
      <c r="D223" t="s">
        <v>19</v>
      </c>
      <c r="E223" t="s">
        <v>55</v>
      </c>
      <c r="F223">
        <v>6</v>
      </c>
      <c r="G223">
        <v>60099</v>
      </c>
      <c r="H223">
        <v>1.1868186555024001</v>
      </c>
      <c r="I223">
        <v>1.11684310436249</v>
      </c>
      <c r="J223">
        <v>-6.9975517690181704E-2</v>
      </c>
      <c r="K223">
        <v>-0.13861209154129001</v>
      </c>
      <c r="L223">
        <v>-9.8061047494411496E-2</v>
      </c>
      <c r="M223">
        <v>-6.9975517690181704E-2</v>
      </c>
      <c r="N223">
        <v>-4.1889991611242301E-2</v>
      </c>
      <c r="O223">
        <v>-1.3389482628554099E-3</v>
      </c>
      <c r="P223">
        <v>41.241294328460199</v>
      </c>
      <c r="Q223">
        <v>5.3557399660348899E-2</v>
      </c>
    </row>
    <row r="224" spans="1:17" x14ac:dyDescent="0.25">
      <c r="A224" t="s">
        <v>407</v>
      </c>
      <c r="B224" t="s">
        <v>5</v>
      </c>
      <c r="C224" t="s">
        <v>8</v>
      </c>
      <c r="D224" t="s">
        <v>19</v>
      </c>
      <c r="E224" t="s">
        <v>55</v>
      </c>
      <c r="F224">
        <v>7</v>
      </c>
      <c r="G224">
        <v>60099</v>
      </c>
      <c r="H224">
        <v>1.4978479617903699</v>
      </c>
      <c r="I224">
        <v>1.3687716722488401</v>
      </c>
      <c r="J224">
        <v>-0.12907634675502799</v>
      </c>
      <c r="K224">
        <v>-0.226719886064529</v>
      </c>
      <c r="L224">
        <v>-0.169031292200089</v>
      </c>
      <c r="M224">
        <v>-0.12907634675502799</v>
      </c>
      <c r="N224">
        <v>-8.9121401309966999E-2</v>
      </c>
      <c r="O224">
        <v>-3.1432799994945498E-2</v>
      </c>
      <c r="P224">
        <v>40.540852422659903</v>
      </c>
      <c r="Q224">
        <v>7.6191663742065402E-2</v>
      </c>
    </row>
    <row r="225" spans="1:17" x14ac:dyDescent="0.25">
      <c r="A225" t="s">
        <v>411</v>
      </c>
      <c r="B225" t="s">
        <v>5</v>
      </c>
      <c r="C225" t="s">
        <v>8</v>
      </c>
      <c r="D225" t="s">
        <v>19</v>
      </c>
      <c r="E225" t="s">
        <v>55</v>
      </c>
      <c r="F225">
        <v>8</v>
      </c>
      <c r="G225">
        <v>60099</v>
      </c>
      <c r="H225">
        <v>1.5867762942369801</v>
      </c>
      <c r="I225">
        <v>1.4286912679672199</v>
      </c>
      <c r="J225">
        <v>-0.15808504819870001</v>
      </c>
      <c r="K225">
        <v>-0.241519585251808</v>
      </c>
      <c r="L225">
        <v>-0.19222578406333901</v>
      </c>
      <c r="M225">
        <v>-0.15808504819870001</v>
      </c>
      <c r="N225">
        <v>-0.123944312334061</v>
      </c>
      <c r="O225">
        <v>-7.4650503695011097E-2</v>
      </c>
      <c r="P225">
        <v>41.152081247454497</v>
      </c>
      <c r="Q225">
        <v>6.5104320645332295E-2</v>
      </c>
    </row>
    <row r="226" spans="1:17" x14ac:dyDescent="0.25">
      <c r="A226" t="s">
        <v>124</v>
      </c>
      <c r="B226" t="s">
        <v>5</v>
      </c>
      <c r="C226" t="s">
        <v>8</v>
      </c>
      <c r="D226" t="s">
        <v>19</v>
      </c>
      <c r="E226" t="s">
        <v>55</v>
      </c>
      <c r="F226">
        <v>9</v>
      </c>
      <c r="G226">
        <v>60099</v>
      </c>
      <c r="H226">
        <v>1.4264218208422801</v>
      </c>
      <c r="I226">
        <v>1.2464133501052901</v>
      </c>
      <c r="J226">
        <v>-0.18000845611095401</v>
      </c>
      <c r="K226">
        <v>-0.246856734156609</v>
      </c>
      <c r="L226">
        <v>-0.20736223459243799</v>
      </c>
      <c r="M226">
        <v>-0.18000845611095401</v>
      </c>
      <c r="N226">
        <v>-0.15265467762947099</v>
      </c>
      <c r="O226">
        <v>-0.113160185515881</v>
      </c>
      <c r="P226">
        <v>42.981813744103</v>
      </c>
      <c r="Q226">
        <v>5.2161984145641299E-2</v>
      </c>
    </row>
    <row r="227" spans="1:17" x14ac:dyDescent="0.25">
      <c r="A227" t="s">
        <v>443</v>
      </c>
      <c r="B227" t="s">
        <v>5</v>
      </c>
      <c r="C227" t="s">
        <v>8</v>
      </c>
      <c r="D227" t="s">
        <v>19</v>
      </c>
      <c r="E227" t="s">
        <v>55</v>
      </c>
      <c r="F227">
        <v>10</v>
      </c>
      <c r="G227">
        <v>60099</v>
      </c>
      <c r="H227">
        <v>1.30699899317679</v>
      </c>
      <c r="I227">
        <v>1.16026651859283</v>
      </c>
      <c r="J227">
        <v>-0.14673247933387801</v>
      </c>
      <c r="K227">
        <v>-0.210993692278862</v>
      </c>
      <c r="L227">
        <v>-0.173027649521828</v>
      </c>
      <c r="M227">
        <v>-0.14673247933387801</v>
      </c>
      <c r="N227">
        <v>-0.120437316596508</v>
      </c>
      <c r="O227">
        <v>-8.2471273839473697E-2</v>
      </c>
      <c r="P227">
        <v>44.492815252299401</v>
      </c>
      <c r="Q227">
        <v>5.01432865858078E-2</v>
      </c>
    </row>
    <row r="228" spans="1:17" x14ac:dyDescent="0.25">
      <c r="A228" t="s">
        <v>206</v>
      </c>
      <c r="B228" t="s">
        <v>5</v>
      </c>
      <c r="C228" t="s">
        <v>8</v>
      </c>
      <c r="D228" t="s">
        <v>19</v>
      </c>
      <c r="E228" t="s">
        <v>55</v>
      </c>
      <c r="F228">
        <v>11</v>
      </c>
      <c r="G228">
        <v>60099</v>
      </c>
      <c r="H228">
        <v>1.1698005421472999</v>
      </c>
      <c r="I228">
        <v>1.1105777025222801</v>
      </c>
      <c r="J228">
        <v>-5.9222809970378897E-2</v>
      </c>
      <c r="K228">
        <v>-0.12313206493854501</v>
      </c>
      <c r="L228">
        <v>-8.53739604353905E-2</v>
      </c>
      <c r="M228">
        <v>-5.9222809970378897E-2</v>
      </c>
      <c r="N228">
        <v>-3.3071663230657598E-2</v>
      </c>
      <c r="O228">
        <v>4.68644220381975E-3</v>
      </c>
      <c r="P228">
        <v>46.0238218408482</v>
      </c>
      <c r="Q228">
        <v>4.9868654459714903E-2</v>
      </c>
    </row>
    <row r="229" spans="1:17" x14ac:dyDescent="0.25">
      <c r="A229" t="s">
        <v>497</v>
      </c>
      <c r="B229" t="s">
        <v>5</v>
      </c>
      <c r="C229" t="s">
        <v>8</v>
      </c>
      <c r="D229" t="s">
        <v>19</v>
      </c>
      <c r="E229" t="s">
        <v>55</v>
      </c>
      <c r="F229">
        <v>12</v>
      </c>
      <c r="G229">
        <v>60099</v>
      </c>
      <c r="H229">
        <v>1.02659520551364</v>
      </c>
      <c r="I229">
        <v>1.0119981765747099</v>
      </c>
      <c r="J229">
        <v>-1.4597040601074701E-2</v>
      </c>
      <c r="K229">
        <v>-6.8168915808200795E-2</v>
      </c>
      <c r="L229">
        <v>-3.6518216133117697E-2</v>
      </c>
      <c r="M229">
        <v>-1.4597040601074701E-2</v>
      </c>
      <c r="N229">
        <v>7.3241353966295702E-3</v>
      </c>
      <c r="O229">
        <v>3.8974832743406303E-2</v>
      </c>
      <c r="P229">
        <v>47.492610818498797</v>
      </c>
      <c r="Q229">
        <v>4.1802354156970999E-2</v>
      </c>
    </row>
    <row r="230" spans="1:17" x14ac:dyDescent="0.25">
      <c r="A230" t="s">
        <v>415</v>
      </c>
      <c r="B230" t="s">
        <v>5</v>
      </c>
      <c r="C230" t="s">
        <v>8</v>
      </c>
      <c r="D230" t="s">
        <v>19</v>
      </c>
      <c r="E230" t="s">
        <v>55</v>
      </c>
      <c r="F230">
        <v>13</v>
      </c>
      <c r="G230">
        <v>60099</v>
      </c>
      <c r="H230">
        <v>0.88749732732967002</v>
      </c>
      <c r="I230">
        <v>0.99677103757858299</v>
      </c>
      <c r="J230">
        <v>0.109273731708527</v>
      </c>
      <c r="K230">
        <v>6.0370136052370099E-2</v>
      </c>
      <c r="L230">
        <v>8.9262776076793698E-2</v>
      </c>
      <c r="M230">
        <v>0.109273731708527</v>
      </c>
      <c r="N230">
        <v>0.12928467988967901</v>
      </c>
      <c r="O230">
        <v>0.15817733108997301</v>
      </c>
      <c r="P230">
        <v>48.495528043756799</v>
      </c>
      <c r="Q230">
        <v>3.8159679621458102E-2</v>
      </c>
    </row>
    <row r="231" spans="1:17" x14ac:dyDescent="0.25">
      <c r="A231" t="s">
        <v>373</v>
      </c>
      <c r="B231" t="s">
        <v>5</v>
      </c>
      <c r="C231" t="s">
        <v>8</v>
      </c>
      <c r="D231" t="s">
        <v>19</v>
      </c>
      <c r="E231" t="s">
        <v>55</v>
      </c>
      <c r="F231">
        <v>14</v>
      </c>
      <c r="G231">
        <v>60099</v>
      </c>
      <c r="H231">
        <v>0.81445046828034595</v>
      </c>
      <c r="I231">
        <v>0.93059235811233498</v>
      </c>
      <c r="J231">
        <v>0.116141900420189</v>
      </c>
      <c r="K231">
        <v>6.6776372492313399E-2</v>
      </c>
      <c r="L231">
        <v>9.5941923558712006E-2</v>
      </c>
      <c r="M231">
        <v>0.116141900420189</v>
      </c>
      <c r="N231">
        <v>0.13634186983108501</v>
      </c>
      <c r="O231">
        <v>0.16550743579864499</v>
      </c>
      <c r="P231">
        <v>49.6280543099206</v>
      </c>
      <c r="Q231">
        <v>3.8520127534866298E-2</v>
      </c>
    </row>
    <row r="232" spans="1:17" x14ac:dyDescent="0.25">
      <c r="A232" t="s">
        <v>450</v>
      </c>
      <c r="B232" t="s">
        <v>5</v>
      </c>
      <c r="C232" t="s">
        <v>8</v>
      </c>
      <c r="D232" t="s">
        <v>19</v>
      </c>
      <c r="E232" t="s">
        <v>55</v>
      </c>
      <c r="F232">
        <v>15</v>
      </c>
      <c r="G232">
        <v>60099</v>
      </c>
      <c r="H232">
        <v>0.791468769190527</v>
      </c>
      <c r="I232">
        <v>0.92376720905303999</v>
      </c>
      <c r="J232">
        <v>0.132298439741135</v>
      </c>
      <c r="K232">
        <v>8.4360316395759596E-2</v>
      </c>
      <c r="L232">
        <v>0.11268255114555401</v>
      </c>
      <c r="M232">
        <v>0.132298439741135</v>
      </c>
      <c r="N232">
        <v>0.151914328336716</v>
      </c>
      <c r="O232">
        <v>0.18023656308651001</v>
      </c>
      <c r="P232">
        <v>51.188634064027298</v>
      </c>
      <c r="Q232">
        <v>3.7406317889690399E-2</v>
      </c>
    </row>
    <row r="233" spans="1:17" x14ac:dyDescent="0.25">
      <c r="A233" t="s">
        <v>337</v>
      </c>
      <c r="B233" t="s">
        <v>5</v>
      </c>
      <c r="C233" t="s">
        <v>8</v>
      </c>
      <c r="D233" t="s">
        <v>19</v>
      </c>
      <c r="E233" t="s">
        <v>55</v>
      </c>
      <c r="F233">
        <v>16</v>
      </c>
      <c r="G233">
        <v>60099</v>
      </c>
      <c r="H233">
        <v>0.80185261130041596</v>
      </c>
      <c r="I233">
        <v>0.93719100952148404</v>
      </c>
      <c r="J233">
        <v>0.13533838093280801</v>
      </c>
      <c r="K233">
        <v>8.885158598423E-2</v>
      </c>
      <c r="L233">
        <v>0.116316363215446</v>
      </c>
      <c r="M233">
        <v>0.13533838093280801</v>
      </c>
      <c r="N233">
        <v>0.15436039865016901</v>
      </c>
      <c r="O233">
        <v>0.181825175881386</v>
      </c>
      <c r="P233">
        <v>52.714820681594503</v>
      </c>
      <c r="Q233">
        <v>3.6273837089538602E-2</v>
      </c>
    </row>
    <row r="234" spans="1:17" x14ac:dyDescent="0.25">
      <c r="A234" t="s">
        <v>501</v>
      </c>
      <c r="B234" t="s">
        <v>5</v>
      </c>
      <c r="C234" t="s">
        <v>8</v>
      </c>
      <c r="D234" t="s">
        <v>19</v>
      </c>
      <c r="E234" t="s">
        <v>55</v>
      </c>
      <c r="F234">
        <v>17</v>
      </c>
      <c r="G234">
        <v>60099</v>
      </c>
      <c r="H234">
        <v>0.86485849215289701</v>
      </c>
      <c r="I234">
        <v>1.0018271207809399</v>
      </c>
      <c r="J234">
        <v>0.13696868717670399</v>
      </c>
      <c r="K234">
        <v>9.1031894087791401E-2</v>
      </c>
      <c r="L234">
        <v>0.118171721696854</v>
      </c>
      <c r="M234">
        <v>0.13696868717670399</v>
      </c>
      <c r="N234">
        <v>0.15576565265655501</v>
      </c>
      <c r="O234">
        <v>0.18290548026561701</v>
      </c>
      <c r="P234">
        <v>53.8123178391427</v>
      </c>
      <c r="Q234">
        <v>3.5844668745994603E-2</v>
      </c>
    </row>
    <row r="235" spans="1:17" x14ac:dyDescent="0.25">
      <c r="A235" t="s">
        <v>185</v>
      </c>
      <c r="B235" t="s">
        <v>5</v>
      </c>
      <c r="C235" t="s">
        <v>8</v>
      </c>
      <c r="D235" t="s">
        <v>19</v>
      </c>
      <c r="E235" t="s">
        <v>55</v>
      </c>
      <c r="F235">
        <v>18</v>
      </c>
      <c r="G235">
        <v>60099</v>
      </c>
      <c r="H235">
        <v>1.05984882372344</v>
      </c>
      <c r="I235">
        <v>1.16799759864807</v>
      </c>
      <c r="J235">
        <v>0.108148716390133</v>
      </c>
      <c r="K235">
        <v>5.3870726376771899E-2</v>
      </c>
      <c r="L235">
        <v>8.5938602685928303E-2</v>
      </c>
      <c r="M235">
        <v>0.108148716390133</v>
      </c>
      <c r="N235">
        <v>0.13035883009433699</v>
      </c>
      <c r="O235">
        <v>0.16242671012878401</v>
      </c>
      <c r="P235">
        <v>53.786494482673803</v>
      </c>
      <c r="Q235">
        <v>4.2353339493274703E-2</v>
      </c>
    </row>
    <row r="236" spans="1:17" x14ac:dyDescent="0.25">
      <c r="A236" t="s">
        <v>375</v>
      </c>
      <c r="B236" t="s">
        <v>5</v>
      </c>
      <c r="C236" t="s">
        <v>8</v>
      </c>
      <c r="D236" t="s">
        <v>19</v>
      </c>
      <c r="E236" t="s">
        <v>55</v>
      </c>
      <c r="F236">
        <v>19</v>
      </c>
      <c r="G236">
        <v>60099</v>
      </c>
      <c r="H236">
        <v>1.4632332993693</v>
      </c>
      <c r="I236">
        <v>1.43660545349121</v>
      </c>
      <c r="J236">
        <v>-2.6627888903021799E-2</v>
      </c>
      <c r="K236">
        <v>-9.4447761774063096E-2</v>
      </c>
      <c r="L236">
        <v>-5.4379228502511999E-2</v>
      </c>
      <c r="M236">
        <v>-2.6627888903021799E-2</v>
      </c>
      <c r="N236">
        <v>1.1234519770368899E-3</v>
      </c>
      <c r="O236">
        <v>4.1191980242729201E-2</v>
      </c>
      <c r="P236">
        <v>52.653421866515103</v>
      </c>
      <c r="Q236">
        <v>5.2920125424861901E-2</v>
      </c>
    </row>
    <row r="237" spans="1:17" x14ac:dyDescent="0.25">
      <c r="A237" t="s">
        <v>215</v>
      </c>
      <c r="B237" t="s">
        <v>5</v>
      </c>
      <c r="C237" t="s">
        <v>8</v>
      </c>
      <c r="D237" t="s">
        <v>19</v>
      </c>
      <c r="E237" t="s">
        <v>55</v>
      </c>
      <c r="F237">
        <v>20</v>
      </c>
      <c r="G237">
        <v>60099</v>
      </c>
      <c r="H237">
        <v>1.55498369990112</v>
      </c>
      <c r="I237">
        <v>1.5851129293441799</v>
      </c>
      <c r="J237">
        <v>3.0129270628094701E-2</v>
      </c>
      <c r="K237">
        <v>-3.6178663372993497E-2</v>
      </c>
      <c r="L237">
        <v>2.9966016300022602E-3</v>
      </c>
      <c r="M237">
        <v>3.0129270628094701E-2</v>
      </c>
      <c r="N237">
        <v>5.7261940091848401E-2</v>
      </c>
      <c r="O237">
        <v>9.6437200903892503E-2</v>
      </c>
      <c r="P237">
        <v>51.860620428743601</v>
      </c>
      <c r="Q237">
        <v>5.1740355789661401E-2</v>
      </c>
    </row>
    <row r="238" spans="1:17" x14ac:dyDescent="0.25">
      <c r="A238" t="s">
        <v>526</v>
      </c>
      <c r="B238" t="s">
        <v>5</v>
      </c>
      <c r="C238" t="s">
        <v>8</v>
      </c>
      <c r="D238" t="s">
        <v>19</v>
      </c>
      <c r="E238" t="s">
        <v>55</v>
      </c>
      <c r="F238">
        <v>21</v>
      </c>
      <c r="G238">
        <v>60099</v>
      </c>
      <c r="H238">
        <v>1.5243614024841501</v>
      </c>
      <c r="I238">
        <v>1.55929863452911</v>
      </c>
      <c r="J238">
        <v>3.4937277436256402E-2</v>
      </c>
      <c r="K238">
        <v>-3.7150744348764399E-2</v>
      </c>
      <c r="L238">
        <v>5.4394425824284597E-3</v>
      </c>
      <c r="M238">
        <v>3.4937277436256402E-2</v>
      </c>
      <c r="N238">
        <v>6.4435109496116597E-2</v>
      </c>
      <c r="O238">
        <v>0.10702530294656799</v>
      </c>
      <c r="P238">
        <v>51.0805193413997</v>
      </c>
      <c r="Q238">
        <v>5.6250583380460698E-2</v>
      </c>
    </row>
    <row r="239" spans="1:17" x14ac:dyDescent="0.25">
      <c r="A239" t="s">
        <v>286</v>
      </c>
      <c r="B239" t="s">
        <v>5</v>
      </c>
      <c r="C239" t="s">
        <v>8</v>
      </c>
      <c r="D239" t="s">
        <v>19</v>
      </c>
      <c r="E239" t="s">
        <v>55</v>
      </c>
      <c r="F239">
        <v>22</v>
      </c>
      <c r="G239">
        <v>60099</v>
      </c>
      <c r="H239">
        <v>1.3872372836740401</v>
      </c>
      <c r="I239">
        <v>1.43312108516693</v>
      </c>
      <c r="J239">
        <v>4.5883849263191202E-2</v>
      </c>
      <c r="K239">
        <v>-1.74210052937269E-2</v>
      </c>
      <c r="L239">
        <v>1.99800152331591E-2</v>
      </c>
      <c r="M239">
        <v>4.5883849263191202E-2</v>
      </c>
      <c r="N239">
        <v>7.1787685155868503E-2</v>
      </c>
      <c r="O239">
        <v>0.109188705682755</v>
      </c>
      <c r="P239">
        <v>50.650721537299802</v>
      </c>
      <c r="Q239">
        <v>4.9397040158510201E-2</v>
      </c>
    </row>
    <row r="240" spans="1:17" x14ac:dyDescent="0.25">
      <c r="A240" t="s">
        <v>302</v>
      </c>
      <c r="B240" t="s">
        <v>5</v>
      </c>
      <c r="C240" t="s">
        <v>8</v>
      </c>
      <c r="D240" t="s">
        <v>19</v>
      </c>
      <c r="E240" t="s">
        <v>55</v>
      </c>
      <c r="F240">
        <v>23</v>
      </c>
      <c r="G240">
        <v>60099</v>
      </c>
      <c r="H240">
        <v>1.2095469677542099</v>
      </c>
      <c r="I240">
        <v>1.2523381710052499</v>
      </c>
      <c r="J240">
        <v>4.2791239917278297E-2</v>
      </c>
      <c r="K240">
        <v>-1.7243072390556301E-2</v>
      </c>
      <c r="L240">
        <v>1.8225686624646201E-2</v>
      </c>
      <c r="M240">
        <v>4.2791239917278297E-2</v>
      </c>
      <c r="N240">
        <v>6.73567950725555E-2</v>
      </c>
      <c r="O240">
        <v>0.102825552225113</v>
      </c>
      <c r="P240">
        <v>50.737077450447998</v>
      </c>
      <c r="Q240">
        <v>4.6845022588968298E-2</v>
      </c>
    </row>
    <row r="241" spans="1:17" x14ac:dyDescent="0.25">
      <c r="A241" t="s">
        <v>209</v>
      </c>
      <c r="B241" t="s">
        <v>5</v>
      </c>
      <c r="C241" t="s">
        <v>8</v>
      </c>
      <c r="D241" t="s">
        <v>19</v>
      </c>
      <c r="E241" t="s">
        <v>55</v>
      </c>
      <c r="F241">
        <v>24</v>
      </c>
      <c r="G241">
        <v>60099</v>
      </c>
      <c r="H241">
        <v>1.0005669450099599</v>
      </c>
      <c r="I241">
        <v>1.05666172504425</v>
      </c>
      <c r="J241">
        <v>5.6094802916049999E-2</v>
      </c>
      <c r="K241">
        <v>-6.7204155493527705E-4</v>
      </c>
      <c r="L241">
        <v>3.2866269350051901E-2</v>
      </c>
      <c r="M241">
        <v>5.6094802916049999E-2</v>
      </c>
      <c r="N241">
        <v>7.9323336482048007E-2</v>
      </c>
      <c r="O241">
        <v>0.112861648201942</v>
      </c>
      <c r="P241">
        <v>50.569543022841401</v>
      </c>
      <c r="Q241">
        <v>4.4295404106378597E-2</v>
      </c>
    </row>
    <row r="242" spans="1:17" x14ac:dyDescent="0.25">
      <c r="A242" t="s">
        <v>374</v>
      </c>
      <c r="B242" t="s">
        <v>5</v>
      </c>
      <c r="C242" t="s">
        <v>8</v>
      </c>
      <c r="D242" t="s">
        <v>20</v>
      </c>
      <c r="E242" t="s">
        <v>7</v>
      </c>
      <c r="F242">
        <v>1</v>
      </c>
      <c r="G242">
        <v>60099</v>
      </c>
      <c r="H242">
        <v>0.81009226210441698</v>
      </c>
      <c r="I242">
        <v>0.85357779264450095</v>
      </c>
      <c r="J242">
        <v>4.3485518544912297E-2</v>
      </c>
      <c r="K242">
        <v>-4.7684023156762097E-3</v>
      </c>
      <c r="L242">
        <v>2.3740405216813101E-2</v>
      </c>
      <c r="M242">
        <v>4.3485518544912297E-2</v>
      </c>
      <c r="N242">
        <v>6.3230633735656697E-2</v>
      </c>
      <c r="O242">
        <v>9.17394384741783E-2</v>
      </c>
      <c r="P242">
        <v>53.7594019661706</v>
      </c>
      <c r="Q242">
        <v>3.7652734667062801E-2</v>
      </c>
    </row>
    <row r="243" spans="1:17" x14ac:dyDescent="0.25">
      <c r="A243" t="s">
        <v>203</v>
      </c>
      <c r="B243" t="s">
        <v>5</v>
      </c>
      <c r="C243" t="s">
        <v>8</v>
      </c>
      <c r="D243" t="s">
        <v>20</v>
      </c>
      <c r="E243" t="s">
        <v>7</v>
      </c>
      <c r="F243">
        <v>2</v>
      </c>
      <c r="G243">
        <v>60099</v>
      </c>
      <c r="H243">
        <v>0.75660310942551201</v>
      </c>
      <c r="I243">
        <v>0.77486610412597701</v>
      </c>
      <c r="J243">
        <v>1.8262999132275599E-2</v>
      </c>
      <c r="K243">
        <v>-2.94904373586178E-2</v>
      </c>
      <c r="L243">
        <v>-1.27732031978667E-3</v>
      </c>
      <c r="M243">
        <v>1.8262999132275599E-2</v>
      </c>
      <c r="N243">
        <v>3.7803318351507201E-2</v>
      </c>
      <c r="O243">
        <v>6.6016435623168904E-2</v>
      </c>
      <c r="P243">
        <v>53.139548209255402</v>
      </c>
      <c r="Q243">
        <v>3.72622050344944E-2</v>
      </c>
    </row>
    <row r="244" spans="1:17" x14ac:dyDescent="0.25">
      <c r="A244" t="s">
        <v>168</v>
      </c>
      <c r="B244" t="s">
        <v>5</v>
      </c>
      <c r="C244" t="s">
        <v>8</v>
      </c>
      <c r="D244" t="s">
        <v>20</v>
      </c>
      <c r="E244" t="s">
        <v>7</v>
      </c>
      <c r="F244">
        <v>3</v>
      </c>
      <c r="G244">
        <v>60099</v>
      </c>
      <c r="H244">
        <v>0.74137464321860502</v>
      </c>
      <c r="I244">
        <v>0.74197578430175803</v>
      </c>
      <c r="J244">
        <v>6.0114538064226497E-4</v>
      </c>
      <c r="K244">
        <v>-4.6934802085161202E-2</v>
      </c>
      <c r="L244">
        <v>-1.8850177526473999E-2</v>
      </c>
      <c r="M244">
        <v>6.0114538064226497E-4</v>
      </c>
      <c r="N244">
        <v>2.00524684041739E-2</v>
      </c>
      <c r="O244">
        <v>4.8137091100215898E-2</v>
      </c>
      <c r="P244">
        <v>52.547768038962801</v>
      </c>
      <c r="Q244">
        <v>3.7092495709657697E-2</v>
      </c>
    </row>
    <row r="245" spans="1:17" x14ac:dyDescent="0.25">
      <c r="A245" t="s">
        <v>379</v>
      </c>
      <c r="B245" t="s">
        <v>5</v>
      </c>
      <c r="C245" t="s">
        <v>8</v>
      </c>
      <c r="D245" t="s">
        <v>20</v>
      </c>
      <c r="E245" t="s">
        <v>7</v>
      </c>
      <c r="F245">
        <v>4</v>
      </c>
      <c r="G245">
        <v>60099</v>
      </c>
      <c r="H245">
        <v>0.73755833638481505</v>
      </c>
      <c r="I245">
        <v>0.73752892017364502</v>
      </c>
      <c r="J245">
        <v>-2.9443042876664502E-5</v>
      </c>
      <c r="K245">
        <v>-4.7176968306302997E-2</v>
      </c>
      <c r="L245">
        <v>-1.93218290805817E-2</v>
      </c>
      <c r="M245">
        <v>-2.9443042876664502E-5</v>
      </c>
      <c r="N245">
        <v>1.9262941554188701E-2</v>
      </c>
      <c r="O245">
        <v>4.7118082642555202E-2</v>
      </c>
      <c r="P245">
        <v>52.052264256804897</v>
      </c>
      <c r="Q245">
        <v>3.6789409816265099E-2</v>
      </c>
    </row>
    <row r="246" spans="1:17" x14ac:dyDescent="0.25">
      <c r="A246" t="s">
        <v>130</v>
      </c>
      <c r="B246" t="s">
        <v>5</v>
      </c>
      <c r="C246" t="s">
        <v>8</v>
      </c>
      <c r="D246" t="s">
        <v>20</v>
      </c>
      <c r="E246" t="s">
        <v>7</v>
      </c>
      <c r="F246">
        <v>5</v>
      </c>
      <c r="G246">
        <v>60099</v>
      </c>
      <c r="H246">
        <v>0.76799440241494399</v>
      </c>
      <c r="I246">
        <v>0.76240193843841597</v>
      </c>
      <c r="J246">
        <v>-5.5924467742443102E-3</v>
      </c>
      <c r="K246">
        <v>-5.2525483071803998E-2</v>
      </c>
      <c r="L246">
        <v>-2.47970651835203E-2</v>
      </c>
      <c r="M246">
        <v>-5.5924467742443102E-3</v>
      </c>
      <c r="N246">
        <v>1.36121716350317E-2</v>
      </c>
      <c r="O246">
        <v>4.1340589523315402E-2</v>
      </c>
      <c r="P246">
        <v>51.506175571248001</v>
      </c>
      <c r="Q246">
        <v>3.6622043699026101E-2</v>
      </c>
    </row>
    <row r="247" spans="1:17" x14ac:dyDescent="0.25">
      <c r="A247" t="s">
        <v>431</v>
      </c>
      <c r="B247" t="s">
        <v>5</v>
      </c>
      <c r="C247" t="s">
        <v>8</v>
      </c>
      <c r="D247" t="s">
        <v>20</v>
      </c>
      <c r="E247" t="s">
        <v>7</v>
      </c>
      <c r="F247">
        <v>6</v>
      </c>
      <c r="G247">
        <v>60099</v>
      </c>
      <c r="H247">
        <v>0.893022734543373</v>
      </c>
      <c r="I247">
        <v>0.87178367376327504</v>
      </c>
      <c r="J247">
        <v>-2.12390497326851E-2</v>
      </c>
      <c r="K247">
        <v>-7.3521010577678694E-2</v>
      </c>
      <c r="L247">
        <v>-4.2632404714822797E-2</v>
      </c>
      <c r="M247">
        <v>-2.12390497326851E-2</v>
      </c>
      <c r="N247">
        <v>1.5430398343596599E-4</v>
      </c>
      <c r="O247">
        <v>3.1042909249663402E-2</v>
      </c>
      <c r="P247">
        <v>51.046421453935302</v>
      </c>
      <c r="Q247">
        <v>4.07958291471004E-2</v>
      </c>
    </row>
    <row r="248" spans="1:17" x14ac:dyDescent="0.25">
      <c r="A248" t="s">
        <v>477</v>
      </c>
      <c r="B248" t="s">
        <v>5</v>
      </c>
      <c r="C248" t="s">
        <v>8</v>
      </c>
      <c r="D248" t="s">
        <v>20</v>
      </c>
      <c r="E248" t="s">
        <v>7</v>
      </c>
      <c r="F248">
        <v>7</v>
      </c>
      <c r="G248">
        <v>60099</v>
      </c>
      <c r="H248">
        <v>1.12878864380513</v>
      </c>
      <c r="I248">
        <v>1.0582478046417201</v>
      </c>
      <c r="J248">
        <v>-7.0540785789489704E-2</v>
      </c>
      <c r="K248">
        <v>-0.12952920794487</v>
      </c>
      <c r="L248">
        <v>-9.4678372144699097E-2</v>
      </c>
      <c r="M248">
        <v>-7.0540785789489704E-2</v>
      </c>
      <c r="N248">
        <v>-4.6403203159570701E-2</v>
      </c>
      <c r="O248">
        <v>-1.15523664280772E-2</v>
      </c>
      <c r="P248">
        <v>50.699683565113403</v>
      </c>
      <c r="Q248">
        <v>4.6028908342122997E-2</v>
      </c>
    </row>
    <row r="249" spans="1:17" x14ac:dyDescent="0.25">
      <c r="A249" t="s">
        <v>366</v>
      </c>
      <c r="B249" t="s">
        <v>5</v>
      </c>
      <c r="C249" t="s">
        <v>8</v>
      </c>
      <c r="D249" t="s">
        <v>20</v>
      </c>
      <c r="E249" t="s">
        <v>7</v>
      </c>
      <c r="F249">
        <v>8</v>
      </c>
      <c r="G249">
        <v>60099</v>
      </c>
      <c r="H249">
        <v>1.27147856853981</v>
      </c>
      <c r="I249">
        <v>1.1672046184539799</v>
      </c>
      <c r="J249">
        <v>-0.104273952543736</v>
      </c>
      <c r="K249">
        <v>-0.16055692732334101</v>
      </c>
      <c r="L249">
        <v>-0.12730449438095101</v>
      </c>
      <c r="M249">
        <v>-0.104273952543736</v>
      </c>
      <c r="N249">
        <v>-8.1243410706520094E-2</v>
      </c>
      <c r="O249">
        <v>-4.7990974038839299E-2</v>
      </c>
      <c r="P249">
        <v>50.804842349986401</v>
      </c>
      <c r="Q249">
        <v>4.39178422093391E-2</v>
      </c>
    </row>
    <row r="250" spans="1:17" x14ac:dyDescent="0.25">
      <c r="A250" t="s">
        <v>416</v>
      </c>
      <c r="B250" t="s">
        <v>5</v>
      </c>
      <c r="C250" t="s">
        <v>8</v>
      </c>
      <c r="D250" t="s">
        <v>20</v>
      </c>
      <c r="E250" t="s">
        <v>7</v>
      </c>
      <c r="F250">
        <v>9</v>
      </c>
      <c r="G250">
        <v>60099</v>
      </c>
      <c r="H250">
        <v>1.25250833487012</v>
      </c>
      <c r="I250">
        <v>1.0934923887252801</v>
      </c>
      <c r="J250">
        <v>-0.159015953540802</v>
      </c>
      <c r="K250">
        <v>-0.205333352088928</v>
      </c>
      <c r="L250">
        <v>-0.17796866595745101</v>
      </c>
      <c r="M250">
        <v>-0.159015953540802</v>
      </c>
      <c r="N250">
        <v>-0.140063241124153</v>
      </c>
      <c r="O250">
        <v>-0.112698547542095</v>
      </c>
      <c r="P250">
        <v>51.958164916296198</v>
      </c>
      <c r="Q250">
        <v>3.6141663789749097E-2</v>
      </c>
    </row>
    <row r="251" spans="1:17" x14ac:dyDescent="0.25">
      <c r="A251" t="s">
        <v>263</v>
      </c>
      <c r="B251" t="s">
        <v>5</v>
      </c>
      <c r="C251" t="s">
        <v>8</v>
      </c>
      <c r="D251" t="s">
        <v>20</v>
      </c>
      <c r="E251" t="s">
        <v>7</v>
      </c>
      <c r="F251">
        <v>10</v>
      </c>
      <c r="G251">
        <v>60099</v>
      </c>
      <c r="H251">
        <v>1.20028294799705</v>
      </c>
      <c r="I251">
        <v>1.06432497501373</v>
      </c>
      <c r="J251">
        <v>-0.135957971215248</v>
      </c>
      <c r="K251">
        <v>-0.17849688231944999</v>
      </c>
      <c r="L251">
        <v>-0.15336455404758501</v>
      </c>
      <c r="M251">
        <v>-0.135957971215248</v>
      </c>
      <c r="N251">
        <v>-0.118551395833492</v>
      </c>
      <c r="O251">
        <v>-9.3419060111045796E-2</v>
      </c>
      <c r="P251">
        <v>53.267248538470703</v>
      </c>
      <c r="Q251">
        <v>3.3193286508321797E-2</v>
      </c>
    </row>
    <row r="252" spans="1:17" x14ac:dyDescent="0.25">
      <c r="A252" t="s">
        <v>523</v>
      </c>
      <c r="B252" t="s">
        <v>5</v>
      </c>
      <c r="C252" t="s">
        <v>8</v>
      </c>
      <c r="D252" t="s">
        <v>20</v>
      </c>
      <c r="E252" t="s">
        <v>7</v>
      </c>
      <c r="F252">
        <v>11</v>
      </c>
      <c r="G252">
        <v>60099</v>
      </c>
      <c r="H252">
        <v>1.1087502348270899</v>
      </c>
      <c r="I252">
        <v>1.0165482759475699</v>
      </c>
      <c r="J252">
        <v>-9.2201910912990598E-2</v>
      </c>
      <c r="K252">
        <v>-0.13200740516185799</v>
      </c>
      <c r="L252">
        <v>-0.108489997684956</v>
      </c>
      <c r="M252">
        <v>-9.2201910912990598E-2</v>
      </c>
      <c r="N252">
        <v>-7.5913824141025502E-2</v>
      </c>
      <c r="O252">
        <v>-5.2396420389413799E-2</v>
      </c>
      <c r="P252">
        <v>54.408702410144599</v>
      </c>
      <c r="Q252">
        <v>3.1060388311743702E-2</v>
      </c>
    </row>
    <row r="253" spans="1:17" x14ac:dyDescent="0.25">
      <c r="A253" t="s">
        <v>236</v>
      </c>
      <c r="B253" t="s">
        <v>5</v>
      </c>
      <c r="C253" t="s">
        <v>8</v>
      </c>
      <c r="D253" t="s">
        <v>20</v>
      </c>
      <c r="E253" t="s">
        <v>7</v>
      </c>
      <c r="F253">
        <v>12</v>
      </c>
      <c r="G253">
        <v>60099</v>
      </c>
      <c r="H253">
        <v>1.01101166276934</v>
      </c>
      <c r="I253">
        <v>0.99228495359420799</v>
      </c>
      <c r="J253">
        <v>-1.8726732581853901E-2</v>
      </c>
      <c r="K253">
        <v>-5.6376457214355503E-2</v>
      </c>
      <c r="L253">
        <v>-3.4132692962884903E-2</v>
      </c>
      <c r="M253">
        <v>-1.8726732581853901E-2</v>
      </c>
      <c r="N253">
        <v>-3.32077080383897E-3</v>
      </c>
      <c r="O253">
        <v>1.89229901880026E-2</v>
      </c>
      <c r="P253">
        <v>55.4634363121097</v>
      </c>
      <c r="Q253">
        <v>2.9378235340118401E-2</v>
      </c>
    </row>
    <row r="254" spans="1:17" x14ac:dyDescent="0.25">
      <c r="A254" t="s">
        <v>261</v>
      </c>
      <c r="B254" t="s">
        <v>5</v>
      </c>
      <c r="C254" t="s">
        <v>8</v>
      </c>
      <c r="D254" t="s">
        <v>20</v>
      </c>
      <c r="E254" t="s">
        <v>7</v>
      </c>
      <c r="F254">
        <v>13</v>
      </c>
      <c r="G254">
        <v>60099</v>
      </c>
      <c r="H254">
        <v>0.90499278225718804</v>
      </c>
      <c r="I254">
        <v>0.97389811277389504</v>
      </c>
      <c r="J254">
        <v>6.8905323743820204E-2</v>
      </c>
      <c r="K254">
        <v>3.4551139920949901E-2</v>
      </c>
      <c r="L254">
        <v>5.4847870022058501E-2</v>
      </c>
      <c r="M254">
        <v>6.8905323743820204E-2</v>
      </c>
      <c r="N254">
        <v>8.2962773740291595E-2</v>
      </c>
      <c r="O254">
        <v>0.10325951129198099</v>
      </c>
      <c r="P254">
        <v>56.414701919079199</v>
      </c>
      <c r="Q254">
        <v>2.6806712150573699E-2</v>
      </c>
    </row>
    <row r="255" spans="1:17" x14ac:dyDescent="0.25">
      <c r="A255" t="s">
        <v>191</v>
      </c>
      <c r="B255" t="s">
        <v>5</v>
      </c>
      <c r="C255" t="s">
        <v>8</v>
      </c>
      <c r="D255" t="s">
        <v>20</v>
      </c>
      <c r="E255" t="s">
        <v>7</v>
      </c>
      <c r="F255">
        <v>14</v>
      </c>
      <c r="G255">
        <v>60099</v>
      </c>
      <c r="H255">
        <v>0.838573674355516</v>
      </c>
      <c r="I255">
        <v>0.93661481142044101</v>
      </c>
      <c r="J255">
        <v>9.8041154444217696E-2</v>
      </c>
      <c r="K255">
        <v>6.6387899219989804E-2</v>
      </c>
      <c r="L255">
        <v>8.5088901221752195E-2</v>
      </c>
      <c r="M255">
        <v>9.8041154444217696E-2</v>
      </c>
      <c r="N255">
        <v>0.110993407666683</v>
      </c>
      <c r="O255">
        <v>0.12969441711902599</v>
      </c>
      <c r="P255">
        <v>57.214530868178102</v>
      </c>
      <c r="Q255">
        <v>2.4699168279766998E-2</v>
      </c>
    </row>
    <row r="256" spans="1:17" x14ac:dyDescent="0.25">
      <c r="A256" t="s">
        <v>447</v>
      </c>
      <c r="B256" t="s">
        <v>5</v>
      </c>
      <c r="C256" t="s">
        <v>8</v>
      </c>
      <c r="D256" t="s">
        <v>20</v>
      </c>
      <c r="E256" t="s">
        <v>7</v>
      </c>
      <c r="F256">
        <v>15</v>
      </c>
      <c r="G256">
        <v>60099</v>
      </c>
      <c r="H256">
        <v>0.82116695075717405</v>
      </c>
      <c r="I256">
        <v>0.91925197839736905</v>
      </c>
      <c r="J256">
        <v>9.8085053265094799E-2</v>
      </c>
      <c r="K256">
        <v>6.6796697676181793E-2</v>
      </c>
      <c r="L256">
        <v>8.5282109677791595E-2</v>
      </c>
      <c r="M256">
        <v>9.8085053265094799E-2</v>
      </c>
      <c r="N256">
        <v>0.110887996852398</v>
      </c>
      <c r="O256">
        <v>0.12937340140342701</v>
      </c>
      <c r="P256">
        <v>58.060327592570601</v>
      </c>
      <c r="Q256">
        <v>2.4414431303739499E-2</v>
      </c>
    </row>
    <row r="257" spans="1:17" x14ac:dyDescent="0.25">
      <c r="A257" t="s">
        <v>68</v>
      </c>
      <c r="B257" t="s">
        <v>5</v>
      </c>
      <c r="C257" t="s">
        <v>8</v>
      </c>
      <c r="D257" t="s">
        <v>20</v>
      </c>
      <c r="E257" t="s">
        <v>7</v>
      </c>
      <c r="F257">
        <v>16</v>
      </c>
      <c r="G257">
        <v>60099</v>
      </c>
      <c r="H257">
        <v>0.82093038981031397</v>
      </c>
      <c r="I257">
        <v>0.93820124864578203</v>
      </c>
      <c r="J257">
        <v>0.11727088689804099</v>
      </c>
      <c r="K257">
        <v>8.5435263812542003E-2</v>
      </c>
      <c r="L257">
        <v>0.104244008660316</v>
      </c>
      <c r="M257">
        <v>0.11727088689804099</v>
      </c>
      <c r="N257">
        <v>0.13029776513576499</v>
      </c>
      <c r="O257">
        <v>0.14910651743412001</v>
      </c>
      <c r="P257">
        <v>58.921622573309797</v>
      </c>
      <c r="Q257">
        <v>2.4841468781232799E-2</v>
      </c>
    </row>
    <row r="258" spans="1:17" x14ac:dyDescent="0.25">
      <c r="A258" t="s">
        <v>299</v>
      </c>
      <c r="B258" t="s">
        <v>5</v>
      </c>
      <c r="C258" t="s">
        <v>8</v>
      </c>
      <c r="D258" t="s">
        <v>20</v>
      </c>
      <c r="E258" t="s">
        <v>7</v>
      </c>
      <c r="F258">
        <v>17</v>
      </c>
      <c r="G258">
        <v>60099</v>
      </c>
      <c r="H258">
        <v>0.87172601613343303</v>
      </c>
      <c r="I258">
        <v>0.99182885885238603</v>
      </c>
      <c r="J258">
        <v>0.120102867484093</v>
      </c>
      <c r="K258">
        <v>8.8409423828125E-2</v>
      </c>
      <c r="L258">
        <v>0.107134163379669</v>
      </c>
      <c r="M258">
        <v>0.120102867484093</v>
      </c>
      <c r="N258">
        <v>0.13307157158851601</v>
      </c>
      <c r="O258">
        <v>0.15179631114006001</v>
      </c>
      <c r="P258">
        <v>59.473877947452799</v>
      </c>
      <c r="Q258">
        <v>2.4730525910854301E-2</v>
      </c>
    </row>
    <row r="259" spans="1:17" x14ac:dyDescent="0.25">
      <c r="A259" t="s">
        <v>258</v>
      </c>
      <c r="B259" t="s">
        <v>5</v>
      </c>
      <c r="C259" t="s">
        <v>8</v>
      </c>
      <c r="D259" t="s">
        <v>20</v>
      </c>
      <c r="E259" t="s">
        <v>7</v>
      </c>
      <c r="F259">
        <v>18</v>
      </c>
      <c r="G259">
        <v>60099</v>
      </c>
      <c r="H259">
        <v>0.99198481041615405</v>
      </c>
      <c r="I259">
        <v>1.1023421287536601</v>
      </c>
      <c r="J259">
        <v>0.11035731434822101</v>
      </c>
      <c r="K259">
        <v>7.4840463697910295E-2</v>
      </c>
      <c r="L259">
        <v>9.5824107527732794E-2</v>
      </c>
      <c r="M259">
        <v>0.11035731434822101</v>
      </c>
      <c r="N259">
        <v>0.124890521168709</v>
      </c>
      <c r="O259">
        <v>0.14587415754795099</v>
      </c>
      <c r="P259">
        <v>59.775274354933103</v>
      </c>
      <c r="Q259">
        <v>2.7713943272829101E-2</v>
      </c>
    </row>
    <row r="260" spans="1:17" x14ac:dyDescent="0.25">
      <c r="A260" t="s">
        <v>109</v>
      </c>
      <c r="B260" t="s">
        <v>5</v>
      </c>
      <c r="C260" t="s">
        <v>8</v>
      </c>
      <c r="D260" t="s">
        <v>20</v>
      </c>
      <c r="E260" t="s">
        <v>7</v>
      </c>
      <c r="F260">
        <v>19</v>
      </c>
      <c r="G260">
        <v>60099</v>
      </c>
      <c r="H260">
        <v>1.1648479630498501</v>
      </c>
      <c r="I260">
        <v>1.22146236896515</v>
      </c>
      <c r="J260">
        <v>5.66143840551376E-2</v>
      </c>
      <c r="K260">
        <v>1.5501710586249801E-2</v>
      </c>
      <c r="L260">
        <v>3.97914126515388E-2</v>
      </c>
      <c r="M260">
        <v>5.66143840551376E-2</v>
      </c>
      <c r="N260">
        <v>7.3437355458736406E-2</v>
      </c>
      <c r="O260">
        <v>9.7727060317993206E-2</v>
      </c>
      <c r="P260">
        <v>59.618369159185796</v>
      </c>
      <c r="Q260">
        <v>3.2080389559269E-2</v>
      </c>
    </row>
    <row r="261" spans="1:17" x14ac:dyDescent="0.25">
      <c r="A261" t="s">
        <v>140</v>
      </c>
      <c r="B261" t="s">
        <v>5</v>
      </c>
      <c r="C261" t="s">
        <v>8</v>
      </c>
      <c r="D261" t="s">
        <v>20</v>
      </c>
      <c r="E261" t="s">
        <v>7</v>
      </c>
      <c r="F261">
        <v>20</v>
      </c>
      <c r="G261">
        <v>60099</v>
      </c>
      <c r="H261">
        <v>1.29202093600321</v>
      </c>
      <c r="I261">
        <v>1.331671833992</v>
      </c>
      <c r="J261">
        <v>3.9650931954383899E-2</v>
      </c>
      <c r="K261">
        <v>-7.0771179161965804E-3</v>
      </c>
      <c r="L261">
        <v>2.0530192181468E-2</v>
      </c>
      <c r="M261">
        <v>3.9650931954383899E-2</v>
      </c>
      <c r="N261">
        <v>5.8771669864654499E-2</v>
      </c>
      <c r="O261">
        <v>8.6378984153270694E-2</v>
      </c>
      <c r="P261">
        <v>58.984495114801099</v>
      </c>
      <c r="Q261">
        <v>3.6462090909481E-2</v>
      </c>
    </row>
    <row r="262" spans="1:17" x14ac:dyDescent="0.25">
      <c r="A262" t="s">
        <v>377</v>
      </c>
      <c r="B262" t="s">
        <v>5</v>
      </c>
      <c r="C262" t="s">
        <v>8</v>
      </c>
      <c r="D262" t="s">
        <v>20</v>
      </c>
      <c r="E262" t="s">
        <v>7</v>
      </c>
      <c r="F262">
        <v>21</v>
      </c>
      <c r="G262">
        <v>60099</v>
      </c>
      <c r="H262">
        <v>1.3762939105110299</v>
      </c>
      <c r="I262">
        <v>1.45138728618622</v>
      </c>
      <c r="J262">
        <v>7.5093373656272902E-2</v>
      </c>
      <c r="K262">
        <v>2.2865969687700299E-2</v>
      </c>
      <c r="L262">
        <v>5.3722344338893897E-2</v>
      </c>
      <c r="M262">
        <v>7.5093373656272902E-2</v>
      </c>
      <c r="N262">
        <v>9.64644029736519E-2</v>
      </c>
      <c r="O262">
        <v>0.127320781350136</v>
      </c>
      <c r="P262">
        <v>58.441788602192503</v>
      </c>
      <c r="Q262">
        <v>4.0753260254859897E-2</v>
      </c>
    </row>
    <row r="263" spans="1:17" x14ac:dyDescent="0.25">
      <c r="A263" t="s">
        <v>255</v>
      </c>
      <c r="B263" t="s">
        <v>5</v>
      </c>
      <c r="C263" t="s">
        <v>8</v>
      </c>
      <c r="D263" t="s">
        <v>20</v>
      </c>
      <c r="E263" t="s">
        <v>7</v>
      </c>
      <c r="F263">
        <v>22</v>
      </c>
      <c r="G263">
        <v>60099</v>
      </c>
      <c r="H263">
        <v>1.3046351444970501</v>
      </c>
      <c r="I263">
        <v>1.37668800354004</v>
      </c>
      <c r="J263">
        <v>7.2052843868732494E-2</v>
      </c>
      <c r="K263">
        <v>1.91882196813822E-2</v>
      </c>
      <c r="L263">
        <v>5.0421066582202897E-2</v>
      </c>
      <c r="M263">
        <v>7.2052843868732494E-2</v>
      </c>
      <c r="N263">
        <v>9.3684621155261993E-2</v>
      </c>
      <c r="O263">
        <v>0.124917469918728</v>
      </c>
      <c r="P263">
        <v>58.262347960646899</v>
      </c>
      <c r="Q263">
        <v>4.1250485926866497E-2</v>
      </c>
    </row>
    <row r="264" spans="1:17" x14ac:dyDescent="0.25">
      <c r="A264" t="s">
        <v>95</v>
      </c>
      <c r="B264" t="s">
        <v>5</v>
      </c>
      <c r="C264" t="s">
        <v>8</v>
      </c>
      <c r="D264" t="s">
        <v>20</v>
      </c>
      <c r="E264" t="s">
        <v>7</v>
      </c>
      <c r="F264">
        <v>23</v>
      </c>
      <c r="G264">
        <v>60099</v>
      </c>
      <c r="H264">
        <v>1.1271297383366701</v>
      </c>
      <c r="I264">
        <v>1.1945950984954801</v>
      </c>
      <c r="J264">
        <v>6.7465357482433305E-2</v>
      </c>
      <c r="K264">
        <v>1.5690384432673499E-2</v>
      </c>
      <c r="L264">
        <v>4.6279460191726698E-2</v>
      </c>
      <c r="M264">
        <v>6.7465357482433305E-2</v>
      </c>
      <c r="N264">
        <v>8.8651254773139995E-2</v>
      </c>
      <c r="O264">
        <v>0.11924032866954801</v>
      </c>
      <c r="P264">
        <v>58.238318901880298</v>
      </c>
      <c r="Q264">
        <v>4.0400225669145598E-2</v>
      </c>
    </row>
    <row r="265" spans="1:17" x14ac:dyDescent="0.25">
      <c r="A265" t="s">
        <v>165</v>
      </c>
      <c r="B265" t="s">
        <v>5</v>
      </c>
      <c r="C265" t="s">
        <v>8</v>
      </c>
      <c r="D265" t="s">
        <v>20</v>
      </c>
      <c r="E265" t="s">
        <v>7</v>
      </c>
      <c r="F265">
        <v>24</v>
      </c>
      <c r="G265">
        <v>60099</v>
      </c>
      <c r="H265">
        <v>0.92973779641575305</v>
      </c>
      <c r="I265">
        <v>1.0020881891250599</v>
      </c>
      <c r="J265">
        <v>7.2350405156612396E-2</v>
      </c>
      <c r="K265">
        <v>2.2478986531495999E-2</v>
      </c>
      <c r="L265">
        <v>5.19434250891209E-2</v>
      </c>
      <c r="M265">
        <v>7.2350405156612396E-2</v>
      </c>
      <c r="N265">
        <v>9.2757381498813601E-2</v>
      </c>
      <c r="O265">
        <v>0.122221820056438</v>
      </c>
      <c r="P265">
        <v>58.311055042806501</v>
      </c>
      <c r="Q265">
        <v>3.89148741960526E-2</v>
      </c>
    </row>
    <row r="266" spans="1:17" x14ac:dyDescent="0.25">
      <c r="A266" t="s">
        <v>520</v>
      </c>
      <c r="B266" t="s">
        <v>5</v>
      </c>
      <c r="C266" t="s">
        <v>8</v>
      </c>
      <c r="D266" t="s">
        <v>20</v>
      </c>
      <c r="E266" t="s">
        <v>55</v>
      </c>
      <c r="F266">
        <v>1</v>
      </c>
      <c r="G266">
        <v>60099</v>
      </c>
      <c r="H266">
        <v>0.760756700543195</v>
      </c>
      <c r="I266">
        <v>0.83433520793914795</v>
      </c>
      <c r="J266">
        <v>7.3578536510467502E-2</v>
      </c>
      <c r="K266">
        <v>1.7148971557617201E-2</v>
      </c>
      <c r="L266">
        <v>5.0488017499446897E-2</v>
      </c>
      <c r="M266">
        <v>7.3578536510467502E-2</v>
      </c>
      <c r="N266">
        <v>9.6669055521488204E-2</v>
      </c>
      <c r="O266">
        <v>0.13000810146331801</v>
      </c>
      <c r="P266">
        <v>62.375995388440103</v>
      </c>
      <c r="Q266">
        <v>4.4032223522663103E-2</v>
      </c>
    </row>
    <row r="267" spans="1:17" x14ac:dyDescent="0.25">
      <c r="A267" t="s">
        <v>175</v>
      </c>
      <c r="B267" t="s">
        <v>5</v>
      </c>
      <c r="C267" t="s">
        <v>8</v>
      </c>
      <c r="D267" t="s">
        <v>20</v>
      </c>
      <c r="E267" t="s">
        <v>55</v>
      </c>
      <c r="F267">
        <v>2</v>
      </c>
      <c r="G267">
        <v>60099</v>
      </c>
      <c r="H267">
        <v>0.70890174117905302</v>
      </c>
      <c r="I267">
        <v>0.72953134775161699</v>
      </c>
      <c r="J267">
        <v>2.062963321805E-2</v>
      </c>
      <c r="K267">
        <v>-3.1583592295646702E-2</v>
      </c>
      <c r="L267">
        <v>-7.3559535667300203E-4</v>
      </c>
      <c r="M267">
        <v>2.062963321805E-2</v>
      </c>
      <c r="N267">
        <v>4.1994862258434303E-2</v>
      </c>
      <c r="O267">
        <v>7.2842858731746701E-2</v>
      </c>
      <c r="P267">
        <v>61.6241119989648</v>
      </c>
      <c r="Q267">
        <v>4.0742196142673499E-2</v>
      </c>
    </row>
    <row r="268" spans="1:17" x14ac:dyDescent="0.25">
      <c r="A268" t="s">
        <v>197</v>
      </c>
      <c r="B268" t="s">
        <v>5</v>
      </c>
      <c r="C268" t="s">
        <v>8</v>
      </c>
      <c r="D268" t="s">
        <v>20</v>
      </c>
      <c r="E268" t="s">
        <v>55</v>
      </c>
      <c r="F268">
        <v>3</v>
      </c>
      <c r="G268">
        <v>60099</v>
      </c>
      <c r="H268">
        <v>0.699783075577598</v>
      </c>
      <c r="I268">
        <v>0.67362260818481401</v>
      </c>
      <c r="J268">
        <v>-2.6160491630435E-2</v>
      </c>
      <c r="K268">
        <v>-7.8553706407546997E-2</v>
      </c>
      <c r="L268">
        <v>-4.7599371522665003E-2</v>
      </c>
      <c r="M268">
        <v>-2.6160491630435E-2</v>
      </c>
      <c r="N268">
        <v>-4.7216126695275298E-3</v>
      </c>
      <c r="O268">
        <v>2.6232723146677E-2</v>
      </c>
      <c r="P268">
        <v>60.758756183393302</v>
      </c>
      <c r="Q268">
        <v>4.0882643312215798E-2</v>
      </c>
    </row>
    <row r="269" spans="1:17" x14ac:dyDescent="0.25">
      <c r="A269" t="s">
        <v>76</v>
      </c>
      <c r="B269" t="s">
        <v>5</v>
      </c>
      <c r="C269" t="s">
        <v>8</v>
      </c>
      <c r="D269" t="s">
        <v>20</v>
      </c>
      <c r="E269" t="s">
        <v>55</v>
      </c>
      <c r="F269">
        <v>4</v>
      </c>
      <c r="G269">
        <v>60099</v>
      </c>
      <c r="H269">
        <v>0.68634986411350196</v>
      </c>
      <c r="I269">
        <v>0.67350310087204002</v>
      </c>
      <c r="J269">
        <v>-1.28467539325356E-2</v>
      </c>
      <c r="K269">
        <v>-6.4206659793853801E-2</v>
      </c>
      <c r="L269">
        <v>-3.3862810581922503E-2</v>
      </c>
      <c r="M269">
        <v>-1.28467539325356E-2</v>
      </c>
      <c r="N269">
        <v>8.1693036481738108E-3</v>
      </c>
      <c r="O269">
        <v>3.8513153791427598E-2</v>
      </c>
      <c r="P269">
        <v>60.057158470930602</v>
      </c>
      <c r="Q269">
        <v>4.0076348930597298E-2</v>
      </c>
    </row>
    <row r="270" spans="1:17" x14ac:dyDescent="0.25">
      <c r="A270" t="s">
        <v>226</v>
      </c>
      <c r="B270" t="s">
        <v>5</v>
      </c>
      <c r="C270" t="s">
        <v>8</v>
      </c>
      <c r="D270" t="s">
        <v>20</v>
      </c>
      <c r="E270" t="s">
        <v>55</v>
      </c>
      <c r="F270">
        <v>5</v>
      </c>
      <c r="G270">
        <v>60099</v>
      </c>
      <c r="H270">
        <v>0.69675396254552702</v>
      </c>
      <c r="I270">
        <v>0.68894118070602395</v>
      </c>
      <c r="J270">
        <v>-7.8127970919013006E-3</v>
      </c>
      <c r="K270">
        <v>-5.8967906981706598E-2</v>
      </c>
      <c r="L270">
        <v>-2.8745053336024302E-2</v>
      </c>
      <c r="M270">
        <v>-7.8127970919013006E-3</v>
      </c>
      <c r="N270">
        <v>1.3119460083544299E-2</v>
      </c>
      <c r="O270">
        <v>4.3342314660549199E-2</v>
      </c>
      <c r="P270">
        <v>59.244248012405002</v>
      </c>
      <c r="Q270">
        <v>3.9916545152664198E-2</v>
      </c>
    </row>
    <row r="271" spans="1:17" x14ac:dyDescent="0.25">
      <c r="A271" t="s">
        <v>380</v>
      </c>
      <c r="B271" t="s">
        <v>5</v>
      </c>
      <c r="C271" t="s">
        <v>8</v>
      </c>
      <c r="D271" t="s">
        <v>20</v>
      </c>
      <c r="E271" t="s">
        <v>55</v>
      </c>
      <c r="F271">
        <v>6</v>
      </c>
      <c r="G271">
        <v>60099</v>
      </c>
      <c r="H271">
        <v>0.79804904429186896</v>
      </c>
      <c r="I271">
        <v>0.76769214868545499</v>
      </c>
      <c r="J271">
        <v>-3.03569193929434E-2</v>
      </c>
      <c r="K271">
        <v>-8.5068404674530002E-2</v>
      </c>
      <c r="L271">
        <v>-5.2744414657354403E-2</v>
      </c>
      <c r="M271">
        <v>-3.03569193929434E-2</v>
      </c>
      <c r="N271">
        <v>-7.9694222658872604E-3</v>
      </c>
      <c r="O271">
        <v>2.43545677512884E-2</v>
      </c>
      <c r="P271">
        <v>58.9424451237103</v>
      </c>
      <c r="Q271">
        <v>4.2691599577665301E-2</v>
      </c>
    </row>
    <row r="272" spans="1:17" x14ac:dyDescent="0.25">
      <c r="A272" t="s">
        <v>522</v>
      </c>
      <c r="B272" t="s">
        <v>5</v>
      </c>
      <c r="C272" t="s">
        <v>8</v>
      </c>
      <c r="D272" t="s">
        <v>20</v>
      </c>
      <c r="E272" t="s">
        <v>55</v>
      </c>
      <c r="F272">
        <v>7</v>
      </c>
      <c r="G272">
        <v>60099</v>
      </c>
      <c r="H272">
        <v>0.98627263943591603</v>
      </c>
      <c r="I272">
        <v>0.91492640972137496</v>
      </c>
      <c r="J272">
        <v>-7.13462233543396E-2</v>
      </c>
      <c r="K272">
        <v>-0.127982497215271</v>
      </c>
      <c r="L272">
        <v>-9.4521328806877095E-2</v>
      </c>
      <c r="M272">
        <v>-7.13462233543396E-2</v>
      </c>
      <c r="N272">
        <v>-4.8171117901802098E-2</v>
      </c>
      <c r="O272">
        <v>-1.47099466994405E-2</v>
      </c>
      <c r="P272">
        <v>58.523322423126501</v>
      </c>
      <c r="Q272">
        <v>4.41935211420059E-2</v>
      </c>
    </row>
    <row r="273" spans="1:17" x14ac:dyDescent="0.25">
      <c r="A273" t="s">
        <v>115</v>
      </c>
      <c r="B273" t="s">
        <v>5</v>
      </c>
      <c r="C273" t="s">
        <v>8</v>
      </c>
      <c r="D273" t="s">
        <v>20</v>
      </c>
      <c r="E273" t="s">
        <v>55</v>
      </c>
      <c r="F273">
        <v>8</v>
      </c>
      <c r="G273">
        <v>60099</v>
      </c>
      <c r="H273">
        <v>1.1015035922909899</v>
      </c>
      <c r="I273">
        <v>1.0290167331695601</v>
      </c>
      <c r="J273">
        <v>-7.2486802935600295E-2</v>
      </c>
      <c r="K273">
        <v>-0.129905804991722</v>
      </c>
      <c r="L273">
        <v>-9.5982193946838407E-2</v>
      </c>
      <c r="M273">
        <v>-7.2486802935600295E-2</v>
      </c>
      <c r="N273">
        <v>-4.8991411924362203E-2</v>
      </c>
      <c r="O273">
        <v>-1.5067795291543E-2</v>
      </c>
      <c r="P273">
        <v>59.216928921734997</v>
      </c>
      <c r="Q273">
        <v>4.48042899370193E-2</v>
      </c>
    </row>
    <row r="274" spans="1:17" x14ac:dyDescent="0.25">
      <c r="A274" t="s">
        <v>422</v>
      </c>
      <c r="B274" t="s">
        <v>5</v>
      </c>
      <c r="C274" t="s">
        <v>8</v>
      </c>
      <c r="D274" t="s">
        <v>20</v>
      </c>
      <c r="E274" t="s">
        <v>55</v>
      </c>
      <c r="F274">
        <v>9</v>
      </c>
      <c r="G274">
        <v>60099</v>
      </c>
      <c r="H274">
        <v>1.0968183465150301</v>
      </c>
      <c r="I274">
        <v>0.92754071950912498</v>
      </c>
      <c r="J274">
        <v>-0.169277653098106</v>
      </c>
      <c r="K274">
        <v>-0.21827936172485399</v>
      </c>
      <c r="L274">
        <v>-0.18932874500751501</v>
      </c>
      <c r="M274">
        <v>-0.169277653098106</v>
      </c>
      <c r="N274">
        <v>-0.14922656118869801</v>
      </c>
      <c r="O274">
        <v>-0.12027595192194</v>
      </c>
      <c r="P274">
        <v>61.295665101904</v>
      </c>
      <c r="Q274">
        <v>3.8236230611801099E-2</v>
      </c>
    </row>
    <row r="275" spans="1:17" x14ac:dyDescent="0.25">
      <c r="A275" t="s">
        <v>265</v>
      </c>
      <c r="B275" t="s">
        <v>5</v>
      </c>
      <c r="C275" t="s">
        <v>8</v>
      </c>
      <c r="D275" t="s">
        <v>20</v>
      </c>
      <c r="E275" t="s">
        <v>55</v>
      </c>
      <c r="F275">
        <v>10</v>
      </c>
      <c r="G275">
        <v>60099</v>
      </c>
      <c r="H275">
        <v>1.07168510534373</v>
      </c>
      <c r="I275">
        <v>0.94009149074554399</v>
      </c>
      <c r="J275">
        <v>-0.13159359991550401</v>
      </c>
      <c r="K275">
        <v>-0.182596266269684</v>
      </c>
      <c r="L275">
        <v>-0.15246348083019301</v>
      </c>
      <c r="M275">
        <v>-0.13159359991550401</v>
      </c>
      <c r="N275">
        <v>-0.110723719000816</v>
      </c>
      <c r="O275">
        <v>-8.0590926110744504E-2</v>
      </c>
      <c r="P275">
        <v>63.507964698445598</v>
      </c>
      <c r="Q275">
        <v>3.9797596633434303E-2</v>
      </c>
    </row>
    <row r="276" spans="1:17" x14ac:dyDescent="0.25">
      <c r="A276" t="s">
        <v>436</v>
      </c>
      <c r="B276" t="s">
        <v>5</v>
      </c>
      <c r="C276" t="s">
        <v>8</v>
      </c>
      <c r="D276" t="s">
        <v>20</v>
      </c>
      <c r="E276" t="s">
        <v>55</v>
      </c>
      <c r="F276">
        <v>11</v>
      </c>
      <c r="G276">
        <v>60099</v>
      </c>
      <c r="H276">
        <v>1.01706007606078</v>
      </c>
      <c r="I276">
        <v>0.92032736539840698</v>
      </c>
      <c r="J276">
        <v>-9.6732690930366502E-2</v>
      </c>
      <c r="K276">
        <v>-0.14657817780971499</v>
      </c>
      <c r="L276">
        <v>-0.11712906509637799</v>
      </c>
      <c r="M276">
        <v>-9.6732690930366502E-2</v>
      </c>
      <c r="N276">
        <v>-7.6336316764354706E-2</v>
      </c>
      <c r="O276">
        <v>-4.6887196600437199E-2</v>
      </c>
      <c r="P276">
        <v>65.306271000203594</v>
      </c>
      <c r="Q276">
        <v>3.8894645869731903E-2</v>
      </c>
    </row>
    <row r="277" spans="1:17" x14ac:dyDescent="0.25">
      <c r="A277" t="s">
        <v>277</v>
      </c>
      <c r="B277" t="s">
        <v>5</v>
      </c>
      <c r="C277" t="s">
        <v>8</v>
      </c>
      <c r="D277" t="s">
        <v>20</v>
      </c>
      <c r="E277" t="s">
        <v>55</v>
      </c>
      <c r="F277">
        <v>12</v>
      </c>
      <c r="G277">
        <v>60099</v>
      </c>
      <c r="H277">
        <v>0.93821838942358704</v>
      </c>
      <c r="I277">
        <v>0.946003258228302</v>
      </c>
      <c r="J277">
        <v>7.7848900109529504E-3</v>
      </c>
      <c r="K277">
        <v>-4.5317515730857801E-2</v>
      </c>
      <c r="L277">
        <v>-1.3944184407591801E-2</v>
      </c>
      <c r="M277">
        <v>7.7848900109529504E-3</v>
      </c>
      <c r="N277">
        <v>2.9513964429497701E-2</v>
      </c>
      <c r="O277">
        <v>6.08872957527637E-2</v>
      </c>
      <c r="P277">
        <v>67.082581179575101</v>
      </c>
      <c r="Q277">
        <v>4.1436027735471698E-2</v>
      </c>
    </row>
    <row r="278" spans="1:17" x14ac:dyDescent="0.25">
      <c r="A278" t="s">
        <v>244</v>
      </c>
      <c r="B278" t="s">
        <v>5</v>
      </c>
      <c r="C278" t="s">
        <v>8</v>
      </c>
      <c r="D278" t="s">
        <v>20</v>
      </c>
      <c r="E278" t="s">
        <v>55</v>
      </c>
      <c r="F278">
        <v>13</v>
      </c>
      <c r="G278">
        <v>60099</v>
      </c>
      <c r="H278">
        <v>0.87248866143124304</v>
      </c>
      <c r="I278">
        <v>0.93831086158752397</v>
      </c>
      <c r="J278">
        <v>6.5822198987007099E-2</v>
      </c>
      <c r="K278">
        <v>1.8482957035303098E-2</v>
      </c>
      <c r="L278">
        <v>4.6451363712549203E-2</v>
      </c>
      <c r="M278">
        <v>6.5822198987007099E-2</v>
      </c>
      <c r="N278">
        <v>8.5193030536174802E-2</v>
      </c>
      <c r="O278">
        <v>0.11316143721342101</v>
      </c>
      <c r="P278">
        <v>68.445457539285201</v>
      </c>
      <c r="Q278">
        <v>3.69390062987804E-2</v>
      </c>
    </row>
    <row r="279" spans="1:17" x14ac:dyDescent="0.25">
      <c r="A279" t="s">
        <v>148</v>
      </c>
      <c r="B279" t="s">
        <v>5</v>
      </c>
      <c r="C279" t="s">
        <v>8</v>
      </c>
      <c r="D279" t="s">
        <v>20</v>
      </c>
      <c r="E279" t="s">
        <v>55</v>
      </c>
      <c r="F279">
        <v>14</v>
      </c>
      <c r="G279">
        <v>60099</v>
      </c>
      <c r="H279">
        <v>0.83496648916368299</v>
      </c>
      <c r="I279">
        <v>0.91655081510543801</v>
      </c>
      <c r="J279">
        <v>8.1584334373474093E-2</v>
      </c>
      <c r="K279">
        <v>3.6111772060394301E-2</v>
      </c>
      <c r="L279">
        <v>6.2977328896522494E-2</v>
      </c>
      <c r="M279">
        <v>8.1584334373474093E-2</v>
      </c>
      <c r="N279">
        <v>0.100191339850426</v>
      </c>
      <c r="O279">
        <v>0.12705689668655401</v>
      </c>
      <c r="P279">
        <v>69.596925750492105</v>
      </c>
      <c r="Q279">
        <v>3.5482428967952701E-2</v>
      </c>
    </row>
    <row r="280" spans="1:17" x14ac:dyDescent="0.25">
      <c r="A280" t="s">
        <v>451</v>
      </c>
      <c r="B280" t="s">
        <v>5</v>
      </c>
      <c r="C280" t="s">
        <v>8</v>
      </c>
      <c r="D280" t="s">
        <v>20</v>
      </c>
      <c r="E280" t="s">
        <v>55</v>
      </c>
      <c r="F280">
        <v>15</v>
      </c>
      <c r="G280">
        <v>60099</v>
      </c>
      <c r="H280">
        <v>0.85276067952827495</v>
      </c>
      <c r="I280">
        <v>0.90188902616500899</v>
      </c>
      <c r="J280">
        <v>4.9128327518701602E-2</v>
      </c>
      <c r="K280">
        <v>6.5232543274760203E-3</v>
      </c>
      <c r="L280">
        <v>3.1694676727056503E-2</v>
      </c>
      <c r="M280">
        <v>4.9128327518701602E-2</v>
      </c>
      <c r="N280">
        <v>6.6561974585056305E-2</v>
      </c>
      <c r="O280">
        <v>9.1733403503894806E-2</v>
      </c>
      <c r="P280">
        <v>71.238220794868298</v>
      </c>
      <c r="Q280">
        <v>3.3244915306568097E-2</v>
      </c>
    </row>
    <row r="281" spans="1:17" x14ac:dyDescent="0.25">
      <c r="A281" t="s">
        <v>348</v>
      </c>
      <c r="B281" t="s">
        <v>5</v>
      </c>
      <c r="C281" t="s">
        <v>8</v>
      </c>
      <c r="D281" t="s">
        <v>20</v>
      </c>
      <c r="E281" t="s">
        <v>55</v>
      </c>
      <c r="F281">
        <v>16</v>
      </c>
      <c r="G281">
        <v>60099</v>
      </c>
      <c r="H281">
        <v>0.86952473383832796</v>
      </c>
      <c r="I281">
        <v>0.96366894245147705</v>
      </c>
      <c r="J281">
        <v>9.4144210219383198E-2</v>
      </c>
      <c r="K281">
        <v>4.8071403056383098E-2</v>
      </c>
      <c r="L281">
        <v>7.5291588902473505E-2</v>
      </c>
      <c r="M281">
        <v>9.4144210219383198E-2</v>
      </c>
      <c r="N281">
        <v>0.112996831536293</v>
      </c>
      <c r="O281">
        <v>0.14021702110767401</v>
      </c>
      <c r="P281">
        <v>73.077378060938798</v>
      </c>
      <c r="Q281">
        <v>3.5950802266597699E-2</v>
      </c>
    </row>
    <row r="282" spans="1:17" x14ac:dyDescent="0.25">
      <c r="A282" t="s">
        <v>217</v>
      </c>
      <c r="B282" t="s">
        <v>5</v>
      </c>
      <c r="C282" t="s">
        <v>8</v>
      </c>
      <c r="D282" t="s">
        <v>20</v>
      </c>
      <c r="E282" t="s">
        <v>55</v>
      </c>
      <c r="F282">
        <v>17</v>
      </c>
      <c r="G282">
        <v>60099</v>
      </c>
      <c r="H282">
        <v>0.94537548238157199</v>
      </c>
      <c r="I282">
        <v>1.0673904418945299</v>
      </c>
      <c r="J282">
        <v>0.12201500684022901</v>
      </c>
      <c r="K282">
        <v>7.12778195738792E-2</v>
      </c>
      <c r="L282">
        <v>0.101253762841225</v>
      </c>
      <c r="M282">
        <v>0.12201500684022901</v>
      </c>
      <c r="N282">
        <v>0.14277625083923301</v>
      </c>
      <c r="O282">
        <v>0.17275218665599801</v>
      </c>
      <c r="P282">
        <v>74.138002095777907</v>
      </c>
      <c r="Q282">
        <v>3.9590436965227099E-2</v>
      </c>
    </row>
    <row r="283" spans="1:17" x14ac:dyDescent="0.25">
      <c r="A283" t="s">
        <v>324</v>
      </c>
      <c r="B283" t="s">
        <v>5</v>
      </c>
      <c r="C283" t="s">
        <v>8</v>
      </c>
      <c r="D283" t="s">
        <v>20</v>
      </c>
      <c r="E283" t="s">
        <v>55</v>
      </c>
      <c r="F283">
        <v>18</v>
      </c>
      <c r="G283">
        <v>60099</v>
      </c>
      <c r="H283">
        <v>1.02853454664418</v>
      </c>
      <c r="I283">
        <v>1.2129757404327399</v>
      </c>
      <c r="J283">
        <v>0.18444113433361101</v>
      </c>
      <c r="K283">
        <v>0.124992154538631</v>
      </c>
      <c r="L283">
        <v>0.16011509299278301</v>
      </c>
      <c r="M283">
        <v>0.18444113433361101</v>
      </c>
      <c r="N283">
        <v>0.208767175674438</v>
      </c>
      <c r="O283">
        <v>0.24389012157917001</v>
      </c>
      <c r="P283">
        <v>75.090847623370905</v>
      </c>
      <c r="Q283">
        <v>4.6388287097215701E-2</v>
      </c>
    </row>
    <row r="284" spans="1:17" x14ac:dyDescent="0.25">
      <c r="A284" t="s">
        <v>433</v>
      </c>
      <c r="B284" t="s">
        <v>5</v>
      </c>
      <c r="C284" t="s">
        <v>8</v>
      </c>
      <c r="D284" t="s">
        <v>20</v>
      </c>
      <c r="E284" t="s">
        <v>55</v>
      </c>
      <c r="F284">
        <v>19</v>
      </c>
      <c r="G284">
        <v>60099</v>
      </c>
      <c r="H284">
        <v>1.1460389907095301</v>
      </c>
      <c r="I284">
        <v>1.30346643924713</v>
      </c>
      <c r="J284">
        <v>0.15742745995521501</v>
      </c>
      <c r="K284">
        <v>8.7133884429931599E-2</v>
      </c>
      <c r="L284">
        <v>0.12866389751434301</v>
      </c>
      <c r="M284">
        <v>0.15742745995521501</v>
      </c>
      <c r="N284">
        <v>0.18619102239608801</v>
      </c>
      <c r="O284">
        <v>0.22772103548049899</v>
      </c>
      <c r="P284">
        <v>74.997753349426404</v>
      </c>
      <c r="Q284">
        <v>5.4850365966558498E-2</v>
      </c>
    </row>
    <row r="285" spans="1:17" x14ac:dyDescent="0.25">
      <c r="A285" t="s">
        <v>287</v>
      </c>
      <c r="B285" t="s">
        <v>5</v>
      </c>
      <c r="C285" t="s">
        <v>8</v>
      </c>
      <c r="D285" t="s">
        <v>20</v>
      </c>
      <c r="E285" t="s">
        <v>55</v>
      </c>
      <c r="F285">
        <v>20</v>
      </c>
      <c r="G285">
        <v>60099</v>
      </c>
      <c r="H285">
        <v>1.2317574610051101</v>
      </c>
      <c r="I285">
        <v>1.3203490972518901</v>
      </c>
      <c r="J285">
        <v>8.85916277766228E-2</v>
      </c>
      <c r="K285">
        <v>2.21849214285612E-2</v>
      </c>
      <c r="L285">
        <v>6.1418540775775902E-2</v>
      </c>
      <c r="M285">
        <v>8.85916277766228E-2</v>
      </c>
      <c r="N285">
        <v>0.11576471477747</v>
      </c>
      <c r="O285">
        <v>0.15499833226203899</v>
      </c>
      <c r="P285">
        <v>74.172603643429298</v>
      </c>
      <c r="Q285">
        <v>5.18174283206463E-2</v>
      </c>
    </row>
    <row r="286" spans="1:17" x14ac:dyDescent="0.25">
      <c r="A286" t="s">
        <v>254</v>
      </c>
      <c r="B286" t="s">
        <v>5</v>
      </c>
      <c r="C286" t="s">
        <v>8</v>
      </c>
      <c r="D286" t="s">
        <v>20</v>
      </c>
      <c r="E286" t="s">
        <v>55</v>
      </c>
      <c r="F286">
        <v>21</v>
      </c>
      <c r="G286">
        <v>60099</v>
      </c>
      <c r="H286">
        <v>1.36320737144269</v>
      </c>
      <c r="I286">
        <v>1.4343801736831701</v>
      </c>
      <c r="J286">
        <v>7.1172781288623796E-2</v>
      </c>
      <c r="K286">
        <v>9.35697462409735E-5</v>
      </c>
      <c r="L286">
        <v>4.2087744921445798E-2</v>
      </c>
      <c r="M286">
        <v>7.1172781288623796E-2</v>
      </c>
      <c r="N286">
        <v>0.100257821381092</v>
      </c>
      <c r="O286">
        <v>0.14225199818611101</v>
      </c>
      <c r="P286">
        <v>72.837438537282793</v>
      </c>
      <c r="Q286">
        <v>5.5463403463363599E-2</v>
      </c>
    </row>
    <row r="287" spans="1:17" x14ac:dyDescent="0.25">
      <c r="A287" t="s">
        <v>113</v>
      </c>
      <c r="B287" t="s">
        <v>5</v>
      </c>
      <c r="C287" t="s">
        <v>8</v>
      </c>
      <c r="D287" t="s">
        <v>20</v>
      </c>
      <c r="E287" t="s">
        <v>55</v>
      </c>
      <c r="F287">
        <v>22</v>
      </c>
      <c r="G287">
        <v>60099</v>
      </c>
      <c r="H287">
        <v>1.3033596891247301</v>
      </c>
      <c r="I287">
        <v>1.4109792709350599</v>
      </c>
      <c r="J287">
        <v>0.107619635760784</v>
      </c>
      <c r="K287">
        <v>3.8026306778192499E-2</v>
      </c>
      <c r="L287">
        <v>7.9142607748508495E-2</v>
      </c>
      <c r="M287">
        <v>0.107619635760784</v>
      </c>
      <c r="N287">
        <v>0.136096656322479</v>
      </c>
      <c r="O287">
        <v>0.17721296846866599</v>
      </c>
      <c r="P287">
        <v>72.237005858844697</v>
      </c>
      <c r="Q287">
        <v>5.4303962737321902E-2</v>
      </c>
    </row>
    <row r="288" spans="1:17" x14ac:dyDescent="0.25">
      <c r="A288" t="s">
        <v>139</v>
      </c>
      <c r="B288" t="s">
        <v>5</v>
      </c>
      <c r="C288" t="s">
        <v>8</v>
      </c>
      <c r="D288" t="s">
        <v>20</v>
      </c>
      <c r="E288" t="s">
        <v>55</v>
      </c>
      <c r="F288">
        <v>23</v>
      </c>
      <c r="G288">
        <v>60099</v>
      </c>
      <c r="H288">
        <v>1.13679516202174</v>
      </c>
      <c r="I288">
        <v>1.2455309629440301</v>
      </c>
      <c r="J288">
        <v>0.108735859394073</v>
      </c>
      <c r="K288">
        <v>4.6407472342252697E-2</v>
      </c>
      <c r="L288">
        <v>8.3231590688228593E-2</v>
      </c>
      <c r="M288">
        <v>0.108735859394073</v>
      </c>
      <c r="N288">
        <v>0.13424013555049899</v>
      </c>
      <c r="O288">
        <v>0.171064242720604</v>
      </c>
      <c r="P288">
        <v>72.162572068880706</v>
      </c>
      <c r="Q288">
        <v>4.8635099083185203E-2</v>
      </c>
    </row>
    <row r="289" spans="1:17" x14ac:dyDescent="0.25">
      <c r="A289" t="s">
        <v>364</v>
      </c>
      <c r="B289" t="s">
        <v>5</v>
      </c>
      <c r="C289" t="s">
        <v>8</v>
      </c>
      <c r="D289" t="s">
        <v>20</v>
      </c>
      <c r="E289" t="s">
        <v>55</v>
      </c>
      <c r="F289">
        <v>24</v>
      </c>
      <c r="G289">
        <v>60099</v>
      </c>
      <c r="H289">
        <v>0.95424744489236302</v>
      </c>
      <c r="I289">
        <v>1.0576587915420499</v>
      </c>
      <c r="J289">
        <v>0.103411346673965</v>
      </c>
      <c r="K289">
        <v>4.3354634195566198E-2</v>
      </c>
      <c r="L289">
        <v>7.8836627304553999E-2</v>
      </c>
      <c r="M289">
        <v>0.103411346673965</v>
      </c>
      <c r="N289">
        <v>0.12798607349395799</v>
      </c>
      <c r="O289">
        <v>0.163468062877655</v>
      </c>
      <c r="P289">
        <v>71.899931112968403</v>
      </c>
      <c r="Q289">
        <v>4.6862501651048702E-2</v>
      </c>
    </row>
    <row r="290" spans="1:17" x14ac:dyDescent="0.25">
      <c r="A290" t="s">
        <v>372</v>
      </c>
      <c r="B290" t="s">
        <v>5</v>
      </c>
      <c r="C290" t="s">
        <v>8</v>
      </c>
      <c r="D290" t="s">
        <v>21</v>
      </c>
      <c r="E290" t="s">
        <v>7</v>
      </c>
      <c r="F290">
        <v>1</v>
      </c>
      <c r="G290">
        <v>60099</v>
      </c>
      <c r="H290">
        <v>0.77758975706118605</v>
      </c>
      <c r="I290">
        <v>0.81473153829574596</v>
      </c>
      <c r="J290">
        <v>3.7141758948564502E-2</v>
      </c>
      <c r="K290">
        <v>-6.6233044490218197E-3</v>
      </c>
      <c r="L290">
        <v>1.9233450293541E-2</v>
      </c>
      <c r="M290">
        <v>3.7141758948564502E-2</v>
      </c>
      <c r="N290">
        <v>5.5050067603588097E-2</v>
      </c>
      <c r="O290">
        <v>8.0906823277473505E-2</v>
      </c>
      <c r="P290">
        <v>57.794403498761199</v>
      </c>
      <c r="Q290">
        <v>3.4150060266256298E-2</v>
      </c>
    </row>
    <row r="291" spans="1:17" x14ac:dyDescent="0.25">
      <c r="A291" t="s">
        <v>312</v>
      </c>
      <c r="B291" t="s">
        <v>5</v>
      </c>
      <c r="C291" t="s">
        <v>8</v>
      </c>
      <c r="D291" t="s">
        <v>21</v>
      </c>
      <c r="E291" t="s">
        <v>7</v>
      </c>
      <c r="F291">
        <v>2</v>
      </c>
      <c r="G291">
        <v>60099</v>
      </c>
      <c r="H291">
        <v>0.72127803706164695</v>
      </c>
      <c r="I291">
        <v>0.73055952787399303</v>
      </c>
      <c r="J291">
        <v>9.2814723029732704E-3</v>
      </c>
      <c r="K291">
        <v>-3.3229257911443703E-2</v>
      </c>
      <c r="L291">
        <v>-8.11357423663139E-3</v>
      </c>
      <c r="M291">
        <v>9.2814723029732704E-3</v>
      </c>
      <c r="N291">
        <v>2.66765188425779E-2</v>
      </c>
      <c r="O291">
        <v>5.17922043800354E-2</v>
      </c>
      <c r="P291">
        <v>56.953998682714499</v>
      </c>
      <c r="Q291">
        <v>3.3171299844980198E-2</v>
      </c>
    </row>
    <row r="292" spans="1:17" x14ac:dyDescent="0.25">
      <c r="A292" t="s">
        <v>96</v>
      </c>
      <c r="B292" t="s">
        <v>5</v>
      </c>
      <c r="C292" t="s">
        <v>8</v>
      </c>
      <c r="D292" t="s">
        <v>21</v>
      </c>
      <c r="E292" t="s">
        <v>7</v>
      </c>
      <c r="F292">
        <v>3</v>
      </c>
      <c r="G292">
        <v>60099</v>
      </c>
      <c r="H292">
        <v>0.69977276046218495</v>
      </c>
      <c r="I292">
        <v>0.695545673370361</v>
      </c>
      <c r="J292">
        <v>-4.2271134443581104E-3</v>
      </c>
      <c r="K292">
        <v>-4.7499924898147597E-2</v>
      </c>
      <c r="L292">
        <v>-2.1933997049927701E-2</v>
      </c>
      <c r="M292">
        <v>-4.2271134443581104E-3</v>
      </c>
      <c r="N292">
        <v>1.34797692298889E-2</v>
      </c>
      <c r="O292">
        <v>3.9045695215463597E-2</v>
      </c>
      <c r="P292">
        <v>56.209905122564798</v>
      </c>
      <c r="Q292">
        <v>3.3765953034162501E-2</v>
      </c>
    </row>
    <row r="293" spans="1:17" x14ac:dyDescent="0.25">
      <c r="A293" t="s">
        <v>205</v>
      </c>
      <c r="B293" t="s">
        <v>5</v>
      </c>
      <c r="C293" t="s">
        <v>8</v>
      </c>
      <c r="D293" t="s">
        <v>21</v>
      </c>
      <c r="E293" t="s">
        <v>7</v>
      </c>
      <c r="F293">
        <v>4</v>
      </c>
      <c r="G293">
        <v>60099</v>
      </c>
      <c r="H293">
        <v>0.69347379105977303</v>
      </c>
      <c r="I293">
        <v>0.67918449640274003</v>
      </c>
      <c r="J293">
        <v>-1.42892654985189E-2</v>
      </c>
      <c r="K293">
        <v>-5.82441501319408E-2</v>
      </c>
      <c r="L293">
        <v>-3.2275248318910599E-2</v>
      </c>
      <c r="M293">
        <v>-1.42892654985189E-2</v>
      </c>
      <c r="N293">
        <v>3.6967166233807798E-3</v>
      </c>
      <c r="O293">
        <v>2.9665617272257801E-2</v>
      </c>
      <c r="P293">
        <v>55.5256869346915</v>
      </c>
      <c r="Q293">
        <v>3.4298177808523199E-2</v>
      </c>
    </row>
    <row r="294" spans="1:17" x14ac:dyDescent="0.25">
      <c r="A294" t="s">
        <v>314</v>
      </c>
      <c r="B294" t="s">
        <v>5</v>
      </c>
      <c r="C294" t="s">
        <v>8</v>
      </c>
      <c r="D294" t="s">
        <v>21</v>
      </c>
      <c r="E294" t="s">
        <v>7</v>
      </c>
      <c r="F294">
        <v>5</v>
      </c>
      <c r="G294">
        <v>60099</v>
      </c>
      <c r="H294">
        <v>0.71433155930887104</v>
      </c>
      <c r="I294">
        <v>0.69643282890319802</v>
      </c>
      <c r="J294">
        <v>-1.78987272083759E-2</v>
      </c>
      <c r="K294">
        <v>-6.2812112271785694E-2</v>
      </c>
      <c r="L294">
        <v>-3.6276921629905701E-2</v>
      </c>
      <c r="M294">
        <v>-1.78987272083759E-2</v>
      </c>
      <c r="N294">
        <v>4.7946593258529902E-4</v>
      </c>
      <c r="O294">
        <v>2.7014657855033899E-2</v>
      </c>
      <c r="P294">
        <v>54.9144778638763</v>
      </c>
      <c r="Q294">
        <v>3.5046100616455099E-2</v>
      </c>
    </row>
    <row r="295" spans="1:17" x14ac:dyDescent="0.25">
      <c r="A295" t="s">
        <v>290</v>
      </c>
      <c r="B295" t="s">
        <v>5</v>
      </c>
      <c r="C295" t="s">
        <v>8</v>
      </c>
      <c r="D295" t="s">
        <v>21</v>
      </c>
      <c r="E295" t="s">
        <v>7</v>
      </c>
      <c r="F295">
        <v>6</v>
      </c>
      <c r="G295">
        <v>60099</v>
      </c>
      <c r="H295">
        <v>0.81158043112794997</v>
      </c>
      <c r="I295">
        <v>0.77859508991241499</v>
      </c>
      <c r="J295">
        <v>-3.2985370606183999E-2</v>
      </c>
      <c r="K295">
        <v>-7.9523973166942596E-2</v>
      </c>
      <c r="L295">
        <v>-5.2028588950634003E-2</v>
      </c>
      <c r="M295">
        <v>-3.2985370606183999E-2</v>
      </c>
      <c r="N295">
        <v>-1.3942152261734E-2</v>
      </c>
      <c r="O295">
        <v>1.3553231023252E-2</v>
      </c>
      <c r="P295">
        <v>54.328292577382598</v>
      </c>
      <c r="Q295">
        <v>3.6314263939857497E-2</v>
      </c>
    </row>
    <row r="296" spans="1:17" x14ac:dyDescent="0.25">
      <c r="A296" t="s">
        <v>252</v>
      </c>
      <c r="B296" t="s">
        <v>5</v>
      </c>
      <c r="C296" t="s">
        <v>8</v>
      </c>
      <c r="D296" t="s">
        <v>21</v>
      </c>
      <c r="E296" t="s">
        <v>7</v>
      </c>
      <c r="F296">
        <v>7</v>
      </c>
      <c r="G296">
        <v>60099</v>
      </c>
      <c r="H296">
        <v>0.98886512965570805</v>
      </c>
      <c r="I296">
        <v>0.92401033639907804</v>
      </c>
      <c r="J296">
        <v>-6.4854793250560802E-2</v>
      </c>
      <c r="K296">
        <v>-0.113772690296173</v>
      </c>
      <c r="L296">
        <v>-8.4871605038642897E-2</v>
      </c>
      <c r="M296">
        <v>-6.4854793250560802E-2</v>
      </c>
      <c r="N296">
        <v>-4.4837985187768901E-2</v>
      </c>
      <c r="O296">
        <v>-1.5936892479658099E-2</v>
      </c>
      <c r="P296">
        <v>53.982312101208301</v>
      </c>
      <c r="Q296">
        <v>3.8170840591192197E-2</v>
      </c>
    </row>
    <row r="297" spans="1:17" x14ac:dyDescent="0.25">
      <c r="A297" t="s">
        <v>382</v>
      </c>
      <c r="B297" t="s">
        <v>5</v>
      </c>
      <c r="C297" t="s">
        <v>8</v>
      </c>
      <c r="D297" t="s">
        <v>21</v>
      </c>
      <c r="E297" t="s">
        <v>7</v>
      </c>
      <c r="F297">
        <v>8</v>
      </c>
      <c r="G297">
        <v>60099</v>
      </c>
      <c r="H297">
        <v>1.1226106385255099</v>
      </c>
      <c r="I297">
        <v>1.0111178159713701</v>
      </c>
      <c r="J297">
        <v>-0.111492872238159</v>
      </c>
      <c r="K297">
        <v>-0.16140867769718201</v>
      </c>
      <c r="L297">
        <v>-0.13191801309585599</v>
      </c>
      <c r="M297">
        <v>-0.111492872238159</v>
      </c>
      <c r="N297">
        <v>-9.1067723929882105E-2</v>
      </c>
      <c r="O297">
        <v>-6.1577059328556102E-2</v>
      </c>
      <c r="P297">
        <v>54.894296058325402</v>
      </c>
      <c r="Q297">
        <v>3.89495156705379E-2</v>
      </c>
    </row>
    <row r="298" spans="1:17" x14ac:dyDescent="0.25">
      <c r="A298" t="s">
        <v>84</v>
      </c>
      <c r="B298" t="s">
        <v>5</v>
      </c>
      <c r="C298" t="s">
        <v>8</v>
      </c>
      <c r="D298" t="s">
        <v>21</v>
      </c>
      <c r="E298" t="s">
        <v>7</v>
      </c>
      <c r="F298">
        <v>9</v>
      </c>
      <c r="G298">
        <v>60099</v>
      </c>
      <c r="H298">
        <v>1.1178390167343999</v>
      </c>
      <c r="I298">
        <v>0.950827777385712</v>
      </c>
      <c r="J298">
        <v>-0.16701123118400599</v>
      </c>
      <c r="K298">
        <v>-0.20703282952308699</v>
      </c>
      <c r="L298">
        <v>-0.183387741446495</v>
      </c>
      <c r="M298">
        <v>-0.16701123118400599</v>
      </c>
      <c r="N298">
        <v>-0.150634720921516</v>
      </c>
      <c r="O298">
        <v>-0.12698963284492501</v>
      </c>
      <c r="P298">
        <v>56.505918902092397</v>
      </c>
      <c r="Q298">
        <v>3.1229013577103601E-2</v>
      </c>
    </row>
    <row r="299" spans="1:17" x14ac:dyDescent="0.25">
      <c r="A299" t="s">
        <v>349</v>
      </c>
      <c r="B299" t="s">
        <v>5</v>
      </c>
      <c r="C299" t="s">
        <v>8</v>
      </c>
      <c r="D299" t="s">
        <v>21</v>
      </c>
      <c r="E299" t="s">
        <v>7</v>
      </c>
      <c r="F299">
        <v>10</v>
      </c>
      <c r="G299">
        <v>60099</v>
      </c>
      <c r="H299">
        <v>1.0987644946481301</v>
      </c>
      <c r="I299">
        <v>0.94695609807968095</v>
      </c>
      <c r="J299">
        <v>-0.151808425784111</v>
      </c>
      <c r="K299">
        <v>-0.191292390227318</v>
      </c>
      <c r="L299">
        <v>-0.16796493530273399</v>
      </c>
      <c r="M299">
        <v>-0.151808425784111</v>
      </c>
      <c r="N299">
        <v>-0.135651916265488</v>
      </c>
      <c r="O299">
        <v>-0.112324468791485</v>
      </c>
      <c r="P299">
        <v>58.002200381185503</v>
      </c>
      <c r="Q299">
        <v>3.0809495598077798E-2</v>
      </c>
    </row>
    <row r="300" spans="1:17" x14ac:dyDescent="0.25">
      <c r="A300" t="s">
        <v>193</v>
      </c>
      <c r="B300" t="s">
        <v>5</v>
      </c>
      <c r="C300" t="s">
        <v>8</v>
      </c>
      <c r="D300" t="s">
        <v>21</v>
      </c>
      <c r="E300" t="s">
        <v>7</v>
      </c>
      <c r="F300">
        <v>11</v>
      </c>
      <c r="G300">
        <v>60099</v>
      </c>
      <c r="H300">
        <v>1.02380984676878</v>
      </c>
      <c r="I300">
        <v>0.93440198898315396</v>
      </c>
      <c r="J300">
        <v>-8.9407853782176999E-2</v>
      </c>
      <c r="K300">
        <v>-0.126906052231789</v>
      </c>
      <c r="L300">
        <v>-0.10475181043148001</v>
      </c>
      <c r="M300">
        <v>-8.9407853782176999E-2</v>
      </c>
      <c r="N300">
        <v>-7.4063897132873494E-2</v>
      </c>
      <c r="O300">
        <v>-5.1909662783145898E-2</v>
      </c>
      <c r="P300">
        <v>59.476623087708703</v>
      </c>
      <c r="Q300">
        <v>2.9259994626045199E-2</v>
      </c>
    </row>
    <row r="301" spans="1:17" x14ac:dyDescent="0.25">
      <c r="A301" t="s">
        <v>371</v>
      </c>
      <c r="B301" t="s">
        <v>5</v>
      </c>
      <c r="C301" t="s">
        <v>8</v>
      </c>
      <c r="D301" t="s">
        <v>21</v>
      </c>
      <c r="E301" t="s">
        <v>7</v>
      </c>
      <c r="F301">
        <v>12</v>
      </c>
      <c r="G301">
        <v>60099</v>
      </c>
      <c r="H301">
        <v>0.94524671692839102</v>
      </c>
      <c r="I301">
        <v>0.92862313985824596</v>
      </c>
      <c r="J301">
        <v>-1.6623580828309101E-2</v>
      </c>
      <c r="K301">
        <v>-5.2153501659631701E-2</v>
      </c>
      <c r="L301">
        <v>-3.1162137165665599E-2</v>
      </c>
      <c r="M301">
        <v>-1.6623580828309101E-2</v>
      </c>
      <c r="N301">
        <v>-2.0850249566137799E-3</v>
      </c>
      <c r="O301">
        <v>1.89063400030136E-2</v>
      </c>
      <c r="P301">
        <v>60.8462275997828</v>
      </c>
      <c r="Q301">
        <v>2.7724144980311401E-2</v>
      </c>
    </row>
    <row r="302" spans="1:17" x14ac:dyDescent="0.25">
      <c r="A302" t="s">
        <v>403</v>
      </c>
      <c r="B302" t="s">
        <v>5</v>
      </c>
      <c r="C302" t="s">
        <v>8</v>
      </c>
      <c r="D302" t="s">
        <v>21</v>
      </c>
      <c r="E302" t="s">
        <v>7</v>
      </c>
      <c r="F302">
        <v>13</v>
      </c>
      <c r="G302">
        <v>60099</v>
      </c>
      <c r="H302">
        <v>0.87372733910317502</v>
      </c>
      <c r="I302">
        <v>0.94605398178100597</v>
      </c>
      <c r="J302">
        <v>7.2326667606830597E-2</v>
      </c>
      <c r="K302">
        <v>3.7794638425111798E-2</v>
      </c>
      <c r="L302">
        <v>5.8196440339088398E-2</v>
      </c>
      <c r="M302">
        <v>7.2326667606830597E-2</v>
      </c>
      <c r="N302">
        <v>8.6456894874572796E-2</v>
      </c>
      <c r="O302">
        <v>0.106858693063259</v>
      </c>
      <c r="P302">
        <v>62.0400808242686</v>
      </c>
      <c r="Q302">
        <v>2.6945484802126898E-2</v>
      </c>
    </row>
    <row r="303" spans="1:17" x14ac:dyDescent="0.25">
      <c r="A303" t="s">
        <v>142</v>
      </c>
      <c r="B303" t="s">
        <v>5</v>
      </c>
      <c r="C303" t="s">
        <v>8</v>
      </c>
      <c r="D303" t="s">
        <v>21</v>
      </c>
      <c r="E303" t="s">
        <v>7</v>
      </c>
      <c r="F303">
        <v>14</v>
      </c>
      <c r="G303">
        <v>60099</v>
      </c>
      <c r="H303">
        <v>0.83691262486768803</v>
      </c>
      <c r="I303">
        <v>0.949360191822052</v>
      </c>
      <c r="J303">
        <v>0.112447567284107</v>
      </c>
      <c r="K303">
        <v>7.7853143215179402E-2</v>
      </c>
      <c r="L303">
        <v>9.8291806876659393E-2</v>
      </c>
      <c r="M303">
        <v>0.112447567284107</v>
      </c>
      <c r="N303">
        <v>0.12660332024097401</v>
      </c>
      <c r="O303">
        <v>0.147041991353035</v>
      </c>
      <c r="P303">
        <v>63.489269214125699</v>
      </c>
      <c r="Q303">
        <v>2.6994170621037501E-2</v>
      </c>
    </row>
    <row r="304" spans="1:17" x14ac:dyDescent="0.25">
      <c r="A304" t="s">
        <v>507</v>
      </c>
      <c r="B304" t="s">
        <v>5</v>
      </c>
      <c r="C304" t="s">
        <v>8</v>
      </c>
      <c r="D304" t="s">
        <v>21</v>
      </c>
      <c r="E304" t="s">
        <v>7</v>
      </c>
      <c r="F304">
        <v>15</v>
      </c>
      <c r="G304">
        <v>60099</v>
      </c>
      <c r="H304">
        <v>0.83979100298046505</v>
      </c>
      <c r="I304">
        <v>0.95755708217620905</v>
      </c>
      <c r="J304">
        <v>0.11776610463857699</v>
      </c>
      <c r="K304">
        <v>8.26986208558083E-2</v>
      </c>
      <c r="L304">
        <v>0.10341677069664</v>
      </c>
      <c r="M304">
        <v>0.11776610463857699</v>
      </c>
      <c r="N304">
        <v>0.132115438580513</v>
      </c>
      <c r="O304">
        <v>0.15283359587192499</v>
      </c>
      <c r="P304">
        <v>64.940540919639204</v>
      </c>
      <c r="Q304">
        <v>2.7363304048776599E-2</v>
      </c>
    </row>
    <row r="305" spans="1:17" x14ac:dyDescent="0.25">
      <c r="A305" t="s">
        <v>489</v>
      </c>
      <c r="B305" t="s">
        <v>5</v>
      </c>
      <c r="C305" t="s">
        <v>8</v>
      </c>
      <c r="D305" t="s">
        <v>21</v>
      </c>
      <c r="E305" t="s">
        <v>7</v>
      </c>
      <c r="F305">
        <v>16</v>
      </c>
      <c r="G305">
        <v>60099</v>
      </c>
      <c r="H305">
        <v>0.870144338864138</v>
      </c>
      <c r="I305">
        <v>1.01226913928986</v>
      </c>
      <c r="J305">
        <v>0.14212480187416099</v>
      </c>
      <c r="K305">
        <v>0.106287389993668</v>
      </c>
      <c r="L305">
        <v>0.12746042013168299</v>
      </c>
      <c r="M305">
        <v>0.14212480187416099</v>
      </c>
      <c r="N305">
        <v>0.15678918361663799</v>
      </c>
      <c r="O305">
        <v>0.17796221375465399</v>
      </c>
      <c r="P305">
        <v>66.180689384715293</v>
      </c>
      <c r="Q305">
        <v>2.7964079752564399E-2</v>
      </c>
    </row>
    <row r="306" spans="1:17" x14ac:dyDescent="0.25">
      <c r="A306" t="s">
        <v>143</v>
      </c>
      <c r="B306" t="s">
        <v>5</v>
      </c>
      <c r="C306" t="s">
        <v>8</v>
      </c>
      <c r="D306" t="s">
        <v>21</v>
      </c>
      <c r="E306" t="s">
        <v>7</v>
      </c>
      <c r="F306">
        <v>17</v>
      </c>
      <c r="G306">
        <v>60099</v>
      </c>
      <c r="H306">
        <v>0.93455851935770695</v>
      </c>
      <c r="I306">
        <v>1.0986588001251201</v>
      </c>
      <c r="J306">
        <v>0.16410033404827101</v>
      </c>
      <c r="K306">
        <v>0.12703478336334201</v>
      </c>
      <c r="L306">
        <v>0.148933410644531</v>
      </c>
      <c r="M306">
        <v>0.16410033404827101</v>
      </c>
      <c r="N306">
        <v>0.179267257452011</v>
      </c>
      <c r="O306">
        <v>0.20116588473319999</v>
      </c>
      <c r="P306">
        <v>67.036927346719693</v>
      </c>
      <c r="Q306">
        <v>2.8922403231263199E-2</v>
      </c>
    </row>
    <row r="307" spans="1:17" x14ac:dyDescent="0.25">
      <c r="A307" t="s">
        <v>192</v>
      </c>
      <c r="B307" t="s">
        <v>5</v>
      </c>
      <c r="C307" t="s">
        <v>8</v>
      </c>
      <c r="D307" t="s">
        <v>21</v>
      </c>
      <c r="E307" t="s">
        <v>7</v>
      </c>
      <c r="F307">
        <v>18</v>
      </c>
      <c r="G307">
        <v>60099</v>
      </c>
      <c r="H307">
        <v>1.04949975615767</v>
      </c>
      <c r="I307">
        <v>1.1884843111038199</v>
      </c>
      <c r="J307">
        <v>0.138984546065331</v>
      </c>
      <c r="K307">
        <v>0.100340686738491</v>
      </c>
      <c r="L307">
        <v>0.123171791434288</v>
      </c>
      <c r="M307">
        <v>0.138984546065331</v>
      </c>
      <c r="N307">
        <v>0.15479730069637301</v>
      </c>
      <c r="O307">
        <v>0.17762841284275099</v>
      </c>
      <c r="P307">
        <v>67.429796080598393</v>
      </c>
      <c r="Q307">
        <v>3.0153965577483201E-2</v>
      </c>
    </row>
    <row r="308" spans="1:17" x14ac:dyDescent="0.25">
      <c r="A308" t="s">
        <v>528</v>
      </c>
      <c r="B308" t="s">
        <v>5</v>
      </c>
      <c r="C308" t="s">
        <v>8</v>
      </c>
      <c r="D308" t="s">
        <v>21</v>
      </c>
      <c r="E308" t="s">
        <v>7</v>
      </c>
      <c r="F308">
        <v>19</v>
      </c>
      <c r="G308">
        <v>60099</v>
      </c>
      <c r="H308">
        <v>1.2048297004792901</v>
      </c>
      <c r="I308">
        <v>1.2809036970138601</v>
      </c>
      <c r="J308">
        <v>7.6073989272117601E-2</v>
      </c>
      <c r="K308">
        <v>3.3251829445362098E-2</v>
      </c>
      <c r="L308">
        <v>5.8551508933305699E-2</v>
      </c>
      <c r="M308">
        <v>7.6073989272117601E-2</v>
      </c>
      <c r="N308">
        <v>9.3596465885639205E-2</v>
      </c>
      <c r="O308">
        <v>0.118896149098873</v>
      </c>
      <c r="P308">
        <v>67.263271492329594</v>
      </c>
      <c r="Q308">
        <v>3.3414307981729501E-2</v>
      </c>
    </row>
    <row r="309" spans="1:17" x14ac:dyDescent="0.25">
      <c r="A309" t="s">
        <v>504</v>
      </c>
      <c r="B309" t="s">
        <v>5</v>
      </c>
      <c r="C309" t="s">
        <v>8</v>
      </c>
      <c r="D309" t="s">
        <v>21</v>
      </c>
      <c r="E309" t="s">
        <v>7</v>
      </c>
      <c r="F309">
        <v>20</v>
      </c>
      <c r="G309">
        <v>60099</v>
      </c>
      <c r="H309">
        <v>1.26595818268162</v>
      </c>
      <c r="I309">
        <v>1.32204914093018</v>
      </c>
      <c r="J309">
        <v>5.6090950965881299E-2</v>
      </c>
      <c r="K309">
        <v>9.7702844068407995E-3</v>
      </c>
      <c r="L309">
        <v>3.7136908620595897E-2</v>
      </c>
      <c r="M309">
        <v>5.6090950965881299E-2</v>
      </c>
      <c r="N309">
        <v>7.5044989585876506E-2</v>
      </c>
      <c r="O309">
        <v>0.10241162031889001</v>
      </c>
      <c r="P309">
        <v>66.632409730942797</v>
      </c>
      <c r="Q309">
        <v>3.6144208163023002E-2</v>
      </c>
    </row>
    <row r="310" spans="1:17" x14ac:dyDescent="0.25">
      <c r="A310" t="s">
        <v>506</v>
      </c>
      <c r="B310" t="s">
        <v>5</v>
      </c>
      <c r="C310" t="s">
        <v>8</v>
      </c>
      <c r="D310" t="s">
        <v>21</v>
      </c>
      <c r="E310" t="s">
        <v>7</v>
      </c>
      <c r="F310">
        <v>21</v>
      </c>
      <c r="G310">
        <v>60099</v>
      </c>
      <c r="H310">
        <v>1.3370327976712599</v>
      </c>
      <c r="I310">
        <v>1.42621862888336</v>
      </c>
      <c r="J310">
        <v>8.9185848832130404E-2</v>
      </c>
      <c r="K310">
        <v>3.5300537943839999E-2</v>
      </c>
      <c r="L310">
        <v>6.7136414349079104E-2</v>
      </c>
      <c r="M310">
        <v>8.9185848832130404E-2</v>
      </c>
      <c r="N310">
        <v>0.111235283315182</v>
      </c>
      <c r="O310">
        <v>0.143071159720421</v>
      </c>
      <c r="P310">
        <v>65.540391982588901</v>
      </c>
      <c r="Q310">
        <v>4.2046930640935898E-2</v>
      </c>
    </row>
    <row r="311" spans="1:17" x14ac:dyDescent="0.25">
      <c r="A311" t="s">
        <v>505</v>
      </c>
      <c r="B311" t="s">
        <v>5</v>
      </c>
      <c r="C311" t="s">
        <v>8</v>
      </c>
      <c r="D311" t="s">
        <v>21</v>
      </c>
      <c r="E311" t="s">
        <v>7</v>
      </c>
      <c r="F311">
        <v>22</v>
      </c>
      <c r="G311">
        <v>60099</v>
      </c>
      <c r="H311">
        <v>1.30639035268675</v>
      </c>
      <c r="I311">
        <v>1.3870130777359</v>
      </c>
      <c r="J311">
        <v>8.0622710287570995E-2</v>
      </c>
      <c r="K311">
        <v>2.89097018539906E-2</v>
      </c>
      <c r="L311">
        <v>5.9462167322635699E-2</v>
      </c>
      <c r="M311">
        <v>8.0622710287570995E-2</v>
      </c>
      <c r="N311">
        <v>0.10178325325250601</v>
      </c>
      <c r="O311">
        <v>0.13233572244644201</v>
      </c>
      <c r="P311">
        <v>64.882897216730598</v>
      </c>
      <c r="Q311">
        <v>4.0351875126361798E-2</v>
      </c>
    </row>
    <row r="312" spans="1:17" x14ac:dyDescent="0.25">
      <c r="A312" t="s">
        <v>232</v>
      </c>
      <c r="B312" t="s">
        <v>5</v>
      </c>
      <c r="C312" t="s">
        <v>8</v>
      </c>
      <c r="D312" t="s">
        <v>21</v>
      </c>
      <c r="E312" t="s">
        <v>7</v>
      </c>
      <c r="F312">
        <v>23</v>
      </c>
      <c r="G312">
        <v>60099</v>
      </c>
      <c r="H312">
        <v>1.1216409534596199</v>
      </c>
      <c r="I312">
        <v>1.1934791803360001</v>
      </c>
      <c r="J312">
        <v>7.1838274598121601E-2</v>
      </c>
      <c r="K312">
        <v>2.1994490176439299E-2</v>
      </c>
      <c r="L312">
        <v>5.1442600786685902E-2</v>
      </c>
      <c r="M312">
        <v>7.1838274598121601E-2</v>
      </c>
      <c r="N312">
        <v>9.2233948409557301E-2</v>
      </c>
      <c r="O312">
        <v>0.12168206274509399</v>
      </c>
      <c r="P312">
        <v>64.622676454741395</v>
      </c>
      <c r="Q312">
        <v>3.8893312215805102E-2</v>
      </c>
    </row>
    <row r="313" spans="1:17" x14ac:dyDescent="0.25">
      <c r="A313" t="s">
        <v>384</v>
      </c>
      <c r="B313" t="s">
        <v>5</v>
      </c>
      <c r="C313" t="s">
        <v>8</v>
      </c>
      <c r="D313" t="s">
        <v>21</v>
      </c>
      <c r="E313" t="s">
        <v>7</v>
      </c>
      <c r="F313">
        <v>24</v>
      </c>
      <c r="G313">
        <v>60099</v>
      </c>
      <c r="H313">
        <v>0.91382068154477203</v>
      </c>
      <c r="I313">
        <v>0.97281861305236805</v>
      </c>
      <c r="J313">
        <v>5.8997951447963701E-2</v>
      </c>
      <c r="K313">
        <v>1.27019667997956E-2</v>
      </c>
      <c r="L313">
        <v>4.0054008364677401E-2</v>
      </c>
      <c r="M313">
        <v>5.8997951447963701E-2</v>
      </c>
      <c r="N313">
        <v>7.794189453125E-2</v>
      </c>
      <c r="O313">
        <v>0.105293937027454</v>
      </c>
      <c r="P313">
        <v>64.455415533574893</v>
      </c>
      <c r="Q313">
        <v>3.6124948412179898E-2</v>
      </c>
    </row>
    <row r="314" spans="1:17" x14ac:dyDescent="0.25">
      <c r="A314" t="s">
        <v>309</v>
      </c>
      <c r="B314" t="s">
        <v>5</v>
      </c>
      <c r="C314" t="s">
        <v>8</v>
      </c>
      <c r="D314" t="s">
        <v>21</v>
      </c>
      <c r="E314" t="s">
        <v>55</v>
      </c>
      <c r="F314">
        <v>1</v>
      </c>
      <c r="G314">
        <v>60099</v>
      </c>
      <c r="H314">
        <v>0.79785603697520702</v>
      </c>
      <c r="I314">
        <v>0.83744031190872203</v>
      </c>
      <c r="J314">
        <v>3.9584245532751097E-2</v>
      </c>
      <c r="K314">
        <v>-8.2647604867816006E-3</v>
      </c>
      <c r="L314">
        <v>2.0004820078611402E-2</v>
      </c>
      <c r="M314">
        <v>3.9584245532751097E-2</v>
      </c>
      <c r="N314">
        <v>5.91636709868908E-2</v>
      </c>
      <c r="O314">
        <v>8.7433248758315998E-2</v>
      </c>
      <c r="P314">
        <v>61.078379017614701</v>
      </c>
      <c r="Q314">
        <v>3.7336777895688997E-2</v>
      </c>
    </row>
    <row r="315" spans="1:17" x14ac:dyDescent="0.25">
      <c r="A315" t="s">
        <v>341</v>
      </c>
      <c r="B315" t="s">
        <v>5</v>
      </c>
      <c r="C315" t="s">
        <v>8</v>
      </c>
      <c r="D315" t="s">
        <v>21</v>
      </c>
      <c r="E315" t="s">
        <v>55</v>
      </c>
      <c r="F315">
        <v>2</v>
      </c>
      <c r="G315">
        <v>60099</v>
      </c>
      <c r="H315">
        <v>0.73177813680930004</v>
      </c>
      <c r="I315">
        <v>0.72427022457122803</v>
      </c>
      <c r="J315">
        <v>-7.5079402886331099E-3</v>
      </c>
      <c r="K315">
        <v>-4.9529504030942903E-2</v>
      </c>
      <c r="L315">
        <v>-2.47028227895498E-2</v>
      </c>
      <c r="M315">
        <v>-7.5079402886331099E-3</v>
      </c>
      <c r="N315">
        <v>9.6869422122836096E-3</v>
      </c>
      <c r="O315">
        <v>3.4513622522354098E-2</v>
      </c>
      <c r="P315">
        <v>60.3501704410467</v>
      </c>
      <c r="Q315">
        <v>3.2789599150419201E-2</v>
      </c>
    </row>
    <row r="316" spans="1:17" x14ac:dyDescent="0.25">
      <c r="A316" t="s">
        <v>131</v>
      </c>
      <c r="B316" t="s">
        <v>5</v>
      </c>
      <c r="C316" t="s">
        <v>8</v>
      </c>
      <c r="D316" t="s">
        <v>21</v>
      </c>
      <c r="E316" t="s">
        <v>55</v>
      </c>
      <c r="F316">
        <v>3</v>
      </c>
      <c r="G316">
        <v>60099</v>
      </c>
      <c r="H316">
        <v>0.71097371424794897</v>
      </c>
      <c r="I316">
        <v>0.69163519144058205</v>
      </c>
      <c r="J316">
        <v>-1.9338538870215399E-2</v>
      </c>
      <c r="K316">
        <v>-6.0747817158699001E-2</v>
      </c>
      <c r="L316">
        <v>-3.62828783690929E-2</v>
      </c>
      <c r="M316">
        <v>-1.9338538870215399E-2</v>
      </c>
      <c r="N316">
        <v>-2.3941982071846702E-3</v>
      </c>
      <c r="O316">
        <v>2.20707375556231E-2</v>
      </c>
      <c r="P316">
        <v>59.818625589702698</v>
      </c>
      <c r="Q316">
        <v>3.2311830669641502E-2</v>
      </c>
    </row>
    <row r="317" spans="1:17" x14ac:dyDescent="0.25">
      <c r="A317" t="s">
        <v>385</v>
      </c>
      <c r="B317" t="s">
        <v>5</v>
      </c>
      <c r="C317" t="s">
        <v>8</v>
      </c>
      <c r="D317" t="s">
        <v>21</v>
      </c>
      <c r="E317" t="s">
        <v>55</v>
      </c>
      <c r="F317">
        <v>4</v>
      </c>
      <c r="G317">
        <v>60099</v>
      </c>
      <c r="H317">
        <v>0.70159241559548802</v>
      </c>
      <c r="I317">
        <v>0.66963678598403897</v>
      </c>
      <c r="J317">
        <v>-3.19556035101414E-2</v>
      </c>
      <c r="K317">
        <v>-7.6576016843318898E-2</v>
      </c>
      <c r="L317">
        <v>-5.0213914364576298E-2</v>
      </c>
      <c r="M317">
        <v>-3.19556035101414E-2</v>
      </c>
      <c r="N317">
        <v>-1.36972917243838E-2</v>
      </c>
      <c r="O317">
        <v>1.26648107543588E-2</v>
      </c>
      <c r="P317">
        <v>58.988291856163499</v>
      </c>
      <c r="Q317">
        <v>3.4817494451999699E-2</v>
      </c>
    </row>
    <row r="318" spans="1:17" x14ac:dyDescent="0.25">
      <c r="A318" t="s">
        <v>393</v>
      </c>
      <c r="B318" t="s">
        <v>5</v>
      </c>
      <c r="C318" t="s">
        <v>8</v>
      </c>
      <c r="D318" t="s">
        <v>21</v>
      </c>
      <c r="E318" t="s">
        <v>55</v>
      </c>
      <c r="F318">
        <v>5</v>
      </c>
      <c r="G318">
        <v>60099</v>
      </c>
      <c r="H318">
        <v>0.71363786857412304</v>
      </c>
      <c r="I318">
        <v>0.692346751689911</v>
      </c>
      <c r="J318">
        <v>-2.12910883128643E-2</v>
      </c>
      <c r="K318">
        <v>-6.6353648900985704E-2</v>
      </c>
      <c r="L318">
        <v>-3.97303216159344E-2</v>
      </c>
      <c r="M318">
        <v>-2.12910883128643E-2</v>
      </c>
      <c r="N318">
        <v>-2.8518547769635898E-3</v>
      </c>
      <c r="O318">
        <v>2.3771470412612E-2</v>
      </c>
      <c r="P318">
        <v>58.449313410008799</v>
      </c>
      <c r="Q318">
        <v>3.5162501037120798E-2</v>
      </c>
    </row>
    <row r="319" spans="1:17" x14ac:dyDescent="0.25">
      <c r="A319" t="s">
        <v>260</v>
      </c>
      <c r="B319" t="s">
        <v>5</v>
      </c>
      <c r="C319" t="s">
        <v>8</v>
      </c>
      <c r="D319" t="s">
        <v>21</v>
      </c>
      <c r="E319" t="s">
        <v>55</v>
      </c>
      <c r="F319">
        <v>6</v>
      </c>
      <c r="G319">
        <v>60099</v>
      </c>
      <c r="H319">
        <v>0.80803338619732401</v>
      </c>
      <c r="I319">
        <v>0.77028387784957897</v>
      </c>
      <c r="J319">
        <v>-3.7749528884887702E-2</v>
      </c>
      <c r="K319">
        <v>-8.4902346134185805E-2</v>
      </c>
      <c r="L319">
        <v>-5.7044081389904001E-2</v>
      </c>
      <c r="M319">
        <v>-3.7749528884887702E-2</v>
      </c>
      <c r="N319">
        <v>-1.84549763798714E-2</v>
      </c>
      <c r="O319">
        <v>9.4032911583781208E-3</v>
      </c>
      <c r="P319">
        <v>57.770125725461597</v>
      </c>
      <c r="Q319">
        <v>3.67935411632061E-2</v>
      </c>
    </row>
    <row r="320" spans="1:17" x14ac:dyDescent="0.25">
      <c r="A320" t="s">
        <v>483</v>
      </c>
      <c r="B320" t="s">
        <v>5</v>
      </c>
      <c r="C320" t="s">
        <v>8</v>
      </c>
      <c r="D320" t="s">
        <v>21</v>
      </c>
      <c r="E320" t="s">
        <v>55</v>
      </c>
      <c r="F320">
        <v>7</v>
      </c>
      <c r="G320">
        <v>60099</v>
      </c>
      <c r="H320">
        <v>0.99133880598662305</v>
      </c>
      <c r="I320">
        <v>0.90890979766845703</v>
      </c>
      <c r="J320">
        <v>-8.2429014146328E-2</v>
      </c>
      <c r="K320">
        <v>-0.13677933812141399</v>
      </c>
      <c r="L320">
        <v>-0.104668729007244</v>
      </c>
      <c r="M320">
        <v>-8.2429014146328E-2</v>
      </c>
      <c r="N320">
        <v>-6.01892992854118E-2</v>
      </c>
      <c r="O320">
        <v>-2.8078682720661201E-2</v>
      </c>
      <c r="P320">
        <v>57.552738617465401</v>
      </c>
      <c r="Q320">
        <v>4.2409788817167303E-2</v>
      </c>
    </row>
    <row r="321" spans="1:17" x14ac:dyDescent="0.25">
      <c r="A321" t="s">
        <v>412</v>
      </c>
      <c r="B321" t="s">
        <v>5</v>
      </c>
      <c r="C321" t="s">
        <v>8</v>
      </c>
      <c r="D321" t="s">
        <v>21</v>
      </c>
      <c r="E321" t="s">
        <v>55</v>
      </c>
      <c r="F321">
        <v>8</v>
      </c>
      <c r="G321">
        <v>60099</v>
      </c>
      <c r="H321">
        <v>1.10896219030334</v>
      </c>
      <c r="I321">
        <v>0.986583471298218</v>
      </c>
      <c r="J321">
        <v>-0.12237873673439</v>
      </c>
      <c r="K321">
        <v>-0.179573774337769</v>
      </c>
      <c r="L321">
        <v>-0.145782485604286</v>
      </c>
      <c r="M321">
        <v>-0.12237873673439</v>
      </c>
      <c r="N321">
        <v>-9.8974987864494296E-2</v>
      </c>
      <c r="O321">
        <v>-6.5183691680431394E-2</v>
      </c>
      <c r="P321">
        <v>59.114804295071998</v>
      </c>
      <c r="Q321">
        <v>4.4629529118537903E-2</v>
      </c>
    </row>
    <row r="322" spans="1:17" x14ac:dyDescent="0.25">
      <c r="A322" t="s">
        <v>423</v>
      </c>
      <c r="B322" t="s">
        <v>5</v>
      </c>
      <c r="C322" t="s">
        <v>8</v>
      </c>
      <c r="D322" t="s">
        <v>21</v>
      </c>
      <c r="E322" t="s">
        <v>55</v>
      </c>
      <c r="F322">
        <v>9</v>
      </c>
      <c r="G322">
        <v>60099</v>
      </c>
      <c r="H322">
        <v>1.10714657255531</v>
      </c>
      <c r="I322">
        <v>0.96622043848037698</v>
      </c>
      <c r="J322">
        <v>-0.140926137566566</v>
      </c>
      <c r="K322">
        <v>-0.195354729890823</v>
      </c>
      <c r="L322">
        <v>-0.16319787502288799</v>
      </c>
      <c r="M322">
        <v>-0.140926137566566</v>
      </c>
      <c r="N322">
        <v>-0.118654400110245</v>
      </c>
      <c r="O322">
        <v>-8.6497545242309598E-2</v>
      </c>
      <c r="P322">
        <v>61.073996550875599</v>
      </c>
      <c r="Q322">
        <v>4.2470853775739698E-2</v>
      </c>
    </row>
    <row r="323" spans="1:17" x14ac:dyDescent="0.25">
      <c r="A323" t="s">
        <v>392</v>
      </c>
      <c r="B323" t="s">
        <v>5</v>
      </c>
      <c r="C323" t="s">
        <v>8</v>
      </c>
      <c r="D323" t="s">
        <v>21</v>
      </c>
      <c r="E323" t="s">
        <v>55</v>
      </c>
      <c r="F323">
        <v>10</v>
      </c>
      <c r="G323">
        <v>60099</v>
      </c>
      <c r="H323">
        <v>1.0863231189737099</v>
      </c>
      <c r="I323">
        <v>0.955832839012146</v>
      </c>
      <c r="J323">
        <v>-0.13049028813839</v>
      </c>
      <c r="K323">
        <v>-0.182873785495758</v>
      </c>
      <c r="L323">
        <v>-0.15192519128322601</v>
      </c>
      <c r="M323">
        <v>-0.13049028813839</v>
      </c>
      <c r="N323">
        <v>-0.109055384993553</v>
      </c>
      <c r="O323">
        <v>-7.8106790781021104E-2</v>
      </c>
      <c r="P323">
        <v>63.163946892818402</v>
      </c>
      <c r="Q323">
        <v>4.08750623464584E-2</v>
      </c>
    </row>
    <row r="324" spans="1:17" x14ac:dyDescent="0.25">
      <c r="A324" t="s">
        <v>503</v>
      </c>
      <c r="B324" t="s">
        <v>5</v>
      </c>
      <c r="C324" t="s">
        <v>8</v>
      </c>
      <c r="D324" t="s">
        <v>21</v>
      </c>
      <c r="E324" t="s">
        <v>55</v>
      </c>
      <c r="F324">
        <v>11</v>
      </c>
      <c r="G324">
        <v>60099</v>
      </c>
      <c r="H324">
        <v>1.04056716865086</v>
      </c>
      <c r="I324">
        <v>0.96554869413375899</v>
      </c>
      <c r="J324">
        <v>-7.5018472969531999E-2</v>
      </c>
      <c r="K324">
        <v>-0.123990930616856</v>
      </c>
      <c r="L324">
        <v>-9.5057606697082506E-2</v>
      </c>
      <c r="M324">
        <v>-7.5018472969531999E-2</v>
      </c>
      <c r="N324">
        <v>-5.4979339241981499E-2</v>
      </c>
      <c r="O324">
        <v>-2.60460134595633E-2</v>
      </c>
      <c r="P324">
        <v>65.036245502986702</v>
      </c>
      <c r="Q324">
        <v>3.8213413208723103E-2</v>
      </c>
    </row>
    <row r="325" spans="1:17" x14ac:dyDescent="0.25">
      <c r="A325" t="s">
        <v>274</v>
      </c>
      <c r="B325" t="s">
        <v>5</v>
      </c>
      <c r="C325" t="s">
        <v>8</v>
      </c>
      <c r="D325" t="s">
        <v>21</v>
      </c>
      <c r="E325" t="s">
        <v>55</v>
      </c>
      <c r="F325">
        <v>12</v>
      </c>
      <c r="G325">
        <v>60099</v>
      </c>
      <c r="H325">
        <v>0.976837812802276</v>
      </c>
      <c r="I325">
        <v>0.99064832925796498</v>
      </c>
      <c r="J325">
        <v>1.38105461373925E-2</v>
      </c>
      <c r="K325">
        <v>-3.57630513608456E-2</v>
      </c>
      <c r="L325">
        <v>-6.4745680429041403E-3</v>
      </c>
      <c r="M325">
        <v>1.38105461373925E-2</v>
      </c>
      <c r="N325">
        <v>3.40956598520279E-2</v>
      </c>
      <c r="O325">
        <v>6.3384145498275798E-2</v>
      </c>
      <c r="P325">
        <v>66.5810650285094</v>
      </c>
      <c r="Q325">
        <v>3.86824831366539E-2</v>
      </c>
    </row>
    <row r="326" spans="1:17" x14ac:dyDescent="0.25">
      <c r="A326" t="s">
        <v>441</v>
      </c>
      <c r="B326" t="s">
        <v>5</v>
      </c>
      <c r="C326" t="s">
        <v>8</v>
      </c>
      <c r="D326" t="s">
        <v>21</v>
      </c>
      <c r="E326" t="s">
        <v>55</v>
      </c>
      <c r="F326">
        <v>13</v>
      </c>
      <c r="G326">
        <v>60099</v>
      </c>
      <c r="H326">
        <v>0.928672245718557</v>
      </c>
      <c r="I326">
        <v>1.0519441366195701</v>
      </c>
      <c r="J326">
        <v>0.123271889984608</v>
      </c>
      <c r="K326">
        <v>7.1705766022205394E-2</v>
      </c>
      <c r="L326">
        <v>0.102171450853348</v>
      </c>
      <c r="M326">
        <v>0.123271889984608</v>
      </c>
      <c r="N326">
        <v>0.144372329115868</v>
      </c>
      <c r="O326">
        <v>0.174838006496429</v>
      </c>
      <c r="P326">
        <v>68.801798911383401</v>
      </c>
      <c r="Q326">
        <v>4.0237259119749097E-2</v>
      </c>
    </row>
    <row r="327" spans="1:17" x14ac:dyDescent="0.25">
      <c r="A327" t="s">
        <v>169</v>
      </c>
      <c r="B327" t="s">
        <v>5</v>
      </c>
      <c r="C327" t="s">
        <v>8</v>
      </c>
      <c r="D327" t="s">
        <v>21</v>
      </c>
      <c r="E327" t="s">
        <v>55</v>
      </c>
      <c r="F327">
        <v>14</v>
      </c>
      <c r="G327">
        <v>60099</v>
      </c>
      <c r="H327">
        <v>0.97215122261223397</v>
      </c>
      <c r="I327">
        <v>1.1179574728012101</v>
      </c>
      <c r="J327">
        <v>0.14580625295638999</v>
      </c>
      <c r="K327">
        <v>9.1173663735389696E-2</v>
      </c>
      <c r="L327">
        <v>0.12345103919506099</v>
      </c>
      <c r="M327">
        <v>0.14580625295638999</v>
      </c>
      <c r="N327">
        <v>0.16816146671772</v>
      </c>
      <c r="O327">
        <v>0.200438842177391</v>
      </c>
      <c r="P327">
        <v>71.085716891800203</v>
      </c>
      <c r="Q327">
        <v>4.2630035430192899E-2</v>
      </c>
    </row>
    <row r="328" spans="1:17" x14ac:dyDescent="0.25">
      <c r="A328" t="s">
        <v>106</v>
      </c>
      <c r="B328" t="s">
        <v>5</v>
      </c>
      <c r="C328" t="s">
        <v>8</v>
      </c>
      <c r="D328" t="s">
        <v>21</v>
      </c>
      <c r="E328" t="s">
        <v>55</v>
      </c>
      <c r="F328">
        <v>15</v>
      </c>
      <c r="G328">
        <v>60099</v>
      </c>
      <c r="H328">
        <v>1.02657456285372</v>
      </c>
      <c r="I328">
        <v>1.22397792339325</v>
      </c>
      <c r="J328">
        <v>0.19740337133407601</v>
      </c>
      <c r="K328">
        <v>0.11536880582571001</v>
      </c>
      <c r="L328">
        <v>0.16383549571037301</v>
      </c>
      <c r="M328">
        <v>0.19740337133407601</v>
      </c>
      <c r="N328">
        <v>0.23097124695777899</v>
      </c>
      <c r="O328">
        <v>0.27943792939186102</v>
      </c>
      <c r="P328">
        <v>73.430416143429298</v>
      </c>
      <c r="Q328">
        <v>6.4011909067630796E-2</v>
      </c>
    </row>
    <row r="329" spans="1:17" x14ac:dyDescent="0.25">
      <c r="A329" t="s">
        <v>329</v>
      </c>
      <c r="B329" t="s">
        <v>5</v>
      </c>
      <c r="C329" t="s">
        <v>8</v>
      </c>
      <c r="D329" t="s">
        <v>21</v>
      </c>
      <c r="E329" t="s">
        <v>55</v>
      </c>
      <c r="F329">
        <v>16</v>
      </c>
      <c r="G329">
        <v>60099</v>
      </c>
      <c r="H329">
        <v>1.1229674116347499</v>
      </c>
      <c r="I329">
        <v>1.3542562723159799</v>
      </c>
      <c r="J329">
        <v>0.23128886520862599</v>
      </c>
      <c r="K329">
        <v>0.14570976793766</v>
      </c>
      <c r="L329">
        <v>0.19627059996128099</v>
      </c>
      <c r="M329">
        <v>0.23128886520862599</v>
      </c>
      <c r="N329">
        <v>0.26630714535713201</v>
      </c>
      <c r="O329">
        <v>0.31686794757843001</v>
      </c>
      <c r="P329">
        <v>75.110708725054295</v>
      </c>
      <c r="Q329">
        <v>6.67777210474014E-2</v>
      </c>
    </row>
    <row r="330" spans="1:17" x14ac:dyDescent="0.25">
      <c r="A330" t="s">
        <v>155</v>
      </c>
      <c r="B330" t="s">
        <v>5</v>
      </c>
      <c r="C330" t="s">
        <v>8</v>
      </c>
      <c r="D330" t="s">
        <v>21</v>
      </c>
      <c r="E330" t="s">
        <v>55</v>
      </c>
      <c r="F330">
        <v>17</v>
      </c>
      <c r="G330">
        <v>60099</v>
      </c>
      <c r="H330">
        <v>1.2491643420387</v>
      </c>
      <c r="I330">
        <v>1.4823112487793</v>
      </c>
      <c r="J330">
        <v>0.23314693570136999</v>
      </c>
      <c r="K330">
        <v>0.14200785756111101</v>
      </c>
      <c r="L330">
        <v>0.195853561162949</v>
      </c>
      <c r="M330">
        <v>0.23314693570136999</v>
      </c>
      <c r="N330">
        <v>0.27044031023979198</v>
      </c>
      <c r="O330">
        <v>0.32428601384162897</v>
      </c>
      <c r="P330">
        <v>76.864468609998596</v>
      </c>
      <c r="Q330">
        <v>7.1116201579570798E-2</v>
      </c>
    </row>
    <row r="331" spans="1:17" x14ac:dyDescent="0.25">
      <c r="A331" t="s">
        <v>534</v>
      </c>
      <c r="B331" t="s">
        <v>5</v>
      </c>
      <c r="C331" t="s">
        <v>8</v>
      </c>
      <c r="D331" t="s">
        <v>21</v>
      </c>
      <c r="E331" t="s">
        <v>55</v>
      </c>
      <c r="F331">
        <v>18</v>
      </c>
      <c r="G331">
        <v>60099</v>
      </c>
      <c r="H331">
        <v>1.40503793509797</v>
      </c>
      <c r="I331">
        <v>1.63939821720123</v>
      </c>
      <c r="J331">
        <v>0.234360307455063</v>
      </c>
      <c r="K331">
        <v>0.14188550412654899</v>
      </c>
      <c r="L331">
        <v>0.19652035832405099</v>
      </c>
      <c r="M331">
        <v>0.234360307455063</v>
      </c>
      <c r="N331">
        <v>0.272200256586075</v>
      </c>
      <c r="O331">
        <v>0.32683512568473799</v>
      </c>
      <c r="P331">
        <v>77.626131677640501</v>
      </c>
      <c r="Q331">
        <v>7.2158478200435597E-2</v>
      </c>
    </row>
    <row r="332" spans="1:17" x14ac:dyDescent="0.25">
      <c r="A332" t="s">
        <v>126</v>
      </c>
      <c r="B332" t="s">
        <v>5</v>
      </c>
      <c r="C332" t="s">
        <v>8</v>
      </c>
      <c r="D332" t="s">
        <v>21</v>
      </c>
      <c r="E332" t="s">
        <v>55</v>
      </c>
      <c r="F332">
        <v>19</v>
      </c>
      <c r="G332">
        <v>60099</v>
      </c>
      <c r="H332">
        <v>1.6111821121021099</v>
      </c>
      <c r="I332">
        <v>1.7695893049240099</v>
      </c>
      <c r="J332">
        <v>0.158407136797905</v>
      </c>
      <c r="K332">
        <v>7.4706137180328397E-2</v>
      </c>
      <c r="L332">
        <v>0.12415736913681</v>
      </c>
      <c r="M332">
        <v>0.158407136797905</v>
      </c>
      <c r="N332">
        <v>0.19265690445899999</v>
      </c>
      <c r="O332">
        <v>0.24210813641548201</v>
      </c>
      <c r="P332">
        <v>77.874609693184894</v>
      </c>
      <c r="Q332">
        <v>6.5312236547470107E-2</v>
      </c>
    </row>
    <row r="333" spans="1:17" x14ac:dyDescent="0.25">
      <c r="A333" t="s">
        <v>470</v>
      </c>
      <c r="B333" t="s">
        <v>5</v>
      </c>
      <c r="C333" t="s">
        <v>8</v>
      </c>
      <c r="D333" t="s">
        <v>21</v>
      </c>
      <c r="E333" t="s">
        <v>55</v>
      </c>
      <c r="F333">
        <v>20</v>
      </c>
      <c r="G333">
        <v>60099</v>
      </c>
      <c r="H333">
        <v>1.6794943393911299</v>
      </c>
      <c r="I333">
        <v>1.71935558319092</v>
      </c>
      <c r="J333">
        <v>3.9861213415861102E-2</v>
      </c>
      <c r="K333">
        <v>-3.8379058241844198E-2</v>
      </c>
      <c r="L333">
        <v>7.8459279611706699E-3</v>
      </c>
      <c r="M333">
        <v>3.9861213415861102E-2</v>
      </c>
      <c r="N333">
        <v>7.1876496076583904E-2</v>
      </c>
      <c r="O333">
        <v>0.11810148507356601</v>
      </c>
      <c r="P333">
        <v>77.143138660738501</v>
      </c>
      <c r="Q333">
        <v>6.10512085258961E-2</v>
      </c>
    </row>
    <row r="334" spans="1:17" x14ac:dyDescent="0.25">
      <c r="A334" t="s">
        <v>390</v>
      </c>
      <c r="B334" t="s">
        <v>5</v>
      </c>
      <c r="C334" t="s">
        <v>8</v>
      </c>
      <c r="D334" t="s">
        <v>21</v>
      </c>
      <c r="E334" t="s">
        <v>55</v>
      </c>
      <c r="F334">
        <v>21</v>
      </c>
      <c r="G334">
        <v>60099</v>
      </c>
      <c r="H334">
        <v>1.66204101081908</v>
      </c>
      <c r="I334">
        <v>1.72260010242462</v>
      </c>
      <c r="J334">
        <v>6.0559138655662502E-2</v>
      </c>
      <c r="K334">
        <v>-2.0021302625536901E-2</v>
      </c>
      <c r="L334">
        <v>2.7586275711655599E-2</v>
      </c>
      <c r="M334">
        <v>6.0559138655662502E-2</v>
      </c>
      <c r="N334">
        <v>9.3532003462314606E-2</v>
      </c>
      <c r="O334">
        <v>0.141139581799507</v>
      </c>
      <c r="P334">
        <v>75.668064205471097</v>
      </c>
      <c r="Q334">
        <v>6.2877252697944599E-2</v>
      </c>
    </row>
    <row r="335" spans="1:17" x14ac:dyDescent="0.25">
      <c r="A335" t="s">
        <v>455</v>
      </c>
      <c r="B335" t="s">
        <v>5</v>
      </c>
      <c r="C335" t="s">
        <v>8</v>
      </c>
      <c r="D335" t="s">
        <v>21</v>
      </c>
      <c r="E335" t="s">
        <v>55</v>
      </c>
      <c r="F335">
        <v>22</v>
      </c>
      <c r="G335">
        <v>60099</v>
      </c>
      <c r="H335">
        <v>1.5592332685120001</v>
      </c>
      <c r="I335">
        <v>1.6593997478485101</v>
      </c>
      <c r="J335">
        <v>0.100166447460651</v>
      </c>
      <c r="K335">
        <v>3.1317427754402202E-2</v>
      </c>
      <c r="L335">
        <v>7.1993984282016796E-2</v>
      </c>
      <c r="M335">
        <v>0.100166447460651</v>
      </c>
      <c r="N335">
        <v>0.128338903188705</v>
      </c>
      <c r="O335">
        <v>0.169015467166901</v>
      </c>
      <c r="P335">
        <v>74.435737785942194</v>
      </c>
      <c r="Q335">
        <v>5.3723175078630399E-2</v>
      </c>
    </row>
    <row r="336" spans="1:17" x14ac:dyDescent="0.25">
      <c r="A336" t="s">
        <v>147</v>
      </c>
      <c r="B336" t="s">
        <v>5</v>
      </c>
      <c r="C336" t="s">
        <v>8</v>
      </c>
      <c r="D336" t="s">
        <v>21</v>
      </c>
      <c r="E336" t="s">
        <v>55</v>
      </c>
      <c r="F336">
        <v>23</v>
      </c>
      <c r="G336">
        <v>60099</v>
      </c>
      <c r="H336">
        <v>1.3230364403581001</v>
      </c>
      <c r="I336">
        <v>1.4158066511154199</v>
      </c>
      <c r="J336">
        <v>9.2770174145698506E-2</v>
      </c>
      <c r="K336">
        <v>2.6498738676309599E-2</v>
      </c>
      <c r="L336">
        <v>6.5652437508106204E-2</v>
      </c>
      <c r="M336">
        <v>9.2770174145698506E-2</v>
      </c>
      <c r="N336">
        <v>0.119887910783291</v>
      </c>
      <c r="O336">
        <v>0.159041613340378</v>
      </c>
      <c r="P336">
        <v>73.924943363087195</v>
      </c>
      <c r="Q336">
        <v>5.1711875945329701E-2</v>
      </c>
    </row>
    <row r="337" spans="1:17" x14ac:dyDescent="0.25">
      <c r="A337" t="s">
        <v>539</v>
      </c>
      <c r="B337" t="s">
        <v>5</v>
      </c>
      <c r="C337" t="s">
        <v>8</v>
      </c>
      <c r="D337" t="s">
        <v>21</v>
      </c>
      <c r="E337" t="s">
        <v>55</v>
      </c>
      <c r="F337">
        <v>24</v>
      </c>
      <c r="G337">
        <v>60099</v>
      </c>
      <c r="H337">
        <v>1.06662189484678</v>
      </c>
      <c r="I337">
        <v>1.1253371238708501</v>
      </c>
      <c r="J337">
        <v>5.8715272694826098E-2</v>
      </c>
      <c r="K337">
        <v>3.17952921614051E-3</v>
      </c>
      <c r="L337">
        <v>3.5990495234727901E-2</v>
      </c>
      <c r="M337">
        <v>5.8715272694826098E-2</v>
      </c>
      <c r="N337">
        <v>8.1440046429634094E-2</v>
      </c>
      <c r="O337">
        <v>0.11425101757049599</v>
      </c>
      <c r="P337">
        <v>73.966886497081205</v>
      </c>
      <c r="Q337">
        <v>4.3334770947694799E-2</v>
      </c>
    </row>
    <row r="338" spans="1:17" x14ac:dyDescent="0.25">
      <c r="A338" t="s">
        <v>288</v>
      </c>
      <c r="B338" t="s">
        <v>5</v>
      </c>
      <c r="C338" t="s">
        <v>8</v>
      </c>
      <c r="D338" t="s">
        <v>22</v>
      </c>
      <c r="E338" t="s">
        <v>7</v>
      </c>
      <c r="F338">
        <v>1</v>
      </c>
      <c r="G338">
        <v>60099</v>
      </c>
      <c r="H338">
        <v>0.83719702334045398</v>
      </c>
      <c r="I338">
        <v>0.85484468936920199</v>
      </c>
      <c r="J338">
        <v>1.76476817578077E-2</v>
      </c>
      <c r="K338">
        <v>-2.0896622911095598E-2</v>
      </c>
      <c r="L338">
        <v>1.8756650388240799E-3</v>
      </c>
      <c r="M338">
        <v>1.76476817578077E-2</v>
      </c>
      <c r="N338">
        <v>3.3419698476791403E-2</v>
      </c>
      <c r="O338">
        <v>5.6191984564065899E-2</v>
      </c>
      <c r="P338">
        <v>61.276064779264502</v>
      </c>
      <c r="Q338">
        <v>3.0076280236244202E-2</v>
      </c>
    </row>
    <row r="339" spans="1:17" x14ac:dyDescent="0.25">
      <c r="A339" t="s">
        <v>381</v>
      </c>
      <c r="B339" t="s">
        <v>5</v>
      </c>
      <c r="C339" t="s">
        <v>8</v>
      </c>
      <c r="D339" t="s">
        <v>22</v>
      </c>
      <c r="E339" t="s">
        <v>7</v>
      </c>
      <c r="F339">
        <v>2</v>
      </c>
      <c r="G339">
        <v>60099</v>
      </c>
      <c r="H339">
        <v>0.76716987678223303</v>
      </c>
      <c r="I339">
        <v>0.74620717763900801</v>
      </c>
      <c r="J339">
        <v>-2.0962718874216101E-2</v>
      </c>
      <c r="K339">
        <v>-5.7871371507644702E-2</v>
      </c>
      <c r="L339">
        <v>-3.6065440624952302E-2</v>
      </c>
      <c r="M339">
        <v>-2.0962718874216101E-2</v>
      </c>
      <c r="N339">
        <v>-5.8599971234798397E-3</v>
      </c>
      <c r="O339">
        <v>1.5945933759212501E-2</v>
      </c>
      <c r="P339">
        <v>60.375014716051801</v>
      </c>
      <c r="Q339">
        <v>2.8799975290894501E-2</v>
      </c>
    </row>
    <row r="340" spans="1:17" x14ac:dyDescent="0.25">
      <c r="A340" t="s">
        <v>368</v>
      </c>
      <c r="B340" t="s">
        <v>5</v>
      </c>
      <c r="C340" t="s">
        <v>8</v>
      </c>
      <c r="D340" t="s">
        <v>22</v>
      </c>
      <c r="E340" t="s">
        <v>7</v>
      </c>
      <c r="F340">
        <v>3</v>
      </c>
      <c r="G340">
        <v>60099</v>
      </c>
      <c r="H340">
        <v>0.74043012914727502</v>
      </c>
      <c r="I340">
        <v>0.69448059797286998</v>
      </c>
      <c r="J340">
        <v>-4.5949522405862801E-2</v>
      </c>
      <c r="K340">
        <v>-8.2421742379665403E-2</v>
      </c>
      <c r="L340">
        <v>-6.08736574649811E-2</v>
      </c>
      <c r="M340">
        <v>-4.5949522405862801E-2</v>
      </c>
      <c r="N340">
        <v>-3.1025387346744499E-2</v>
      </c>
      <c r="O340">
        <v>-9.4773052260279707E-3</v>
      </c>
      <c r="P340">
        <v>59.505239444746103</v>
      </c>
      <c r="Q340">
        <v>2.8459422290325199E-2</v>
      </c>
    </row>
    <row r="341" spans="1:17" x14ac:dyDescent="0.25">
      <c r="A341" t="s">
        <v>264</v>
      </c>
      <c r="B341" t="s">
        <v>5</v>
      </c>
      <c r="C341" t="s">
        <v>8</v>
      </c>
      <c r="D341" t="s">
        <v>22</v>
      </c>
      <c r="E341" t="s">
        <v>7</v>
      </c>
      <c r="F341">
        <v>4</v>
      </c>
      <c r="G341">
        <v>60099</v>
      </c>
      <c r="H341">
        <v>0.72259067615153805</v>
      </c>
      <c r="I341">
        <v>0.67083925008773804</v>
      </c>
      <c r="J341">
        <v>-5.1751445978879901E-2</v>
      </c>
      <c r="K341">
        <v>-8.7668418884277302E-2</v>
      </c>
      <c r="L341">
        <v>-6.6448383033275604E-2</v>
      </c>
      <c r="M341">
        <v>-5.1751445978879901E-2</v>
      </c>
      <c r="N341">
        <v>-3.70545126497746E-2</v>
      </c>
      <c r="O341">
        <v>-1.58344730734825E-2</v>
      </c>
      <c r="P341">
        <v>58.675004481104096</v>
      </c>
      <c r="Q341">
        <v>2.8026163578033399E-2</v>
      </c>
    </row>
    <row r="342" spans="1:17" x14ac:dyDescent="0.25">
      <c r="A342" t="s">
        <v>242</v>
      </c>
      <c r="B342" t="s">
        <v>5</v>
      </c>
      <c r="C342" t="s">
        <v>8</v>
      </c>
      <c r="D342" t="s">
        <v>22</v>
      </c>
      <c r="E342" t="s">
        <v>7</v>
      </c>
      <c r="F342">
        <v>5</v>
      </c>
      <c r="G342">
        <v>60099</v>
      </c>
      <c r="H342">
        <v>0.73662155321231504</v>
      </c>
      <c r="I342">
        <v>0.68060225248336803</v>
      </c>
      <c r="J342">
        <v>-5.6019313633441897E-2</v>
      </c>
      <c r="K342">
        <v>-9.2133186757564503E-2</v>
      </c>
      <c r="L342">
        <v>-7.0796817541122395E-2</v>
      </c>
      <c r="M342">
        <v>-5.6019313633441897E-2</v>
      </c>
      <c r="N342">
        <v>-4.12418097257614E-2</v>
      </c>
      <c r="O342">
        <v>-1.9905436784029E-2</v>
      </c>
      <c r="P342">
        <v>57.999296546208903</v>
      </c>
      <c r="Q342">
        <v>2.8179807588458099E-2</v>
      </c>
    </row>
    <row r="343" spans="1:17" x14ac:dyDescent="0.25">
      <c r="A343" t="s">
        <v>250</v>
      </c>
      <c r="B343" t="s">
        <v>5</v>
      </c>
      <c r="C343" t="s">
        <v>8</v>
      </c>
      <c r="D343" t="s">
        <v>22</v>
      </c>
      <c r="E343" t="s">
        <v>7</v>
      </c>
      <c r="F343">
        <v>6</v>
      </c>
      <c r="G343">
        <v>60099</v>
      </c>
      <c r="H343">
        <v>0.82334590832111898</v>
      </c>
      <c r="I343">
        <v>0.74213445186615001</v>
      </c>
      <c r="J343">
        <v>-8.1211477518081707E-2</v>
      </c>
      <c r="K343">
        <v>-0.11997346580028501</v>
      </c>
      <c r="L343">
        <v>-9.7072571516037001E-2</v>
      </c>
      <c r="M343">
        <v>-8.1211477518081707E-2</v>
      </c>
      <c r="N343">
        <v>-6.5350383520126301E-2</v>
      </c>
      <c r="O343">
        <v>-4.2449492961168303E-2</v>
      </c>
      <c r="P343">
        <v>57.3806875551521</v>
      </c>
      <c r="Q343">
        <v>3.0246138572692899E-2</v>
      </c>
    </row>
    <row r="344" spans="1:17" x14ac:dyDescent="0.25">
      <c r="A344" t="s">
        <v>60</v>
      </c>
      <c r="B344" t="s">
        <v>5</v>
      </c>
      <c r="C344" t="s">
        <v>8</v>
      </c>
      <c r="D344" t="s">
        <v>22</v>
      </c>
      <c r="E344" t="s">
        <v>7</v>
      </c>
      <c r="F344">
        <v>7</v>
      </c>
      <c r="G344">
        <v>60099</v>
      </c>
      <c r="H344">
        <v>0.95480563774595695</v>
      </c>
      <c r="I344">
        <v>0.85509353876113903</v>
      </c>
      <c r="J344">
        <v>-9.97121036052704E-2</v>
      </c>
      <c r="K344">
        <v>-0.14031937718391399</v>
      </c>
      <c r="L344">
        <v>-0.11632826924324</v>
      </c>
      <c r="M344">
        <v>-9.97121036052704E-2</v>
      </c>
      <c r="N344">
        <v>-8.3095937967300401E-2</v>
      </c>
      <c r="O344">
        <v>-5.9104830026626601E-2</v>
      </c>
      <c r="P344">
        <v>57.143791602676103</v>
      </c>
      <c r="Q344">
        <v>3.1686022877693197E-2</v>
      </c>
    </row>
    <row r="345" spans="1:17" x14ac:dyDescent="0.25">
      <c r="A345" t="s">
        <v>342</v>
      </c>
      <c r="B345" t="s">
        <v>5</v>
      </c>
      <c r="C345" t="s">
        <v>8</v>
      </c>
      <c r="D345" t="s">
        <v>22</v>
      </c>
      <c r="E345" t="s">
        <v>7</v>
      </c>
      <c r="F345">
        <v>8</v>
      </c>
      <c r="G345">
        <v>60099</v>
      </c>
      <c r="H345">
        <v>1.0834305903330901</v>
      </c>
      <c r="I345">
        <v>0.94580942392349199</v>
      </c>
      <c r="J345">
        <v>-0.137621179223061</v>
      </c>
      <c r="K345">
        <v>-0.181635171175003</v>
      </c>
      <c r="L345">
        <v>-0.155631348490715</v>
      </c>
      <c r="M345">
        <v>-0.137621179223061</v>
      </c>
      <c r="N345">
        <v>-0.11961100995540599</v>
      </c>
      <c r="O345">
        <v>-9.3607194721698803E-2</v>
      </c>
      <c r="P345">
        <v>58.315848896110502</v>
      </c>
      <c r="Q345">
        <v>3.4344296902418102E-2</v>
      </c>
    </row>
    <row r="346" spans="1:17" x14ac:dyDescent="0.25">
      <c r="A346" t="s">
        <v>417</v>
      </c>
      <c r="B346" t="s">
        <v>5</v>
      </c>
      <c r="C346" t="s">
        <v>8</v>
      </c>
      <c r="D346" t="s">
        <v>22</v>
      </c>
      <c r="E346" t="s">
        <v>7</v>
      </c>
      <c r="F346">
        <v>9</v>
      </c>
      <c r="G346">
        <v>60099</v>
      </c>
      <c r="H346">
        <v>1.12832358218133</v>
      </c>
      <c r="I346">
        <v>0.95602846145629905</v>
      </c>
      <c r="J346">
        <v>-0.17229513823986101</v>
      </c>
      <c r="K346">
        <v>-0.213731899857521</v>
      </c>
      <c r="L346">
        <v>-0.189250722527504</v>
      </c>
      <c r="M346">
        <v>-0.17229513823986101</v>
      </c>
      <c r="N346">
        <v>-0.15533955395221699</v>
      </c>
      <c r="O346">
        <v>-0.13085837662220001</v>
      </c>
      <c r="P346">
        <v>59.9195578184395</v>
      </c>
      <c r="Q346">
        <v>3.2333277165889698E-2</v>
      </c>
    </row>
    <row r="347" spans="1:17" x14ac:dyDescent="0.25">
      <c r="A347" t="s">
        <v>308</v>
      </c>
      <c r="B347" t="s">
        <v>5</v>
      </c>
      <c r="C347" t="s">
        <v>8</v>
      </c>
      <c r="D347" t="s">
        <v>22</v>
      </c>
      <c r="E347" t="s">
        <v>7</v>
      </c>
      <c r="F347">
        <v>10</v>
      </c>
      <c r="G347">
        <v>60099</v>
      </c>
      <c r="H347">
        <v>1.1274646300192299</v>
      </c>
      <c r="I347">
        <v>0.96810972690582298</v>
      </c>
      <c r="J347">
        <v>-0.15935489535331701</v>
      </c>
      <c r="K347">
        <v>-0.198560446500778</v>
      </c>
      <c r="L347">
        <v>-0.17539748549461401</v>
      </c>
      <c r="M347">
        <v>-0.15935489535331701</v>
      </c>
      <c r="N347">
        <v>-0.14331230521202101</v>
      </c>
      <c r="O347">
        <v>-0.120149336755276</v>
      </c>
      <c r="P347">
        <v>61.467565291542201</v>
      </c>
      <c r="Q347">
        <v>3.0592257156968099E-2</v>
      </c>
    </row>
    <row r="348" spans="1:17" x14ac:dyDescent="0.25">
      <c r="A348" t="s">
        <v>428</v>
      </c>
      <c r="B348" t="s">
        <v>5</v>
      </c>
      <c r="C348" t="s">
        <v>8</v>
      </c>
      <c r="D348" t="s">
        <v>22</v>
      </c>
      <c r="E348" t="s">
        <v>7</v>
      </c>
      <c r="F348">
        <v>11</v>
      </c>
      <c r="G348">
        <v>60099</v>
      </c>
      <c r="H348">
        <v>1.0916283944363201</v>
      </c>
      <c r="I348">
        <v>0.98918980360031095</v>
      </c>
      <c r="J348">
        <v>-0.10243859142065</v>
      </c>
      <c r="K348">
        <v>-0.142551094293594</v>
      </c>
      <c r="L348">
        <v>-0.11885230243206001</v>
      </c>
      <c r="M348">
        <v>-0.10243859142065</v>
      </c>
      <c r="N348">
        <v>-8.6024880409240695E-2</v>
      </c>
      <c r="O348">
        <v>-6.2326092272996902E-2</v>
      </c>
      <c r="P348">
        <v>62.907923917747098</v>
      </c>
      <c r="Q348">
        <v>3.1299948692321798E-2</v>
      </c>
    </row>
    <row r="349" spans="1:17" x14ac:dyDescent="0.25">
      <c r="A349" t="s">
        <v>516</v>
      </c>
      <c r="B349" t="s">
        <v>5</v>
      </c>
      <c r="C349" t="s">
        <v>8</v>
      </c>
      <c r="D349" t="s">
        <v>22</v>
      </c>
      <c r="E349" t="s">
        <v>7</v>
      </c>
      <c r="F349">
        <v>12</v>
      </c>
      <c r="G349">
        <v>60099</v>
      </c>
      <c r="H349">
        <v>1.03000169392031</v>
      </c>
      <c r="I349">
        <v>1.01290094852448</v>
      </c>
      <c r="J349">
        <v>-1.7100699245929701E-2</v>
      </c>
      <c r="K349">
        <v>-5.46182803809643E-2</v>
      </c>
      <c r="L349">
        <v>-3.2452587038278601E-2</v>
      </c>
      <c r="M349">
        <v>-1.7100699245929701E-2</v>
      </c>
      <c r="N349">
        <v>-1.74880970735103E-3</v>
      </c>
      <c r="O349">
        <v>2.0416880026459701E-2</v>
      </c>
      <c r="P349">
        <v>64.206377645177199</v>
      </c>
      <c r="Q349">
        <v>2.9275123029947302E-2</v>
      </c>
    </row>
    <row r="350" spans="1:17" x14ac:dyDescent="0.25">
      <c r="A350" t="s">
        <v>251</v>
      </c>
      <c r="B350" t="s">
        <v>5</v>
      </c>
      <c r="C350" t="s">
        <v>8</v>
      </c>
      <c r="D350" t="s">
        <v>22</v>
      </c>
      <c r="E350" t="s">
        <v>7</v>
      </c>
      <c r="F350">
        <v>13</v>
      </c>
      <c r="G350">
        <v>60099</v>
      </c>
      <c r="H350">
        <v>0.96764473833534104</v>
      </c>
      <c r="I350">
        <v>1.0694614648819001</v>
      </c>
      <c r="J350">
        <v>0.101816721260548</v>
      </c>
      <c r="K350">
        <v>6.4275696873664898E-2</v>
      </c>
      <c r="L350">
        <v>8.6455240845680195E-2</v>
      </c>
      <c r="M350">
        <v>0.101816721260548</v>
      </c>
      <c r="N350">
        <v>0.117178201675415</v>
      </c>
      <c r="O350">
        <v>0.13935774564743</v>
      </c>
      <c r="P350">
        <v>65.523604944805498</v>
      </c>
      <c r="Q350">
        <v>2.9293416067957899E-2</v>
      </c>
    </row>
    <row r="351" spans="1:17" x14ac:dyDescent="0.25">
      <c r="A351" t="s">
        <v>444</v>
      </c>
      <c r="B351" t="s">
        <v>5</v>
      </c>
      <c r="C351" t="s">
        <v>8</v>
      </c>
      <c r="D351" t="s">
        <v>22</v>
      </c>
      <c r="E351" t="s">
        <v>7</v>
      </c>
      <c r="F351">
        <v>14</v>
      </c>
      <c r="G351">
        <v>60099</v>
      </c>
      <c r="H351">
        <v>0.96055417005180099</v>
      </c>
      <c r="I351">
        <v>1.0991132259368901</v>
      </c>
      <c r="J351">
        <v>0.13855905830860099</v>
      </c>
      <c r="K351">
        <v>9.9807374179363306E-2</v>
      </c>
      <c r="L351">
        <v>0.122702181339264</v>
      </c>
      <c r="M351">
        <v>0.13855905830860099</v>
      </c>
      <c r="N351">
        <v>0.15441593527793901</v>
      </c>
      <c r="O351">
        <v>0.17731074988841999</v>
      </c>
      <c r="P351">
        <v>67.056099975817901</v>
      </c>
      <c r="Q351">
        <v>3.0238101258873901E-2</v>
      </c>
    </row>
    <row r="352" spans="1:17" x14ac:dyDescent="0.25">
      <c r="A352" t="s">
        <v>163</v>
      </c>
      <c r="B352" t="s">
        <v>5</v>
      </c>
      <c r="C352" t="s">
        <v>8</v>
      </c>
      <c r="D352" t="s">
        <v>22</v>
      </c>
      <c r="E352" t="s">
        <v>7</v>
      </c>
      <c r="F352">
        <v>15</v>
      </c>
      <c r="G352">
        <v>60099</v>
      </c>
      <c r="H352">
        <v>0.98700338959726297</v>
      </c>
      <c r="I352">
        <v>1.1571582555770901</v>
      </c>
      <c r="J352">
        <v>0.170154809951782</v>
      </c>
      <c r="K352">
        <v>0.12831865251064301</v>
      </c>
      <c r="L352">
        <v>0.15303578972816501</v>
      </c>
      <c r="M352">
        <v>0.170154809951782</v>
      </c>
      <c r="N352">
        <v>0.1872738301754</v>
      </c>
      <c r="O352">
        <v>0.211990967392921</v>
      </c>
      <c r="P352">
        <v>68.605477500084803</v>
      </c>
      <c r="Q352">
        <v>3.2644927501678501E-2</v>
      </c>
    </row>
    <row r="353" spans="1:17" x14ac:dyDescent="0.25">
      <c r="A353" t="s">
        <v>454</v>
      </c>
      <c r="B353" t="s">
        <v>5</v>
      </c>
      <c r="C353" t="s">
        <v>8</v>
      </c>
      <c r="D353" t="s">
        <v>22</v>
      </c>
      <c r="E353" t="s">
        <v>7</v>
      </c>
      <c r="F353">
        <v>16</v>
      </c>
      <c r="G353">
        <v>60099</v>
      </c>
      <c r="H353">
        <v>1.0480213729771399</v>
      </c>
      <c r="I353">
        <v>1.21360087394714</v>
      </c>
      <c r="J353">
        <v>0.16557951271533999</v>
      </c>
      <c r="K353">
        <v>0.12099891155958201</v>
      </c>
      <c r="L353">
        <v>0.14733749628067</v>
      </c>
      <c r="M353">
        <v>0.16557951271533999</v>
      </c>
      <c r="N353">
        <v>0.18382152915000899</v>
      </c>
      <c r="O353">
        <v>0.210160121321678</v>
      </c>
      <c r="P353">
        <v>69.831788368856905</v>
      </c>
      <c r="Q353">
        <v>3.4786429256200797E-2</v>
      </c>
    </row>
    <row r="354" spans="1:17" x14ac:dyDescent="0.25">
      <c r="A354" t="s">
        <v>457</v>
      </c>
      <c r="B354" t="s">
        <v>5</v>
      </c>
      <c r="C354" t="s">
        <v>8</v>
      </c>
      <c r="D354" t="s">
        <v>22</v>
      </c>
      <c r="E354" t="s">
        <v>7</v>
      </c>
      <c r="F354">
        <v>17</v>
      </c>
      <c r="G354">
        <v>60099</v>
      </c>
      <c r="H354">
        <v>1.1378404139307201</v>
      </c>
      <c r="I354">
        <v>1.3078682422637899</v>
      </c>
      <c r="J354">
        <v>0.17002780735492701</v>
      </c>
      <c r="K354">
        <v>0.12110878527164499</v>
      </c>
      <c r="L354">
        <v>0.150010541081429</v>
      </c>
      <c r="M354">
        <v>0.17002780735492701</v>
      </c>
      <c r="N354">
        <v>0.19004507362842599</v>
      </c>
      <c r="O354">
        <v>0.21894682943821001</v>
      </c>
      <c r="P354">
        <v>70.707892205318402</v>
      </c>
      <c r="Q354">
        <v>3.8171716034412398E-2</v>
      </c>
    </row>
    <row r="355" spans="1:17" x14ac:dyDescent="0.25">
      <c r="A355" t="s">
        <v>340</v>
      </c>
      <c r="B355" t="s">
        <v>5</v>
      </c>
      <c r="C355" t="s">
        <v>8</v>
      </c>
      <c r="D355" t="s">
        <v>22</v>
      </c>
      <c r="E355" t="s">
        <v>7</v>
      </c>
      <c r="F355">
        <v>18</v>
      </c>
      <c r="G355">
        <v>60099</v>
      </c>
      <c r="H355">
        <v>1.2553170851770401</v>
      </c>
      <c r="I355">
        <v>1.40240371227264</v>
      </c>
      <c r="J355">
        <v>0.14708666503429399</v>
      </c>
      <c r="K355">
        <v>9.7285859286785098E-2</v>
      </c>
      <c r="L355">
        <v>0.12670858204364799</v>
      </c>
      <c r="M355">
        <v>0.14708666503429399</v>
      </c>
      <c r="N355">
        <v>0.16746474802493999</v>
      </c>
      <c r="O355">
        <v>0.19688746333122301</v>
      </c>
      <c r="P355">
        <v>71.173523728108904</v>
      </c>
      <c r="Q355">
        <v>3.8859773427248001E-2</v>
      </c>
    </row>
    <row r="356" spans="1:17" x14ac:dyDescent="0.25">
      <c r="A356" t="s">
        <v>465</v>
      </c>
      <c r="B356" t="s">
        <v>5</v>
      </c>
      <c r="C356" t="s">
        <v>8</v>
      </c>
      <c r="D356" t="s">
        <v>22</v>
      </c>
      <c r="E356" t="s">
        <v>7</v>
      </c>
      <c r="F356">
        <v>19</v>
      </c>
      <c r="G356">
        <v>60099</v>
      </c>
      <c r="H356">
        <v>1.41964849699395</v>
      </c>
      <c r="I356">
        <v>1.4693918228149401</v>
      </c>
      <c r="J356">
        <v>4.9743283540010501E-2</v>
      </c>
      <c r="K356">
        <v>-2.9927821015007799E-4</v>
      </c>
      <c r="L356">
        <v>2.9266273602843298E-2</v>
      </c>
      <c r="M356">
        <v>4.9743283540010501E-2</v>
      </c>
      <c r="N356">
        <v>7.0220291614532498E-2</v>
      </c>
      <c r="O356">
        <v>9.9785842001438099E-2</v>
      </c>
      <c r="P356">
        <v>71.151091427250194</v>
      </c>
      <c r="Q356">
        <v>3.90484184026718E-2</v>
      </c>
    </row>
    <row r="357" spans="1:17" x14ac:dyDescent="0.25">
      <c r="A357" t="s">
        <v>171</v>
      </c>
      <c r="B357" t="s">
        <v>5</v>
      </c>
      <c r="C357" t="s">
        <v>8</v>
      </c>
      <c r="D357" t="s">
        <v>22</v>
      </c>
      <c r="E357" t="s">
        <v>7</v>
      </c>
      <c r="F357">
        <v>20</v>
      </c>
      <c r="G357">
        <v>60099</v>
      </c>
      <c r="H357">
        <v>1.44652212465583</v>
      </c>
      <c r="I357">
        <v>1.43720102310181</v>
      </c>
      <c r="J357">
        <v>-9.3210488557815604E-3</v>
      </c>
      <c r="K357">
        <v>-5.8331515640020398E-2</v>
      </c>
      <c r="L357">
        <v>-2.9375733807683001E-2</v>
      </c>
      <c r="M357">
        <v>-9.3210488557815604E-3</v>
      </c>
      <c r="N357">
        <v>1.07336370274425E-2</v>
      </c>
      <c r="O357">
        <v>3.9689417928457302E-2</v>
      </c>
      <c r="P357">
        <v>70.533605098594904</v>
      </c>
      <c r="Q357">
        <v>3.8243070244789103E-2</v>
      </c>
    </row>
    <row r="358" spans="1:17" x14ac:dyDescent="0.25">
      <c r="A358" t="s">
        <v>351</v>
      </c>
      <c r="B358" t="s">
        <v>5</v>
      </c>
      <c r="C358" t="s">
        <v>8</v>
      </c>
      <c r="D358" t="s">
        <v>22</v>
      </c>
      <c r="E358" t="s">
        <v>7</v>
      </c>
      <c r="F358">
        <v>21</v>
      </c>
      <c r="G358">
        <v>60099</v>
      </c>
      <c r="H358">
        <v>1.44517391555956</v>
      </c>
      <c r="I358">
        <v>1.45637083053589</v>
      </c>
      <c r="J358">
        <v>1.1196888983249701E-2</v>
      </c>
      <c r="K358">
        <v>-3.9523057639598798E-2</v>
      </c>
      <c r="L358">
        <v>-9.5573021098971402E-3</v>
      </c>
      <c r="M358">
        <v>1.1196888983249701E-2</v>
      </c>
      <c r="N358">
        <v>3.1951081007718998E-2</v>
      </c>
      <c r="O358">
        <v>6.1916835606098203E-2</v>
      </c>
      <c r="P358">
        <v>69.406332462920901</v>
      </c>
      <c r="Q358">
        <v>3.9576984941959402E-2</v>
      </c>
    </row>
    <row r="359" spans="1:17" x14ac:dyDescent="0.25">
      <c r="A359" t="s">
        <v>184</v>
      </c>
      <c r="B359" t="s">
        <v>5</v>
      </c>
      <c r="C359" t="s">
        <v>8</v>
      </c>
      <c r="D359" t="s">
        <v>22</v>
      </c>
      <c r="E359" t="s">
        <v>7</v>
      </c>
      <c r="F359">
        <v>22</v>
      </c>
      <c r="G359">
        <v>60099</v>
      </c>
      <c r="H359">
        <v>1.4151408112376</v>
      </c>
      <c r="I359">
        <v>1.44452345371246</v>
      </c>
      <c r="J359">
        <v>2.93826311826706E-2</v>
      </c>
      <c r="K359">
        <v>-1.9996151328086902E-2</v>
      </c>
      <c r="L359">
        <v>9.1772330924868601E-3</v>
      </c>
      <c r="M359">
        <v>2.93826311826706E-2</v>
      </c>
      <c r="N359">
        <v>4.9588028341531802E-2</v>
      </c>
      <c r="O359">
        <v>7.8761413693427998E-2</v>
      </c>
      <c r="P359">
        <v>68.549473510046198</v>
      </c>
      <c r="Q359">
        <v>3.8530468940734898E-2</v>
      </c>
    </row>
    <row r="360" spans="1:17" x14ac:dyDescent="0.25">
      <c r="A360" t="s">
        <v>153</v>
      </c>
      <c r="B360" t="s">
        <v>5</v>
      </c>
      <c r="C360" t="s">
        <v>8</v>
      </c>
      <c r="D360" t="s">
        <v>22</v>
      </c>
      <c r="E360" t="s">
        <v>7</v>
      </c>
      <c r="F360">
        <v>23</v>
      </c>
      <c r="G360">
        <v>60099</v>
      </c>
      <c r="H360">
        <v>1.20800845467005</v>
      </c>
      <c r="I360">
        <v>1.24998950958252</v>
      </c>
      <c r="J360">
        <v>4.1981000453233698E-2</v>
      </c>
      <c r="K360">
        <v>-3.0900319106876898E-3</v>
      </c>
      <c r="L360">
        <v>2.35382989048958E-2</v>
      </c>
      <c r="M360">
        <v>4.1981000453233698E-2</v>
      </c>
      <c r="N360">
        <v>6.0423702001571697E-2</v>
      </c>
      <c r="O360">
        <v>8.7052032351493794E-2</v>
      </c>
      <c r="P360">
        <v>68.179086395686298</v>
      </c>
      <c r="Q360">
        <v>3.5169113427400603E-2</v>
      </c>
    </row>
    <row r="361" spans="1:17" x14ac:dyDescent="0.25">
      <c r="A361" t="s">
        <v>406</v>
      </c>
      <c r="B361" t="s">
        <v>5</v>
      </c>
      <c r="C361" t="s">
        <v>8</v>
      </c>
      <c r="D361" t="s">
        <v>22</v>
      </c>
      <c r="E361" t="s">
        <v>7</v>
      </c>
      <c r="F361">
        <v>24</v>
      </c>
      <c r="G361">
        <v>60099</v>
      </c>
      <c r="H361">
        <v>0.98150800694080598</v>
      </c>
      <c r="I361">
        <v>1.0245060920715301</v>
      </c>
      <c r="J361">
        <v>4.2998075485229499E-2</v>
      </c>
      <c r="K361">
        <v>1.67921592947096E-3</v>
      </c>
      <c r="L361">
        <v>2.60907337069511E-2</v>
      </c>
      <c r="M361">
        <v>4.2998075485229499E-2</v>
      </c>
      <c r="N361">
        <v>5.9905417263507801E-2</v>
      </c>
      <c r="O361">
        <v>8.4316931664943695E-2</v>
      </c>
      <c r="P361">
        <v>67.979531165150703</v>
      </c>
      <c r="Q361">
        <v>3.2241277396678897E-2</v>
      </c>
    </row>
    <row r="362" spans="1:17" x14ac:dyDescent="0.25">
      <c r="A362" t="s">
        <v>80</v>
      </c>
      <c r="B362" t="s">
        <v>5</v>
      </c>
      <c r="C362" t="s">
        <v>8</v>
      </c>
      <c r="D362" t="s">
        <v>22</v>
      </c>
      <c r="E362" t="s">
        <v>55</v>
      </c>
      <c r="F362">
        <v>1</v>
      </c>
      <c r="G362">
        <v>60099</v>
      </c>
      <c r="H362">
        <v>0.86242704161023298</v>
      </c>
      <c r="I362">
        <v>0.91989558935165405</v>
      </c>
      <c r="J362">
        <v>5.7468533515930197E-2</v>
      </c>
      <c r="K362">
        <v>6.3210087828338103E-3</v>
      </c>
      <c r="L362">
        <v>3.6539379507303203E-2</v>
      </c>
      <c r="M362">
        <v>5.7468533515930197E-2</v>
      </c>
      <c r="N362">
        <v>7.8397683799266801E-2</v>
      </c>
      <c r="O362">
        <v>0.10861606150865601</v>
      </c>
      <c r="P362">
        <v>64.737996209357206</v>
      </c>
      <c r="Q362">
        <v>3.9910625666379901E-2</v>
      </c>
    </row>
    <row r="363" spans="1:17" x14ac:dyDescent="0.25">
      <c r="A363" t="s">
        <v>525</v>
      </c>
      <c r="B363" t="s">
        <v>5</v>
      </c>
      <c r="C363" t="s">
        <v>8</v>
      </c>
      <c r="D363" t="s">
        <v>22</v>
      </c>
      <c r="E363" t="s">
        <v>55</v>
      </c>
      <c r="F363">
        <v>2</v>
      </c>
      <c r="G363">
        <v>60099</v>
      </c>
      <c r="H363">
        <v>0.783529473749348</v>
      </c>
      <c r="I363">
        <v>0.75334882736206099</v>
      </c>
      <c r="J363">
        <v>-3.01806479692459E-2</v>
      </c>
      <c r="K363">
        <v>-6.9809809327125494E-2</v>
      </c>
      <c r="L363">
        <v>-4.6396579593420001E-2</v>
      </c>
      <c r="M363">
        <v>-3.01806479692459E-2</v>
      </c>
      <c r="N363">
        <v>-1.39647163450718E-2</v>
      </c>
      <c r="O363">
        <v>9.4485124573111499E-3</v>
      </c>
      <c r="P363">
        <v>63.551847699735298</v>
      </c>
      <c r="Q363">
        <v>3.0922798439860299E-2</v>
      </c>
    </row>
    <row r="364" spans="1:17" x14ac:dyDescent="0.25">
      <c r="A364" t="s">
        <v>332</v>
      </c>
      <c r="B364" t="s">
        <v>5</v>
      </c>
      <c r="C364" t="s">
        <v>8</v>
      </c>
      <c r="D364" t="s">
        <v>22</v>
      </c>
      <c r="E364" t="s">
        <v>55</v>
      </c>
      <c r="F364">
        <v>3</v>
      </c>
      <c r="G364">
        <v>60099</v>
      </c>
      <c r="H364">
        <v>0.75888625183022596</v>
      </c>
      <c r="I364">
        <v>0.687666356563568</v>
      </c>
      <c r="J364">
        <v>-7.1219883859157604E-2</v>
      </c>
      <c r="K364">
        <v>-0.10908427089452701</v>
      </c>
      <c r="L364">
        <v>-8.6713686585426303E-2</v>
      </c>
      <c r="M364">
        <v>-7.1219883859157604E-2</v>
      </c>
      <c r="N364">
        <v>-5.5726084858179099E-2</v>
      </c>
      <c r="O364">
        <v>-3.3355496823787703E-2</v>
      </c>
      <c r="P364">
        <v>62.753094083033503</v>
      </c>
      <c r="Q364">
        <v>2.9545739293098498E-2</v>
      </c>
    </row>
    <row r="365" spans="1:17" x14ac:dyDescent="0.25">
      <c r="A365" t="s">
        <v>145</v>
      </c>
      <c r="B365" t="s">
        <v>5</v>
      </c>
      <c r="C365" t="s">
        <v>8</v>
      </c>
      <c r="D365" t="s">
        <v>22</v>
      </c>
      <c r="E365" t="s">
        <v>55</v>
      </c>
      <c r="F365">
        <v>4</v>
      </c>
      <c r="G365">
        <v>60099</v>
      </c>
      <c r="H365">
        <v>0.73800772698780703</v>
      </c>
      <c r="I365">
        <v>0.67179411649704002</v>
      </c>
      <c r="J365">
        <v>-6.6213592886924702E-2</v>
      </c>
      <c r="K365">
        <v>-0.102649353444576</v>
      </c>
      <c r="L365">
        <v>-8.1122808158397702E-2</v>
      </c>
      <c r="M365">
        <v>-6.6213592886924702E-2</v>
      </c>
      <c r="N365">
        <v>-5.1304377615451799E-2</v>
      </c>
      <c r="O365">
        <v>-2.9777836054563502E-2</v>
      </c>
      <c r="P365">
        <v>61.977396674755603</v>
      </c>
      <c r="Q365">
        <v>2.8430972248315801E-2</v>
      </c>
    </row>
    <row r="366" spans="1:17" x14ac:dyDescent="0.25">
      <c r="A366" t="s">
        <v>317</v>
      </c>
      <c r="B366" t="s">
        <v>5</v>
      </c>
      <c r="C366" t="s">
        <v>8</v>
      </c>
      <c r="D366" t="s">
        <v>22</v>
      </c>
      <c r="E366" t="s">
        <v>55</v>
      </c>
      <c r="F366">
        <v>5</v>
      </c>
      <c r="G366">
        <v>60099</v>
      </c>
      <c r="H366">
        <v>0.75740132680121797</v>
      </c>
      <c r="I366">
        <v>0.67472326755523704</v>
      </c>
      <c r="J366">
        <v>-8.2678049802780207E-2</v>
      </c>
      <c r="K366">
        <v>-0.119605258107185</v>
      </c>
      <c r="L366">
        <v>-9.7788363695144695E-2</v>
      </c>
      <c r="M366">
        <v>-8.2678049802780207E-2</v>
      </c>
      <c r="N366">
        <v>-6.7567735910415594E-2</v>
      </c>
      <c r="O366">
        <v>-4.5750841498374897E-2</v>
      </c>
      <c r="P366">
        <v>61.250404094827601</v>
      </c>
      <c r="Q366">
        <v>2.8814453631639501E-2</v>
      </c>
    </row>
    <row r="367" spans="1:17" x14ac:dyDescent="0.25">
      <c r="A367" t="s">
        <v>138</v>
      </c>
      <c r="B367" t="s">
        <v>5</v>
      </c>
      <c r="C367" t="s">
        <v>8</v>
      </c>
      <c r="D367" t="s">
        <v>22</v>
      </c>
      <c r="E367" t="s">
        <v>55</v>
      </c>
      <c r="F367">
        <v>6</v>
      </c>
      <c r="G367">
        <v>60099</v>
      </c>
      <c r="H367">
        <v>0.82635483753412498</v>
      </c>
      <c r="I367">
        <v>0.73079037666320801</v>
      </c>
      <c r="J367">
        <v>-9.5564447343349498E-2</v>
      </c>
      <c r="K367">
        <v>-0.135114416480064</v>
      </c>
      <c r="L367">
        <v>-0.111747972667217</v>
      </c>
      <c r="M367">
        <v>-9.5564447343349498E-2</v>
      </c>
      <c r="N367">
        <v>-7.9380922019481701E-2</v>
      </c>
      <c r="O367">
        <v>-5.6014481931924799E-2</v>
      </c>
      <c r="P367">
        <v>60.410491935073303</v>
      </c>
      <c r="Q367">
        <v>3.0861003324389499E-2</v>
      </c>
    </row>
    <row r="368" spans="1:17" x14ac:dyDescent="0.25">
      <c r="A368" t="s">
        <v>530</v>
      </c>
      <c r="B368" t="s">
        <v>5</v>
      </c>
      <c r="C368" t="s">
        <v>8</v>
      </c>
      <c r="D368" t="s">
        <v>22</v>
      </c>
      <c r="E368" t="s">
        <v>55</v>
      </c>
      <c r="F368">
        <v>7</v>
      </c>
      <c r="G368">
        <v>60099</v>
      </c>
      <c r="H368">
        <v>0.95347057656363998</v>
      </c>
      <c r="I368">
        <v>0.84449243545532204</v>
      </c>
      <c r="J368">
        <v>-0.10897813737392401</v>
      </c>
      <c r="K368">
        <v>-0.153128072619438</v>
      </c>
      <c r="L368">
        <v>-0.127043932676315</v>
      </c>
      <c r="M368">
        <v>-0.10897813737392401</v>
      </c>
      <c r="N368">
        <v>-9.0912342071533203E-2</v>
      </c>
      <c r="O368">
        <v>-6.4828209578990895E-2</v>
      </c>
      <c r="P368">
        <v>60.225910486101697</v>
      </c>
      <c r="Q368">
        <v>3.4450374543666798E-2</v>
      </c>
    </row>
    <row r="369" spans="1:17" x14ac:dyDescent="0.25">
      <c r="A369" t="s">
        <v>413</v>
      </c>
      <c r="B369" t="s">
        <v>5</v>
      </c>
      <c r="C369" t="s">
        <v>8</v>
      </c>
      <c r="D369" t="s">
        <v>22</v>
      </c>
      <c r="E369" t="s">
        <v>55</v>
      </c>
      <c r="F369">
        <v>8</v>
      </c>
      <c r="G369">
        <v>60099</v>
      </c>
      <c r="H369">
        <v>1.07861913328355</v>
      </c>
      <c r="I369">
        <v>0.92994105815887496</v>
      </c>
      <c r="J369">
        <v>-0.148678094148636</v>
      </c>
      <c r="K369">
        <v>-0.19685262441635101</v>
      </c>
      <c r="L369">
        <v>-0.16839072108268699</v>
      </c>
      <c r="M369">
        <v>-0.148678094148636</v>
      </c>
      <c r="N369">
        <v>-0.12896546721458399</v>
      </c>
      <c r="O369">
        <v>-0.10050356388091999</v>
      </c>
      <c r="P369">
        <v>61.973367393259601</v>
      </c>
      <c r="Q369">
        <v>3.7590783089399303E-2</v>
      </c>
    </row>
    <row r="370" spans="1:17" x14ac:dyDescent="0.25">
      <c r="A370" t="s">
        <v>388</v>
      </c>
      <c r="B370" t="s">
        <v>5</v>
      </c>
      <c r="C370" t="s">
        <v>8</v>
      </c>
      <c r="D370" t="s">
        <v>22</v>
      </c>
      <c r="E370" t="s">
        <v>55</v>
      </c>
      <c r="F370">
        <v>9</v>
      </c>
      <c r="G370">
        <v>60099</v>
      </c>
      <c r="H370">
        <v>1.133136961598</v>
      </c>
      <c r="I370">
        <v>0.95158362388610795</v>
      </c>
      <c r="J370">
        <v>-0.181553348898888</v>
      </c>
      <c r="K370">
        <v>-0.23323161900043499</v>
      </c>
      <c r="L370">
        <v>-0.20269967615604401</v>
      </c>
      <c r="M370">
        <v>-0.181553348898888</v>
      </c>
      <c r="N370">
        <v>-0.16040702164173101</v>
      </c>
      <c r="O370">
        <v>-0.12987507879734</v>
      </c>
      <c r="P370">
        <v>64.092480972542802</v>
      </c>
      <c r="Q370">
        <v>4.0324773639440502E-2</v>
      </c>
    </row>
    <row r="371" spans="1:17" x14ac:dyDescent="0.25">
      <c r="A371" t="s">
        <v>259</v>
      </c>
      <c r="B371" t="s">
        <v>5</v>
      </c>
      <c r="C371" t="s">
        <v>8</v>
      </c>
      <c r="D371" t="s">
        <v>22</v>
      </c>
      <c r="E371" t="s">
        <v>55</v>
      </c>
      <c r="F371">
        <v>10</v>
      </c>
      <c r="G371">
        <v>60099</v>
      </c>
      <c r="H371">
        <v>1.13091214894925</v>
      </c>
      <c r="I371">
        <v>0.97355294227600098</v>
      </c>
      <c r="J371">
        <v>-0.15735919773578599</v>
      </c>
      <c r="K371">
        <v>-0.207693591713905</v>
      </c>
      <c r="L371">
        <v>-0.177955627441406</v>
      </c>
      <c r="M371">
        <v>-0.15735919773578599</v>
      </c>
      <c r="N371">
        <v>-0.13676276803016699</v>
      </c>
      <c r="O371">
        <v>-0.107024811208248</v>
      </c>
      <c r="P371">
        <v>66.173899716603302</v>
      </c>
      <c r="Q371">
        <v>3.9276130497455597E-2</v>
      </c>
    </row>
    <row r="372" spans="1:17" x14ac:dyDescent="0.25">
      <c r="A372" t="s">
        <v>307</v>
      </c>
      <c r="B372" t="s">
        <v>5</v>
      </c>
      <c r="C372" t="s">
        <v>8</v>
      </c>
      <c r="D372" t="s">
        <v>22</v>
      </c>
      <c r="E372" t="s">
        <v>55</v>
      </c>
      <c r="F372">
        <v>11</v>
      </c>
      <c r="G372">
        <v>60099</v>
      </c>
      <c r="H372">
        <v>1.08895289027235</v>
      </c>
      <c r="I372">
        <v>1.00514268875122</v>
      </c>
      <c r="J372">
        <v>-8.3810150623321505E-2</v>
      </c>
      <c r="K372">
        <v>-0.13406817615032199</v>
      </c>
      <c r="L372">
        <v>-0.104375325143337</v>
      </c>
      <c r="M372">
        <v>-8.3810150623321505E-2</v>
      </c>
      <c r="N372">
        <v>-6.3244976103305803E-2</v>
      </c>
      <c r="O372">
        <v>-3.3552132546901703E-2</v>
      </c>
      <c r="P372">
        <v>68.109222271246296</v>
      </c>
      <c r="Q372">
        <v>3.92165407538414E-2</v>
      </c>
    </row>
    <row r="373" spans="1:17" x14ac:dyDescent="0.25">
      <c r="A373" t="s">
        <v>173</v>
      </c>
      <c r="B373" t="s">
        <v>5</v>
      </c>
      <c r="C373" t="s">
        <v>8</v>
      </c>
      <c r="D373" t="s">
        <v>22</v>
      </c>
      <c r="E373" t="s">
        <v>55</v>
      </c>
      <c r="F373">
        <v>12</v>
      </c>
      <c r="G373">
        <v>60099</v>
      </c>
      <c r="H373">
        <v>1.0932353027741499</v>
      </c>
      <c r="I373">
        <v>1.09734618663788</v>
      </c>
      <c r="J373">
        <v>4.1109123267233398E-3</v>
      </c>
      <c r="K373">
        <v>-5.39695769548416E-2</v>
      </c>
      <c r="L373">
        <v>-1.9655153155326802E-2</v>
      </c>
      <c r="M373">
        <v>4.1109123267233398E-3</v>
      </c>
      <c r="N373">
        <v>2.7876978740096099E-2</v>
      </c>
      <c r="O373">
        <v>6.2191404402255998E-2</v>
      </c>
      <c r="P373">
        <v>69.974895211105107</v>
      </c>
      <c r="Q373">
        <v>4.5320447534322697E-2</v>
      </c>
    </row>
    <row r="374" spans="1:17" x14ac:dyDescent="0.25">
      <c r="A374" t="s">
        <v>365</v>
      </c>
      <c r="B374" t="s">
        <v>5</v>
      </c>
      <c r="C374" t="s">
        <v>8</v>
      </c>
      <c r="D374" t="s">
        <v>22</v>
      </c>
      <c r="E374" t="s">
        <v>55</v>
      </c>
      <c r="F374">
        <v>13</v>
      </c>
      <c r="G374">
        <v>60099</v>
      </c>
      <c r="H374">
        <v>1.0635516093924999</v>
      </c>
      <c r="I374">
        <v>1.2404260635376001</v>
      </c>
      <c r="J374">
        <v>0.17687448859214799</v>
      </c>
      <c r="K374">
        <v>0.11098499596118901</v>
      </c>
      <c r="L374">
        <v>0.14991304278373699</v>
      </c>
      <c r="M374">
        <v>0.17687448859214799</v>
      </c>
      <c r="N374">
        <v>0.203835934400558</v>
      </c>
      <c r="O374">
        <v>0.242763981223106</v>
      </c>
      <c r="P374">
        <v>71.688477888270398</v>
      </c>
      <c r="Q374">
        <v>5.1413841545581797E-2</v>
      </c>
    </row>
    <row r="375" spans="1:17" x14ac:dyDescent="0.25">
      <c r="A375" t="s">
        <v>159</v>
      </c>
      <c r="B375" t="s">
        <v>5</v>
      </c>
      <c r="C375" t="s">
        <v>8</v>
      </c>
      <c r="D375" t="s">
        <v>22</v>
      </c>
      <c r="E375" t="s">
        <v>55</v>
      </c>
      <c r="F375">
        <v>14</v>
      </c>
      <c r="G375">
        <v>60099</v>
      </c>
      <c r="H375">
        <v>1.1270372782781499</v>
      </c>
      <c r="I375">
        <v>1.3210734128952</v>
      </c>
      <c r="J375">
        <v>0.19403612613678001</v>
      </c>
      <c r="K375">
        <v>0.122804902493954</v>
      </c>
      <c r="L375">
        <v>0.16488888859748799</v>
      </c>
      <c r="M375">
        <v>0.19403612613678001</v>
      </c>
      <c r="N375">
        <v>0.223183363676071</v>
      </c>
      <c r="O375">
        <v>0.26526734232902499</v>
      </c>
      <c r="P375">
        <v>73.675830568660103</v>
      </c>
      <c r="Q375">
        <v>5.5582020431757001E-2</v>
      </c>
    </row>
    <row r="376" spans="1:17" x14ac:dyDescent="0.25">
      <c r="A376" t="s">
        <v>452</v>
      </c>
      <c r="B376" t="s">
        <v>5</v>
      </c>
      <c r="C376" t="s">
        <v>8</v>
      </c>
      <c r="D376" t="s">
        <v>22</v>
      </c>
      <c r="E376" t="s">
        <v>55</v>
      </c>
      <c r="F376">
        <v>15</v>
      </c>
      <c r="G376">
        <v>60099</v>
      </c>
      <c r="H376">
        <v>1.2132685110033601</v>
      </c>
      <c r="I376">
        <v>1.45321309566498</v>
      </c>
      <c r="J376">
        <v>0.23994463682174699</v>
      </c>
      <c r="K376">
        <v>0.16075783967971799</v>
      </c>
      <c r="L376">
        <v>0.20754204690456399</v>
      </c>
      <c r="M376">
        <v>0.23994463682174699</v>
      </c>
      <c r="N376">
        <v>0.272347241640091</v>
      </c>
      <c r="O376">
        <v>0.31913143396377602</v>
      </c>
      <c r="P376">
        <v>75.916190096388803</v>
      </c>
      <c r="Q376">
        <v>6.1789784580469097E-2</v>
      </c>
    </row>
    <row r="377" spans="1:17" x14ac:dyDescent="0.25">
      <c r="A377" t="s">
        <v>120</v>
      </c>
      <c r="B377" t="s">
        <v>5</v>
      </c>
      <c r="C377" t="s">
        <v>8</v>
      </c>
      <c r="D377" t="s">
        <v>22</v>
      </c>
      <c r="E377" t="s">
        <v>55</v>
      </c>
      <c r="F377">
        <v>16</v>
      </c>
      <c r="G377">
        <v>60099</v>
      </c>
      <c r="H377">
        <v>1.3469817062904099</v>
      </c>
      <c r="I377">
        <v>1.6086678504943801</v>
      </c>
      <c r="J377">
        <v>0.26168614625930797</v>
      </c>
      <c r="K377">
        <v>0.171228542923927</v>
      </c>
      <c r="L377">
        <v>0.22467163205146801</v>
      </c>
      <c r="M377">
        <v>0.26168614625930797</v>
      </c>
      <c r="N377">
        <v>0.29870066046714799</v>
      </c>
      <c r="O377">
        <v>0.35214376449585</v>
      </c>
      <c r="P377">
        <v>77.422606825278294</v>
      </c>
      <c r="Q377">
        <v>7.0584446191787706E-2</v>
      </c>
    </row>
    <row r="378" spans="1:17" x14ac:dyDescent="0.25">
      <c r="A378" t="s">
        <v>189</v>
      </c>
      <c r="B378" t="s">
        <v>5</v>
      </c>
      <c r="C378" t="s">
        <v>8</v>
      </c>
      <c r="D378" t="s">
        <v>22</v>
      </c>
      <c r="E378" t="s">
        <v>55</v>
      </c>
      <c r="F378">
        <v>17</v>
      </c>
      <c r="G378">
        <v>60099</v>
      </c>
      <c r="H378">
        <v>1.4931837211896799</v>
      </c>
      <c r="I378">
        <v>1.71611332893372</v>
      </c>
      <c r="J378">
        <v>0.22292965650558499</v>
      </c>
      <c r="K378">
        <v>0.142069801688194</v>
      </c>
      <c r="L378">
        <v>0.18984246253967299</v>
      </c>
      <c r="M378">
        <v>0.22292965650558499</v>
      </c>
      <c r="N378">
        <v>0.25601685047149703</v>
      </c>
      <c r="O378">
        <v>0.30378949642181402</v>
      </c>
      <c r="P378">
        <v>78.667978295547101</v>
      </c>
      <c r="Q378">
        <v>6.3095279037952395E-2</v>
      </c>
    </row>
    <row r="379" spans="1:17" x14ac:dyDescent="0.25">
      <c r="A379" t="s">
        <v>183</v>
      </c>
      <c r="B379" t="s">
        <v>5</v>
      </c>
      <c r="C379" t="s">
        <v>8</v>
      </c>
      <c r="D379" t="s">
        <v>22</v>
      </c>
      <c r="E379" t="s">
        <v>55</v>
      </c>
      <c r="F379">
        <v>18</v>
      </c>
      <c r="G379">
        <v>60099</v>
      </c>
      <c r="H379">
        <v>1.6541164707885001</v>
      </c>
      <c r="I379">
        <v>1.83916687965393</v>
      </c>
      <c r="J379">
        <v>0.18505045771598799</v>
      </c>
      <c r="K379">
        <v>0.10261394828558</v>
      </c>
      <c r="L379">
        <v>0.15131810307502699</v>
      </c>
      <c r="M379">
        <v>0.18505045771598799</v>
      </c>
      <c r="N379">
        <v>0.21878281235694899</v>
      </c>
      <c r="O379">
        <v>0.26748695969581598</v>
      </c>
      <c r="P379">
        <v>79.1014999236356</v>
      </c>
      <c r="Q379">
        <v>6.4325548708438901E-2</v>
      </c>
    </row>
    <row r="380" spans="1:17" x14ac:dyDescent="0.25">
      <c r="A380" t="s">
        <v>321</v>
      </c>
      <c r="B380" t="s">
        <v>5</v>
      </c>
      <c r="C380" t="s">
        <v>8</v>
      </c>
      <c r="D380" t="s">
        <v>22</v>
      </c>
      <c r="E380" t="s">
        <v>55</v>
      </c>
      <c r="F380">
        <v>19</v>
      </c>
      <c r="G380">
        <v>60099</v>
      </c>
      <c r="H380">
        <v>1.83615542351471</v>
      </c>
      <c r="I380">
        <v>1.91406285762787</v>
      </c>
      <c r="J380">
        <v>7.79074355959892E-2</v>
      </c>
      <c r="K380">
        <v>-5.03906607627869E-3</v>
      </c>
      <c r="L380">
        <v>4.3966397643089301E-2</v>
      </c>
      <c r="M380">
        <v>7.79074355959892E-2</v>
      </c>
      <c r="N380">
        <v>0.11184847354888899</v>
      </c>
      <c r="O380">
        <v>0.160853937268257</v>
      </c>
      <c r="P380">
        <v>79.293713832982604</v>
      </c>
      <c r="Q380">
        <v>6.4723499119281797E-2</v>
      </c>
    </row>
    <row r="381" spans="1:17" x14ac:dyDescent="0.25">
      <c r="A381" t="s">
        <v>345</v>
      </c>
      <c r="B381" t="s">
        <v>5</v>
      </c>
      <c r="C381" t="s">
        <v>8</v>
      </c>
      <c r="D381" t="s">
        <v>22</v>
      </c>
      <c r="E381" t="s">
        <v>55</v>
      </c>
      <c r="F381">
        <v>20</v>
      </c>
      <c r="G381">
        <v>60099</v>
      </c>
      <c r="H381">
        <v>1.8392896691062599</v>
      </c>
      <c r="I381">
        <v>1.8536080121994001</v>
      </c>
      <c r="J381">
        <v>1.43183534964919E-2</v>
      </c>
      <c r="K381">
        <v>-7.1127921342849704E-2</v>
      </c>
      <c r="L381">
        <v>-2.0645570009946799E-2</v>
      </c>
      <c r="M381">
        <v>1.43183534964919E-2</v>
      </c>
      <c r="N381">
        <v>4.9282278865575797E-2</v>
      </c>
      <c r="O381">
        <v>9.9764630198478699E-2</v>
      </c>
      <c r="P381">
        <v>78.429564468503898</v>
      </c>
      <c r="Q381">
        <v>6.6674083471298204E-2</v>
      </c>
    </row>
    <row r="382" spans="1:17" x14ac:dyDescent="0.25">
      <c r="A382" t="s">
        <v>513</v>
      </c>
      <c r="B382" t="s">
        <v>5</v>
      </c>
      <c r="C382" t="s">
        <v>8</v>
      </c>
      <c r="D382" t="s">
        <v>22</v>
      </c>
      <c r="E382" t="s">
        <v>55</v>
      </c>
      <c r="F382">
        <v>21</v>
      </c>
      <c r="G382">
        <v>60099</v>
      </c>
      <c r="H382">
        <v>1.7480622083636499</v>
      </c>
      <c r="I382">
        <v>1.7477070093154901</v>
      </c>
      <c r="J382">
        <v>-3.5519432276487399E-4</v>
      </c>
      <c r="K382">
        <v>-7.6156422495841994E-2</v>
      </c>
      <c r="L382">
        <v>-3.1372442841529798E-2</v>
      </c>
      <c r="M382">
        <v>-3.5519432276487399E-4</v>
      </c>
      <c r="N382">
        <v>3.0662052333354999E-2</v>
      </c>
      <c r="O382">
        <v>7.5446031987667098E-2</v>
      </c>
      <c r="P382">
        <v>76.729468588786304</v>
      </c>
      <c r="Q382">
        <v>5.9148009866476101E-2</v>
      </c>
    </row>
    <row r="383" spans="1:17" x14ac:dyDescent="0.25">
      <c r="A383" t="s">
        <v>360</v>
      </c>
      <c r="B383" t="s">
        <v>5</v>
      </c>
      <c r="C383" t="s">
        <v>8</v>
      </c>
      <c r="D383" t="s">
        <v>22</v>
      </c>
      <c r="E383" t="s">
        <v>55</v>
      </c>
      <c r="F383">
        <v>22</v>
      </c>
      <c r="G383">
        <v>60099</v>
      </c>
      <c r="H383">
        <v>1.6597629933456901</v>
      </c>
      <c r="I383">
        <v>1.6664233207702599</v>
      </c>
      <c r="J383">
        <v>6.6603533923625903E-3</v>
      </c>
      <c r="K383">
        <v>-6.3734360039234203E-2</v>
      </c>
      <c r="L383">
        <v>-2.2144593298435201E-2</v>
      </c>
      <c r="M383">
        <v>6.6603533923625903E-3</v>
      </c>
      <c r="N383">
        <v>3.54653000831604E-2</v>
      </c>
      <c r="O383">
        <v>7.7055066823959406E-2</v>
      </c>
      <c r="P383">
        <v>75.310937181815106</v>
      </c>
      <c r="Q383">
        <v>5.49292862415314E-2</v>
      </c>
    </row>
    <row r="384" spans="1:17" x14ac:dyDescent="0.25">
      <c r="A384" t="s">
        <v>292</v>
      </c>
      <c r="B384" t="s">
        <v>5</v>
      </c>
      <c r="C384" t="s">
        <v>8</v>
      </c>
      <c r="D384" t="s">
        <v>22</v>
      </c>
      <c r="E384" t="s">
        <v>55</v>
      </c>
      <c r="F384">
        <v>23</v>
      </c>
      <c r="G384">
        <v>60099</v>
      </c>
      <c r="H384">
        <v>1.37745783337426</v>
      </c>
      <c r="I384">
        <v>1.4066756963729901</v>
      </c>
      <c r="J384">
        <v>2.9217902570962899E-2</v>
      </c>
      <c r="K384">
        <v>-2.8899025171995201E-2</v>
      </c>
      <c r="L384">
        <v>5.4369270801544198E-3</v>
      </c>
      <c r="M384">
        <v>2.9217902570962899E-2</v>
      </c>
      <c r="N384">
        <v>5.29988780617714E-2</v>
      </c>
      <c r="O384">
        <v>8.7334826588630704E-2</v>
      </c>
      <c r="P384">
        <v>74.751718728787694</v>
      </c>
      <c r="Q384">
        <v>4.53488789498806E-2</v>
      </c>
    </row>
    <row r="385" spans="1:17" x14ac:dyDescent="0.25">
      <c r="A385" t="s">
        <v>402</v>
      </c>
      <c r="B385" t="s">
        <v>5</v>
      </c>
      <c r="C385" t="s">
        <v>8</v>
      </c>
      <c r="D385" t="s">
        <v>22</v>
      </c>
      <c r="E385" t="s">
        <v>55</v>
      </c>
      <c r="F385">
        <v>24</v>
      </c>
      <c r="G385">
        <v>60099</v>
      </c>
      <c r="H385">
        <v>1.0883966798598499</v>
      </c>
      <c r="I385">
        <v>1.1309449672698999</v>
      </c>
      <c r="J385">
        <v>4.2548239231109598E-2</v>
      </c>
      <c r="K385">
        <v>-9.5822308212518692E-3</v>
      </c>
      <c r="L385">
        <v>2.12168730795383E-2</v>
      </c>
      <c r="M385">
        <v>4.2548239231109598E-2</v>
      </c>
      <c r="N385">
        <v>6.3879601657390594E-2</v>
      </c>
      <c r="O385">
        <v>9.4678707420826E-2</v>
      </c>
      <c r="P385">
        <v>74.497877706692904</v>
      </c>
      <c r="Q385">
        <v>4.0677621960640002E-2</v>
      </c>
    </row>
    <row r="386" spans="1:17" x14ac:dyDescent="0.25">
      <c r="A386" t="s">
        <v>136</v>
      </c>
      <c r="B386" t="s">
        <v>5</v>
      </c>
      <c r="C386" t="s">
        <v>8</v>
      </c>
      <c r="D386" t="s">
        <v>23</v>
      </c>
      <c r="E386" t="s">
        <v>7</v>
      </c>
      <c r="F386">
        <v>1</v>
      </c>
      <c r="G386">
        <v>60099</v>
      </c>
      <c r="H386">
        <v>0.90436805644308504</v>
      </c>
      <c r="I386">
        <v>0.91680246591568004</v>
      </c>
      <c r="J386">
        <v>1.24344006180763E-2</v>
      </c>
      <c r="K386">
        <v>-2.8396813198924099E-2</v>
      </c>
      <c r="L386">
        <v>-4.27340110763907E-3</v>
      </c>
      <c r="M386">
        <v>1.24344006180763E-2</v>
      </c>
      <c r="N386">
        <v>2.9142202809453E-2</v>
      </c>
      <c r="O386">
        <v>5.3265612572431599E-2</v>
      </c>
      <c r="P386">
        <v>63.9870557078129</v>
      </c>
      <c r="Q386">
        <v>3.1860765069723102E-2</v>
      </c>
    </row>
    <row r="387" spans="1:17" x14ac:dyDescent="0.25">
      <c r="A387" t="s">
        <v>518</v>
      </c>
      <c r="B387" t="s">
        <v>5</v>
      </c>
      <c r="C387" t="s">
        <v>8</v>
      </c>
      <c r="D387" t="s">
        <v>23</v>
      </c>
      <c r="E387" t="s">
        <v>7</v>
      </c>
      <c r="F387">
        <v>2</v>
      </c>
      <c r="G387">
        <v>60099</v>
      </c>
      <c r="H387">
        <v>0.82350748244945104</v>
      </c>
      <c r="I387">
        <v>0.800750732421875</v>
      </c>
      <c r="J387">
        <v>-2.2756727412343001E-2</v>
      </c>
      <c r="K387">
        <v>-6.3035883009433705E-2</v>
      </c>
      <c r="L387">
        <v>-3.92386317253113E-2</v>
      </c>
      <c r="M387">
        <v>-2.2756727412343001E-2</v>
      </c>
      <c r="N387">
        <v>-6.2748221680522E-3</v>
      </c>
      <c r="O387">
        <v>1.7522431910038001E-2</v>
      </c>
      <c r="P387">
        <v>63.100051652015999</v>
      </c>
      <c r="Q387">
        <v>3.1429994851350798E-2</v>
      </c>
    </row>
    <row r="388" spans="1:17" x14ac:dyDescent="0.25">
      <c r="A388" t="s">
        <v>519</v>
      </c>
      <c r="B388" t="s">
        <v>5</v>
      </c>
      <c r="C388" t="s">
        <v>8</v>
      </c>
      <c r="D388" t="s">
        <v>23</v>
      </c>
      <c r="E388" t="s">
        <v>7</v>
      </c>
      <c r="F388">
        <v>3</v>
      </c>
      <c r="G388">
        <v>60099</v>
      </c>
      <c r="H388">
        <v>0.78221238297092999</v>
      </c>
      <c r="I388">
        <v>0.74033874273300204</v>
      </c>
      <c r="J388">
        <v>-4.1873656213283497E-2</v>
      </c>
      <c r="K388">
        <v>-8.1352211534977001E-2</v>
      </c>
      <c r="L388">
        <v>-5.8027960360050201E-2</v>
      </c>
      <c r="M388">
        <v>-4.1873656213283497E-2</v>
      </c>
      <c r="N388">
        <v>-2.5719352066516901E-2</v>
      </c>
      <c r="O388">
        <v>-2.3951008915901201E-3</v>
      </c>
      <c r="P388">
        <v>62.342208659296098</v>
      </c>
      <c r="Q388">
        <v>3.0805280432105099E-2</v>
      </c>
    </row>
    <row r="389" spans="1:17" x14ac:dyDescent="0.25">
      <c r="A389" t="s">
        <v>157</v>
      </c>
      <c r="B389" t="s">
        <v>5</v>
      </c>
      <c r="C389" t="s">
        <v>8</v>
      </c>
      <c r="D389" t="s">
        <v>23</v>
      </c>
      <c r="E389" t="s">
        <v>7</v>
      </c>
      <c r="F389">
        <v>4</v>
      </c>
      <c r="G389">
        <v>60099</v>
      </c>
      <c r="H389">
        <v>0.75660041231129005</v>
      </c>
      <c r="I389">
        <v>0.71160286664962802</v>
      </c>
      <c r="J389">
        <v>-4.4997569173574399E-2</v>
      </c>
      <c r="K389">
        <v>-8.3244383335113498E-2</v>
      </c>
      <c r="L389">
        <v>-6.06478564441204E-2</v>
      </c>
      <c r="M389">
        <v>-4.4997569173574399E-2</v>
      </c>
      <c r="N389">
        <v>-2.9347283765673599E-2</v>
      </c>
      <c r="O389">
        <v>-6.75075687468052E-3</v>
      </c>
      <c r="P389">
        <v>61.677047891070501</v>
      </c>
      <c r="Q389">
        <v>2.9844146221876099E-2</v>
      </c>
    </row>
    <row r="390" spans="1:17" x14ac:dyDescent="0.25">
      <c r="A390" t="s">
        <v>62</v>
      </c>
      <c r="B390" t="s">
        <v>5</v>
      </c>
      <c r="C390" t="s">
        <v>8</v>
      </c>
      <c r="D390" t="s">
        <v>23</v>
      </c>
      <c r="E390" t="s">
        <v>7</v>
      </c>
      <c r="F390">
        <v>5</v>
      </c>
      <c r="G390">
        <v>60099</v>
      </c>
      <c r="H390">
        <v>0.76451184171520803</v>
      </c>
      <c r="I390">
        <v>0.709824919700623</v>
      </c>
      <c r="J390">
        <v>-5.4686941206455203E-2</v>
      </c>
      <c r="K390">
        <v>-9.2651732265949194E-2</v>
      </c>
      <c r="L390">
        <v>-7.0221826434135395E-2</v>
      </c>
      <c r="M390">
        <v>-5.4686941206455203E-2</v>
      </c>
      <c r="N390">
        <v>-3.9152055978774997E-2</v>
      </c>
      <c r="O390">
        <v>-1.67221520096064E-2</v>
      </c>
      <c r="P390">
        <v>61.022026349952498</v>
      </c>
      <c r="Q390">
        <v>2.96240821480751E-2</v>
      </c>
    </row>
    <row r="391" spans="1:17" x14ac:dyDescent="0.25">
      <c r="A391" t="s">
        <v>397</v>
      </c>
      <c r="B391" t="s">
        <v>5</v>
      </c>
      <c r="C391" t="s">
        <v>8</v>
      </c>
      <c r="D391" t="s">
        <v>23</v>
      </c>
      <c r="E391" t="s">
        <v>7</v>
      </c>
      <c r="F391">
        <v>6</v>
      </c>
      <c r="G391">
        <v>60099</v>
      </c>
      <c r="H391">
        <v>0.83638107999977196</v>
      </c>
      <c r="I391">
        <v>0.75746548175811801</v>
      </c>
      <c r="J391">
        <v>-7.8915588557720198E-2</v>
      </c>
      <c r="K391">
        <v>-0.118626706302166</v>
      </c>
      <c r="L391">
        <v>-9.5165058970451397E-2</v>
      </c>
      <c r="M391">
        <v>-7.8915588557720198E-2</v>
      </c>
      <c r="N391">
        <v>-6.2666118144989E-2</v>
      </c>
      <c r="O391">
        <v>-3.9204467087984099E-2</v>
      </c>
      <c r="P391">
        <v>60.518316844284499</v>
      </c>
      <c r="Q391">
        <v>3.0986752361059199E-2</v>
      </c>
    </row>
    <row r="392" spans="1:17" x14ac:dyDescent="0.25">
      <c r="A392" t="s">
        <v>83</v>
      </c>
      <c r="B392" t="s">
        <v>5</v>
      </c>
      <c r="C392" t="s">
        <v>8</v>
      </c>
      <c r="D392" t="s">
        <v>23</v>
      </c>
      <c r="E392" t="s">
        <v>7</v>
      </c>
      <c r="F392">
        <v>7</v>
      </c>
      <c r="G392">
        <v>60099</v>
      </c>
      <c r="H392">
        <v>0.95326494749816504</v>
      </c>
      <c r="I392">
        <v>0.829753637313843</v>
      </c>
      <c r="J392">
        <v>-0.123511284589767</v>
      </c>
      <c r="K392">
        <v>-0.16440044343471499</v>
      </c>
      <c r="L392">
        <v>-0.140242800116539</v>
      </c>
      <c r="M392">
        <v>-0.123511284589767</v>
      </c>
      <c r="N392">
        <v>-0.10677977651357699</v>
      </c>
      <c r="O392">
        <v>-8.2622133195400196E-2</v>
      </c>
      <c r="P392">
        <v>60.150430928421102</v>
      </c>
      <c r="Q392">
        <v>3.1905975192785298E-2</v>
      </c>
    </row>
    <row r="393" spans="1:17" x14ac:dyDescent="0.25">
      <c r="A393" t="s">
        <v>527</v>
      </c>
      <c r="B393" t="s">
        <v>5</v>
      </c>
      <c r="C393" t="s">
        <v>8</v>
      </c>
      <c r="D393" t="s">
        <v>23</v>
      </c>
      <c r="E393" t="s">
        <v>7</v>
      </c>
      <c r="F393">
        <v>8</v>
      </c>
      <c r="G393">
        <v>60099</v>
      </c>
      <c r="H393">
        <v>1.0749151730647499</v>
      </c>
      <c r="I393">
        <v>0.91619807481765703</v>
      </c>
      <c r="J393">
        <v>-0.158717080950737</v>
      </c>
      <c r="K393">
        <v>-0.20178203284740401</v>
      </c>
      <c r="L393">
        <v>-0.176338911056519</v>
      </c>
      <c r="M393">
        <v>-0.158717080950737</v>
      </c>
      <c r="N393">
        <v>-0.141095250844955</v>
      </c>
      <c r="O393">
        <v>-0.11565212905407</v>
      </c>
      <c r="P393">
        <v>60.810571932061201</v>
      </c>
      <c r="Q393">
        <v>3.3603757619857802E-2</v>
      </c>
    </row>
    <row r="394" spans="1:17" x14ac:dyDescent="0.25">
      <c r="A394" t="s">
        <v>241</v>
      </c>
      <c r="B394" t="s">
        <v>5</v>
      </c>
      <c r="C394" t="s">
        <v>8</v>
      </c>
      <c r="D394" t="s">
        <v>23</v>
      </c>
      <c r="E394" t="s">
        <v>7</v>
      </c>
      <c r="F394">
        <v>9</v>
      </c>
      <c r="G394">
        <v>60099</v>
      </c>
      <c r="H394">
        <v>1.1391737702551199</v>
      </c>
      <c r="I394">
        <v>0.96264624595642101</v>
      </c>
      <c r="J394">
        <v>-0.176527515053749</v>
      </c>
      <c r="K394">
        <v>-0.21682825684547399</v>
      </c>
      <c r="L394">
        <v>-0.19301825761795</v>
      </c>
      <c r="M394">
        <v>-0.176527515053749</v>
      </c>
      <c r="N394">
        <v>-0.16003677248954801</v>
      </c>
      <c r="O394">
        <v>-0.13622677326202401</v>
      </c>
      <c r="P394">
        <v>62.209861504717601</v>
      </c>
      <c r="Q394">
        <v>3.1446840614080401E-2</v>
      </c>
    </row>
    <row r="395" spans="1:17" x14ac:dyDescent="0.25">
      <c r="A395" t="s">
        <v>162</v>
      </c>
      <c r="B395" t="s">
        <v>5</v>
      </c>
      <c r="C395" t="s">
        <v>8</v>
      </c>
      <c r="D395" t="s">
        <v>23</v>
      </c>
      <c r="E395" t="s">
        <v>7</v>
      </c>
      <c r="F395">
        <v>10</v>
      </c>
      <c r="G395">
        <v>60099</v>
      </c>
      <c r="H395">
        <v>1.1621952269215201</v>
      </c>
      <c r="I395">
        <v>0.99545103311538696</v>
      </c>
      <c r="J395">
        <v>-0.16674418747425099</v>
      </c>
      <c r="K395">
        <v>-0.20648755133152</v>
      </c>
      <c r="L395">
        <v>-0.18300685286521901</v>
      </c>
      <c r="M395">
        <v>-0.16674418747425099</v>
      </c>
      <c r="N395">
        <v>-0.150481522083282</v>
      </c>
      <c r="O395">
        <v>-0.12700082361698201</v>
      </c>
      <c r="P395">
        <v>63.7566387954368</v>
      </c>
      <c r="Q395">
        <v>3.10119111090899E-2</v>
      </c>
    </row>
    <row r="396" spans="1:17" x14ac:dyDescent="0.25">
      <c r="A396" t="s">
        <v>112</v>
      </c>
      <c r="B396" t="s">
        <v>5</v>
      </c>
      <c r="C396" t="s">
        <v>8</v>
      </c>
      <c r="D396" t="s">
        <v>23</v>
      </c>
      <c r="E396" t="s">
        <v>7</v>
      </c>
      <c r="F396">
        <v>11</v>
      </c>
      <c r="G396">
        <v>60099</v>
      </c>
      <c r="H396">
        <v>1.1524620667249701</v>
      </c>
      <c r="I396">
        <v>1.0199778079986599</v>
      </c>
      <c r="J396">
        <v>-0.132484316825867</v>
      </c>
      <c r="K396">
        <v>-0.16958722472190901</v>
      </c>
      <c r="L396">
        <v>-0.14766652882099199</v>
      </c>
      <c r="M396">
        <v>-0.132484316825867</v>
      </c>
      <c r="N396">
        <v>-0.11730210483074199</v>
      </c>
      <c r="O396">
        <v>-9.5381408929824801E-2</v>
      </c>
      <c r="P396">
        <v>65.371889477413106</v>
      </c>
      <c r="Q396">
        <v>2.8951553627848601E-2</v>
      </c>
    </row>
    <row r="397" spans="1:17" x14ac:dyDescent="0.25">
      <c r="A397" t="s">
        <v>363</v>
      </c>
      <c r="B397" t="s">
        <v>5</v>
      </c>
      <c r="C397" t="s">
        <v>8</v>
      </c>
      <c r="D397" t="s">
        <v>23</v>
      </c>
      <c r="E397" t="s">
        <v>7</v>
      </c>
      <c r="F397">
        <v>12</v>
      </c>
      <c r="G397">
        <v>60099</v>
      </c>
      <c r="H397">
        <v>1.11683266997305</v>
      </c>
      <c r="I397">
        <v>1.07370722293854</v>
      </c>
      <c r="J397">
        <v>-4.3125480413436897E-2</v>
      </c>
      <c r="K397">
        <v>-8.0290719866752597E-2</v>
      </c>
      <c r="L397">
        <v>-5.8333195745944998E-2</v>
      </c>
      <c r="M397">
        <v>-4.3125480413436897E-2</v>
      </c>
      <c r="N397">
        <v>-2.7917766943574E-2</v>
      </c>
      <c r="O397">
        <v>-5.9602428227662997E-3</v>
      </c>
      <c r="P397">
        <v>66.878028722551306</v>
      </c>
      <c r="Q397">
        <v>2.9000189155340202E-2</v>
      </c>
    </row>
    <row r="398" spans="1:17" x14ac:dyDescent="0.25">
      <c r="A398" t="s">
        <v>532</v>
      </c>
      <c r="B398" t="s">
        <v>5</v>
      </c>
      <c r="C398" t="s">
        <v>8</v>
      </c>
      <c r="D398" t="s">
        <v>23</v>
      </c>
      <c r="E398" t="s">
        <v>7</v>
      </c>
      <c r="F398">
        <v>13</v>
      </c>
      <c r="G398">
        <v>60099</v>
      </c>
      <c r="H398">
        <v>1.06573363280057</v>
      </c>
      <c r="I398">
        <v>1.1554764509201101</v>
      </c>
      <c r="J398">
        <v>8.9742854237556499E-2</v>
      </c>
      <c r="K398">
        <v>5.3573235869407702E-2</v>
      </c>
      <c r="L398">
        <v>7.4942536652088207E-2</v>
      </c>
      <c r="M398">
        <v>8.9742854237556499E-2</v>
      </c>
      <c r="N398">
        <v>0.104543171823025</v>
      </c>
      <c r="O398">
        <v>0.12591247260570501</v>
      </c>
      <c r="P398">
        <v>68.4060423843504</v>
      </c>
      <c r="Q398">
        <v>2.8223304077982899E-2</v>
      </c>
    </row>
    <row r="399" spans="1:17" x14ac:dyDescent="0.25">
      <c r="A399" t="s">
        <v>358</v>
      </c>
      <c r="B399" t="s">
        <v>5</v>
      </c>
      <c r="C399" t="s">
        <v>8</v>
      </c>
      <c r="D399" t="s">
        <v>23</v>
      </c>
      <c r="E399" t="s">
        <v>7</v>
      </c>
      <c r="F399">
        <v>14</v>
      </c>
      <c r="G399">
        <v>60099</v>
      </c>
      <c r="H399">
        <v>1.08759160576519</v>
      </c>
      <c r="I399">
        <v>1.22053039073944</v>
      </c>
      <c r="J399">
        <v>0.132938757538795</v>
      </c>
      <c r="K399">
        <v>9.3780368566513103E-2</v>
      </c>
      <c r="L399">
        <v>0.11691546440124501</v>
      </c>
      <c r="M399">
        <v>0.132938757538795</v>
      </c>
      <c r="N399">
        <v>0.14896205067634599</v>
      </c>
      <c r="O399">
        <v>0.17209714651107799</v>
      </c>
      <c r="P399">
        <v>70.038978711308701</v>
      </c>
      <c r="Q399">
        <v>3.0555455014109601E-2</v>
      </c>
    </row>
    <row r="400" spans="1:17" x14ac:dyDescent="0.25">
      <c r="A400" t="s">
        <v>378</v>
      </c>
      <c r="B400" t="s">
        <v>5</v>
      </c>
      <c r="C400" t="s">
        <v>8</v>
      </c>
      <c r="D400" t="s">
        <v>23</v>
      </c>
      <c r="E400" t="s">
        <v>7</v>
      </c>
      <c r="F400">
        <v>15</v>
      </c>
      <c r="G400">
        <v>60099</v>
      </c>
      <c r="H400">
        <v>1.1545980610408599</v>
      </c>
      <c r="I400">
        <v>1.2968175411224401</v>
      </c>
      <c r="J400">
        <v>0.142219454050064</v>
      </c>
      <c r="K400">
        <v>0.10035753250122099</v>
      </c>
      <c r="L400">
        <v>0.12508989870548201</v>
      </c>
      <c r="M400">
        <v>0.142219454050064</v>
      </c>
      <c r="N400">
        <v>0.159349009394646</v>
      </c>
      <c r="O400">
        <v>0.184081375598907</v>
      </c>
      <c r="P400">
        <v>71.527819303853903</v>
      </c>
      <c r="Q400">
        <v>3.2665029168129002E-2</v>
      </c>
    </row>
    <row r="401" spans="1:17" x14ac:dyDescent="0.25">
      <c r="A401" t="s">
        <v>111</v>
      </c>
      <c r="B401" t="s">
        <v>5</v>
      </c>
      <c r="C401" t="s">
        <v>8</v>
      </c>
      <c r="D401" t="s">
        <v>23</v>
      </c>
      <c r="E401" t="s">
        <v>7</v>
      </c>
      <c r="F401">
        <v>16</v>
      </c>
      <c r="G401">
        <v>60099</v>
      </c>
      <c r="H401">
        <v>1.24141000193032</v>
      </c>
      <c r="I401">
        <v>1.40474081039429</v>
      </c>
      <c r="J401">
        <v>0.163330793380737</v>
      </c>
      <c r="K401">
        <v>0.11607755720615399</v>
      </c>
      <c r="L401">
        <v>0.143995150923729</v>
      </c>
      <c r="M401">
        <v>0.163330793380737</v>
      </c>
      <c r="N401">
        <v>0.182666435837746</v>
      </c>
      <c r="O401">
        <v>0.21058402955532099</v>
      </c>
      <c r="P401">
        <v>72.778908291686506</v>
      </c>
      <c r="Q401">
        <v>3.6871895194053698E-2</v>
      </c>
    </row>
    <row r="402" spans="1:17" x14ac:dyDescent="0.25">
      <c r="A402" t="s">
        <v>270</v>
      </c>
      <c r="B402" t="s">
        <v>5</v>
      </c>
      <c r="C402" t="s">
        <v>8</v>
      </c>
      <c r="D402" t="s">
        <v>23</v>
      </c>
      <c r="E402" t="s">
        <v>7</v>
      </c>
      <c r="F402">
        <v>17</v>
      </c>
      <c r="G402">
        <v>60099</v>
      </c>
      <c r="H402">
        <v>1.3617628741257899</v>
      </c>
      <c r="I402">
        <v>1.51331603527069</v>
      </c>
      <c r="J402">
        <v>0.151553183794022</v>
      </c>
      <c r="K402">
        <v>0.10125026106834401</v>
      </c>
      <c r="L402">
        <v>0.130969643592834</v>
      </c>
      <c r="M402">
        <v>0.151553183794022</v>
      </c>
      <c r="N402">
        <v>0.17213672399520899</v>
      </c>
      <c r="O402">
        <v>0.20185610651969901</v>
      </c>
      <c r="P402">
        <v>73.712268175782299</v>
      </c>
      <c r="Q402">
        <v>3.92515771090984E-2</v>
      </c>
    </row>
    <row r="403" spans="1:17" x14ac:dyDescent="0.25">
      <c r="A403" t="s">
        <v>316</v>
      </c>
      <c r="B403" t="s">
        <v>5</v>
      </c>
      <c r="C403" t="s">
        <v>8</v>
      </c>
      <c r="D403" t="s">
        <v>23</v>
      </c>
      <c r="E403" t="s">
        <v>7</v>
      </c>
      <c r="F403">
        <v>18</v>
      </c>
      <c r="G403">
        <v>60099</v>
      </c>
      <c r="H403">
        <v>1.50081566368598</v>
      </c>
      <c r="I403">
        <v>1.6141155958175699</v>
      </c>
      <c r="J403">
        <v>0.113299980759621</v>
      </c>
      <c r="K403">
        <v>6.0168858617544202E-2</v>
      </c>
      <c r="L403">
        <v>9.1559156775474507E-2</v>
      </c>
      <c r="M403">
        <v>0.113299980759621</v>
      </c>
      <c r="N403">
        <v>0.13504080474376701</v>
      </c>
      <c r="O403">
        <v>0.166431099176407</v>
      </c>
      <c r="P403">
        <v>74.160689474867596</v>
      </c>
      <c r="Q403">
        <v>4.1458435356617002E-2</v>
      </c>
    </row>
    <row r="404" spans="1:17" x14ac:dyDescent="0.25">
      <c r="A404" t="s">
        <v>517</v>
      </c>
      <c r="B404" t="s">
        <v>5</v>
      </c>
      <c r="C404" t="s">
        <v>8</v>
      </c>
      <c r="D404" t="s">
        <v>23</v>
      </c>
      <c r="E404" t="s">
        <v>7</v>
      </c>
      <c r="F404">
        <v>19</v>
      </c>
      <c r="G404">
        <v>60099</v>
      </c>
      <c r="H404">
        <v>1.68270037130852</v>
      </c>
      <c r="I404">
        <v>1.6670953035354601</v>
      </c>
      <c r="J404">
        <v>-1.5605025924742199E-2</v>
      </c>
      <c r="K404">
        <v>-6.9184921681881006E-2</v>
      </c>
      <c r="L404">
        <v>-3.7529483437538098E-2</v>
      </c>
      <c r="M404">
        <v>-1.5605025924742199E-2</v>
      </c>
      <c r="N404">
        <v>6.3194320537149897E-3</v>
      </c>
      <c r="O404">
        <v>3.79748679697514E-2</v>
      </c>
      <c r="P404">
        <v>74.0589058363596</v>
      </c>
      <c r="Q404">
        <v>4.1808612644672401E-2</v>
      </c>
    </row>
    <row r="405" spans="1:17" x14ac:dyDescent="0.25">
      <c r="A405" t="s">
        <v>202</v>
      </c>
      <c r="B405" t="s">
        <v>5</v>
      </c>
      <c r="C405" t="s">
        <v>8</v>
      </c>
      <c r="D405" t="s">
        <v>23</v>
      </c>
      <c r="E405" t="s">
        <v>7</v>
      </c>
      <c r="F405">
        <v>20</v>
      </c>
      <c r="G405">
        <v>60099</v>
      </c>
      <c r="H405">
        <v>1.6912953658755201</v>
      </c>
      <c r="I405">
        <v>1.61829745769501</v>
      </c>
      <c r="J405">
        <v>-7.2997890412807506E-2</v>
      </c>
      <c r="K405">
        <v>-0.126024425029755</v>
      </c>
      <c r="L405">
        <v>-9.4695918262004894E-2</v>
      </c>
      <c r="M405">
        <v>-7.2997890412807506E-2</v>
      </c>
      <c r="N405">
        <v>-5.1299862563610098E-2</v>
      </c>
      <c r="O405">
        <v>-1.9971359521150599E-2</v>
      </c>
      <c r="P405">
        <v>73.359083330505001</v>
      </c>
      <c r="Q405">
        <v>4.1376821696758298E-2</v>
      </c>
    </row>
    <row r="406" spans="1:17" x14ac:dyDescent="0.25">
      <c r="A406" t="s">
        <v>352</v>
      </c>
      <c r="B406" t="s">
        <v>5</v>
      </c>
      <c r="C406" t="s">
        <v>8</v>
      </c>
      <c r="D406" t="s">
        <v>23</v>
      </c>
      <c r="E406" t="s">
        <v>7</v>
      </c>
      <c r="F406">
        <v>21</v>
      </c>
      <c r="G406">
        <v>60099</v>
      </c>
      <c r="H406">
        <v>1.6382737295672301</v>
      </c>
      <c r="I406">
        <v>1.5936062335968</v>
      </c>
      <c r="J406">
        <v>-4.4667467474937397E-2</v>
      </c>
      <c r="K406">
        <v>-9.8327606916427598E-2</v>
      </c>
      <c r="L406">
        <v>-6.6624760627746596E-2</v>
      </c>
      <c r="M406">
        <v>-4.4667467474937397E-2</v>
      </c>
      <c r="N406">
        <v>-2.2710174322128299E-2</v>
      </c>
      <c r="O406">
        <v>8.9926691725850105E-3</v>
      </c>
      <c r="P406">
        <v>72.069629993381795</v>
      </c>
      <c r="Q406">
        <v>4.18712273240089E-2</v>
      </c>
    </row>
    <row r="407" spans="1:17" x14ac:dyDescent="0.25">
      <c r="A407" t="s">
        <v>330</v>
      </c>
      <c r="B407" t="s">
        <v>5</v>
      </c>
      <c r="C407" t="s">
        <v>8</v>
      </c>
      <c r="D407" t="s">
        <v>23</v>
      </c>
      <c r="E407" t="s">
        <v>7</v>
      </c>
      <c r="F407">
        <v>22</v>
      </c>
      <c r="G407">
        <v>60099</v>
      </c>
      <c r="H407">
        <v>1.54884376494806</v>
      </c>
      <c r="I407">
        <v>1.5387122631073</v>
      </c>
      <c r="J407">
        <v>-1.013149227947E-2</v>
      </c>
      <c r="K407">
        <v>-6.1141751706600203E-2</v>
      </c>
      <c r="L407">
        <v>-3.1004477292299298E-2</v>
      </c>
      <c r="M407">
        <v>-1.013149227947E-2</v>
      </c>
      <c r="N407">
        <v>1.07414918020368E-2</v>
      </c>
      <c r="O407">
        <v>4.0878765285015099E-2</v>
      </c>
      <c r="P407">
        <v>71.153414972508799</v>
      </c>
      <c r="Q407">
        <v>3.98035161197186E-2</v>
      </c>
    </row>
    <row r="408" spans="1:17" x14ac:dyDescent="0.25">
      <c r="A408" t="s">
        <v>280</v>
      </c>
      <c r="B408" t="s">
        <v>5</v>
      </c>
      <c r="C408" t="s">
        <v>8</v>
      </c>
      <c r="D408" t="s">
        <v>23</v>
      </c>
      <c r="E408" t="s">
        <v>7</v>
      </c>
      <c r="F408">
        <v>23</v>
      </c>
      <c r="G408">
        <v>60099</v>
      </c>
      <c r="H408">
        <v>1.3125882258792001</v>
      </c>
      <c r="I408">
        <v>1.34425580501556</v>
      </c>
      <c r="J408">
        <v>3.1667537987232201E-2</v>
      </c>
      <c r="K408">
        <v>-1.76011770963669E-2</v>
      </c>
      <c r="L408">
        <v>1.1507179588079499E-2</v>
      </c>
      <c r="M408">
        <v>3.1667537987232201E-2</v>
      </c>
      <c r="N408">
        <v>5.1827896386384999E-2</v>
      </c>
      <c r="O408">
        <v>8.0936253070831299E-2</v>
      </c>
      <c r="P408">
        <v>70.818246684513298</v>
      </c>
      <c r="Q408">
        <v>3.8444582372903803E-2</v>
      </c>
    </row>
    <row r="409" spans="1:17" x14ac:dyDescent="0.25">
      <c r="A409" t="s">
        <v>245</v>
      </c>
      <c r="B409" t="s">
        <v>5</v>
      </c>
      <c r="C409" t="s">
        <v>8</v>
      </c>
      <c r="D409" t="s">
        <v>23</v>
      </c>
      <c r="E409" t="s">
        <v>7</v>
      </c>
      <c r="F409">
        <v>24</v>
      </c>
      <c r="G409">
        <v>60099</v>
      </c>
      <c r="H409">
        <v>1.06738049654478</v>
      </c>
      <c r="I409">
        <v>1.1022651195526101</v>
      </c>
      <c r="J409">
        <v>3.4884635359048802E-2</v>
      </c>
      <c r="K409">
        <v>-9.6878372132778202E-3</v>
      </c>
      <c r="L409">
        <v>1.66459400206804E-2</v>
      </c>
      <c r="M409">
        <v>3.4884635359048802E-2</v>
      </c>
      <c r="N409">
        <v>5.3123328834772103E-2</v>
      </c>
      <c r="O409">
        <v>7.9457104206085205E-2</v>
      </c>
      <c r="P409">
        <v>70.706919752706696</v>
      </c>
      <c r="Q409">
        <v>3.4780085086822503E-2</v>
      </c>
    </row>
    <row r="410" spans="1:17" x14ac:dyDescent="0.25">
      <c r="A410" t="s">
        <v>225</v>
      </c>
      <c r="B410" t="s">
        <v>5</v>
      </c>
      <c r="C410" t="s">
        <v>8</v>
      </c>
      <c r="D410" t="s">
        <v>23</v>
      </c>
      <c r="E410" t="s">
        <v>55</v>
      </c>
      <c r="F410">
        <v>1</v>
      </c>
      <c r="G410">
        <v>60099</v>
      </c>
      <c r="H410">
        <v>1.0315272641706299</v>
      </c>
      <c r="I410">
        <v>1.0343829393386801</v>
      </c>
      <c r="J410">
        <v>2.8556473553180699E-3</v>
      </c>
      <c r="K410">
        <v>-5.0678897649049801E-2</v>
      </c>
      <c r="L410">
        <v>-1.9050253555178601E-2</v>
      </c>
      <c r="M410">
        <v>2.8556473553180699E-3</v>
      </c>
      <c r="N410">
        <v>2.4761548265814799E-2</v>
      </c>
      <c r="O410">
        <v>5.6390192359685898E-2</v>
      </c>
      <c r="P410">
        <v>68.6806850096728</v>
      </c>
      <c r="Q410">
        <v>4.1773226112127297E-2</v>
      </c>
    </row>
    <row r="411" spans="1:17" x14ac:dyDescent="0.25">
      <c r="A411" t="s">
        <v>275</v>
      </c>
      <c r="B411" t="s">
        <v>5</v>
      </c>
      <c r="C411" t="s">
        <v>8</v>
      </c>
      <c r="D411" t="s">
        <v>23</v>
      </c>
      <c r="E411" t="s">
        <v>55</v>
      </c>
      <c r="F411">
        <v>2</v>
      </c>
      <c r="G411">
        <v>60099</v>
      </c>
      <c r="H411">
        <v>0.91314133398888297</v>
      </c>
      <c r="I411">
        <v>0.86602634191513095</v>
      </c>
      <c r="J411">
        <v>-4.7114968299865702E-2</v>
      </c>
      <c r="K411">
        <v>-9.63317081332207E-2</v>
      </c>
      <c r="L411">
        <v>-6.7254059016704601E-2</v>
      </c>
      <c r="M411">
        <v>-4.7114968299865702E-2</v>
      </c>
      <c r="N411">
        <v>-2.6975875720381699E-2</v>
      </c>
      <c r="O411">
        <v>2.1017750259488799E-3</v>
      </c>
      <c r="P411">
        <v>67.201365437483005</v>
      </c>
      <c r="Q411">
        <v>3.8404028862714802E-2</v>
      </c>
    </row>
    <row r="412" spans="1:17" x14ac:dyDescent="0.25">
      <c r="A412" t="s">
        <v>338</v>
      </c>
      <c r="B412" t="s">
        <v>5</v>
      </c>
      <c r="C412" t="s">
        <v>8</v>
      </c>
      <c r="D412" t="s">
        <v>23</v>
      </c>
      <c r="E412" t="s">
        <v>55</v>
      </c>
      <c r="F412">
        <v>3</v>
      </c>
      <c r="G412">
        <v>60099</v>
      </c>
      <c r="H412">
        <v>0.85645583373128498</v>
      </c>
      <c r="I412">
        <v>0.80908131599426303</v>
      </c>
      <c r="J412">
        <v>-4.73745055496693E-2</v>
      </c>
      <c r="K412">
        <v>-9.5992118120193495E-2</v>
      </c>
      <c r="L412">
        <v>-6.7268438637256595E-2</v>
      </c>
      <c r="M412">
        <v>-4.73745055496693E-2</v>
      </c>
      <c r="N412">
        <v>-2.7480570599436802E-2</v>
      </c>
      <c r="O412">
        <v>1.2431103968992799E-3</v>
      </c>
      <c r="P412">
        <v>66.042895037164001</v>
      </c>
      <c r="Q412">
        <v>3.7936527281999602E-2</v>
      </c>
    </row>
    <row r="413" spans="1:17" x14ac:dyDescent="0.25">
      <c r="A413" t="s">
        <v>116</v>
      </c>
      <c r="B413" t="s">
        <v>5</v>
      </c>
      <c r="C413" t="s">
        <v>8</v>
      </c>
      <c r="D413" t="s">
        <v>23</v>
      </c>
      <c r="E413" t="s">
        <v>55</v>
      </c>
      <c r="F413">
        <v>4</v>
      </c>
      <c r="G413">
        <v>60099</v>
      </c>
      <c r="H413">
        <v>0.81035082255437796</v>
      </c>
      <c r="I413">
        <v>0.77171641588211104</v>
      </c>
      <c r="J413">
        <v>-3.8634408265352201E-2</v>
      </c>
      <c r="K413">
        <v>-8.5386298596859006E-2</v>
      </c>
      <c r="L413">
        <v>-5.7764902710914598E-2</v>
      </c>
      <c r="M413">
        <v>-3.8634408265352201E-2</v>
      </c>
      <c r="N413">
        <v>-1.95039138197899E-2</v>
      </c>
      <c r="O413">
        <v>8.1174839287996292E-3</v>
      </c>
      <c r="P413">
        <v>64.888895665048906</v>
      </c>
      <c r="Q413">
        <v>3.6480695009231602E-2</v>
      </c>
    </row>
    <row r="414" spans="1:17" x14ac:dyDescent="0.25">
      <c r="A414" t="s">
        <v>394</v>
      </c>
      <c r="B414" t="s">
        <v>5</v>
      </c>
      <c r="C414" t="s">
        <v>8</v>
      </c>
      <c r="D414" t="s">
        <v>23</v>
      </c>
      <c r="E414" t="s">
        <v>55</v>
      </c>
      <c r="F414">
        <v>5</v>
      </c>
      <c r="G414">
        <v>60099</v>
      </c>
      <c r="H414">
        <v>0.814477459101971</v>
      </c>
      <c r="I414">
        <v>0.76529866456985496</v>
      </c>
      <c r="J414">
        <v>-4.91787679493427E-2</v>
      </c>
      <c r="K414">
        <v>-9.5770999789238004E-2</v>
      </c>
      <c r="L414">
        <v>-6.8243928253650707E-2</v>
      </c>
      <c r="M414">
        <v>-4.91787679493427E-2</v>
      </c>
      <c r="N414">
        <v>-3.0113605782389599E-2</v>
      </c>
      <c r="O414">
        <v>-2.58653820492327E-3</v>
      </c>
      <c r="P414">
        <v>64.089270486865303</v>
      </c>
      <c r="Q414">
        <v>3.6356110125780099E-2</v>
      </c>
    </row>
    <row r="415" spans="1:17" x14ac:dyDescent="0.25">
      <c r="A415" t="s">
        <v>199</v>
      </c>
      <c r="B415" t="s">
        <v>5</v>
      </c>
      <c r="C415" t="s">
        <v>8</v>
      </c>
      <c r="D415" t="s">
        <v>23</v>
      </c>
      <c r="E415" t="s">
        <v>55</v>
      </c>
      <c r="F415">
        <v>6</v>
      </c>
      <c r="G415">
        <v>60099</v>
      </c>
      <c r="H415">
        <v>0.88542608239875398</v>
      </c>
      <c r="I415">
        <v>0.82484692335128795</v>
      </c>
      <c r="J415">
        <v>-6.0579158365726499E-2</v>
      </c>
      <c r="K415">
        <v>-0.10976187884807601</v>
      </c>
      <c r="L415">
        <v>-8.0704331398010296E-2</v>
      </c>
      <c r="M415">
        <v>-6.0579158365726499E-2</v>
      </c>
      <c r="N415">
        <v>-4.0453985333442702E-2</v>
      </c>
      <c r="O415">
        <v>-1.13964360207319E-2</v>
      </c>
      <c r="P415">
        <v>63.214763143157803</v>
      </c>
      <c r="Q415">
        <v>3.83774824440479E-2</v>
      </c>
    </row>
    <row r="416" spans="1:17" x14ac:dyDescent="0.25">
      <c r="A416" t="s">
        <v>512</v>
      </c>
      <c r="B416" t="s">
        <v>5</v>
      </c>
      <c r="C416" t="s">
        <v>8</v>
      </c>
      <c r="D416" t="s">
        <v>23</v>
      </c>
      <c r="E416" t="s">
        <v>55</v>
      </c>
      <c r="F416">
        <v>7</v>
      </c>
      <c r="G416">
        <v>60099</v>
      </c>
      <c r="H416">
        <v>1.0079555382004799</v>
      </c>
      <c r="I416">
        <v>0.88566952943801902</v>
      </c>
      <c r="J416">
        <v>-0.12228599190712</v>
      </c>
      <c r="K416">
        <v>-0.17078649997711201</v>
      </c>
      <c r="L416">
        <v>-0.14213201403617901</v>
      </c>
      <c r="M416">
        <v>-0.12228599190712</v>
      </c>
      <c r="N416">
        <v>-0.102439977228642</v>
      </c>
      <c r="O416">
        <v>-7.3785483837127699E-2</v>
      </c>
      <c r="P416">
        <v>62.738864058681798</v>
      </c>
      <c r="Q416">
        <v>3.7845149636268602E-2</v>
      </c>
    </row>
    <row r="417" spans="1:17" x14ac:dyDescent="0.25">
      <c r="A417" t="s">
        <v>414</v>
      </c>
      <c r="B417" t="s">
        <v>5</v>
      </c>
      <c r="C417" t="s">
        <v>8</v>
      </c>
      <c r="D417" t="s">
        <v>23</v>
      </c>
      <c r="E417" t="s">
        <v>55</v>
      </c>
      <c r="F417">
        <v>8</v>
      </c>
      <c r="G417">
        <v>60099</v>
      </c>
      <c r="H417">
        <v>1.1340563129608401</v>
      </c>
      <c r="I417">
        <v>0.95305967330932595</v>
      </c>
      <c r="J417">
        <v>-0.18099662661552399</v>
      </c>
      <c r="K417">
        <v>-0.22987480461597401</v>
      </c>
      <c r="L417">
        <v>-0.200997188687325</v>
      </c>
      <c r="M417">
        <v>-0.18099662661552399</v>
      </c>
      <c r="N417">
        <v>-0.160996064543724</v>
      </c>
      <c r="O417">
        <v>-0.13211844861507399</v>
      </c>
      <c r="P417">
        <v>63.8539054015069</v>
      </c>
      <c r="Q417">
        <v>3.8139846175909001E-2</v>
      </c>
    </row>
    <row r="418" spans="1:17" x14ac:dyDescent="0.25">
      <c r="A418" t="s">
        <v>424</v>
      </c>
      <c r="B418" t="s">
        <v>5</v>
      </c>
      <c r="C418" t="s">
        <v>8</v>
      </c>
      <c r="D418" t="s">
        <v>23</v>
      </c>
      <c r="E418" t="s">
        <v>55</v>
      </c>
      <c r="F418">
        <v>9</v>
      </c>
      <c r="G418">
        <v>60099</v>
      </c>
      <c r="H418">
        <v>1.1988369529738601</v>
      </c>
      <c r="I418">
        <v>0.994398653507233</v>
      </c>
      <c r="J418">
        <v>-0.20443831384182001</v>
      </c>
      <c r="K418">
        <v>-0.254369497299194</v>
      </c>
      <c r="L418">
        <v>-0.22486974298953999</v>
      </c>
      <c r="M418">
        <v>-0.20443831384182001</v>
      </c>
      <c r="N418">
        <v>-0.18400688469409901</v>
      </c>
      <c r="O418">
        <v>-0.154507145285606</v>
      </c>
      <c r="P418">
        <v>65.842590216026295</v>
      </c>
      <c r="Q418">
        <v>3.8961503654718399E-2</v>
      </c>
    </row>
    <row r="419" spans="1:17" x14ac:dyDescent="0.25">
      <c r="A419" t="s">
        <v>177</v>
      </c>
      <c r="B419" t="s">
        <v>5</v>
      </c>
      <c r="C419" t="s">
        <v>8</v>
      </c>
      <c r="D419" t="s">
        <v>23</v>
      </c>
      <c r="E419" t="s">
        <v>55</v>
      </c>
      <c r="F419">
        <v>10</v>
      </c>
      <c r="G419">
        <v>60099</v>
      </c>
      <c r="H419">
        <v>1.2436841705264301</v>
      </c>
      <c r="I419">
        <v>1.0446959733962999</v>
      </c>
      <c r="J419">
        <v>-0.19898818433284801</v>
      </c>
      <c r="K419">
        <v>-0.25108167529106101</v>
      </c>
      <c r="L419">
        <v>-0.220304414629936</v>
      </c>
      <c r="M419">
        <v>-0.19898818433284801</v>
      </c>
      <c r="N419">
        <v>-0.177671954035759</v>
      </c>
      <c r="O419">
        <v>-0.14689469337463401</v>
      </c>
      <c r="P419">
        <v>68.043955918663499</v>
      </c>
      <c r="Q419">
        <v>4.0648762136697797E-2</v>
      </c>
    </row>
    <row r="420" spans="1:17" x14ac:dyDescent="0.25">
      <c r="A420" t="s">
        <v>529</v>
      </c>
      <c r="B420" t="s">
        <v>5</v>
      </c>
      <c r="C420" t="s">
        <v>8</v>
      </c>
      <c r="D420" t="s">
        <v>23</v>
      </c>
      <c r="E420" t="s">
        <v>55</v>
      </c>
      <c r="F420">
        <v>11</v>
      </c>
      <c r="G420">
        <v>60099</v>
      </c>
      <c r="H420">
        <v>1.2802189276200899</v>
      </c>
      <c r="I420">
        <v>1.1020575761795</v>
      </c>
      <c r="J420">
        <v>-0.17816130816936501</v>
      </c>
      <c r="K420">
        <v>-0.23272538185119601</v>
      </c>
      <c r="L420">
        <v>-0.20048847794532801</v>
      </c>
      <c r="M420">
        <v>-0.17816130816936501</v>
      </c>
      <c r="N420">
        <v>-0.15583413839340199</v>
      </c>
      <c r="O420">
        <v>-0.123597234487534</v>
      </c>
      <c r="P420">
        <v>70.115303049908405</v>
      </c>
      <c r="Q420">
        <v>4.25765737891197E-2</v>
      </c>
    </row>
    <row r="421" spans="1:17" x14ac:dyDescent="0.25">
      <c r="A421" t="s">
        <v>354</v>
      </c>
      <c r="B421" t="s">
        <v>5</v>
      </c>
      <c r="C421" t="s">
        <v>8</v>
      </c>
      <c r="D421" t="s">
        <v>23</v>
      </c>
      <c r="E421" t="s">
        <v>55</v>
      </c>
      <c r="F421">
        <v>12</v>
      </c>
      <c r="G421">
        <v>60099</v>
      </c>
      <c r="H421">
        <v>1.3136481917684499</v>
      </c>
      <c r="I421">
        <v>1.2730804681778001</v>
      </c>
      <c r="J421">
        <v>-4.0567725896835299E-2</v>
      </c>
      <c r="K421">
        <v>-0.101189017295837</v>
      </c>
      <c r="L421">
        <v>-6.5373465418815599E-2</v>
      </c>
      <c r="M421">
        <v>-4.0567725896835299E-2</v>
      </c>
      <c r="N421">
        <v>-1.5761984512209899E-2</v>
      </c>
      <c r="O421">
        <v>2.0053567364811901E-2</v>
      </c>
      <c r="P421">
        <v>71.873726464923294</v>
      </c>
      <c r="Q421">
        <v>4.7303047031164197E-2</v>
      </c>
    </row>
    <row r="422" spans="1:17" x14ac:dyDescent="0.25">
      <c r="A422" t="s">
        <v>256</v>
      </c>
      <c r="B422" t="s">
        <v>5</v>
      </c>
      <c r="C422" t="s">
        <v>8</v>
      </c>
      <c r="D422" t="s">
        <v>23</v>
      </c>
      <c r="E422" t="s">
        <v>55</v>
      </c>
      <c r="F422">
        <v>13</v>
      </c>
      <c r="G422">
        <v>60099</v>
      </c>
      <c r="H422">
        <v>1.3347490918141101</v>
      </c>
      <c r="I422">
        <v>1.39032459259033</v>
      </c>
      <c r="J422">
        <v>5.5575460195541403E-2</v>
      </c>
      <c r="K422">
        <v>-4.8331310972571399E-3</v>
      </c>
      <c r="L422">
        <v>3.08567546308041E-2</v>
      </c>
      <c r="M422">
        <v>5.5575460195541403E-2</v>
      </c>
      <c r="N422">
        <v>8.0294169485569E-2</v>
      </c>
      <c r="O422">
        <v>0.115984052419662</v>
      </c>
      <c r="P422">
        <v>73.791340969063896</v>
      </c>
      <c r="Q422">
        <v>4.7137074172496803E-2</v>
      </c>
    </row>
    <row r="423" spans="1:17" x14ac:dyDescent="0.25">
      <c r="A423" t="s">
        <v>69</v>
      </c>
      <c r="B423" t="s">
        <v>5</v>
      </c>
      <c r="C423" t="s">
        <v>8</v>
      </c>
      <c r="D423" t="s">
        <v>23</v>
      </c>
      <c r="E423" t="s">
        <v>55</v>
      </c>
      <c r="F423">
        <v>14</v>
      </c>
      <c r="G423">
        <v>60099</v>
      </c>
      <c r="H423">
        <v>1.43227312521477</v>
      </c>
      <c r="I423">
        <v>1.52724957466125</v>
      </c>
      <c r="J423">
        <v>9.4976395368576105E-2</v>
      </c>
      <c r="K423">
        <v>2.9467215761542299E-2</v>
      </c>
      <c r="L423">
        <v>6.8170569837093395E-2</v>
      </c>
      <c r="M423">
        <v>9.4976395368576105E-2</v>
      </c>
      <c r="N423">
        <v>0.121782220900059</v>
      </c>
      <c r="O423">
        <v>0.16048558056354501</v>
      </c>
      <c r="P423">
        <v>75.818469413945806</v>
      </c>
      <c r="Q423">
        <v>5.11170849204063E-2</v>
      </c>
    </row>
    <row r="424" spans="1:17" x14ac:dyDescent="0.25">
      <c r="A424" t="s">
        <v>458</v>
      </c>
      <c r="B424" t="s">
        <v>5</v>
      </c>
      <c r="C424" t="s">
        <v>8</v>
      </c>
      <c r="D424" t="s">
        <v>23</v>
      </c>
      <c r="E424" t="s">
        <v>55</v>
      </c>
      <c r="F424">
        <v>15</v>
      </c>
      <c r="G424">
        <v>60099</v>
      </c>
      <c r="H424">
        <v>1.56950646472178</v>
      </c>
      <c r="I424">
        <v>1.7080336809158301</v>
      </c>
      <c r="J424">
        <v>0.13852719962596899</v>
      </c>
      <c r="K424">
        <v>6.4533911645412403E-2</v>
      </c>
      <c r="L424">
        <v>0.108249746263027</v>
      </c>
      <c r="M424">
        <v>0.13852719962596899</v>
      </c>
      <c r="N424">
        <v>0.16880466043949099</v>
      </c>
      <c r="O424">
        <v>0.21252049505710599</v>
      </c>
      <c r="P424">
        <v>77.866058473900395</v>
      </c>
      <c r="Q424">
        <v>5.7737272232770899E-2</v>
      </c>
    </row>
    <row r="425" spans="1:17" x14ac:dyDescent="0.25">
      <c r="A425" t="s">
        <v>456</v>
      </c>
      <c r="B425" t="s">
        <v>5</v>
      </c>
      <c r="C425" t="s">
        <v>8</v>
      </c>
      <c r="D425" t="s">
        <v>23</v>
      </c>
      <c r="E425" t="s">
        <v>55</v>
      </c>
      <c r="F425">
        <v>16</v>
      </c>
      <c r="G425">
        <v>60099</v>
      </c>
      <c r="H425">
        <v>1.74214920180665</v>
      </c>
      <c r="I425">
        <v>1.8437539339065601</v>
      </c>
      <c r="J425">
        <v>0.10160469263792</v>
      </c>
      <c r="K425">
        <v>2.02932618558407E-2</v>
      </c>
      <c r="L425">
        <v>6.8332716822624207E-2</v>
      </c>
      <c r="M425">
        <v>0.10160469263792</v>
      </c>
      <c r="N425">
        <v>0.134876668453217</v>
      </c>
      <c r="O425">
        <v>0.18291611969471</v>
      </c>
      <c r="P425">
        <v>79.608498930898705</v>
      </c>
      <c r="Q425">
        <v>6.3447646796703297E-2</v>
      </c>
    </row>
    <row r="426" spans="1:17" x14ac:dyDescent="0.25">
      <c r="A426" t="s">
        <v>289</v>
      </c>
      <c r="B426" t="s">
        <v>5</v>
      </c>
      <c r="C426" t="s">
        <v>8</v>
      </c>
      <c r="D426" t="s">
        <v>23</v>
      </c>
      <c r="E426" t="s">
        <v>55</v>
      </c>
      <c r="F426">
        <v>17</v>
      </c>
      <c r="G426">
        <v>60099</v>
      </c>
      <c r="H426">
        <v>1.9406802581115901</v>
      </c>
      <c r="I426">
        <v>2.03836274147034</v>
      </c>
      <c r="J426">
        <v>9.7682364284992204E-2</v>
      </c>
      <c r="K426">
        <v>7.00399978086352E-3</v>
      </c>
      <c r="L426">
        <v>6.0577511787414599E-2</v>
      </c>
      <c r="M426">
        <v>9.7682364284992204E-2</v>
      </c>
      <c r="N426">
        <v>0.13478721678257</v>
      </c>
      <c r="O426">
        <v>0.18836073577404</v>
      </c>
      <c r="P426">
        <v>81.455322597067607</v>
      </c>
      <c r="Q426">
        <v>7.0756703615188599E-2</v>
      </c>
    </row>
    <row r="427" spans="1:17" x14ac:dyDescent="0.25">
      <c r="A427" t="s">
        <v>463</v>
      </c>
      <c r="B427" t="s">
        <v>5</v>
      </c>
      <c r="C427" t="s">
        <v>8</v>
      </c>
      <c r="D427" t="s">
        <v>23</v>
      </c>
      <c r="E427" t="s">
        <v>55</v>
      </c>
      <c r="F427">
        <v>18</v>
      </c>
      <c r="G427">
        <v>60099</v>
      </c>
      <c r="H427">
        <v>2.0726759260904202</v>
      </c>
      <c r="I427">
        <v>2.1616437435150102</v>
      </c>
      <c r="J427">
        <v>8.8967815041542095E-2</v>
      </c>
      <c r="K427">
        <v>-7.4262782000005202E-3</v>
      </c>
      <c r="L427">
        <v>4.95241321623325E-2</v>
      </c>
      <c r="M427">
        <v>8.8967815041542095E-2</v>
      </c>
      <c r="N427">
        <v>0.12841150164604201</v>
      </c>
      <c r="O427">
        <v>0.18536190688610099</v>
      </c>
      <c r="P427">
        <v>82.423925701703794</v>
      </c>
      <c r="Q427">
        <v>7.5216710567474407E-2</v>
      </c>
    </row>
    <row r="428" spans="1:17" x14ac:dyDescent="0.25">
      <c r="A428" t="s">
        <v>97</v>
      </c>
      <c r="B428" t="s">
        <v>5</v>
      </c>
      <c r="C428" t="s">
        <v>8</v>
      </c>
      <c r="D428" t="s">
        <v>23</v>
      </c>
      <c r="E428" t="s">
        <v>55</v>
      </c>
      <c r="F428">
        <v>19</v>
      </c>
      <c r="G428">
        <v>60099</v>
      </c>
      <c r="H428">
        <v>2.3109007231282201</v>
      </c>
      <c r="I428">
        <v>2.23581123352051</v>
      </c>
      <c r="J428">
        <v>-7.5089454650878906E-2</v>
      </c>
      <c r="K428">
        <v>-0.17286141216754899</v>
      </c>
      <c r="L428">
        <v>-0.11509694904089</v>
      </c>
      <c r="M428">
        <v>-7.5089454650878906E-2</v>
      </c>
      <c r="N428">
        <v>-3.50819602608681E-2</v>
      </c>
      <c r="O428">
        <v>2.2682506591081598E-2</v>
      </c>
      <c r="P428">
        <v>82.969293565876995</v>
      </c>
      <c r="Q428">
        <v>7.62918666005135E-2</v>
      </c>
    </row>
    <row r="429" spans="1:17" x14ac:dyDescent="0.25">
      <c r="A429" t="s">
        <v>471</v>
      </c>
      <c r="B429" t="s">
        <v>5</v>
      </c>
      <c r="C429" t="s">
        <v>8</v>
      </c>
      <c r="D429" t="s">
        <v>23</v>
      </c>
      <c r="E429" t="s">
        <v>55</v>
      </c>
      <c r="F429">
        <v>20</v>
      </c>
      <c r="G429">
        <v>60099</v>
      </c>
      <c r="H429">
        <v>2.3311530679521</v>
      </c>
      <c r="I429">
        <v>2.1902961730957</v>
      </c>
      <c r="J429">
        <v>-0.14085687696933699</v>
      </c>
      <c r="K429">
        <v>-0.24025778472423601</v>
      </c>
      <c r="L429">
        <v>-0.181530922651291</v>
      </c>
      <c r="M429">
        <v>-0.14085687696933699</v>
      </c>
      <c r="N429">
        <v>-0.10018283128738401</v>
      </c>
      <c r="O429">
        <v>-4.1455965489149101E-2</v>
      </c>
      <c r="P429">
        <v>81.997274746300604</v>
      </c>
      <c r="Q429">
        <v>7.7562943100929302E-2</v>
      </c>
    </row>
    <row r="430" spans="1:17" x14ac:dyDescent="0.25">
      <c r="A430" t="s">
        <v>474</v>
      </c>
      <c r="B430" t="s">
        <v>5</v>
      </c>
      <c r="C430" t="s">
        <v>8</v>
      </c>
      <c r="D430" t="s">
        <v>23</v>
      </c>
      <c r="E430" t="s">
        <v>55</v>
      </c>
      <c r="F430">
        <v>21</v>
      </c>
      <c r="G430">
        <v>60099</v>
      </c>
      <c r="H430">
        <v>2.2342612820412202</v>
      </c>
      <c r="I430">
        <v>2.1199903488159202</v>
      </c>
      <c r="J430">
        <v>-0.114270865917206</v>
      </c>
      <c r="K430">
        <v>-0.20595496892929099</v>
      </c>
      <c r="L430">
        <v>-0.15178726613521601</v>
      </c>
      <c r="M430">
        <v>-0.114270865917206</v>
      </c>
      <c r="N430">
        <v>-7.67544731497765E-2</v>
      </c>
      <c r="O430">
        <v>-2.25867591798306E-2</v>
      </c>
      <c r="P430">
        <v>80.5602976301588</v>
      </c>
      <c r="Q430">
        <v>7.1541488170623793E-2</v>
      </c>
    </row>
    <row r="431" spans="1:17" x14ac:dyDescent="0.25">
      <c r="A431" t="s">
        <v>182</v>
      </c>
      <c r="B431" t="s">
        <v>5</v>
      </c>
      <c r="C431" t="s">
        <v>8</v>
      </c>
      <c r="D431" t="s">
        <v>23</v>
      </c>
      <c r="E431" t="s">
        <v>55</v>
      </c>
      <c r="F431">
        <v>22</v>
      </c>
      <c r="G431">
        <v>60099</v>
      </c>
      <c r="H431">
        <v>2.0370137455215498</v>
      </c>
      <c r="I431">
        <v>2.0169343948364298</v>
      </c>
      <c r="J431">
        <v>-2.0079439505934701E-2</v>
      </c>
      <c r="K431">
        <v>-0.10630775988101999</v>
      </c>
      <c r="L431">
        <v>-5.5363368242979098E-2</v>
      </c>
      <c r="M431">
        <v>-2.0079439505934701E-2</v>
      </c>
      <c r="N431">
        <v>1.5204490162432201E-2</v>
      </c>
      <c r="O431">
        <v>6.6148877143859905E-2</v>
      </c>
      <c r="P431">
        <v>79.113172271670507</v>
      </c>
      <c r="Q431">
        <v>6.7284315824508695E-2</v>
      </c>
    </row>
    <row r="432" spans="1:17" x14ac:dyDescent="0.25">
      <c r="A432" t="s">
        <v>509</v>
      </c>
      <c r="B432" t="s">
        <v>5</v>
      </c>
      <c r="C432" t="s">
        <v>8</v>
      </c>
      <c r="D432" t="s">
        <v>23</v>
      </c>
      <c r="E432" t="s">
        <v>55</v>
      </c>
      <c r="F432">
        <v>23</v>
      </c>
      <c r="G432">
        <v>60099</v>
      </c>
      <c r="H432">
        <v>1.6875538677098501</v>
      </c>
      <c r="I432">
        <v>1.66349768638611</v>
      </c>
      <c r="J432">
        <v>-2.4056171998381601E-2</v>
      </c>
      <c r="K432">
        <v>-9.3459069728851304E-2</v>
      </c>
      <c r="L432">
        <v>-5.2455276250839199E-2</v>
      </c>
      <c r="M432">
        <v>-2.4056171998381601E-2</v>
      </c>
      <c r="N432">
        <v>4.3429308570921404E-3</v>
      </c>
      <c r="O432">
        <v>4.5346725732088103E-2</v>
      </c>
      <c r="P432">
        <v>78.301406483335597</v>
      </c>
      <c r="Q432">
        <v>5.4155368357896798E-2</v>
      </c>
    </row>
    <row r="433" spans="1:17" x14ac:dyDescent="0.25">
      <c r="A433" t="s">
        <v>367</v>
      </c>
      <c r="B433" t="s">
        <v>5</v>
      </c>
      <c r="C433" t="s">
        <v>8</v>
      </c>
      <c r="D433" t="s">
        <v>23</v>
      </c>
      <c r="E433" t="s">
        <v>55</v>
      </c>
      <c r="F433">
        <v>24</v>
      </c>
      <c r="G433">
        <v>60099</v>
      </c>
      <c r="H433">
        <v>1.3254930639668301</v>
      </c>
      <c r="I433">
        <v>1.36818099021912</v>
      </c>
      <c r="J433">
        <v>4.2687900364398998E-2</v>
      </c>
      <c r="K433">
        <v>-2.08809357136488E-2</v>
      </c>
      <c r="L433">
        <v>1.66760478168726E-2</v>
      </c>
      <c r="M433">
        <v>4.2687900364398998E-2</v>
      </c>
      <c r="N433">
        <v>6.8699754774570507E-2</v>
      </c>
      <c r="O433">
        <v>0.106256738305092</v>
      </c>
      <c r="P433">
        <v>77.877817527321497</v>
      </c>
      <c r="Q433">
        <v>4.9603026360273403E-2</v>
      </c>
    </row>
    <row r="434" spans="1:17" x14ac:dyDescent="0.25">
      <c r="A434" t="s">
        <v>181</v>
      </c>
      <c r="B434" t="s">
        <v>5</v>
      </c>
      <c r="C434" t="s">
        <v>8</v>
      </c>
      <c r="D434" t="s">
        <v>24</v>
      </c>
      <c r="E434" t="s">
        <v>7</v>
      </c>
      <c r="F434">
        <v>1</v>
      </c>
      <c r="G434">
        <v>60099</v>
      </c>
      <c r="H434">
        <v>0.93715733805979295</v>
      </c>
      <c r="I434">
        <v>0.95174664258956898</v>
      </c>
      <c r="J434">
        <v>1.45892854779959E-2</v>
      </c>
      <c r="K434">
        <v>-2.9224794358015099E-2</v>
      </c>
      <c r="L434">
        <v>-3.3390806056559099E-3</v>
      </c>
      <c r="M434">
        <v>1.45892854779959E-2</v>
      </c>
      <c r="N434">
        <v>3.2517652958631502E-2</v>
      </c>
      <c r="O434">
        <v>5.8403365314006798E-2</v>
      </c>
      <c r="P434">
        <v>65.562950231638595</v>
      </c>
      <c r="Q434">
        <v>3.4188307821750599E-2</v>
      </c>
    </row>
    <row r="435" spans="1:17" x14ac:dyDescent="0.25">
      <c r="A435" t="s">
        <v>521</v>
      </c>
      <c r="B435" t="s">
        <v>5</v>
      </c>
      <c r="C435" t="s">
        <v>8</v>
      </c>
      <c r="D435" t="s">
        <v>24</v>
      </c>
      <c r="E435" t="s">
        <v>7</v>
      </c>
      <c r="F435">
        <v>2</v>
      </c>
      <c r="G435">
        <v>60099</v>
      </c>
      <c r="H435">
        <v>0.85088520945979595</v>
      </c>
      <c r="I435">
        <v>0.83426314592361495</v>
      </c>
      <c r="J435">
        <v>-1.66220739483833E-2</v>
      </c>
      <c r="K435">
        <v>-5.94488680362701E-2</v>
      </c>
      <c r="L435">
        <v>-3.4146450459957102E-2</v>
      </c>
      <c r="M435">
        <v>-1.66220739483833E-2</v>
      </c>
      <c r="N435">
        <v>9.0230320347473004E-4</v>
      </c>
      <c r="O435">
        <v>2.62047201395035E-2</v>
      </c>
      <c r="P435">
        <v>64.6681042437381</v>
      </c>
      <c r="Q435">
        <v>3.34179252386093E-2</v>
      </c>
    </row>
    <row r="436" spans="1:17" x14ac:dyDescent="0.25">
      <c r="A436" t="s">
        <v>336</v>
      </c>
      <c r="B436" t="s">
        <v>5</v>
      </c>
      <c r="C436" t="s">
        <v>8</v>
      </c>
      <c r="D436" t="s">
        <v>24</v>
      </c>
      <c r="E436" t="s">
        <v>7</v>
      </c>
      <c r="F436">
        <v>3</v>
      </c>
      <c r="G436">
        <v>60099</v>
      </c>
      <c r="H436">
        <v>0.80591329698358105</v>
      </c>
      <c r="I436">
        <v>0.77217090129852295</v>
      </c>
      <c r="J436">
        <v>-3.3742412924766499E-2</v>
      </c>
      <c r="K436">
        <v>-7.6335400342941298E-2</v>
      </c>
      <c r="L436">
        <v>-5.1171116530895198E-2</v>
      </c>
      <c r="M436">
        <v>-3.3742412924766499E-2</v>
      </c>
      <c r="N436">
        <v>-1.6313709318637799E-2</v>
      </c>
      <c r="O436">
        <v>8.8505726307630504E-3</v>
      </c>
      <c r="P436">
        <v>63.8026924806544</v>
      </c>
      <c r="Q436">
        <v>3.3235482871532399E-2</v>
      </c>
    </row>
    <row r="437" spans="1:17" x14ac:dyDescent="0.25">
      <c r="A437" t="s">
        <v>276</v>
      </c>
      <c r="B437" t="s">
        <v>5</v>
      </c>
      <c r="C437" t="s">
        <v>8</v>
      </c>
      <c r="D437" t="s">
        <v>24</v>
      </c>
      <c r="E437" t="s">
        <v>7</v>
      </c>
      <c r="F437">
        <v>4</v>
      </c>
      <c r="G437">
        <v>60099</v>
      </c>
      <c r="H437">
        <v>0.78159519954767398</v>
      </c>
      <c r="I437">
        <v>0.73967170715331998</v>
      </c>
      <c r="J437">
        <v>-4.19234856963158E-2</v>
      </c>
      <c r="K437">
        <v>-8.3971597254276303E-2</v>
      </c>
      <c r="L437">
        <v>-5.9129230678081499E-2</v>
      </c>
      <c r="M437">
        <v>-4.19234856963158E-2</v>
      </c>
      <c r="N437">
        <v>-2.47177388519049E-2</v>
      </c>
      <c r="O437">
        <v>1.2462548329494899E-4</v>
      </c>
      <c r="P437">
        <v>63.046326926503497</v>
      </c>
      <c r="Q437">
        <v>3.2810315489769003E-2</v>
      </c>
    </row>
    <row r="438" spans="1:17" x14ac:dyDescent="0.25">
      <c r="A438" t="s">
        <v>362</v>
      </c>
      <c r="B438" t="s">
        <v>5</v>
      </c>
      <c r="C438" t="s">
        <v>8</v>
      </c>
      <c r="D438" t="s">
        <v>24</v>
      </c>
      <c r="E438" t="s">
        <v>7</v>
      </c>
      <c r="F438">
        <v>5</v>
      </c>
      <c r="G438">
        <v>60099</v>
      </c>
      <c r="H438">
        <v>0.787757475804027</v>
      </c>
      <c r="I438">
        <v>0.73798829317092896</v>
      </c>
      <c r="J438">
        <v>-4.9769178032875103E-2</v>
      </c>
      <c r="K438">
        <v>-9.1292865574359894E-2</v>
      </c>
      <c r="L438">
        <v>-6.6760331392288194E-2</v>
      </c>
      <c r="M438">
        <v>-4.9769178032875103E-2</v>
      </c>
      <c r="N438">
        <v>-3.2778020948171602E-2</v>
      </c>
      <c r="O438">
        <v>-8.2454932853579504E-3</v>
      </c>
      <c r="P438">
        <v>62.345508104169497</v>
      </c>
      <c r="Q438">
        <v>3.2401103526353801E-2</v>
      </c>
    </row>
    <row r="439" spans="1:17" x14ac:dyDescent="0.25">
      <c r="A439" t="s">
        <v>100</v>
      </c>
      <c r="B439" t="s">
        <v>5</v>
      </c>
      <c r="C439" t="s">
        <v>8</v>
      </c>
      <c r="D439" t="s">
        <v>24</v>
      </c>
      <c r="E439" t="s">
        <v>7</v>
      </c>
      <c r="F439">
        <v>6</v>
      </c>
      <c r="G439">
        <v>60099</v>
      </c>
      <c r="H439">
        <v>0.86134419582345201</v>
      </c>
      <c r="I439">
        <v>0.78515642881393399</v>
      </c>
      <c r="J439">
        <v>-7.6187752187252003E-2</v>
      </c>
      <c r="K439">
        <v>-0.11863414198160201</v>
      </c>
      <c r="L439">
        <v>-9.3556471168994904E-2</v>
      </c>
      <c r="M439">
        <v>-7.6187752187252003E-2</v>
      </c>
      <c r="N439">
        <v>-5.88190332055092E-2</v>
      </c>
      <c r="O439">
        <v>-3.3741362392902402E-2</v>
      </c>
      <c r="P439">
        <v>61.792875813492699</v>
      </c>
      <c r="Q439">
        <v>3.3121094107627903E-2</v>
      </c>
    </row>
    <row r="440" spans="1:17" x14ac:dyDescent="0.25">
      <c r="A440" t="s">
        <v>167</v>
      </c>
      <c r="B440" t="s">
        <v>5</v>
      </c>
      <c r="C440" t="s">
        <v>8</v>
      </c>
      <c r="D440" t="s">
        <v>24</v>
      </c>
      <c r="E440" t="s">
        <v>7</v>
      </c>
      <c r="F440">
        <v>7</v>
      </c>
      <c r="G440">
        <v>60099</v>
      </c>
      <c r="H440">
        <v>1.0107458209395901</v>
      </c>
      <c r="I440">
        <v>0.90263521671295199</v>
      </c>
      <c r="J440">
        <v>-0.108110629022121</v>
      </c>
      <c r="K440">
        <v>-0.15263053774833699</v>
      </c>
      <c r="L440">
        <v>-0.12632781267166099</v>
      </c>
      <c r="M440">
        <v>-0.108110629022121</v>
      </c>
      <c r="N440">
        <v>-8.9893445372581496E-2</v>
      </c>
      <c r="O440">
        <v>-6.3590727746486705E-2</v>
      </c>
      <c r="P440">
        <v>61.282723063526703</v>
      </c>
      <c r="Q440">
        <v>3.4739065915346097E-2</v>
      </c>
    </row>
    <row r="441" spans="1:17" x14ac:dyDescent="0.25">
      <c r="A441" t="s">
        <v>101</v>
      </c>
      <c r="B441" t="s">
        <v>5</v>
      </c>
      <c r="C441" t="s">
        <v>8</v>
      </c>
      <c r="D441" t="s">
        <v>24</v>
      </c>
      <c r="E441" t="s">
        <v>7</v>
      </c>
      <c r="F441">
        <v>8</v>
      </c>
      <c r="G441">
        <v>60099</v>
      </c>
      <c r="H441">
        <v>1.1175301909414299</v>
      </c>
      <c r="I441">
        <v>0.98673963546752896</v>
      </c>
      <c r="J441">
        <v>-0.13079057633876801</v>
      </c>
      <c r="K441">
        <v>-0.17741365730762501</v>
      </c>
      <c r="L441">
        <v>-0.149868354201317</v>
      </c>
      <c r="M441">
        <v>-0.13079057633876801</v>
      </c>
      <c r="N441">
        <v>-0.111712791025639</v>
      </c>
      <c r="O441">
        <v>-8.4167502820491805E-2</v>
      </c>
      <c r="P441">
        <v>61.606542756626702</v>
      </c>
      <c r="Q441">
        <v>3.6380179226398503E-2</v>
      </c>
    </row>
    <row r="442" spans="1:17" x14ac:dyDescent="0.25">
      <c r="A442" t="s">
        <v>510</v>
      </c>
      <c r="B442" t="s">
        <v>5</v>
      </c>
      <c r="C442" t="s">
        <v>8</v>
      </c>
      <c r="D442" t="s">
        <v>24</v>
      </c>
      <c r="E442" t="s">
        <v>7</v>
      </c>
      <c r="F442">
        <v>9</v>
      </c>
      <c r="G442">
        <v>60099</v>
      </c>
      <c r="H442">
        <v>1.15701561999522</v>
      </c>
      <c r="I442">
        <v>0.99268424510955799</v>
      </c>
      <c r="J442">
        <v>-0.16433139145374301</v>
      </c>
      <c r="K442">
        <v>-0.20569942891597701</v>
      </c>
      <c r="L442">
        <v>-0.18125885725021401</v>
      </c>
      <c r="M442">
        <v>-0.16433139145374301</v>
      </c>
      <c r="N442">
        <v>-0.14740392565727201</v>
      </c>
      <c r="O442">
        <v>-0.122963361442089</v>
      </c>
      <c r="P442">
        <v>63.203793055720503</v>
      </c>
      <c r="Q442">
        <v>3.2279647886753103E-2</v>
      </c>
    </row>
    <row r="443" spans="1:17" x14ac:dyDescent="0.25">
      <c r="A443" t="s">
        <v>176</v>
      </c>
      <c r="B443" t="s">
        <v>5</v>
      </c>
      <c r="C443" t="s">
        <v>8</v>
      </c>
      <c r="D443" t="s">
        <v>24</v>
      </c>
      <c r="E443" t="s">
        <v>7</v>
      </c>
      <c r="F443">
        <v>10</v>
      </c>
      <c r="G443">
        <v>60099</v>
      </c>
      <c r="H443">
        <v>1.17629204448914</v>
      </c>
      <c r="I443">
        <v>1.0234246253967301</v>
      </c>
      <c r="J443">
        <v>-0.152867451310158</v>
      </c>
      <c r="K443">
        <v>-0.19498056173324599</v>
      </c>
      <c r="L443">
        <v>-0.17009979486465501</v>
      </c>
      <c r="M443">
        <v>-0.152867451310158</v>
      </c>
      <c r="N443">
        <v>-0.13563510775566101</v>
      </c>
      <c r="O443">
        <v>-0.11075433343648899</v>
      </c>
      <c r="P443">
        <v>65.100827625449696</v>
      </c>
      <c r="Q443">
        <v>3.2861039042472798E-2</v>
      </c>
    </row>
    <row r="444" spans="1:17" x14ac:dyDescent="0.25">
      <c r="A444" t="s">
        <v>430</v>
      </c>
      <c r="B444" t="s">
        <v>5</v>
      </c>
      <c r="C444" t="s">
        <v>8</v>
      </c>
      <c r="D444" t="s">
        <v>24</v>
      </c>
      <c r="E444" t="s">
        <v>7</v>
      </c>
      <c r="F444">
        <v>11</v>
      </c>
      <c r="G444">
        <v>60099</v>
      </c>
      <c r="H444">
        <v>1.1670638453918301</v>
      </c>
      <c r="I444">
        <v>1.0579252243042001</v>
      </c>
      <c r="J444">
        <v>-0.10913863033056299</v>
      </c>
      <c r="K444">
        <v>-0.14835654199123399</v>
      </c>
      <c r="L444">
        <v>-0.12518627941608401</v>
      </c>
      <c r="M444">
        <v>-0.10913863033056299</v>
      </c>
      <c r="N444">
        <v>-9.3090981245040894E-2</v>
      </c>
      <c r="O444">
        <v>-6.9920726120471996E-2</v>
      </c>
      <c r="P444">
        <v>66.987463117066596</v>
      </c>
      <c r="Q444">
        <v>3.06018944829702E-2</v>
      </c>
    </row>
    <row r="445" spans="1:17" x14ac:dyDescent="0.25">
      <c r="A445" t="s">
        <v>123</v>
      </c>
      <c r="B445" t="s">
        <v>5</v>
      </c>
      <c r="C445" t="s">
        <v>8</v>
      </c>
      <c r="D445" t="s">
        <v>24</v>
      </c>
      <c r="E445" t="s">
        <v>7</v>
      </c>
      <c r="F445">
        <v>12</v>
      </c>
      <c r="G445">
        <v>60099</v>
      </c>
      <c r="H445">
        <v>1.1503509471768001</v>
      </c>
      <c r="I445">
        <v>1.12082767486572</v>
      </c>
      <c r="J445">
        <v>-2.9523236677050601E-2</v>
      </c>
      <c r="K445">
        <v>-6.9771237671375302E-2</v>
      </c>
      <c r="L445">
        <v>-4.5992393046617501E-2</v>
      </c>
      <c r="M445">
        <v>-2.9523236677050601E-2</v>
      </c>
      <c r="N445">
        <v>-1.3054080307483701E-2</v>
      </c>
      <c r="O445">
        <v>1.0724766179919199E-2</v>
      </c>
      <c r="P445">
        <v>68.771402574964398</v>
      </c>
      <c r="Q445">
        <v>3.1405683606863001E-2</v>
      </c>
    </row>
    <row r="446" spans="1:17" x14ac:dyDescent="0.25">
      <c r="A446" t="s">
        <v>459</v>
      </c>
      <c r="B446" t="s">
        <v>5</v>
      </c>
      <c r="C446" t="s">
        <v>8</v>
      </c>
      <c r="D446" t="s">
        <v>24</v>
      </c>
      <c r="E446" t="s">
        <v>7</v>
      </c>
      <c r="F446">
        <v>13</v>
      </c>
      <c r="G446">
        <v>60099</v>
      </c>
      <c r="H446">
        <v>1.1162403364593201</v>
      </c>
      <c r="I446">
        <v>1.2278368473053001</v>
      </c>
      <c r="J446">
        <v>0.111596487462521</v>
      </c>
      <c r="K446">
        <v>6.9933682680130005E-2</v>
      </c>
      <c r="L446">
        <v>9.4548404216766399E-2</v>
      </c>
      <c r="M446">
        <v>0.111596487462521</v>
      </c>
      <c r="N446">
        <v>0.12864457070827501</v>
      </c>
      <c r="O446">
        <v>0.153259292244911</v>
      </c>
      <c r="P446">
        <v>70.410910480798606</v>
      </c>
      <c r="Q446">
        <v>3.2509658485651002E-2</v>
      </c>
    </row>
    <row r="447" spans="1:17" x14ac:dyDescent="0.25">
      <c r="A447" t="s">
        <v>537</v>
      </c>
      <c r="B447" t="s">
        <v>5</v>
      </c>
      <c r="C447" t="s">
        <v>8</v>
      </c>
      <c r="D447" t="s">
        <v>24</v>
      </c>
      <c r="E447" t="s">
        <v>7</v>
      </c>
      <c r="F447">
        <v>14</v>
      </c>
      <c r="G447">
        <v>60099</v>
      </c>
      <c r="H447">
        <v>1.1616393189504</v>
      </c>
      <c r="I447">
        <v>1.34026598930359</v>
      </c>
      <c r="J447">
        <v>0.17862668633461001</v>
      </c>
      <c r="K447">
        <v>0.131176367402077</v>
      </c>
      <c r="L447">
        <v>0.15921039879322099</v>
      </c>
      <c r="M447">
        <v>0.17862668633461001</v>
      </c>
      <c r="N447">
        <v>0.19804297387599901</v>
      </c>
      <c r="O447">
        <v>0.226077005267143</v>
      </c>
      <c r="P447">
        <v>71.917452097262796</v>
      </c>
      <c r="Q447">
        <v>3.7025686353445102E-2</v>
      </c>
    </row>
    <row r="448" spans="1:17" x14ac:dyDescent="0.25">
      <c r="A448" t="s">
        <v>448</v>
      </c>
      <c r="B448" t="s">
        <v>5</v>
      </c>
      <c r="C448" t="s">
        <v>8</v>
      </c>
      <c r="D448" t="s">
        <v>24</v>
      </c>
      <c r="E448" t="s">
        <v>7</v>
      </c>
      <c r="F448">
        <v>15</v>
      </c>
      <c r="G448">
        <v>60099</v>
      </c>
      <c r="H448">
        <v>1.25712805858553</v>
      </c>
      <c r="I448">
        <v>1.46642434597015</v>
      </c>
      <c r="J448">
        <v>0.20929624140262601</v>
      </c>
      <c r="K448">
        <v>0.15296463668346399</v>
      </c>
      <c r="L448">
        <v>0.18624581396579701</v>
      </c>
      <c r="M448">
        <v>0.20929624140262601</v>
      </c>
      <c r="N448">
        <v>0.23234666883945501</v>
      </c>
      <c r="O448">
        <v>0.265627831220627</v>
      </c>
      <c r="P448">
        <v>73.563178529306995</v>
      </c>
      <c r="Q448">
        <v>4.3955780565738699E-2</v>
      </c>
    </row>
    <row r="449" spans="1:17" x14ac:dyDescent="0.25">
      <c r="A449" t="s">
        <v>198</v>
      </c>
      <c r="B449" t="s">
        <v>5</v>
      </c>
      <c r="C449" t="s">
        <v>8</v>
      </c>
      <c r="D449" t="s">
        <v>24</v>
      </c>
      <c r="E449" t="s">
        <v>7</v>
      </c>
      <c r="F449">
        <v>16</v>
      </c>
      <c r="G449">
        <v>60099</v>
      </c>
      <c r="H449">
        <v>1.38434592336861</v>
      </c>
      <c r="I449">
        <v>1.5975246429443399</v>
      </c>
      <c r="J449">
        <v>0.21317869424819899</v>
      </c>
      <c r="K449">
        <v>0.149744167923927</v>
      </c>
      <c r="L449">
        <v>0.187221795320511</v>
      </c>
      <c r="M449">
        <v>0.21317869424819899</v>
      </c>
      <c r="N449">
        <v>0.23913559317588801</v>
      </c>
      <c r="O449">
        <v>0.27661323547363298</v>
      </c>
      <c r="P449">
        <v>74.979037050510797</v>
      </c>
      <c r="Q449">
        <v>4.9498226493597003E-2</v>
      </c>
    </row>
    <row r="450" spans="1:17" x14ac:dyDescent="0.25">
      <c r="A450" t="s">
        <v>538</v>
      </c>
      <c r="B450" t="s">
        <v>5</v>
      </c>
      <c r="C450" t="s">
        <v>8</v>
      </c>
      <c r="D450" t="s">
        <v>24</v>
      </c>
      <c r="E450" t="s">
        <v>7</v>
      </c>
      <c r="F450">
        <v>17</v>
      </c>
      <c r="G450">
        <v>60099</v>
      </c>
      <c r="H450">
        <v>1.5302414905756301</v>
      </c>
      <c r="I450">
        <v>1.7389819622039799</v>
      </c>
      <c r="J450">
        <v>0.20874051749706299</v>
      </c>
      <c r="K450">
        <v>0.14148120582103699</v>
      </c>
      <c r="L450">
        <v>0.18121854960918399</v>
      </c>
      <c r="M450">
        <v>0.20874051749706299</v>
      </c>
      <c r="N450">
        <v>0.23626248538494099</v>
      </c>
      <c r="O450">
        <v>0.27599981427192699</v>
      </c>
      <c r="P450">
        <v>76.026631811278193</v>
      </c>
      <c r="Q450">
        <v>5.2482716739177697E-2</v>
      </c>
    </row>
    <row r="451" spans="1:17" x14ac:dyDescent="0.25">
      <c r="A451" t="s">
        <v>445</v>
      </c>
      <c r="B451" t="s">
        <v>5</v>
      </c>
      <c r="C451" t="s">
        <v>8</v>
      </c>
      <c r="D451" t="s">
        <v>24</v>
      </c>
      <c r="E451" t="s">
        <v>7</v>
      </c>
      <c r="F451">
        <v>18</v>
      </c>
      <c r="G451">
        <v>60099</v>
      </c>
      <c r="H451">
        <v>1.68243107418958</v>
      </c>
      <c r="I451">
        <v>1.8567150831222501</v>
      </c>
      <c r="J451">
        <v>0.17428399622440299</v>
      </c>
      <c r="K451">
        <v>0.105244293808937</v>
      </c>
      <c r="L451">
        <v>0.146033510565758</v>
      </c>
      <c r="M451">
        <v>0.17428399622440299</v>
      </c>
      <c r="N451">
        <v>0.20253448188304901</v>
      </c>
      <c r="O451">
        <v>0.24332369863987</v>
      </c>
      <c r="P451">
        <v>76.483168283753102</v>
      </c>
      <c r="Q451">
        <v>5.3871966898441301E-2</v>
      </c>
    </row>
    <row r="452" spans="1:17" x14ac:dyDescent="0.25">
      <c r="A452" t="s">
        <v>466</v>
      </c>
      <c r="B452" t="s">
        <v>5</v>
      </c>
      <c r="C452" t="s">
        <v>8</v>
      </c>
      <c r="D452" t="s">
        <v>24</v>
      </c>
      <c r="E452" t="s">
        <v>7</v>
      </c>
      <c r="F452">
        <v>19</v>
      </c>
      <c r="G452">
        <v>60099</v>
      </c>
      <c r="H452">
        <v>1.87221191306817</v>
      </c>
      <c r="I452">
        <v>1.8874534368514999</v>
      </c>
      <c r="J452">
        <v>1.52414739131927E-2</v>
      </c>
      <c r="K452">
        <v>-5.0003424286842298E-2</v>
      </c>
      <c r="L452">
        <v>-1.1456209234893299E-2</v>
      </c>
      <c r="M452">
        <v>1.52414739131927E-2</v>
      </c>
      <c r="N452">
        <v>4.1939157992601402E-2</v>
      </c>
      <c r="O452">
        <v>8.0486372113227803E-2</v>
      </c>
      <c r="P452">
        <v>76.385576333618999</v>
      </c>
      <c r="Q452">
        <v>5.0910864025354399E-2</v>
      </c>
    </row>
    <row r="453" spans="1:17" x14ac:dyDescent="0.25">
      <c r="A453" t="s">
        <v>311</v>
      </c>
      <c r="B453" t="s">
        <v>5</v>
      </c>
      <c r="C453" t="s">
        <v>8</v>
      </c>
      <c r="D453" t="s">
        <v>24</v>
      </c>
      <c r="E453" t="s">
        <v>7</v>
      </c>
      <c r="F453">
        <v>20</v>
      </c>
      <c r="G453">
        <v>60099</v>
      </c>
      <c r="H453">
        <v>1.86519958181223</v>
      </c>
      <c r="I453">
        <v>1.80580186843872</v>
      </c>
      <c r="J453">
        <v>-5.9397716075182003E-2</v>
      </c>
      <c r="K453">
        <v>-0.118525080382824</v>
      </c>
      <c r="L453">
        <v>-8.3592154085636097E-2</v>
      </c>
      <c r="M453">
        <v>-5.9397716075182003E-2</v>
      </c>
      <c r="N453">
        <v>-3.5203278064727797E-2</v>
      </c>
      <c r="O453">
        <v>-2.7034961385652401E-4</v>
      </c>
      <c r="P453">
        <v>75.430215819517002</v>
      </c>
      <c r="Q453">
        <v>4.6137329190969502E-2</v>
      </c>
    </row>
    <row r="454" spans="1:17" x14ac:dyDescent="0.25">
      <c r="A454" t="s">
        <v>172</v>
      </c>
      <c r="B454" t="s">
        <v>5</v>
      </c>
      <c r="C454" t="s">
        <v>8</v>
      </c>
      <c r="D454" t="s">
        <v>24</v>
      </c>
      <c r="E454" t="s">
        <v>7</v>
      </c>
      <c r="F454">
        <v>21</v>
      </c>
      <c r="G454">
        <v>60099</v>
      </c>
      <c r="H454">
        <v>1.8243967926829101</v>
      </c>
      <c r="I454">
        <v>1.80442082881927</v>
      </c>
      <c r="J454">
        <v>-1.99759677052498E-2</v>
      </c>
      <c r="K454">
        <v>-7.9501248896122007E-2</v>
      </c>
      <c r="L454">
        <v>-4.4333226978778797E-2</v>
      </c>
      <c r="M454">
        <v>-1.99759677052498E-2</v>
      </c>
      <c r="N454">
        <v>4.3812934309244199E-3</v>
      </c>
      <c r="O454">
        <v>3.9549309760332101E-2</v>
      </c>
      <c r="P454">
        <v>73.930086954631093</v>
      </c>
      <c r="Q454">
        <v>4.64478209614754E-2</v>
      </c>
    </row>
    <row r="455" spans="1:17" x14ac:dyDescent="0.25">
      <c r="A455" t="s">
        <v>515</v>
      </c>
      <c r="B455" t="s">
        <v>5</v>
      </c>
      <c r="C455" t="s">
        <v>8</v>
      </c>
      <c r="D455" t="s">
        <v>24</v>
      </c>
      <c r="E455" t="s">
        <v>7</v>
      </c>
      <c r="F455">
        <v>22</v>
      </c>
      <c r="G455">
        <v>60099</v>
      </c>
      <c r="H455">
        <v>1.65849912810708</v>
      </c>
      <c r="I455">
        <v>1.65514600276947</v>
      </c>
      <c r="J455">
        <v>-3.3531184308230899E-3</v>
      </c>
      <c r="K455">
        <v>-5.74229583144188E-2</v>
      </c>
      <c r="L455">
        <v>-2.5478059425950099E-2</v>
      </c>
      <c r="M455">
        <v>-3.3531184308230899E-3</v>
      </c>
      <c r="N455">
        <v>1.87718216329813E-2</v>
      </c>
      <c r="O455">
        <v>5.0716720521450001E-2</v>
      </c>
      <c r="P455">
        <v>73.216563539404007</v>
      </c>
      <c r="Q455">
        <v>4.2190920561551999E-2</v>
      </c>
    </row>
    <row r="456" spans="1:17" x14ac:dyDescent="0.25">
      <c r="A456" t="s">
        <v>285</v>
      </c>
      <c r="B456" t="s">
        <v>5</v>
      </c>
      <c r="C456" t="s">
        <v>8</v>
      </c>
      <c r="D456" t="s">
        <v>24</v>
      </c>
      <c r="E456" t="s">
        <v>7</v>
      </c>
      <c r="F456">
        <v>23</v>
      </c>
      <c r="G456">
        <v>60099</v>
      </c>
      <c r="H456">
        <v>1.37898192663346</v>
      </c>
      <c r="I456">
        <v>1.39305472373962</v>
      </c>
      <c r="J456">
        <v>1.4072821475565401E-2</v>
      </c>
      <c r="K456">
        <v>-3.5850930958986303E-2</v>
      </c>
      <c r="L456">
        <v>-6.3555734232068097E-3</v>
      </c>
      <c r="M456">
        <v>1.4072821475565401E-2</v>
      </c>
      <c r="N456">
        <v>3.4501217305660199E-2</v>
      </c>
      <c r="O456">
        <v>6.3996575772762299E-2</v>
      </c>
      <c r="P456">
        <v>72.964192531563896</v>
      </c>
      <c r="Q456">
        <v>3.8955710828304298E-2</v>
      </c>
    </row>
    <row r="457" spans="1:17" x14ac:dyDescent="0.25">
      <c r="A457" t="s">
        <v>94</v>
      </c>
      <c r="B457" t="s">
        <v>5</v>
      </c>
      <c r="C457" t="s">
        <v>8</v>
      </c>
      <c r="D457" t="s">
        <v>24</v>
      </c>
      <c r="E457" t="s">
        <v>7</v>
      </c>
      <c r="F457">
        <v>24</v>
      </c>
      <c r="G457">
        <v>60099</v>
      </c>
      <c r="H457">
        <v>1.10929046141982</v>
      </c>
      <c r="I457">
        <v>1.1380478143692001</v>
      </c>
      <c r="J457">
        <v>2.8757352381944701E-2</v>
      </c>
      <c r="K457">
        <v>-1.8167177215218499E-2</v>
      </c>
      <c r="L457">
        <v>9.5562152564525604E-3</v>
      </c>
      <c r="M457">
        <v>2.8757352381944701E-2</v>
      </c>
      <c r="N457">
        <v>4.7958489507436801E-2</v>
      </c>
      <c r="O457">
        <v>7.5681880116462694E-2</v>
      </c>
      <c r="P457">
        <v>72.894343388329801</v>
      </c>
      <c r="Q457">
        <v>3.66154052317142E-2</v>
      </c>
    </row>
    <row r="458" spans="1:17" x14ac:dyDescent="0.25">
      <c r="A458" t="s">
        <v>301</v>
      </c>
      <c r="B458" t="s">
        <v>5</v>
      </c>
      <c r="C458" t="s">
        <v>8</v>
      </c>
      <c r="D458" t="s">
        <v>24</v>
      </c>
      <c r="E458" t="s">
        <v>55</v>
      </c>
      <c r="F458">
        <v>1</v>
      </c>
      <c r="G458">
        <v>60099</v>
      </c>
      <c r="H458">
        <v>1.06195410159564</v>
      </c>
      <c r="I458">
        <v>1.0872595310211199</v>
      </c>
      <c r="J458">
        <v>2.5305418297648399E-2</v>
      </c>
      <c r="K458">
        <v>-2.8068756684660901E-2</v>
      </c>
      <c r="L458">
        <v>3.4651386085897701E-3</v>
      </c>
      <c r="M458">
        <v>2.5305418297648399E-2</v>
      </c>
      <c r="N458">
        <v>4.71456982195377E-2</v>
      </c>
      <c r="O458">
        <v>7.8679591417312594E-2</v>
      </c>
      <c r="P458">
        <v>69.939610096219099</v>
      </c>
      <c r="Q458">
        <v>4.1648089885711698E-2</v>
      </c>
    </row>
    <row r="459" spans="1:17" x14ac:dyDescent="0.25">
      <c r="A459" t="s">
        <v>231</v>
      </c>
      <c r="B459" t="s">
        <v>5</v>
      </c>
      <c r="C459" t="s">
        <v>8</v>
      </c>
      <c r="D459" t="s">
        <v>24</v>
      </c>
      <c r="E459" t="s">
        <v>55</v>
      </c>
      <c r="F459">
        <v>2</v>
      </c>
      <c r="G459">
        <v>60099</v>
      </c>
      <c r="H459">
        <v>0.962829639560141</v>
      </c>
      <c r="I459">
        <v>0.94050967693328902</v>
      </c>
      <c r="J459">
        <v>-2.2319968789815899E-2</v>
      </c>
      <c r="K459">
        <v>-7.05906897783279E-2</v>
      </c>
      <c r="L459">
        <v>-4.2071957141161E-2</v>
      </c>
      <c r="M459">
        <v>-2.2319968789815899E-2</v>
      </c>
      <c r="N459">
        <v>-2.5679809041321299E-3</v>
      </c>
      <c r="O459">
        <v>2.5950752198696098E-2</v>
      </c>
      <c r="P459">
        <v>69.179431891460794</v>
      </c>
      <c r="Q459">
        <v>3.7665843963622998E-2</v>
      </c>
    </row>
    <row r="460" spans="1:17" x14ac:dyDescent="0.25">
      <c r="A460" t="s">
        <v>128</v>
      </c>
      <c r="B460" t="s">
        <v>5</v>
      </c>
      <c r="C460" t="s">
        <v>8</v>
      </c>
      <c r="D460" t="s">
        <v>24</v>
      </c>
      <c r="E460" t="s">
        <v>55</v>
      </c>
      <c r="F460">
        <v>3</v>
      </c>
      <c r="G460">
        <v>60099</v>
      </c>
      <c r="H460">
        <v>0.91013101893147097</v>
      </c>
      <c r="I460">
        <v>0.87215119600295998</v>
      </c>
      <c r="J460">
        <v>-3.7979811429977403E-2</v>
      </c>
      <c r="K460">
        <v>-8.3981752395629897E-2</v>
      </c>
      <c r="L460">
        <v>-5.6803431361913702E-2</v>
      </c>
      <c r="M460">
        <v>-3.7979811429977403E-2</v>
      </c>
      <c r="N460">
        <v>-1.9156191498041202E-2</v>
      </c>
      <c r="O460">
        <v>8.0221276730298996E-3</v>
      </c>
      <c r="P460">
        <v>68.174291349188806</v>
      </c>
      <c r="Q460">
        <v>3.58955040574074E-2</v>
      </c>
    </row>
    <row r="461" spans="1:17" x14ac:dyDescent="0.25">
      <c r="A461" t="s">
        <v>79</v>
      </c>
      <c r="B461" t="s">
        <v>5</v>
      </c>
      <c r="C461" t="s">
        <v>8</v>
      </c>
      <c r="D461" t="s">
        <v>24</v>
      </c>
      <c r="E461" t="s">
        <v>55</v>
      </c>
      <c r="F461">
        <v>4</v>
      </c>
      <c r="G461">
        <v>60099</v>
      </c>
      <c r="H461">
        <v>0.86869710921723298</v>
      </c>
      <c r="I461">
        <v>0.81504088640213002</v>
      </c>
      <c r="J461">
        <v>-5.3656231611967101E-2</v>
      </c>
      <c r="K461">
        <v>-9.6263282001018496E-2</v>
      </c>
      <c r="L461">
        <v>-7.1090690791606903E-2</v>
      </c>
      <c r="M461">
        <v>-5.3656231611967101E-2</v>
      </c>
      <c r="N461">
        <v>-3.6221772432327298E-2</v>
      </c>
      <c r="O461">
        <v>-1.10491821542382E-2</v>
      </c>
      <c r="P461">
        <v>67.159038890680193</v>
      </c>
      <c r="Q461">
        <v>3.3246457576751702E-2</v>
      </c>
    </row>
    <row r="462" spans="1:17" x14ac:dyDescent="0.25">
      <c r="A462" t="s">
        <v>180</v>
      </c>
      <c r="B462" t="s">
        <v>5</v>
      </c>
      <c r="C462" t="s">
        <v>8</v>
      </c>
      <c r="D462" t="s">
        <v>24</v>
      </c>
      <c r="E462" t="s">
        <v>55</v>
      </c>
      <c r="F462">
        <v>5</v>
      </c>
      <c r="G462">
        <v>60099</v>
      </c>
      <c r="H462">
        <v>0.86403250610119597</v>
      </c>
      <c r="I462">
        <v>0.80158054828643799</v>
      </c>
      <c r="J462">
        <v>-6.24519437551498E-2</v>
      </c>
      <c r="K462">
        <v>-0.10507114231586499</v>
      </c>
      <c r="L462">
        <v>-7.9891376197338104E-2</v>
      </c>
      <c r="M462">
        <v>-6.24519437551498E-2</v>
      </c>
      <c r="N462">
        <v>-4.5012515038251898E-2</v>
      </c>
      <c r="O462">
        <v>-1.9832748919725401E-2</v>
      </c>
      <c r="P462">
        <v>66.205181269939601</v>
      </c>
      <c r="Q462">
        <v>3.3255934715271003E-2</v>
      </c>
    </row>
    <row r="463" spans="1:17" x14ac:dyDescent="0.25">
      <c r="A463" t="s">
        <v>127</v>
      </c>
      <c r="B463" t="s">
        <v>5</v>
      </c>
      <c r="C463" t="s">
        <v>8</v>
      </c>
      <c r="D463" t="s">
        <v>24</v>
      </c>
      <c r="E463" t="s">
        <v>55</v>
      </c>
      <c r="F463">
        <v>6</v>
      </c>
      <c r="G463">
        <v>60099</v>
      </c>
      <c r="H463">
        <v>0.91947438812048699</v>
      </c>
      <c r="I463">
        <v>0.82935822010040305</v>
      </c>
      <c r="J463">
        <v>-9.0116143226623494E-2</v>
      </c>
      <c r="K463">
        <v>-0.133118972182274</v>
      </c>
      <c r="L463">
        <v>-0.107712551951408</v>
      </c>
      <c r="M463">
        <v>-9.0116143226623494E-2</v>
      </c>
      <c r="N463">
        <v>-7.2519734501838698E-2</v>
      </c>
      <c r="O463">
        <v>-4.71133105456829E-2</v>
      </c>
      <c r="P463">
        <v>65.537393089872396</v>
      </c>
      <c r="Q463">
        <v>3.35552878677845E-2</v>
      </c>
    </row>
    <row r="464" spans="1:17" x14ac:dyDescent="0.25">
      <c r="A464" t="s">
        <v>334</v>
      </c>
      <c r="B464" t="s">
        <v>5</v>
      </c>
      <c r="C464" t="s">
        <v>8</v>
      </c>
      <c r="D464" t="s">
        <v>24</v>
      </c>
      <c r="E464" t="s">
        <v>55</v>
      </c>
      <c r="F464">
        <v>7</v>
      </c>
      <c r="G464">
        <v>60099</v>
      </c>
      <c r="H464">
        <v>1.06185998018106</v>
      </c>
      <c r="I464">
        <v>0.94962567090988204</v>
      </c>
      <c r="J464">
        <v>-0.11223429441452</v>
      </c>
      <c r="K464">
        <v>-0.16017654538154599</v>
      </c>
      <c r="L464">
        <v>-0.131851881742477</v>
      </c>
      <c r="M464">
        <v>-0.11223429441452</v>
      </c>
      <c r="N464">
        <v>-9.2616714537143693E-2</v>
      </c>
      <c r="O464">
        <v>-6.4292035996913896E-2</v>
      </c>
      <c r="P464">
        <v>65.006580594114894</v>
      </c>
      <c r="Q464">
        <v>3.7409540265798603E-2</v>
      </c>
    </row>
    <row r="465" spans="1:17" x14ac:dyDescent="0.25">
      <c r="A465" t="s">
        <v>295</v>
      </c>
      <c r="B465" t="s">
        <v>5</v>
      </c>
      <c r="C465" t="s">
        <v>8</v>
      </c>
      <c r="D465" t="s">
        <v>24</v>
      </c>
      <c r="E465" t="s">
        <v>55</v>
      </c>
      <c r="F465">
        <v>8</v>
      </c>
      <c r="G465">
        <v>60099</v>
      </c>
      <c r="H465">
        <v>1.1560496802308</v>
      </c>
      <c r="I465">
        <v>1.0594824552536</v>
      </c>
      <c r="J465">
        <v>-9.6567206084728199E-2</v>
      </c>
      <c r="K465">
        <v>-0.153010904788971</v>
      </c>
      <c r="L465">
        <v>-0.119663514196873</v>
      </c>
      <c r="M465">
        <v>-9.6567206084728199E-2</v>
      </c>
      <c r="N465">
        <v>-7.3470897972583799E-2</v>
      </c>
      <c r="O465">
        <v>-4.0123499929904903E-2</v>
      </c>
      <c r="P465">
        <v>65.205944383400094</v>
      </c>
      <c r="Q465">
        <v>4.4043257832527202E-2</v>
      </c>
    </row>
    <row r="466" spans="1:17" x14ac:dyDescent="0.25">
      <c r="A466" t="s">
        <v>228</v>
      </c>
      <c r="B466" t="s">
        <v>5</v>
      </c>
      <c r="C466" t="s">
        <v>8</v>
      </c>
      <c r="D466" t="s">
        <v>24</v>
      </c>
      <c r="E466" t="s">
        <v>55</v>
      </c>
      <c r="F466">
        <v>9</v>
      </c>
      <c r="G466">
        <v>60099</v>
      </c>
      <c r="H466">
        <v>1.2699645366352801</v>
      </c>
      <c r="I466">
        <v>1.0984917879104601</v>
      </c>
      <c r="J466">
        <v>-0.17147271335125</v>
      </c>
      <c r="K466">
        <v>-0.22446598112583199</v>
      </c>
      <c r="L466">
        <v>-0.19315713644027699</v>
      </c>
      <c r="M466">
        <v>-0.17147271335125</v>
      </c>
      <c r="N466">
        <v>-0.14978829026222201</v>
      </c>
      <c r="O466">
        <v>-0.11847944557666799</v>
      </c>
      <c r="P466">
        <v>66.984547880464305</v>
      </c>
      <c r="Q466">
        <v>4.13508675992489E-2</v>
      </c>
    </row>
    <row r="467" spans="1:17" x14ac:dyDescent="0.25">
      <c r="A467" t="s">
        <v>133</v>
      </c>
      <c r="B467" t="s">
        <v>5</v>
      </c>
      <c r="C467" t="s">
        <v>8</v>
      </c>
      <c r="D467" t="s">
        <v>24</v>
      </c>
      <c r="E467" t="s">
        <v>55</v>
      </c>
      <c r="F467">
        <v>10</v>
      </c>
      <c r="G467">
        <v>60099</v>
      </c>
      <c r="H467">
        <v>1.3304401721897401</v>
      </c>
      <c r="I467">
        <v>1.1751016378402701</v>
      </c>
      <c r="J467">
        <v>-0.155338555574417</v>
      </c>
      <c r="K467">
        <v>-0.21067006886005399</v>
      </c>
      <c r="L467">
        <v>-0.17797976732254001</v>
      </c>
      <c r="M467">
        <v>-0.155338555574417</v>
      </c>
      <c r="N467">
        <v>-0.132697343826294</v>
      </c>
      <c r="O467">
        <v>-0.10000704228878</v>
      </c>
      <c r="P467">
        <v>69.004224965211804</v>
      </c>
      <c r="Q467">
        <v>4.3175406754016897E-2</v>
      </c>
    </row>
    <row r="468" spans="1:17" x14ac:dyDescent="0.25">
      <c r="A468" t="s">
        <v>524</v>
      </c>
      <c r="B468" t="s">
        <v>5</v>
      </c>
      <c r="C468" t="s">
        <v>8</v>
      </c>
      <c r="D468" t="s">
        <v>24</v>
      </c>
      <c r="E468" t="s">
        <v>55</v>
      </c>
      <c r="F468">
        <v>11</v>
      </c>
      <c r="G468">
        <v>60099</v>
      </c>
      <c r="H468">
        <v>1.3899766775437301</v>
      </c>
      <c r="I468">
        <v>1.2796723842620901</v>
      </c>
      <c r="J468">
        <v>-0.11030423641204801</v>
      </c>
      <c r="K468">
        <v>-0.16852317750453899</v>
      </c>
      <c r="L468">
        <v>-0.13412696123123199</v>
      </c>
      <c r="M468">
        <v>-0.11030423641204801</v>
      </c>
      <c r="N468">
        <v>-8.6481519043445601E-2</v>
      </c>
      <c r="O468">
        <v>-5.2085291594266898E-2</v>
      </c>
      <c r="P468">
        <v>71.106112013813501</v>
      </c>
      <c r="Q468">
        <v>4.5428484678268398E-2</v>
      </c>
    </row>
    <row r="469" spans="1:17" x14ac:dyDescent="0.25">
      <c r="A469" t="s">
        <v>339</v>
      </c>
      <c r="B469" t="s">
        <v>5</v>
      </c>
      <c r="C469" t="s">
        <v>8</v>
      </c>
      <c r="D469" t="s">
        <v>24</v>
      </c>
      <c r="E469" t="s">
        <v>55</v>
      </c>
      <c r="F469">
        <v>12</v>
      </c>
      <c r="G469">
        <v>60099</v>
      </c>
      <c r="H469">
        <v>1.45226236675344</v>
      </c>
      <c r="I469">
        <v>1.4080573320388801</v>
      </c>
      <c r="J469">
        <v>-4.4205024838447599E-2</v>
      </c>
      <c r="K469">
        <v>-0.10702526569366499</v>
      </c>
      <c r="L469">
        <v>-6.9910556077957195E-2</v>
      </c>
      <c r="M469">
        <v>-4.4205024838447599E-2</v>
      </c>
      <c r="N469">
        <v>-1.8499491736292801E-2</v>
      </c>
      <c r="O469">
        <v>1.8615214154124302E-2</v>
      </c>
      <c r="P469">
        <v>73.100259002511507</v>
      </c>
      <c r="Q469">
        <v>4.9018893390893901E-2</v>
      </c>
    </row>
    <row r="470" spans="1:17" x14ac:dyDescent="0.25">
      <c r="A470" t="s">
        <v>442</v>
      </c>
      <c r="B470" t="s">
        <v>5</v>
      </c>
      <c r="C470" t="s">
        <v>8</v>
      </c>
      <c r="D470" t="s">
        <v>24</v>
      </c>
      <c r="E470" t="s">
        <v>55</v>
      </c>
      <c r="F470">
        <v>13</v>
      </c>
      <c r="G470">
        <v>60099</v>
      </c>
      <c r="H470">
        <v>1.4573299212200701</v>
      </c>
      <c r="I470">
        <v>1.54667067527771</v>
      </c>
      <c r="J470">
        <v>8.9340806007385296E-2</v>
      </c>
      <c r="K470">
        <v>2.03141029924154E-2</v>
      </c>
      <c r="L470">
        <v>6.10956400632858E-2</v>
      </c>
      <c r="M470">
        <v>8.9340806007385296E-2</v>
      </c>
      <c r="N470">
        <v>0.117585971951485</v>
      </c>
      <c r="O470">
        <v>0.158367514610291</v>
      </c>
      <c r="P470">
        <v>74.813990165965293</v>
      </c>
      <c r="Q470">
        <v>5.3861822932958603E-2</v>
      </c>
    </row>
    <row r="471" spans="1:17" x14ac:dyDescent="0.25">
      <c r="A471" t="s">
        <v>300</v>
      </c>
      <c r="B471" t="s">
        <v>5</v>
      </c>
      <c r="C471" t="s">
        <v>8</v>
      </c>
      <c r="D471" t="s">
        <v>24</v>
      </c>
      <c r="E471" t="s">
        <v>55</v>
      </c>
      <c r="F471">
        <v>14</v>
      </c>
      <c r="G471">
        <v>60099</v>
      </c>
      <c r="H471">
        <v>1.5449803746202999</v>
      </c>
      <c r="I471">
        <v>1.7195788621902499</v>
      </c>
      <c r="J471">
        <v>0.17459854483604401</v>
      </c>
      <c r="K471">
        <v>0.101699873805046</v>
      </c>
      <c r="L471">
        <v>0.14476899802684801</v>
      </c>
      <c r="M471">
        <v>0.17459854483604401</v>
      </c>
      <c r="N471">
        <v>0.20442809164524101</v>
      </c>
      <c r="O471">
        <v>0.24749721586704301</v>
      </c>
      <c r="P471">
        <v>76.192554897502006</v>
      </c>
      <c r="Q471">
        <v>5.6883133947849301E-2</v>
      </c>
    </row>
    <row r="472" spans="1:17" x14ac:dyDescent="0.25">
      <c r="A472" t="s">
        <v>421</v>
      </c>
      <c r="B472" t="s">
        <v>5</v>
      </c>
      <c r="C472" t="s">
        <v>8</v>
      </c>
      <c r="D472" t="s">
        <v>24</v>
      </c>
      <c r="E472" t="s">
        <v>55</v>
      </c>
      <c r="F472">
        <v>15</v>
      </c>
      <c r="G472">
        <v>60099</v>
      </c>
      <c r="H472">
        <v>1.7125777348920499</v>
      </c>
      <c r="I472">
        <v>1.9390078783035301</v>
      </c>
      <c r="J472">
        <v>0.226430147886276</v>
      </c>
      <c r="K472">
        <v>0.12675996124744399</v>
      </c>
      <c r="L472">
        <v>0.185645923018456</v>
      </c>
      <c r="M472">
        <v>0.226430147886276</v>
      </c>
      <c r="N472">
        <v>0.26721438765525801</v>
      </c>
      <c r="O472">
        <v>0.32610031962394698</v>
      </c>
      <c r="P472">
        <v>78.157388571646706</v>
      </c>
      <c r="Q472">
        <v>7.7773056924343095E-2</v>
      </c>
    </row>
    <row r="473" spans="1:17" x14ac:dyDescent="0.25">
      <c r="A473" t="s">
        <v>110</v>
      </c>
      <c r="B473" t="s">
        <v>5</v>
      </c>
      <c r="C473" t="s">
        <v>8</v>
      </c>
      <c r="D473" t="s">
        <v>24</v>
      </c>
      <c r="E473" t="s">
        <v>55</v>
      </c>
      <c r="F473">
        <v>16</v>
      </c>
      <c r="G473">
        <v>60099</v>
      </c>
      <c r="H473">
        <v>1.8671123039583299</v>
      </c>
      <c r="I473">
        <v>2.09805536270142</v>
      </c>
      <c r="J473">
        <v>0.230943113565445</v>
      </c>
      <c r="K473">
        <v>0.127546057105064</v>
      </c>
      <c r="L473">
        <v>0.18863387405872301</v>
      </c>
      <c r="M473">
        <v>0.230943113565445</v>
      </c>
      <c r="N473">
        <v>0.27325233817100503</v>
      </c>
      <c r="O473">
        <v>0.33434018492698703</v>
      </c>
      <c r="P473">
        <v>79.790453498337001</v>
      </c>
      <c r="Q473">
        <v>8.0681152641773196E-2</v>
      </c>
    </row>
    <row r="474" spans="1:17" x14ac:dyDescent="0.25">
      <c r="A474" t="s">
        <v>410</v>
      </c>
      <c r="B474" t="s">
        <v>5</v>
      </c>
      <c r="C474" t="s">
        <v>8</v>
      </c>
      <c r="D474" t="s">
        <v>24</v>
      </c>
      <c r="E474" t="s">
        <v>55</v>
      </c>
      <c r="F474">
        <v>17</v>
      </c>
      <c r="G474">
        <v>60099</v>
      </c>
      <c r="H474">
        <v>2.0439862788063401</v>
      </c>
      <c r="I474">
        <v>2.2820196151733398</v>
      </c>
      <c r="J474">
        <v>0.23803330957889601</v>
      </c>
      <c r="K474">
        <v>0.126609027385712</v>
      </c>
      <c r="L474">
        <v>0.19243939220905301</v>
      </c>
      <c r="M474">
        <v>0.23803330957889601</v>
      </c>
      <c r="N474">
        <v>0.28362721204757702</v>
      </c>
      <c r="O474">
        <v>0.34945759177207902</v>
      </c>
      <c r="P474">
        <v>81.368251033040295</v>
      </c>
      <c r="Q474">
        <v>8.6944825947284698E-2</v>
      </c>
    </row>
    <row r="475" spans="1:17" x14ac:dyDescent="0.25">
      <c r="A475" t="s">
        <v>481</v>
      </c>
      <c r="B475" t="s">
        <v>5</v>
      </c>
      <c r="C475" t="s">
        <v>8</v>
      </c>
      <c r="D475" t="s">
        <v>24</v>
      </c>
      <c r="E475" t="s">
        <v>55</v>
      </c>
      <c r="F475">
        <v>18</v>
      </c>
      <c r="G475">
        <v>60099</v>
      </c>
      <c r="H475">
        <v>2.2135180541428698</v>
      </c>
      <c r="I475">
        <v>2.3681378364563002</v>
      </c>
      <c r="J475">
        <v>0.15461966395378099</v>
      </c>
      <c r="K475">
        <v>4.7609098255634301E-2</v>
      </c>
      <c r="L475">
        <v>0.110831804573536</v>
      </c>
      <c r="M475">
        <v>0.15461966395378099</v>
      </c>
      <c r="N475">
        <v>0.19840751588344599</v>
      </c>
      <c r="O475">
        <v>0.26163023710250899</v>
      </c>
      <c r="P475">
        <v>82.464759961308701</v>
      </c>
      <c r="Q475">
        <v>8.3500787615776104E-2</v>
      </c>
    </row>
    <row r="476" spans="1:17" x14ac:dyDescent="0.25">
      <c r="A476" t="s">
        <v>281</v>
      </c>
      <c r="B476" t="s">
        <v>5</v>
      </c>
      <c r="C476" t="s">
        <v>8</v>
      </c>
      <c r="D476" t="s">
        <v>24</v>
      </c>
      <c r="E476" t="s">
        <v>55</v>
      </c>
      <c r="F476">
        <v>19</v>
      </c>
      <c r="G476">
        <v>60099</v>
      </c>
      <c r="H476">
        <v>2.4468708602818299</v>
      </c>
      <c r="I476">
        <v>2.3778026103973402</v>
      </c>
      <c r="J476">
        <v>-6.9068253040313707E-2</v>
      </c>
      <c r="K476">
        <v>-0.16547378897666901</v>
      </c>
      <c r="L476">
        <v>-0.108516618609428</v>
      </c>
      <c r="M476">
        <v>-6.9068253040313707E-2</v>
      </c>
      <c r="N476">
        <v>-2.9619887471199001E-2</v>
      </c>
      <c r="O476">
        <v>2.73372884839773E-2</v>
      </c>
      <c r="P476">
        <v>82.318441307612702</v>
      </c>
      <c r="Q476">
        <v>7.5225643813610105E-2</v>
      </c>
    </row>
    <row r="477" spans="1:17" x14ac:dyDescent="0.25">
      <c r="A477" t="s">
        <v>357</v>
      </c>
      <c r="B477" t="s">
        <v>5</v>
      </c>
      <c r="C477" t="s">
        <v>8</v>
      </c>
      <c r="D477" t="s">
        <v>24</v>
      </c>
      <c r="E477" t="s">
        <v>55</v>
      </c>
      <c r="F477">
        <v>20</v>
      </c>
      <c r="G477">
        <v>60099</v>
      </c>
      <c r="H477">
        <v>2.3971390487252502</v>
      </c>
      <c r="I477">
        <v>2.2522652149200399</v>
      </c>
      <c r="J477">
        <v>-0.144873842597008</v>
      </c>
      <c r="K477">
        <v>-0.23496890068054199</v>
      </c>
      <c r="L477">
        <v>-0.18174001574516299</v>
      </c>
      <c r="M477">
        <v>-0.144873842597008</v>
      </c>
      <c r="N477">
        <v>-0.108007676899433</v>
      </c>
      <c r="O477">
        <v>-5.4778784513473497E-2</v>
      </c>
      <c r="P477">
        <v>81.354051766562606</v>
      </c>
      <c r="Q477">
        <v>7.0301547646522494E-2</v>
      </c>
    </row>
    <row r="478" spans="1:17" x14ac:dyDescent="0.25">
      <c r="A478" t="s">
        <v>214</v>
      </c>
      <c r="B478" t="s">
        <v>5</v>
      </c>
      <c r="C478" t="s">
        <v>8</v>
      </c>
      <c r="D478" t="s">
        <v>24</v>
      </c>
      <c r="E478" t="s">
        <v>55</v>
      </c>
      <c r="F478">
        <v>21</v>
      </c>
      <c r="G478">
        <v>60099</v>
      </c>
      <c r="H478">
        <v>2.3140077241374</v>
      </c>
      <c r="I478">
        <v>2.2287144660949698</v>
      </c>
      <c r="J478">
        <v>-8.5293300449848203E-2</v>
      </c>
      <c r="K478">
        <v>-0.173477962613106</v>
      </c>
      <c r="L478">
        <v>-0.121377751231194</v>
      </c>
      <c r="M478">
        <v>-8.5293300449848203E-2</v>
      </c>
      <c r="N478">
        <v>-4.9208849668502801E-2</v>
      </c>
      <c r="O478">
        <v>2.8913621790707098E-3</v>
      </c>
      <c r="P478">
        <v>79.661686719386395</v>
      </c>
      <c r="Q478">
        <v>6.8810857832431793E-2</v>
      </c>
    </row>
    <row r="479" spans="1:17" x14ac:dyDescent="0.25">
      <c r="A479" t="s">
        <v>278</v>
      </c>
      <c r="B479" t="s">
        <v>5</v>
      </c>
      <c r="C479" t="s">
        <v>8</v>
      </c>
      <c r="D479" t="s">
        <v>24</v>
      </c>
      <c r="E479" t="s">
        <v>55</v>
      </c>
      <c r="F479">
        <v>22</v>
      </c>
      <c r="G479">
        <v>60099</v>
      </c>
      <c r="H479">
        <v>2.0922651619746802</v>
      </c>
      <c r="I479">
        <v>2.0389263629913299</v>
      </c>
      <c r="J479">
        <v>-5.3338777273893398E-2</v>
      </c>
      <c r="K479">
        <v>-0.13298493623733501</v>
      </c>
      <c r="L479">
        <v>-8.5929341614246396E-2</v>
      </c>
      <c r="M479">
        <v>-5.3338777273893398E-2</v>
      </c>
      <c r="N479">
        <v>-2.0748216658830601E-2</v>
      </c>
      <c r="O479">
        <v>2.6307377964258201E-2</v>
      </c>
      <c r="P479">
        <v>79.047899820543705</v>
      </c>
      <c r="Q479">
        <v>6.2148224562406498E-2</v>
      </c>
    </row>
    <row r="480" spans="1:17" x14ac:dyDescent="0.25">
      <c r="A480" t="s">
        <v>376</v>
      </c>
      <c r="B480" t="s">
        <v>5</v>
      </c>
      <c r="C480" t="s">
        <v>8</v>
      </c>
      <c r="D480" t="s">
        <v>24</v>
      </c>
      <c r="E480" t="s">
        <v>55</v>
      </c>
      <c r="F480">
        <v>23</v>
      </c>
      <c r="G480">
        <v>60099</v>
      </c>
      <c r="H480">
        <v>1.6977277057118401</v>
      </c>
      <c r="I480">
        <v>1.6716948747634901</v>
      </c>
      <c r="J480">
        <v>-2.6032781228423101E-2</v>
      </c>
      <c r="K480">
        <v>-9.6156634390354198E-2</v>
      </c>
      <c r="L480">
        <v>-5.4726891219615902E-2</v>
      </c>
      <c r="M480">
        <v>-2.6032781228423101E-2</v>
      </c>
      <c r="N480">
        <v>2.6613303925841999E-3</v>
      </c>
      <c r="O480">
        <v>4.40910682082176E-2</v>
      </c>
      <c r="P480">
        <v>78.764788704011707</v>
      </c>
      <c r="Q480">
        <v>5.4717931896448101E-2</v>
      </c>
    </row>
    <row r="481" spans="1:17" x14ac:dyDescent="0.25">
      <c r="A481" t="s">
        <v>282</v>
      </c>
      <c r="B481" t="s">
        <v>5</v>
      </c>
      <c r="C481" t="s">
        <v>8</v>
      </c>
      <c r="D481" t="s">
        <v>24</v>
      </c>
      <c r="E481" t="s">
        <v>55</v>
      </c>
      <c r="F481">
        <v>24</v>
      </c>
      <c r="G481">
        <v>60099</v>
      </c>
      <c r="H481">
        <v>1.3693351610956901</v>
      </c>
      <c r="I481">
        <v>1.3758559226989699</v>
      </c>
      <c r="J481">
        <v>6.5207649022340801E-3</v>
      </c>
      <c r="K481">
        <v>-5.7281140238046598E-2</v>
      </c>
      <c r="L481">
        <v>-1.9586456939578101E-2</v>
      </c>
      <c r="M481">
        <v>6.5207649022340801E-3</v>
      </c>
      <c r="N481">
        <v>3.2627988606691402E-2</v>
      </c>
      <c r="O481">
        <v>7.0322670042514801E-2</v>
      </c>
      <c r="P481">
        <v>78.906207045038002</v>
      </c>
      <c r="Q481">
        <v>4.9784891307354001E-2</v>
      </c>
    </row>
    <row r="482" spans="1:17" x14ac:dyDescent="0.25">
      <c r="A482" t="s">
        <v>369</v>
      </c>
      <c r="B482" t="s">
        <v>5</v>
      </c>
      <c r="C482" t="s">
        <v>8</v>
      </c>
      <c r="D482" t="s">
        <v>25</v>
      </c>
      <c r="E482" t="s">
        <v>7</v>
      </c>
      <c r="F482">
        <v>1</v>
      </c>
      <c r="G482">
        <v>60099</v>
      </c>
      <c r="H482">
        <v>0.81388387024936704</v>
      </c>
      <c r="I482">
        <v>0.81773424148559604</v>
      </c>
      <c r="J482">
        <v>3.8503552787005901E-3</v>
      </c>
      <c r="K482">
        <v>-3.3482432365417501E-2</v>
      </c>
      <c r="L482">
        <v>-1.1425917968154E-2</v>
      </c>
      <c r="M482">
        <v>3.8503552787005901E-3</v>
      </c>
      <c r="N482">
        <v>1.9126629456877701E-2</v>
      </c>
      <c r="O482">
        <v>4.1183140128850902E-2</v>
      </c>
      <c r="P482">
        <v>61.973354400709297</v>
      </c>
      <c r="Q482">
        <v>2.9130928218364702E-2</v>
      </c>
    </row>
    <row r="483" spans="1:17" x14ac:dyDescent="0.25">
      <c r="A483" t="s">
        <v>533</v>
      </c>
      <c r="B483" t="s">
        <v>5</v>
      </c>
      <c r="C483" t="s">
        <v>8</v>
      </c>
      <c r="D483" t="s">
        <v>25</v>
      </c>
      <c r="E483" t="s">
        <v>7</v>
      </c>
      <c r="F483">
        <v>2</v>
      </c>
      <c r="G483">
        <v>60099</v>
      </c>
      <c r="H483">
        <v>0.76080316672531001</v>
      </c>
      <c r="I483">
        <v>0.73604035377502397</v>
      </c>
      <c r="J483">
        <v>-2.4762813001871099E-2</v>
      </c>
      <c r="K483">
        <v>-6.30071386694908E-2</v>
      </c>
      <c r="L483">
        <v>-4.0412079542875297E-2</v>
      </c>
      <c r="M483">
        <v>-2.4762813001871099E-2</v>
      </c>
      <c r="N483">
        <v>-9.11354552954435E-3</v>
      </c>
      <c r="O483">
        <v>1.3481511734426001E-2</v>
      </c>
      <c r="P483">
        <v>61.134363253674003</v>
      </c>
      <c r="Q483">
        <v>2.9842205345630601E-2</v>
      </c>
    </row>
    <row r="484" spans="1:17" x14ac:dyDescent="0.25">
      <c r="A484" t="s">
        <v>240</v>
      </c>
      <c r="B484" t="s">
        <v>5</v>
      </c>
      <c r="C484" t="s">
        <v>8</v>
      </c>
      <c r="D484" t="s">
        <v>25</v>
      </c>
      <c r="E484" t="s">
        <v>7</v>
      </c>
      <c r="F484">
        <v>3</v>
      </c>
      <c r="G484">
        <v>60099</v>
      </c>
      <c r="H484">
        <v>0.73626679983146803</v>
      </c>
      <c r="I484">
        <v>0.69455045461654696</v>
      </c>
      <c r="J484">
        <v>-4.1716337203979499E-2</v>
      </c>
      <c r="K484">
        <v>-8.0894865095615401E-2</v>
      </c>
      <c r="L484">
        <v>-5.7747874408960301E-2</v>
      </c>
      <c r="M484">
        <v>-4.1716337203979499E-2</v>
      </c>
      <c r="N484">
        <v>-2.5684801861643802E-2</v>
      </c>
      <c r="O484">
        <v>-2.5378109421581E-3</v>
      </c>
      <c r="P484">
        <v>60.356078339244497</v>
      </c>
      <c r="Q484">
        <v>3.0571166425943399E-2</v>
      </c>
    </row>
    <row r="485" spans="1:17" x14ac:dyDescent="0.25">
      <c r="A485" t="s">
        <v>488</v>
      </c>
      <c r="B485" t="s">
        <v>5</v>
      </c>
      <c r="C485" t="s">
        <v>8</v>
      </c>
      <c r="D485" t="s">
        <v>25</v>
      </c>
      <c r="E485" t="s">
        <v>7</v>
      </c>
      <c r="F485">
        <v>4</v>
      </c>
      <c r="G485">
        <v>60099</v>
      </c>
      <c r="H485">
        <v>0.72363338009546596</v>
      </c>
      <c r="I485">
        <v>0.68221712112426802</v>
      </c>
      <c r="J485">
        <v>-4.1416242718696601E-2</v>
      </c>
      <c r="K485">
        <v>-8.0678761005401597E-2</v>
      </c>
      <c r="L485">
        <v>-5.7482145726680797E-2</v>
      </c>
      <c r="M485">
        <v>-4.1416242718696601E-2</v>
      </c>
      <c r="N485">
        <v>-2.5350339710712402E-2</v>
      </c>
      <c r="O485">
        <v>-2.1537272259593001E-3</v>
      </c>
      <c r="P485">
        <v>59.672328811218797</v>
      </c>
      <c r="Q485">
        <v>3.0636703595519101E-2</v>
      </c>
    </row>
    <row r="486" spans="1:17" x14ac:dyDescent="0.25">
      <c r="A486" t="s">
        <v>150</v>
      </c>
      <c r="B486" t="s">
        <v>5</v>
      </c>
      <c r="C486" t="s">
        <v>8</v>
      </c>
      <c r="D486" t="s">
        <v>25</v>
      </c>
      <c r="E486" t="s">
        <v>7</v>
      </c>
      <c r="F486">
        <v>5</v>
      </c>
      <c r="G486">
        <v>60099</v>
      </c>
      <c r="H486">
        <v>0.73904023907154204</v>
      </c>
      <c r="I486">
        <v>0.69277769327163696</v>
      </c>
      <c r="J486">
        <v>-4.6262517571449301E-2</v>
      </c>
      <c r="K486">
        <v>-8.5683718323707594E-2</v>
      </c>
      <c r="L486">
        <v>-6.2393352389335598E-2</v>
      </c>
      <c r="M486">
        <v>-4.6262517571449301E-2</v>
      </c>
      <c r="N486">
        <v>-3.0131682753562899E-2</v>
      </c>
      <c r="O486">
        <v>-6.84131868183613E-3</v>
      </c>
      <c r="P486">
        <v>58.995707022765103</v>
      </c>
      <c r="Q486">
        <v>3.0760524794459301E-2</v>
      </c>
    </row>
    <row r="487" spans="1:17" x14ac:dyDescent="0.25">
      <c r="A487" t="s">
        <v>490</v>
      </c>
      <c r="B487" t="s">
        <v>5</v>
      </c>
      <c r="C487" t="s">
        <v>8</v>
      </c>
      <c r="D487" t="s">
        <v>25</v>
      </c>
      <c r="E487" t="s">
        <v>7</v>
      </c>
      <c r="F487">
        <v>6</v>
      </c>
      <c r="G487">
        <v>60099</v>
      </c>
      <c r="H487">
        <v>0.82660773031549095</v>
      </c>
      <c r="I487">
        <v>0.75585758686065696</v>
      </c>
      <c r="J487">
        <v>-7.0750132203102098E-2</v>
      </c>
      <c r="K487">
        <v>-0.112130843102932</v>
      </c>
      <c r="L487">
        <v>-8.7682783603668199E-2</v>
      </c>
      <c r="M487">
        <v>-7.0750132203102098E-2</v>
      </c>
      <c r="N487">
        <v>-5.3817480802535997E-2</v>
      </c>
      <c r="O487">
        <v>-2.93694231659174E-2</v>
      </c>
      <c r="P487">
        <v>58.464348839897802</v>
      </c>
      <c r="Q487">
        <v>3.2289538532495499E-2</v>
      </c>
    </row>
    <row r="488" spans="1:17" x14ac:dyDescent="0.25">
      <c r="A488" t="s">
        <v>404</v>
      </c>
      <c r="B488" t="s">
        <v>5</v>
      </c>
      <c r="C488" t="s">
        <v>8</v>
      </c>
      <c r="D488" t="s">
        <v>25</v>
      </c>
      <c r="E488" t="s">
        <v>7</v>
      </c>
      <c r="F488">
        <v>7</v>
      </c>
      <c r="G488">
        <v>60099</v>
      </c>
      <c r="H488">
        <v>1.0033092265733701</v>
      </c>
      <c r="I488">
        <v>0.90974897146224998</v>
      </c>
      <c r="J488">
        <v>-9.3560263514518696E-2</v>
      </c>
      <c r="K488">
        <v>-0.14013135433196999</v>
      </c>
      <c r="L488">
        <v>-0.112616777420044</v>
      </c>
      <c r="M488">
        <v>-9.3560263514518696E-2</v>
      </c>
      <c r="N488">
        <v>-7.4503749608993503E-2</v>
      </c>
      <c r="O488">
        <v>-4.6989168971776997E-2</v>
      </c>
      <c r="P488">
        <v>58.023850477489503</v>
      </c>
      <c r="Q488">
        <v>3.6339618265628801E-2</v>
      </c>
    </row>
    <row r="489" spans="1:17" x14ac:dyDescent="0.25">
      <c r="A489" t="s">
        <v>475</v>
      </c>
      <c r="B489" t="s">
        <v>5</v>
      </c>
      <c r="C489" t="s">
        <v>8</v>
      </c>
      <c r="D489" t="s">
        <v>25</v>
      </c>
      <c r="E489" t="s">
        <v>7</v>
      </c>
      <c r="F489">
        <v>8</v>
      </c>
      <c r="G489">
        <v>60099</v>
      </c>
      <c r="H489">
        <v>1.11752543059698</v>
      </c>
      <c r="I489">
        <v>1.0180408954620399</v>
      </c>
      <c r="J489">
        <v>-9.9484480917453794E-2</v>
      </c>
      <c r="K489">
        <v>-0.14989502727985399</v>
      </c>
      <c r="L489">
        <v>-0.120112061500549</v>
      </c>
      <c r="M489">
        <v>-9.9484480917453794E-2</v>
      </c>
      <c r="N489">
        <v>-7.8856900334358201E-2</v>
      </c>
      <c r="O489">
        <v>-4.9073942005634301E-2</v>
      </c>
      <c r="P489">
        <v>57.866682248888502</v>
      </c>
      <c r="Q489">
        <v>3.9335552603006398E-2</v>
      </c>
    </row>
    <row r="490" spans="1:17" x14ac:dyDescent="0.25">
      <c r="A490" t="s">
        <v>305</v>
      </c>
      <c r="B490" t="s">
        <v>5</v>
      </c>
      <c r="C490" t="s">
        <v>8</v>
      </c>
      <c r="D490" t="s">
        <v>25</v>
      </c>
      <c r="E490" t="s">
        <v>7</v>
      </c>
      <c r="F490">
        <v>9</v>
      </c>
      <c r="G490">
        <v>60099</v>
      </c>
      <c r="H490">
        <v>1.1249128036644001</v>
      </c>
      <c r="I490">
        <v>0.97074168920517001</v>
      </c>
      <c r="J490">
        <v>-0.15417113900184601</v>
      </c>
      <c r="K490">
        <v>-0.19724948704242701</v>
      </c>
      <c r="L490">
        <v>-0.17179845273494701</v>
      </c>
      <c r="M490">
        <v>-0.15417113900184601</v>
      </c>
      <c r="N490">
        <v>-0.13654382526874501</v>
      </c>
      <c r="O490">
        <v>-0.11109279096126599</v>
      </c>
      <c r="P490">
        <v>59.206083058987197</v>
      </c>
      <c r="Q490">
        <v>3.36142107844353E-2</v>
      </c>
    </row>
    <row r="491" spans="1:17" x14ac:dyDescent="0.25">
      <c r="A491" t="s">
        <v>92</v>
      </c>
      <c r="B491" t="s">
        <v>5</v>
      </c>
      <c r="C491" t="s">
        <v>8</v>
      </c>
      <c r="D491" t="s">
        <v>25</v>
      </c>
      <c r="E491" t="s">
        <v>7</v>
      </c>
      <c r="F491">
        <v>10</v>
      </c>
      <c r="G491">
        <v>60099</v>
      </c>
      <c r="H491">
        <v>1.1088989158379701</v>
      </c>
      <c r="I491">
        <v>0.96922558546066295</v>
      </c>
      <c r="J491">
        <v>-0.139673337340355</v>
      </c>
      <c r="K491">
        <v>-0.18045167624950401</v>
      </c>
      <c r="L491">
        <v>-0.156359508633614</v>
      </c>
      <c r="M491">
        <v>-0.139673337340355</v>
      </c>
      <c r="N491">
        <v>-0.122987166047096</v>
      </c>
      <c r="O491">
        <v>-9.8894990980625194E-2</v>
      </c>
      <c r="P491">
        <v>61.134457383374603</v>
      </c>
      <c r="Q491">
        <v>3.1819511204957997E-2</v>
      </c>
    </row>
    <row r="492" spans="1:17" x14ac:dyDescent="0.25">
      <c r="A492" t="s">
        <v>253</v>
      </c>
      <c r="B492" t="s">
        <v>5</v>
      </c>
      <c r="C492" t="s">
        <v>8</v>
      </c>
      <c r="D492" t="s">
        <v>25</v>
      </c>
      <c r="E492" t="s">
        <v>7</v>
      </c>
      <c r="F492">
        <v>11</v>
      </c>
      <c r="G492">
        <v>60099</v>
      </c>
      <c r="H492">
        <v>1.0636780133171</v>
      </c>
      <c r="I492">
        <v>0.97176688909530595</v>
      </c>
      <c r="J492">
        <v>-9.1911152005195604E-2</v>
      </c>
      <c r="K492">
        <v>-0.13151119649410201</v>
      </c>
      <c r="L492">
        <v>-0.108115166425705</v>
      </c>
      <c r="M492">
        <v>-9.1911152005195604E-2</v>
      </c>
      <c r="N492">
        <v>-7.5707137584686293E-2</v>
      </c>
      <c r="O492">
        <v>-5.2311107516288799E-2</v>
      </c>
      <c r="P492">
        <v>63.083931609336801</v>
      </c>
      <c r="Q492">
        <v>3.0900079756975202E-2</v>
      </c>
    </row>
    <row r="493" spans="1:17" x14ac:dyDescent="0.25">
      <c r="A493" t="s">
        <v>531</v>
      </c>
      <c r="B493" t="s">
        <v>5</v>
      </c>
      <c r="C493" t="s">
        <v>8</v>
      </c>
      <c r="D493" t="s">
        <v>25</v>
      </c>
      <c r="E493" t="s">
        <v>7</v>
      </c>
      <c r="F493">
        <v>12</v>
      </c>
      <c r="G493">
        <v>60099</v>
      </c>
      <c r="H493">
        <v>1.0050271868284999</v>
      </c>
      <c r="I493">
        <v>0.98655354976654097</v>
      </c>
      <c r="J493">
        <v>-1.8473654985427902E-2</v>
      </c>
      <c r="K493">
        <v>-5.6522484868764898E-2</v>
      </c>
      <c r="L493">
        <v>-3.4042928367853199E-2</v>
      </c>
      <c r="M493">
        <v>-1.8473654985427902E-2</v>
      </c>
      <c r="N493">
        <v>-2.9043818358331901E-3</v>
      </c>
      <c r="O493">
        <v>1.9575174897909199E-2</v>
      </c>
      <c r="P493">
        <v>64.936260802377504</v>
      </c>
      <c r="Q493">
        <v>2.9689660295844099E-2</v>
      </c>
    </row>
    <row r="494" spans="1:17" x14ac:dyDescent="0.25">
      <c r="A494" t="s">
        <v>439</v>
      </c>
      <c r="B494" t="s">
        <v>5</v>
      </c>
      <c r="C494" t="s">
        <v>8</v>
      </c>
      <c r="D494" t="s">
        <v>25</v>
      </c>
      <c r="E494" t="s">
        <v>7</v>
      </c>
      <c r="F494">
        <v>13</v>
      </c>
      <c r="G494">
        <v>60099</v>
      </c>
      <c r="H494">
        <v>0.93801187582065204</v>
      </c>
      <c r="I494">
        <v>1.0398151874542201</v>
      </c>
      <c r="J494">
        <v>0.101803287863731</v>
      </c>
      <c r="K494">
        <v>6.3588343560695607E-2</v>
      </c>
      <c r="L494">
        <v>8.6166046559810597E-2</v>
      </c>
      <c r="M494">
        <v>0.101803287863731</v>
      </c>
      <c r="N494">
        <v>0.11744052916765201</v>
      </c>
      <c r="O494">
        <v>0.140018224716187</v>
      </c>
      <c r="P494">
        <v>66.542429691742498</v>
      </c>
      <c r="Q494">
        <v>2.98192780464888E-2</v>
      </c>
    </row>
    <row r="495" spans="1:17" x14ac:dyDescent="0.25">
      <c r="A495" t="s">
        <v>78</v>
      </c>
      <c r="B495" t="s">
        <v>5</v>
      </c>
      <c r="C495" t="s">
        <v>8</v>
      </c>
      <c r="D495" t="s">
        <v>25</v>
      </c>
      <c r="E495" t="s">
        <v>7</v>
      </c>
      <c r="F495">
        <v>14</v>
      </c>
      <c r="G495">
        <v>60099</v>
      </c>
      <c r="H495">
        <v>0.93720948226808598</v>
      </c>
      <c r="I495">
        <v>1.0887223482132</v>
      </c>
      <c r="J495">
        <v>0.151512861251831</v>
      </c>
      <c r="K495">
        <v>0.11280281841754899</v>
      </c>
      <c r="L495">
        <v>0.13567303121089899</v>
      </c>
      <c r="M495">
        <v>0.151512861251831</v>
      </c>
      <c r="N495">
        <v>0.16735269129276301</v>
      </c>
      <c r="O495">
        <v>0.190222904086113</v>
      </c>
      <c r="P495">
        <v>68.035599057324205</v>
      </c>
      <c r="Q495">
        <v>3.0205605551600501E-2</v>
      </c>
    </row>
    <row r="496" spans="1:17" x14ac:dyDescent="0.25">
      <c r="A496" t="s">
        <v>502</v>
      </c>
      <c r="B496" t="s">
        <v>5</v>
      </c>
      <c r="C496" t="s">
        <v>8</v>
      </c>
      <c r="D496" t="s">
        <v>25</v>
      </c>
      <c r="E496" t="s">
        <v>7</v>
      </c>
      <c r="F496">
        <v>15</v>
      </c>
      <c r="G496">
        <v>60099</v>
      </c>
      <c r="H496">
        <v>0.97488603014483799</v>
      </c>
      <c r="I496">
        <v>1.1615582704544101</v>
      </c>
      <c r="J496">
        <v>0.18667227029800401</v>
      </c>
      <c r="K496">
        <v>0.14361073076725001</v>
      </c>
      <c r="L496">
        <v>0.16905184090137501</v>
      </c>
      <c r="M496">
        <v>0.18667227029800401</v>
      </c>
      <c r="N496">
        <v>0.20429269969463301</v>
      </c>
      <c r="O496">
        <v>0.22973380982875799</v>
      </c>
      <c r="P496">
        <v>69.238795781504606</v>
      </c>
      <c r="Q496">
        <v>3.3601094037294402E-2</v>
      </c>
    </row>
    <row r="497" spans="1:17" x14ac:dyDescent="0.25">
      <c r="A497" t="s">
        <v>326</v>
      </c>
      <c r="B497" t="s">
        <v>5</v>
      </c>
      <c r="C497" t="s">
        <v>8</v>
      </c>
      <c r="D497" t="s">
        <v>25</v>
      </c>
      <c r="E497" t="s">
        <v>7</v>
      </c>
      <c r="F497">
        <v>16</v>
      </c>
      <c r="G497">
        <v>60099</v>
      </c>
      <c r="H497">
        <v>1.04814168664382</v>
      </c>
      <c r="I497">
        <v>1.26121258735657</v>
      </c>
      <c r="J497">
        <v>0.213070899248123</v>
      </c>
      <c r="K497">
        <v>0.165088310837746</v>
      </c>
      <c r="L497">
        <v>0.19343681633472401</v>
      </c>
      <c r="M497">
        <v>0.213070899248123</v>
      </c>
      <c r="N497">
        <v>0.23270498216152199</v>
      </c>
      <c r="O497">
        <v>0.26105350255966198</v>
      </c>
      <c r="P497">
        <v>70.481039626747901</v>
      </c>
      <c r="Q497">
        <v>3.7441015243530301E-2</v>
      </c>
    </row>
    <row r="498" spans="1:17" x14ac:dyDescent="0.25">
      <c r="A498" t="s">
        <v>149</v>
      </c>
      <c r="B498" t="s">
        <v>5</v>
      </c>
      <c r="C498" t="s">
        <v>8</v>
      </c>
      <c r="D498" t="s">
        <v>25</v>
      </c>
      <c r="E498" t="s">
        <v>7</v>
      </c>
      <c r="F498">
        <v>17</v>
      </c>
      <c r="G498">
        <v>60099</v>
      </c>
      <c r="H498">
        <v>1.1543355792105401</v>
      </c>
      <c r="I498">
        <v>1.3800810575485201</v>
      </c>
      <c r="J498">
        <v>0.22574545443058</v>
      </c>
      <c r="K498">
        <v>0.17467342317104301</v>
      </c>
      <c r="L498">
        <v>0.204847201704979</v>
      </c>
      <c r="M498">
        <v>0.22574545443058</v>
      </c>
      <c r="N498">
        <v>0.246643707156181</v>
      </c>
      <c r="O498">
        <v>0.27681747078895602</v>
      </c>
      <c r="P498">
        <v>71.414098693532793</v>
      </c>
      <c r="Q498">
        <v>3.98517139256001E-2</v>
      </c>
    </row>
    <row r="499" spans="1:17" x14ac:dyDescent="0.25">
      <c r="A499" t="s">
        <v>350</v>
      </c>
      <c r="B499" t="s">
        <v>5</v>
      </c>
      <c r="C499" t="s">
        <v>8</v>
      </c>
      <c r="D499" t="s">
        <v>25</v>
      </c>
      <c r="E499" t="s">
        <v>7</v>
      </c>
      <c r="F499">
        <v>18</v>
      </c>
      <c r="G499">
        <v>60099</v>
      </c>
      <c r="H499">
        <v>1.2941886908069999</v>
      </c>
      <c r="I499">
        <v>1.48702704906464</v>
      </c>
      <c r="J499">
        <v>0.19283831119537401</v>
      </c>
      <c r="K499">
        <v>0.13829213380813599</v>
      </c>
      <c r="L499">
        <v>0.170518457889557</v>
      </c>
      <c r="M499">
        <v>0.19283831119537401</v>
      </c>
      <c r="N499">
        <v>0.21515816450118999</v>
      </c>
      <c r="O499">
        <v>0.247384488582611</v>
      </c>
      <c r="P499">
        <v>71.876509257059496</v>
      </c>
      <c r="Q499">
        <v>4.2562603950500502E-2</v>
      </c>
    </row>
    <row r="500" spans="1:17" x14ac:dyDescent="0.25">
      <c r="A500" t="s">
        <v>344</v>
      </c>
      <c r="B500" t="s">
        <v>5</v>
      </c>
      <c r="C500" t="s">
        <v>8</v>
      </c>
      <c r="D500" t="s">
        <v>25</v>
      </c>
      <c r="E500" t="s">
        <v>7</v>
      </c>
      <c r="F500">
        <v>19</v>
      </c>
      <c r="G500">
        <v>60099</v>
      </c>
      <c r="H500">
        <v>1.4718901618421001</v>
      </c>
      <c r="I500">
        <v>1.5288285017013601</v>
      </c>
      <c r="J500">
        <v>5.6938312947750098E-2</v>
      </c>
      <c r="K500">
        <v>5.0183162093162502E-3</v>
      </c>
      <c r="L500">
        <v>3.5693071782589E-2</v>
      </c>
      <c r="M500">
        <v>5.6938312947750098E-2</v>
      </c>
      <c r="N500">
        <v>7.8183554112911197E-2</v>
      </c>
      <c r="O500">
        <v>0.108858309686184</v>
      </c>
      <c r="P500">
        <v>71.446699653602707</v>
      </c>
      <c r="Q500">
        <v>4.0513388812542003E-2</v>
      </c>
    </row>
    <row r="501" spans="1:17" x14ac:dyDescent="0.25">
      <c r="A501" t="s">
        <v>296</v>
      </c>
      <c r="B501" t="s">
        <v>5</v>
      </c>
      <c r="C501" t="s">
        <v>8</v>
      </c>
      <c r="D501" t="s">
        <v>25</v>
      </c>
      <c r="E501" t="s">
        <v>7</v>
      </c>
      <c r="F501">
        <v>20</v>
      </c>
      <c r="G501">
        <v>60099</v>
      </c>
      <c r="H501">
        <v>1.56414224840589</v>
      </c>
      <c r="I501">
        <v>1.58409464359283</v>
      </c>
      <c r="J501">
        <v>1.9952399656176598E-2</v>
      </c>
      <c r="K501">
        <v>-3.4257110208272899E-2</v>
      </c>
      <c r="L501">
        <v>-2.2296917159110299E-3</v>
      </c>
      <c r="M501">
        <v>1.9952399656176598E-2</v>
      </c>
      <c r="N501">
        <v>4.2134489864110898E-2</v>
      </c>
      <c r="O501">
        <v>7.4161909520626096E-2</v>
      </c>
      <c r="P501">
        <v>70.154487520788095</v>
      </c>
      <c r="Q501">
        <v>4.22999039292336E-2</v>
      </c>
    </row>
    <row r="502" spans="1:17" x14ac:dyDescent="0.25">
      <c r="A502" t="s">
        <v>472</v>
      </c>
      <c r="B502" t="s">
        <v>5</v>
      </c>
      <c r="C502" t="s">
        <v>8</v>
      </c>
      <c r="D502" t="s">
        <v>25</v>
      </c>
      <c r="E502" t="s">
        <v>7</v>
      </c>
      <c r="F502">
        <v>21</v>
      </c>
      <c r="G502">
        <v>60099</v>
      </c>
      <c r="H502">
        <v>1.53823120879505</v>
      </c>
      <c r="I502">
        <v>1.6009920835495</v>
      </c>
      <c r="J502">
        <v>6.2760911881923703E-2</v>
      </c>
      <c r="K502">
        <v>4.9353898502886304E-3</v>
      </c>
      <c r="L502">
        <v>3.9099175482988399E-2</v>
      </c>
      <c r="M502">
        <v>6.2760911881923703E-2</v>
      </c>
      <c r="N502">
        <v>8.6422644555568695E-2</v>
      </c>
      <c r="O502">
        <v>0.120586432516575</v>
      </c>
      <c r="P502">
        <v>69.295375553641705</v>
      </c>
      <c r="Q502">
        <v>4.5121494680643102E-2</v>
      </c>
    </row>
    <row r="503" spans="1:17" x14ac:dyDescent="0.25">
      <c r="A503" t="s">
        <v>212</v>
      </c>
      <c r="B503" t="s">
        <v>5</v>
      </c>
      <c r="C503" t="s">
        <v>8</v>
      </c>
      <c r="D503" t="s">
        <v>25</v>
      </c>
      <c r="E503" t="s">
        <v>7</v>
      </c>
      <c r="F503">
        <v>22</v>
      </c>
      <c r="G503">
        <v>60099</v>
      </c>
      <c r="H503">
        <v>1.3859465591550799</v>
      </c>
      <c r="I503">
        <v>1.43897008895874</v>
      </c>
      <c r="J503">
        <v>5.3023520857095698E-2</v>
      </c>
      <c r="K503">
        <v>2.2854465059935999E-3</v>
      </c>
      <c r="L503">
        <v>3.2261911779642098E-2</v>
      </c>
      <c r="M503">
        <v>5.3023520857095698E-2</v>
      </c>
      <c r="N503">
        <v>7.3785126209259005E-2</v>
      </c>
      <c r="O503">
        <v>0.103761598467827</v>
      </c>
      <c r="P503">
        <v>68.996143864122303</v>
      </c>
      <c r="Q503">
        <v>3.9591129869222599E-2</v>
      </c>
    </row>
    <row r="504" spans="1:17" x14ac:dyDescent="0.25">
      <c r="A504" t="s">
        <v>283</v>
      </c>
      <c r="B504" t="s">
        <v>5</v>
      </c>
      <c r="C504" t="s">
        <v>8</v>
      </c>
      <c r="D504" t="s">
        <v>25</v>
      </c>
      <c r="E504" t="s">
        <v>7</v>
      </c>
      <c r="F504">
        <v>23</v>
      </c>
      <c r="G504">
        <v>60099</v>
      </c>
      <c r="H504">
        <v>1.1604784743604</v>
      </c>
      <c r="I504">
        <v>1.2105698585510301</v>
      </c>
      <c r="J504">
        <v>5.0091378390788997E-2</v>
      </c>
      <c r="K504">
        <v>6.0136415995657401E-3</v>
      </c>
      <c r="L504">
        <v>3.2055124640464797E-2</v>
      </c>
      <c r="M504">
        <v>5.0091378390788997E-2</v>
      </c>
      <c r="N504">
        <v>6.8127632141113295E-2</v>
      </c>
      <c r="O504">
        <v>9.4169117510318798E-2</v>
      </c>
      <c r="P504">
        <v>68.913400012515297</v>
      </c>
      <c r="Q504">
        <v>3.4394040703773499E-2</v>
      </c>
    </row>
    <row r="505" spans="1:17" x14ac:dyDescent="0.25">
      <c r="A505" t="s">
        <v>71</v>
      </c>
      <c r="B505" t="s">
        <v>5</v>
      </c>
      <c r="C505" t="s">
        <v>8</v>
      </c>
      <c r="D505" t="s">
        <v>25</v>
      </c>
      <c r="E505" t="s">
        <v>7</v>
      </c>
      <c r="F505">
        <v>24</v>
      </c>
      <c r="G505">
        <v>60099</v>
      </c>
      <c r="H505">
        <v>0.94874663072016896</v>
      </c>
      <c r="I505">
        <v>0.97793757915496804</v>
      </c>
      <c r="J505">
        <v>2.91909575462341E-2</v>
      </c>
      <c r="K505">
        <v>-1.1259058490395501E-2</v>
      </c>
      <c r="L505">
        <v>1.26391388475895E-2</v>
      </c>
      <c r="M505">
        <v>2.91909575462341E-2</v>
      </c>
      <c r="N505">
        <v>4.5742776244878797E-2</v>
      </c>
      <c r="O505">
        <v>6.96409717202187E-2</v>
      </c>
      <c r="P505">
        <v>68.947286837326899</v>
      </c>
      <c r="Q505">
        <v>3.1563315540552098E-2</v>
      </c>
    </row>
    <row r="506" spans="1:17" x14ac:dyDescent="0.25">
      <c r="A506" t="s">
        <v>325</v>
      </c>
      <c r="B506" t="s">
        <v>5</v>
      </c>
      <c r="C506" t="s">
        <v>8</v>
      </c>
      <c r="D506" t="s">
        <v>25</v>
      </c>
      <c r="E506" t="s">
        <v>55</v>
      </c>
      <c r="F506">
        <v>1</v>
      </c>
      <c r="G506">
        <v>60099</v>
      </c>
      <c r="H506">
        <v>0.85227565884493095</v>
      </c>
      <c r="I506">
        <v>0.85122567415237405</v>
      </c>
      <c r="J506">
        <v>-1.04998564347625E-3</v>
      </c>
      <c r="K506">
        <v>-4.28245551884174E-2</v>
      </c>
      <c r="L506">
        <v>-1.8143801018595699E-2</v>
      </c>
      <c r="M506">
        <v>-1.04998564347625E-3</v>
      </c>
      <c r="N506">
        <v>1.6043830662965799E-2</v>
      </c>
      <c r="O506">
        <v>4.0724586695432698E-2</v>
      </c>
      <c r="P506">
        <v>64.219632167645301</v>
      </c>
      <c r="Q506">
        <v>3.2596871256828301E-2</v>
      </c>
    </row>
    <row r="507" spans="1:17" x14ac:dyDescent="0.25">
      <c r="A507" t="s">
        <v>383</v>
      </c>
      <c r="B507" t="s">
        <v>5</v>
      </c>
      <c r="C507" t="s">
        <v>8</v>
      </c>
      <c r="D507" t="s">
        <v>25</v>
      </c>
      <c r="E507" t="s">
        <v>55</v>
      </c>
      <c r="F507">
        <v>2</v>
      </c>
      <c r="G507">
        <v>60099</v>
      </c>
      <c r="H507">
        <v>0.78582405506706798</v>
      </c>
      <c r="I507">
        <v>0.75439035892486594</v>
      </c>
      <c r="J507">
        <v>-3.1433679163455998E-2</v>
      </c>
      <c r="K507">
        <v>-6.9697558879852295E-2</v>
      </c>
      <c r="L507">
        <v>-4.7090947628021199E-2</v>
      </c>
      <c r="M507">
        <v>-3.1433679163455998E-2</v>
      </c>
      <c r="N507">
        <v>-1.5776408836245499E-2</v>
      </c>
      <c r="O507">
        <v>6.8302005529403704E-3</v>
      </c>
      <c r="P507">
        <v>62.993053228091902</v>
      </c>
      <c r="Q507">
        <v>2.9857464134693101E-2</v>
      </c>
    </row>
    <row r="508" spans="1:17" x14ac:dyDescent="0.25">
      <c r="A508" t="s">
        <v>266</v>
      </c>
      <c r="B508" t="s">
        <v>5</v>
      </c>
      <c r="C508" t="s">
        <v>8</v>
      </c>
      <c r="D508" t="s">
        <v>25</v>
      </c>
      <c r="E508" t="s">
        <v>55</v>
      </c>
      <c r="F508">
        <v>3</v>
      </c>
      <c r="G508">
        <v>60099</v>
      </c>
      <c r="H508">
        <v>0.75419903811377897</v>
      </c>
      <c r="I508">
        <v>0.70485758781433105</v>
      </c>
      <c r="J508">
        <v>-4.9341466277837802E-2</v>
      </c>
      <c r="K508">
        <v>-8.7030313909053802E-2</v>
      </c>
      <c r="L508">
        <v>-6.4763434231281294E-2</v>
      </c>
      <c r="M508">
        <v>-4.9341466277837802E-2</v>
      </c>
      <c r="N508">
        <v>-3.39194945991039E-2</v>
      </c>
      <c r="O508">
        <v>-1.1652618646621701E-2</v>
      </c>
      <c r="P508">
        <v>61.702279158464599</v>
      </c>
      <c r="Q508">
        <v>2.94087640941143E-2</v>
      </c>
    </row>
    <row r="509" spans="1:17" x14ac:dyDescent="0.25">
      <c r="A509" t="s">
        <v>389</v>
      </c>
      <c r="B509" t="s">
        <v>5</v>
      </c>
      <c r="C509" t="s">
        <v>8</v>
      </c>
      <c r="D509" t="s">
        <v>25</v>
      </c>
      <c r="E509" t="s">
        <v>55</v>
      </c>
      <c r="F509">
        <v>4</v>
      </c>
      <c r="G509">
        <v>60099</v>
      </c>
      <c r="H509">
        <v>0.74279881481757903</v>
      </c>
      <c r="I509">
        <v>0.67038136720657304</v>
      </c>
      <c r="J509">
        <v>-7.24174529314041E-2</v>
      </c>
      <c r="K509">
        <v>-0.108174823224545</v>
      </c>
      <c r="L509">
        <v>-8.7049081921577495E-2</v>
      </c>
      <c r="M509">
        <v>-7.24174529314041E-2</v>
      </c>
      <c r="N509">
        <v>-5.77858276665211E-2</v>
      </c>
      <c r="O509">
        <v>-3.6660082638263702E-2</v>
      </c>
      <c r="P509">
        <v>60.7680925239275</v>
      </c>
      <c r="Q509">
        <v>2.7901625260710699E-2</v>
      </c>
    </row>
    <row r="510" spans="1:17" x14ac:dyDescent="0.25">
      <c r="A510" t="s">
        <v>395</v>
      </c>
      <c r="B510" t="s">
        <v>5</v>
      </c>
      <c r="C510" t="s">
        <v>8</v>
      </c>
      <c r="D510" t="s">
        <v>25</v>
      </c>
      <c r="E510" t="s">
        <v>55</v>
      </c>
      <c r="F510">
        <v>5</v>
      </c>
      <c r="G510">
        <v>60099</v>
      </c>
      <c r="H510">
        <v>0.75893712827054305</v>
      </c>
      <c r="I510">
        <v>0.66407173871993996</v>
      </c>
      <c r="J510">
        <v>-9.4865396618843106E-2</v>
      </c>
      <c r="K510">
        <v>-0.130717307329178</v>
      </c>
      <c r="L510">
        <v>-0.10953570902347599</v>
      </c>
      <c r="M510">
        <v>-9.4865396618843106E-2</v>
      </c>
      <c r="N510">
        <v>-8.0195084214210496E-2</v>
      </c>
      <c r="O510">
        <v>-5.9013493359088898E-2</v>
      </c>
      <c r="P510">
        <v>59.864310578163199</v>
      </c>
      <c r="Q510">
        <v>2.7975389733910599E-2</v>
      </c>
    </row>
    <row r="511" spans="1:17" x14ac:dyDescent="0.25">
      <c r="A511" t="s">
        <v>70</v>
      </c>
      <c r="B511" t="s">
        <v>5</v>
      </c>
      <c r="C511" t="s">
        <v>8</v>
      </c>
      <c r="D511" t="s">
        <v>25</v>
      </c>
      <c r="E511" t="s">
        <v>55</v>
      </c>
      <c r="F511">
        <v>6</v>
      </c>
      <c r="G511">
        <v>60099</v>
      </c>
      <c r="H511">
        <v>0.841902646622255</v>
      </c>
      <c r="I511">
        <v>0.72506570816039995</v>
      </c>
      <c r="J511">
        <v>-0.116836957633495</v>
      </c>
      <c r="K511">
        <v>-0.15570642054080999</v>
      </c>
      <c r="L511">
        <v>-0.13274201750755299</v>
      </c>
      <c r="M511">
        <v>-0.116836957633495</v>
      </c>
      <c r="N511">
        <v>-0.10093189030885701</v>
      </c>
      <c r="O511">
        <v>-7.7967502176761599E-2</v>
      </c>
      <c r="P511">
        <v>59.2869900556611</v>
      </c>
      <c r="Q511">
        <v>3.0329998582601499E-2</v>
      </c>
    </row>
    <row r="512" spans="1:17" x14ac:dyDescent="0.25">
      <c r="A512" t="s">
        <v>408</v>
      </c>
      <c r="B512" t="s">
        <v>5</v>
      </c>
      <c r="C512" t="s">
        <v>8</v>
      </c>
      <c r="D512" t="s">
        <v>25</v>
      </c>
      <c r="E512" t="s">
        <v>55</v>
      </c>
      <c r="F512">
        <v>7</v>
      </c>
      <c r="G512">
        <v>60099</v>
      </c>
      <c r="H512">
        <v>1.04168149734236</v>
      </c>
      <c r="I512">
        <v>0.88882070779800404</v>
      </c>
      <c r="J512">
        <v>-0.15286079049110399</v>
      </c>
      <c r="K512">
        <v>-0.19870288670062999</v>
      </c>
      <c r="L512">
        <v>-0.17161899805069</v>
      </c>
      <c r="M512">
        <v>-0.15286079049110399</v>
      </c>
      <c r="N512">
        <v>-0.134102582931519</v>
      </c>
      <c r="O512">
        <v>-0.10701869428157799</v>
      </c>
      <c r="P512">
        <v>58.815443740666602</v>
      </c>
      <c r="Q512">
        <v>3.5770777612924597E-2</v>
      </c>
    </row>
    <row r="513" spans="1:17" x14ac:dyDescent="0.25">
      <c r="A513" t="s">
        <v>322</v>
      </c>
      <c r="B513" t="s">
        <v>5</v>
      </c>
      <c r="C513" t="s">
        <v>8</v>
      </c>
      <c r="D513" t="s">
        <v>25</v>
      </c>
      <c r="E513" t="s">
        <v>55</v>
      </c>
      <c r="F513">
        <v>8</v>
      </c>
      <c r="G513">
        <v>60099</v>
      </c>
      <c r="H513">
        <v>1.15118887137693</v>
      </c>
      <c r="I513">
        <v>0.99737381935119596</v>
      </c>
      <c r="J513">
        <v>-0.15381504595279699</v>
      </c>
      <c r="K513">
        <v>-0.20533977448940299</v>
      </c>
      <c r="L513">
        <v>-0.17489854991435999</v>
      </c>
      <c r="M513">
        <v>-0.15381504595279699</v>
      </c>
      <c r="N513">
        <v>-0.13273154199123399</v>
      </c>
      <c r="O513">
        <v>-0.102290317416191</v>
      </c>
      <c r="P513">
        <v>58.6760411010046</v>
      </c>
      <c r="Q513">
        <v>4.0204960852861397E-2</v>
      </c>
    </row>
    <row r="514" spans="1:17" x14ac:dyDescent="0.25">
      <c r="A514" t="s">
        <v>118</v>
      </c>
      <c r="B514" t="s">
        <v>5</v>
      </c>
      <c r="C514" t="s">
        <v>8</v>
      </c>
      <c r="D514" t="s">
        <v>25</v>
      </c>
      <c r="E514" t="s">
        <v>55</v>
      </c>
      <c r="F514">
        <v>9</v>
      </c>
      <c r="G514">
        <v>60099</v>
      </c>
      <c r="H514">
        <v>1.12971254214624</v>
      </c>
      <c r="I514">
        <v>0.99411737918853804</v>
      </c>
      <c r="J514">
        <v>-0.135595187544823</v>
      </c>
      <c r="K514">
        <v>-0.18994034826755499</v>
      </c>
      <c r="L514">
        <v>-0.157832786440849</v>
      </c>
      <c r="M514">
        <v>-0.135595187544823</v>
      </c>
      <c r="N514">
        <v>-0.113357588648796</v>
      </c>
      <c r="O514">
        <v>-8.1250019371509594E-2</v>
      </c>
      <c r="P514">
        <v>60.2032968198479</v>
      </c>
      <c r="Q514">
        <v>4.2405758053064298E-2</v>
      </c>
    </row>
    <row r="515" spans="1:17" x14ac:dyDescent="0.25">
      <c r="A515" t="s">
        <v>216</v>
      </c>
      <c r="B515" t="s">
        <v>5</v>
      </c>
      <c r="C515" t="s">
        <v>8</v>
      </c>
      <c r="D515" t="s">
        <v>25</v>
      </c>
      <c r="E515" t="s">
        <v>55</v>
      </c>
      <c r="F515">
        <v>10</v>
      </c>
      <c r="G515">
        <v>60099</v>
      </c>
      <c r="H515">
        <v>1.11098546305979</v>
      </c>
      <c r="I515">
        <v>0.96980834007263195</v>
      </c>
      <c r="J515">
        <v>-0.141177102923393</v>
      </c>
      <c r="K515">
        <v>-0.193473920226097</v>
      </c>
      <c r="L515">
        <v>-0.16257654130458801</v>
      </c>
      <c r="M515">
        <v>-0.141177102923393</v>
      </c>
      <c r="N515">
        <v>-0.119777664542198</v>
      </c>
      <c r="O515">
        <v>-8.8880285620689406E-2</v>
      </c>
      <c r="P515">
        <v>62.129704894108102</v>
      </c>
      <c r="Q515">
        <v>4.0807425975799602E-2</v>
      </c>
    </row>
    <row r="516" spans="1:17" x14ac:dyDescent="0.25">
      <c r="A516" t="s">
        <v>262</v>
      </c>
      <c r="B516" t="s">
        <v>5</v>
      </c>
      <c r="C516" t="s">
        <v>8</v>
      </c>
      <c r="D516" t="s">
        <v>25</v>
      </c>
      <c r="E516" t="s">
        <v>55</v>
      </c>
      <c r="F516">
        <v>11</v>
      </c>
      <c r="G516">
        <v>60099</v>
      </c>
      <c r="H516">
        <v>1.04890494511045</v>
      </c>
      <c r="I516">
        <v>1.0023318529128999</v>
      </c>
      <c r="J516">
        <v>-4.65730726718903E-2</v>
      </c>
      <c r="K516">
        <v>-9.91250351071358E-2</v>
      </c>
      <c r="L516">
        <v>-6.8076908588409396E-2</v>
      </c>
      <c r="M516">
        <v>-4.65730726718903E-2</v>
      </c>
      <c r="N516">
        <v>-2.5069236755371101E-2</v>
      </c>
      <c r="O516">
        <v>5.9788883663713897E-3</v>
      </c>
      <c r="P516">
        <v>64.289794590432393</v>
      </c>
      <c r="Q516">
        <v>4.1006512939929997E-2</v>
      </c>
    </row>
    <row r="517" spans="1:17" x14ac:dyDescent="0.25">
      <c r="A517" t="s">
        <v>137</v>
      </c>
      <c r="B517" t="s">
        <v>5</v>
      </c>
      <c r="C517" t="s">
        <v>8</v>
      </c>
      <c r="D517" t="s">
        <v>25</v>
      </c>
      <c r="E517" t="s">
        <v>55</v>
      </c>
      <c r="F517">
        <v>12</v>
      </c>
      <c r="G517">
        <v>60099</v>
      </c>
      <c r="H517">
        <v>1.00603230932372</v>
      </c>
      <c r="I517">
        <v>1.04245245456696</v>
      </c>
      <c r="J517">
        <v>3.64201664924622E-2</v>
      </c>
      <c r="K517">
        <v>-1.35051514953375E-2</v>
      </c>
      <c r="L517">
        <v>1.59911308437586E-2</v>
      </c>
      <c r="M517">
        <v>3.64201664924622E-2</v>
      </c>
      <c r="N517">
        <v>5.6849200278520598E-2</v>
      </c>
      <c r="O517">
        <v>8.6345486342906994E-2</v>
      </c>
      <c r="P517">
        <v>66.372782251221807</v>
      </c>
      <c r="Q517">
        <v>3.89569327235222E-2</v>
      </c>
    </row>
    <row r="518" spans="1:17" x14ac:dyDescent="0.25">
      <c r="A518" t="s">
        <v>121</v>
      </c>
      <c r="B518" t="s">
        <v>5</v>
      </c>
      <c r="C518" t="s">
        <v>8</v>
      </c>
      <c r="D518" t="s">
        <v>25</v>
      </c>
      <c r="E518" t="s">
        <v>55</v>
      </c>
      <c r="F518">
        <v>13</v>
      </c>
      <c r="G518">
        <v>60099</v>
      </c>
      <c r="H518">
        <v>0.95234836368110198</v>
      </c>
      <c r="I518">
        <v>1.1077368259429901</v>
      </c>
      <c r="J518">
        <v>0.1553885191679</v>
      </c>
      <c r="K518">
        <v>0.10550323873758299</v>
      </c>
      <c r="L518">
        <v>0.134975865483284</v>
      </c>
      <c r="M518">
        <v>0.1553885191679</v>
      </c>
      <c r="N518">
        <v>0.17580117285251601</v>
      </c>
      <c r="O518">
        <v>0.205273792147636</v>
      </c>
      <c r="P518">
        <v>67.847986101683404</v>
      </c>
      <c r="Q518">
        <v>3.8925688713789E-2</v>
      </c>
    </row>
    <row r="519" spans="1:17" x14ac:dyDescent="0.25">
      <c r="A519" t="s">
        <v>469</v>
      </c>
      <c r="B519" t="s">
        <v>5</v>
      </c>
      <c r="C519" t="s">
        <v>8</v>
      </c>
      <c r="D519" t="s">
        <v>25</v>
      </c>
      <c r="E519" t="s">
        <v>55</v>
      </c>
      <c r="F519">
        <v>14</v>
      </c>
      <c r="G519">
        <v>60099</v>
      </c>
      <c r="H519">
        <v>0.96749593717651206</v>
      </c>
      <c r="I519">
        <v>1.1811444759368901</v>
      </c>
      <c r="J519">
        <v>0.21364852786064101</v>
      </c>
      <c r="K519">
        <v>0.15943183004856101</v>
      </c>
      <c r="L519">
        <v>0.19146348536014601</v>
      </c>
      <c r="M519">
        <v>0.21364852786064101</v>
      </c>
      <c r="N519">
        <v>0.235833570361137</v>
      </c>
      <c r="O519">
        <v>0.267865240573883</v>
      </c>
      <c r="P519">
        <v>69.348688229704095</v>
      </c>
      <c r="Q519">
        <v>4.2305517941713298E-2</v>
      </c>
    </row>
    <row r="520" spans="1:17" x14ac:dyDescent="0.25">
      <c r="A520" t="s">
        <v>473</v>
      </c>
      <c r="B520" t="s">
        <v>5</v>
      </c>
      <c r="C520" t="s">
        <v>8</v>
      </c>
      <c r="D520" t="s">
        <v>25</v>
      </c>
      <c r="E520" t="s">
        <v>55</v>
      </c>
      <c r="F520">
        <v>15</v>
      </c>
      <c r="G520">
        <v>60099</v>
      </c>
      <c r="H520">
        <v>1.0486501278904401</v>
      </c>
      <c r="I520">
        <v>1.2704963684082</v>
      </c>
      <c r="J520">
        <v>0.221846207976341</v>
      </c>
      <c r="K520">
        <v>0.160103484988213</v>
      </c>
      <c r="L520">
        <v>0.19658158719539601</v>
      </c>
      <c r="M520">
        <v>0.221846207976341</v>
      </c>
      <c r="N520">
        <v>0.24711082875728599</v>
      </c>
      <c r="O520">
        <v>0.28358894586563099</v>
      </c>
      <c r="P520">
        <v>70.913971286994297</v>
      </c>
      <c r="Q520">
        <v>4.81781028211117E-2</v>
      </c>
    </row>
    <row r="521" spans="1:17" x14ac:dyDescent="0.25">
      <c r="A521" t="s">
        <v>486</v>
      </c>
      <c r="B521" t="s">
        <v>5</v>
      </c>
      <c r="C521" t="s">
        <v>8</v>
      </c>
      <c r="D521" t="s">
        <v>25</v>
      </c>
      <c r="E521" t="s">
        <v>55</v>
      </c>
      <c r="F521">
        <v>16</v>
      </c>
      <c r="G521">
        <v>60099</v>
      </c>
      <c r="H521">
        <v>1.1413783027593001</v>
      </c>
      <c r="I521">
        <v>1.4122211933136</v>
      </c>
      <c r="J521">
        <v>0.27084285020828203</v>
      </c>
      <c r="K521">
        <v>0.19307452440261799</v>
      </c>
      <c r="L521">
        <v>0.239020675420761</v>
      </c>
      <c r="M521">
        <v>0.27084285020828203</v>
      </c>
      <c r="N521">
        <v>0.302665024995804</v>
      </c>
      <c r="O521">
        <v>0.34861117601394698</v>
      </c>
      <c r="P521">
        <v>72.374462797821096</v>
      </c>
      <c r="Q521">
        <v>6.0682952404022203E-2</v>
      </c>
    </row>
    <row r="522" spans="1:17" x14ac:dyDescent="0.25">
      <c r="A522" t="s">
        <v>267</v>
      </c>
      <c r="B522" t="s">
        <v>5</v>
      </c>
      <c r="C522" t="s">
        <v>8</v>
      </c>
      <c r="D522" t="s">
        <v>25</v>
      </c>
      <c r="E522" t="s">
        <v>55</v>
      </c>
      <c r="F522">
        <v>17</v>
      </c>
      <c r="G522">
        <v>60099</v>
      </c>
      <c r="H522">
        <v>1.3220805598768299</v>
      </c>
      <c r="I522">
        <v>1.5352954864502</v>
      </c>
      <c r="J522">
        <v>0.21321487426757799</v>
      </c>
      <c r="K522">
        <v>0.13933315873146099</v>
      </c>
      <c r="L522">
        <v>0.18298307061195401</v>
      </c>
      <c r="M522">
        <v>0.21321487426757799</v>
      </c>
      <c r="N522">
        <v>0.24344667792320299</v>
      </c>
      <c r="O522">
        <v>0.28709658980369601</v>
      </c>
      <c r="P522">
        <v>73.444508022502006</v>
      </c>
      <c r="Q522">
        <v>5.7650204747915303E-2</v>
      </c>
    </row>
    <row r="523" spans="1:17" x14ac:dyDescent="0.25">
      <c r="A523" t="s">
        <v>152</v>
      </c>
      <c r="B523" t="s">
        <v>5</v>
      </c>
      <c r="C523" t="s">
        <v>8</v>
      </c>
      <c r="D523" t="s">
        <v>25</v>
      </c>
      <c r="E523" t="s">
        <v>55</v>
      </c>
      <c r="F523">
        <v>18</v>
      </c>
      <c r="G523">
        <v>60099</v>
      </c>
      <c r="H523">
        <v>1.4855659188636501</v>
      </c>
      <c r="I523">
        <v>1.7222551107406601</v>
      </c>
      <c r="J523">
        <v>0.23668915033340501</v>
      </c>
      <c r="K523">
        <v>0.14585275948047599</v>
      </c>
      <c r="L523">
        <v>0.19951963424682601</v>
      </c>
      <c r="M523">
        <v>0.23668915033340501</v>
      </c>
      <c r="N523">
        <v>0.27385866641998302</v>
      </c>
      <c r="O523">
        <v>0.32752555608749401</v>
      </c>
      <c r="P523">
        <v>74.239580770177199</v>
      </c>
      <c r="Q523">
        <v>7.0880018174648299E-2</v>
      </c>
    </row>
    <row r="524" spans="1:17" x14ac:dyDescent="0.25">
      <c r="A524" t="s">
        <v>219</v>
      </c>
      <c r="B524" t="s">
        <v>5</v>
      </c>
      <c r="C524" t="s">
        <v>8</v>
      </c>
      <c r="D524" t="s">
        <v>25</v>
      </c>
      <c r="E524" t="s">
        <v>55</v>
      </c>
      <c r="F524">
        <v>19</v>
      </c>
      <c r="G524">
        <v>60099</v>
      </c>
      <c r="H524">
        <v>1.6894514595009</v>
      </c>
      <c r="I524">
        <v>1.77429175376892</v>
      </c>
      <c r="J524">
        <v>8.4840327501296997E-2</v>
      </c>
      <c r="K524">
        <v>2.4582693004049399E-4</v>
      </c>
      <c r="L524">
        <v>5.0224944949150099E-2</v>
      </c>
      <c r="M524">
        <v>8.4840327501296997E-2</v>
      </c>
      <c r="N524">
        <v>0.11945571005344401</v>
      </c>
      <c r="O524">
        <v>0.16943483054637901</v>
      </c>
      <c r="P524">
        <v>73.892683921480497</v>
      </c>
      <c r="Q524">
        <v>6.6009439527988406E-2</v>
      </c>
    </row>
    <row r="525" spans="1:17" x14ac:dyDescent="0.25">
      <c r="A525" t="s">
        <v>493</v>
      </c>
      <c r="B525" t="s">
        <v>5</v>
      </c>
      <c r="C525" t="s">
        <v>8</v>
      </c>
      <c r="D525" t="s">
        <v>25</v>
      </c>
      <c r="E525" t="s">
        <v>55</v>
      </c>
      <c r="F525">
        <v>20</v>
      </c>
      <c r="G525">
        <v>60099</v>
      </c>
      <c r="H525">
        <v>1.6831177072682999</v>
      </c>
      <c r="I525">
        <v>1.7007697820663501</v>
      </c>
      <c r="J525">
        <v>1.7652049660682699E-2</v>
      </c>
      <c r="K525">
        <v>-5.0701353698968901E-2</v>
      </c>
      <c r="L525">
        <v>-1.0317609645426299E-2</v>
      </c>
      <c r="M525">
        <v>1.7652049660682699E-2</v>
      </c>
      <c r="N525">
        <v>4.5621708035469097E-2</v>
      </c>
      <c r="O525">
        <v>8.6005456745624501E-2</v>
      </c>
      <c r="P525">
        <v>72.254205343809403</v>
      </c>
      <c r="Q525">
        <v>5.3336445242166498E-2</v>
      </c>
    </row>
    <row r="526" spans="1:17" x14ac:dyDescent="0.25">
      <c r="A526" t="s">
        <v>220</v>
      </c>
      <c r="B526" t="s">
        <v>5</v>
      </c>
      <c r="C526" t="s">
        <v>8</v>
      </c>
      <c r="D526" t="s">
        <v>25</v>
      </c>
      <c r="E526" t="s">
        <v>55</v>
      </c>
      <c r="F526">
        <v>21</v>
      </c>
      <c r="G526">
        <v>60099</v>
      </c>
      <c r="H526">
        <v>1.69380762626903</v>
      </c>
      <c r="I526">
        <v>1.71434414386749</v>
      </c>
      <c r="J526">
        <v>2.0536482334137001E-2</v>
      </c>
      <c r="K526">
        <v>-4.4241208583116497E-2</v>
      </c>
      <c r="L526">
        <v>-5.9700231067836302E-3</v>
      </c>
      <c r="M526">
        <v>2.0536482334137001E-2</v>
      </c>
      <c r="N526">
        <v>4.70429882407188E-2</v>
      </c>
      <c r="O526">
        <v>8.53141695261002E-2</v>
      </c>
      <c r="P526">
        <v>71.223963989953802</v>
      </c>
      <c r="Q526">
        <v>5.0546299666166299E-2</v>
      </c>
    </row>
    <row r="527" spans="1:17" x14ac:dyDescent="0.25">
      <c r="A527" t="s">
        <v>272</v>
      </c>
      <c r="B527" t="s">
        <v>5</v>
      </c>
      <c r="C527" t="s">
        <v>8</v>
      </c>
      <c r="D527" t="s">
        <v>25</v>
      </c>
      <c r="E527" t="s">
        <v>55</v>
      </c>
      <c r="F527">
        <v>22</v>
      </c>
      <c r="G527">
        <v>60099</v>
      </c>
      <c r="H527">
        <v>1.4822263777207501</v>
      </c>
      <c r="I527">
        <v>1.5254778861999501</v>
      </c>
      <c r="J527">
        <v>4.3251529335975598E-2</v>
      </c>
      <c r="K527">
        <v>-1.3789838179945901E-2</v>
      </c>
      <c r="L527">
        <v>1.99106633663177E-2</v>
      </c>
      <c r="M527">
        <v>4.3251529335975598E-2</v>
      </c>
      <c r="N527">
        <v>6.6592395305633503E-2</v>
      </c>
      <c r="O527">
        <v>0.100292898714542</v>
      </c>
      <c r="P527">
        <v>70.671717233318603</v>
      </c>
      <c r="Q527">
        <v>4.4509615749120698E-2</v>
      </c>
    </row>
    <row r="528" spans="1:17" x14ac:dyDescent="0.25">
      <c r="A528" t="s">
        <v>268</v>
      </c>
      <c r="B528" t="s">
        <v>5</v>
      </c>
      <c r="C528" t="s">
        <v>8</v>
      </c>
      <c r="D528" t="s">
        <v>25</v>
      </c>
      <c r="E528" t="s">
        <v>55</v>
      </c>
      <c r="F528">
        <v>23</v>
      </c>
      <c r="G528">
        <v>60099</v>
      </c>
      <c r="H528">
        <v>1.2288243762183799</v>
      </c>
      <c r="I528">
        <v>1.2580754756927499</v>
      </c>
      <c r="J528">
        <v>2.92511060833931E-2</v>
      </c>
      <c r="K528">
        <v>-2.1225221455097198E-2</v>
      </c>
      <c r="L528">
        <v>8.5966018959879893E-3</v>
      </c>
      <c r="M528">
        <v>2.92511060833931E-2</v>
      </c>
      <c r="N528">
        <v>4.9905609339475597E-2</v>
      </c>
      <c r="O528">
        <v>7.9727433621883406E-2</v>
      </c>
      <c r="P528">
        <v>70.409680828723197</v>
      </c>
      <c r="Q528">
        <v>3.9386887103319203E-2</v>
      </c>
    </row>
    <row r="529" spans="1:17" x14ac:dyDescent="0.25">
      <c r="A529" t="s">
        <v>495</v>
      </c>
      <c r="B529" t="s">
        <v>5</v>
      </c>
      <c r="C529" t="s">
        <v>8</v>
      </c>
      <c r="D529" t="s">
        <v>25</v>
      </c>
      <c r="E529" t="s">
        <v>55</v>
      </c>
      <c r="F529">
        <v>24</v>
      </c>
      <c r="G529">
        <v>60099</v>
      </c>
      <c r="H529">
        <v>0.987021838521427</v>
      </c>
      <c r="I529">
        <v>1.0123597383499101</v>
      </c>
      <c r="J529">
        <v>2.53378748893738E-2</v>
      </c>
      <c r="K529">
        <v>-1.9769325852394101E-2</v>
      </c>
      <c r="L529">
        <v>6.8803736940026301E-3</v>
      </c>
      <c r="M529">
        <v>2.53378748893738E-2</v>
      </c>
      <c r="N529">
        <v>4.3795377016067498E-2</v>
      </c>
      <c r="O529">
        <v>7.0445075631141704E-2</v>
      </c>
      <c r="P529">
        <v>70.396112098662798</v>
      </c>
      <c r="Q529">
        <v>3.5197336226701702E-2</v>
      </c>
    </row>
    <row r="530" spans="1:17" x14ac:dyDescent="0.25">
      <c r="A530" t="s">
        <v>298</v>
      </c>
      <c r="B530" t="s">
        <v>5</v>
      </c>
      <c r="C530" t="s">
        <v>8</v>
      </c>
      <c r="D530" t="s">
        <v>26</v>
      </c>
      <c r="E530" t="s">
        <v>7</v>
      </c>
      <c r="F530">
        <v>1</v>
      </c>
      <c r="G530">
        <v>60099</v>
      </c>
      <c r="H530">
        <v>0.76633957161904698</v>
      </c>
      <c r="I530">
        <v>0.77597934007644698</v>
      </c>
      <c r="J530">
        <v>9.6397865563631092E-3</v>
      </c>
      <c r="K530">
        <v>-2.9317284002900099E-2</v>
      </c>
      <c r="L530">
        <v>-6.3011306338012201E-3</v>
      </c>
      <c r="M530">
        <v>9.6397865563631092E-3</v>
      </c>
      <c r="N530">
        <v>2.55807042121887E-2</v>
      </c>
      <c r="O530">
        <v>4.85968552529812E-2</v>
      </c>
      <c r="P530">
        <v>60.884280923330202</v>
      </c>
      <c r="Q530">
        <v>3.0398363247513799E-2</v>
      </c>
    </row>
    <row r="531" spans="1:17" x14ac:dyDescent="0.25">
      <c r="A531" t="s">
        <v>246</v>
      </c>
      <c r="B531" t="s">
        <v>5</v>
      </c>
      <c r="C531" t="s">
        <v>8</v>
      </c>
      <c r="D531" t="s">
        <v>26</v>
      </c>
      <c r="E531" t="s">
        <v>7</v>
      </c>
      <c r="F531">
        <v>2</v>
      </c>
      <c r="G531">
        <v>60099</v>
      </c>
      <c r="H531">
        <v>0.72687354024389395</v>
      </c>
      <c r="I531">
        <v>0.70373177528381303</v>
      </c>
      <c r="J531">
        <v>-2.3141792044043499E-2</v>
      </c>
      <c r="K531">
        <v>-6.1625637114047997E-2</v>
      </c>
      <c r="L531">
        <v>-3.8889069110155099E-2</v>
      </c>
      <c r="M531">
        <v>-2.3141792044043499E-2</v>
      </c>
      <c r="N531">
        <v>-7.3945140466094E-3</v>
      </c>
      <c r="O531">
        <v>1.5342054888606099E-2</v>
      </c>
      <c r="P531">
        <v>60.8348466560888</v>
      </c>
      <c r="Q531">
        <v>3.0029105022549601E-2</v>
      </c>
    </row>
    <row r="532" spans="1:17" x14ac:dyDescent="0.25">
      <c r="A532" t="s">
        <v>478</v>
      </c>
      <c r="B532" t="s">
        <v>5</v>
      </c>
      <c r="C532" t="s">
        <v>8</v>
      </c>
      <c r="D532" t="s">
        <v>26</v>
      </c>
      <c r="E532" t="s">
        <v>7</v>
      </c>
      <c r="F532">
        <v>3</v>
      </c>
      <c r="G532">
        <v>60099</v>
      </c>
      <c r="H532">
        <v>0.70927921184339904</v>
      </c>
      <c r="I532">
        <v>0.66994374990463301</v>
      </c>
      <c r="J532">
        <v>-3.93354631960392E-2</v>
      </c>
      <c r="K532">
        <v>-7.8241750597953796E-2</v>
      </c>
      <c r="L532">
        <v>-5.5255603045225102E-2</v>
      </c>
      <c r="M532">
        <v>-3.93354631960392E-2</v>
      </c>
      <c r="N532">
        <v>-2.3415325209498399E-2</v>
      </c>
      <c r="O532">
        <v>-4.2917343671433601E-4</v>
      </c>
      <c r="P532">
        <v>59.912642334713503</v>
      </c>
      <c r="Q532">
        <v>3.0358739197254202E-2</v>
      </c>
    </row>
    <row r="533" spans="1:17" x14ac:dyDescent="0.25">
      <c r="A533" t="s">
        <v>284</v>
      </c>
      <c r="B533" t="s">
        <v>5</v>
      </c>
      <c r="C533" t="s">
        <v>8</v>
      </c>
      <c r="D533" t="s">
        <v>26</v>
      </c>
      <c r="E533" t="s">
        <v>7</v>
      </c>
      <c r="F533">
        <v>4</v>
      </c>
      <c r="G533">
        <v>60099</v>
      </c>
      <c r="H533">
        <v>0.70038339582241804</v>
      </c>
      <c r="I533">
        <v>0.65410655736923196</v>
      </c>
      <c r="J533">
        <v>-4.6276848763227497E-2</v>
      </c>
      <c r="K533">
        <v>-8.4524713456630707E-2</v>
      </c>
      <c r="L533">
        <v>-6.1927564442157697E-2</v>
      </c>
      <c r="M533">
        <v>-4.6276848763227497E-2</v>
      </c>
      <c r="N533">
        <v>-3.0626131221652E-2</v>
      </c>
      <c r="O533">
        <v>-8.0289812758564897E-3</v>
      </c>
      <c r="P533">
        <v>59.499601605985298</v>
      </c>
      <c r="Q533">
        <v>2.9844969511032101E-2</v>
      </c>
    </row>
    <row r="534" spans="1:17" x14ac:dyDescent="0.25">
      <c r="A534" t="s">
        <v>223</v>
      </c>
      <c r="B534" t="s">
        <v>5</v>
      </c>
      <c r="C534" t="s">
        <v>8</v>
      </c>
      <c r="D534" t="s">
        <v>26</v>
      </c>
      <c r="E534" t="s">
        <v>7</v>
      </c>
      <c r="F534">
        <v>5</v>
      </c>
      <c r="G534">
        <v>60099</v>
      </c>
      <c r="H534">
        <v>0.71704790548821196</v>
      </c>
      <c r="I534">
        <v>0.67051118612289395</v>
      </c>
      <c r="J534">
        <v>-4.6536706387996701E-2</v>
      </c>
      <c r="K534">
        <v>-8.5729911923408494E-2</v>
      </c>
      <c r="L534">
        <v>-6.2574245035648304E-2</v>
      </c>
      <c r="M534">
        <v>-4.6536706387996701E-2</v>
      </c>
      <c r="N534">
        <v>-3.0499164015054699E-2</v>
      </c>
      <c r="O534">
        <v>-7.3435022495686999E-3</v>
      </c>
      <c r="P534">
        <v>58.647931718580303</v>
      </c>
      <c r="Q534">
        <v>3.0582619830965999E-2</v>
      </c>
    </row>
    <row r="535" spans="1:17" x14ac:dyDescent="0.25">
      <c r="A535" t="s">
        <v>211</v>
      </c>
      <c r="B535" t="s">
        <v>5</v>
      </c>
      <c r="C535" t="s">
        <v>8</v>
      </c>
      <c r="D535" t="s">
        <v>26</v>
      </c>
      <c r="E535" t="s">
        <v>7</v>
      </c>
      <c r="F535">
        <v>6</v>
      </c>
      <c r="G535">
        <v>60099</v>
      </c>
      <c r="H535">
        <v>0.82830352741772795</v>
      </c>
      <c r="I535">
        <v>0.757146775722504</v>
      </c>
      <c r="J535">
        <v>-7.1156725287437397E-2</v>
      </c>
      <c r="K535">
        <v>-0.112459659576416</v>
      </c>
      <c r="L535">
        <v>-8.8057555258274106E-2</v>
      </c>
      <c r="M535">
        <v>-7.1156725287437397E-2</v>
      </c>
      <c r="N535">
        <v>-5.4255899041891098E-2</v>
      </c>
      <c r="O535">
        <v>-2.9853787273168599E-2</v>
      </c>
      <c r="P535">
        <v>58.351179087191099</v>
      </c>
      <c r="Q535">
        <v>3.2228853553533603E-2</v>
      </c>
    </row>
    <row r="536" spans="1:17" x14ac:dyDescent="0.25">
      <c r="A536" t="s">
        <v>399</v>
      </c>
      <c r="B536" t="s">
        <v>5</v>
      </c>
      <c r="C536" t="s">
        <v>8</v>
      </c>
      <c r="D536" t="s">
        <v>26</v>
      </c>
      <c r="E536" t="s">
        <v>7</v>
      </c>
      <c r="F536">
        <v>7</v>
      </c>
      <c r="G536">
        <v>60099</v>
      </c>
      <c r="H536">
        <v>1.02389917676616</v>
      </c>
      <c r="I536">
        <v>0.91696560382842995</v>
      </c>
      <c r="J536">
        <v>-0.106933601200581</v>
      </c>
      <c r="K536">
        <v>-0.153050601482391</v>
      </c>
      <c r="L536">
        <v>-0.12580430507659901</v>
      </c>
      <c r="M536">
        <v>-0.106933601200581</v>
      </c>
      <c r="N536">
        <v>-8.8062897324562101E-2</v>
      </c>
      <c r="O536">
        <v>-6.0816593468189198E-2</v>
      </c>
      <c r="P536">
        <v>57.700785810650302</v>
      </c>
      <c r="Q536">
        <v>3.5985291004180901E-2</v>
      </c>
    </row>
    <row r="537" spans="1:17" x14ac:dyDescent="0.25">
      <c r="A537" t="s">
        <v>409</v>
      </c>
      <c r="B537" t="s">
        <v>5</v>
      </c>
      <c r="C537" t="s">
        <v>8</v>
      </c>
      <c r="D537" t="s">
        <v>26</v>
      </c>
      <c r="E537" t="s">
        <v>7</v>
      </c>
      <c r="F537">
        <v>8</v>
      </c>
      <c r="G537">
        <v>60099</v>
      </c>
      <c r="H537">
        <v>1.16723302198499</v>
      </c>
      <c r="I537">
        <v>1.0586419105529801</v>
      </c>
      <c r="J537">
        <v>-0.108591139316559</v>
      </c>
      <c r="K537">
        <v>-0.16022685170173601</v>
      </c>
      <c r="L537">
        <v>-0.12972004711627999</v>
      </c>
      <c r="M537">
        <v>-0.108591139316559</v>
      </c>
      <c r="N537">
        <v>-8.7462224066257505E-2</v>
      </c>
      <c r="O537">
        <v>-5.6955434381961802E-2</v>
      </c>
      <c r="P537">
        <v>57.4839381586428</v>
      </c>
      <c r="Q537">
        <v>4.02915552258492E-2</v>
      </c>
    </row>
    <row r="538" spans="1:17" x14ac:dyDescent="0.25">
      <c r="A538" t="s">
        <v>104</v>
      </c>
      <c r="B538" t="s">
        <v>5</v>
      </c>
      <c r="C538" t="s">
        <v>8</v>
      </c>
      <c r="D538" t="s">
        <v>26</v>
      </c>
      <c r="E538" t="s">
        <v>7</v>
      </c>
      <c r="F538">
        <v>9</v>
      </c>
      <c r="G538">
        <v>60099</v>
      </c>
      <c r="H538">
        <v>1.1592301579231199</v>
      </c>
      <c r="I538">
        <v>1.00712978839874</v>
      </c>
      <c r="J538">
        <v>-0.152100384235382</v>
      </c>
      <c r="K538">
        <v>-0.19827716052532199</v>
      </c>
      <c r="L538">
        <v>-0.1709955483675</v>
      </c>
      <c r="M538">
        <v>-0.152100384235382</v>
      </c>
      <c r="N538">
        <v>-0.13320522010326399</v>
      </c>
      <c r="O538">
        <v>-0.10592360049486201</v>
      </c>
      <c r="P538">
        <v>57.435047324701301</v>
      </c>
      <c r="Q538">
        <v>3.6031935364007998E-2</v>
      </c>
    </row>
    <row r="539" spans="1:17" x14ac:dyDescent="0.25">
      <c r="A539" t="s">
        <v>425</v>
      </c>
      <c r="B539" t="s">
        <v>5</v>
      </c>
      <c r="C539" t="s">
        <v>8</v>
      </c>
      <c r="D539" t="s">
        <v>26</v>
      </c>
      <c r="E539" t="s">
        <v>7</v>
      </c>
      <c r="F539">
        <v>10</v>
      </c>
      <c r="G539">
        <v>60099</v>
      </c>
      <c r="H539">
        <v>1.12716151953973</v>
      </c>
      <c r="I539">
        <v>0.97250348329544101</v>
      </c>
      <c r="J539">
        <v>-0.15465801954269401</v>
      </c>
      <c r="K539">
        <v>-0.19498977065086401</v>
      </c>
      <c r="L539">
        <v>-0.17116144299507099</v>
      </c>
      <c r="M539">
        <v>-0.15465801954269401</v>
      </c>
      <c r="N539">
        <v>-0.13815459609031699</v>
      </c>
      <c r="O539">
        <v>-0.11432626098394399</v>
      </c>
      <c r="P539">
        <v>59.382530773783301</v>
      </c>
      <c r="Q539">
        <v>3.1471036374568898E-2</v>
      </c>
    </row>
    <row r="540" spans="1:17" x14ac:dyDescent="0.25">
      <c r="A540" t="s">
        <v>141</v>
      </c>
      <c r="B540" t="s">
        <v>5</v>
      </c>
      <c r="C540" t="s">
        <v>8</v>
      </c>
      <c r="D540" t="s">
        <v>26</v>
      </c>
      <c r="E540" t="s">
        <v>7</v>
      </c>
      <c r="F540">
        <v>11</v>
      </c>
      <c r="G540">
        <v>60099</v>
      </c>
      <c r="H540">
        <v>1.0658508578364401</v>
      </c>
      <c r="I540">
        <v>0.95696306228637695</v>
      </c>
      <c r="J540">
        <v>-0.108887821435928</v>
      </c>
      <c r="K540">
        <v>-0.14736762642860399</v>
      </c>
      <c r="L540">
        <v>-0.124633446335793</v>
      </c>
      <c r="M540">
        <v>-0.108887821435928</v>
      </c>
      <c r="N540">
        <v>-9.3142196536064106E-2</v>
      </c>
      <c r="O540">
        <v>-7.0408023893833202E-2</v>
      </c>
      <c r="P540">
        <v>61.142480017988099</v>
      </c>
      <c r="Q540">
        <v>3.0025945976376499E-2</v>
      </c>
    </row>
    <row r="541" spans="1:17" x14ac:dyDescent="0.25">
      <c r="A541" t="s">
        <v>291</v>
      </c>
      <c r="B541" t="s">
        <v>5</v>
      </c>
      <c r="C541" t="s">
        <v>8</v>
      </c>
      <c r="D541" t="s">
        <v>26</v>
      </c>
      <c r="E541" t="s">
        <v>7</v>
      </c>
      <c r="F541">
        <v>12</v>
      </c>
      <c r="G541">
        <v>60099</v>
      </c>
      <c r="H541">
        <v>0.97513578665052603</v>
      </c>
      <c r="I541">
        <v>0.95194381475448597</v>
      </c>
      <c r="J541">
        <v>-2.3191992193460499E-2</v>
      </c>
      <c r="K541">
        <v>-5.8659750968217898E-2</v>
      </c>
      <c r="L541">
        <v>-3.7705112248659099E-2</v>
      </c>
      <c r="M541">
        <v>-2.3191992193460499E-2</v>
      </c>
      <c r="N541">
        <v>-8.6788721382618002E-3</v>
      </c>
      <c r="O541">
        <v>1.2275767512619501E-2</v>
      </c>
      <c r="P541">
        <v>62.888886649809898</v>
      </c>
      <c r="Q541">
        <v>2.7675639837980302E-2</v>
      </c>
    </row>
    <row r="542" spans="1:17" x14ac:dyDescent="0.25">
      <c r="A542" t="s">
        <v>437</v>
      </c>
      <c r="B542" t="s">
        <v>5</v>
      </c>
      <c r="C542" t="s">
        <v>8</v>
      </c>
      <c r="D542" t="s">
        <v>26</v>
      </c>
      <c r="E542" t="s">
        <v>7</v>
      </c>
      <c r="F542">
        <v>13</v>
      </c>
      <c r="G542">
        <v>60099</v>
      </c>
      <c r="H542">
        <v>0.88977347629535697</v>
      </c>
      <c r="I542">
        <v>0.97123789787292503</v>
      </c>
      <c r="J542">
        <v>8.1464409828185994E-2</v>
      </c>
      <c r="K542">
        <v>4.67722564935684E-2</v>
      </c>
      <c r="L542">
        <v>6.7268662154674502E-2</v>
      </c>
      <c r="M542">
        <v>8.1464409828185994E-2</v>
      </c>
      <c r="N542">
        <v>9.5660157501697499E-2</v>
      </c>
      <c r="O542">
        <v>0.116156563162804</v>
      </c>
      <c r="P542">
        <v>64.222595529714198</v>
      </c>
      <c r="Q542">
        <v>2.7070431038737301E-2</v>
      </c>
    </row>
    <row r="543" spans="1:17" x14ac:dyDescent="0.25">
      <c r="A543" t="s">
        <v>234</v>
      </c>
      <c r="B543" t="s">
        <v>5</v>
      </c>
      <c r="C543" t="s">
        <v>8</v>
      </c>
      <c r="D543" t="s">
        <v>26</v>
      </c>
      <c r="E543" t="s">
        <v>7</v>
      </c>
      <c r="F543">
        <v>14</v>
      </c>
      <c r="G543">
        <v>60099</v>
      </c>
      <c r="H543">
        <v>0.85810811863365</v>
      </c>
      <c r="I543">
        <v>0.98114877939224199</v>
      </c>
      <c r="J543">
        <v>0.123040661215782</v>
      </c>
      <c r="K543">
        <v>8.7619915604591397E-2</v>
      </c>
      <c r="L543">
        <v>0.108546778559685</v>
      </c>
      <c r="M543">
        <v>0.123040661215782</v>
      </c>
      <c r="N543">
        <v>0.13753454387187999</v>
      </c>
      <c r="O543">
        <v>0.15846140682697299</v>
      </c>
      <c r="P543">
        <v>65.482278559216297</v>
      </c>
      <c r="Q543">
        <v>2.7638953179121E-2</v>
      </c>
    </row>
    <row r="544" spans="1:17" x14ac:dyDescent="0.25">
      <c r="A544" t="s">
        <v>306</v>
      </c>
      <c r="B544" t="s">
        <v>5</v>
      </c>
      <c r="C544" t="s">
        <v>8</v>
      </c>
      <c r="D544" t="s">
        <v>26</v>
      </c>
      <c r="E544" t="s">
        <v>7</v>
      </c>
      <c r="F544">
        <v>15</v>
      </c>
      <c r="G544">
        <v>60099</v>
      </c>
      <c r="H544">
        <v>0.854742495029024</v>
      </c>
      <c r="I544">
        <v>0.99049562215805098</v>
      </c>
      <c r="J544">
        <v>0.135753154754639</v>
      </c>
      <c r="K544">
        <v>9.8538435995578794E-2</v>
      </c>
      <c r="L544">
        <v>0.12052519619464901</v>
      </c>
      <c r="M544">
        <v>0.135753154754639</v>
      </c>
      <c r="N544">
        <v>0.15098111331462899</v>
      </c>
      <c r="O544">
        <v>0.17296786606311801</v>
      </c>
      <c r="P544">
        <v>66.124290315087904</v>
      </c>
      <c r="Q544">
        <v>2.9038798063993499E-2</v>
      </c>
    </row>
    <row r="545" spans="1:17" x14ac:dyDescent="0.25">
      <c r="A545" t="s">
        <v>387</v>
      </c>
      <c r="B545" t="s">
        <v>5</v>
      </c>
      <c r="C545" t="s">
        <v>8</v>
      </c>
      <c r="D545" t="s">
        <v>26</v>
      </c>
      <c r="E545" t="s">
        <v>7</v>
      </c>
      <c r="F545">
        <v>16</v>
      </c>
      <c r="G545">
        <v>60099</v>
      </c>
      <c r="H545">
        <v>0.88164513427668101</v>
      </c>
      <c r="I545">
        <v>1.02882611751556</v>
      </c>
      <c r="J545">
        <v>0.14718097448348999</v>
      </c>
      <c r="K545">
        <v>0.109214752912521</v>
      </c>
      <c r="L545">
        <v>0.13164550065994299</v>
      </c>
      <c r="M545">
        <v>0.14718097448348999</v>
      </c>
      <c r="N545">
        <v>0.16271644830703699</v>
      </c>
      <c r="O545">
        <v>0.18514719605445901</v>
      </c>
      <c r="P545">
        <v>66.574164791143403</v>
      </c>
      <c r="Q545">
        <v>2.9625199735164601E-2</v>
      </c>
    </row>
    <row r="546" spans="1:17" x14ac:dyDescent="0.25">
      <c r="A546" t="s">
        <v>498</v>
      </c>
      <c r="B546" t="s">
        <v>5</v>
      </c>
      <c r="C546" t="s">
        <v>8</v>
      </c>
      <c r="D546" t="s">
        <v>26</v>
      </c>
      <c r="E546" t="s">
        <v>7</v>
      </c>
      <c r="F546">
        <v>17</v>
      </c>
      <c r="G546">
        <v>60099</v>
      </c>
      <c r="H546">
        <v>0.95448414048778296</v>
      </c>
      <c r="I546">
        <v>1.10359847545624</v>
      </c>
      <c r="J546">
        <v>0.149114385247231</v>
      </c>
      <c r="K546">
        <v>0.11113718897104299</v>
      </c>
      <c r="L546">
        <v>0.13357442617416401</v>
      </c>
      <c r="M546">
        <v>0.149114385247231</v>
      </c>
      <c r="N546">
        <v>0.16465434432029699</v>
      </c>
      <c r="O546">
        <v>0.187091588973999</v>
      </c>
      <c r="P546">
        <v>66.941709321120697</v>
      </c>
      <c r="Q546">
        <v>2.9633764177560799E-2</v>
      </c>
    </row>
    <row r="547" spans="1:17" x14ac:dyDescent="0.25">
      <c r="A547" t="s">
        <v>370</v>
      </c>
      <c r="B547" t="s">
        <v>5</v>
      </c>
      <c r="C547" t="s">
        <v>8</v>
      </c>
      <c r="D547" t="s">
        <v>26</v>
      </c>
      <c r="E547" t="s">
        <v>7</v>
      </c>
      <c r="F547">
        <v>18</v>
      </c>
      <c r="G547">
        <v>60099</v>
      </c>
      <c r="H547">
        <v>1.0920440151805999</v>
      </c>
      <c r="I547">
        <v>1.2249392271041899</v>
      </c>
      <c r="J547">
        <v>0.13289521634578699</v>
      </c>
      <c r="K547">
        <v>9.1620348393917098E-2</v>
      </c>
      <c r="L547">
        <v>0.116005875170231</v>
      </c>
      <c r="M547">
        <v>0.13289521634578699</v>
      </c>
      <c r="N547">
        <v>0.149784550070763</v>
      </c>
      <c r="O547">
        <v>0.174170076847076</v>
      </c>
      <c r="P547">
        <v>66.423351510529798</v>
      </c>
      <c r="Q547">
        <v>3.2206948846578598E-2</v>
      </c>
    </row>
    <row r="548" spans="1:17" x14ac:dyDescent="0.25">
      <c r="A548" t="s">
        <v>464</v>
      </c>
      <c r="B548" t="s">
        <v>5</v>
      </c>
      <c r="C548" t="s">
        <v>8</v>
      </c>
      <c r="D548" t="s">
        <v>26</v>
      </c>
      <c r="E548" t="s">
        <v>7</v>
      </c>
      <c r="F548">
        <v>19</v>
      </c>
      <c r="G548">
        <v>60099</v>
      </c>
      <c r="H548">
        <v>1.3159806942635499</v>
      </c>
      <c r="I548">
        <v>1.38335084915161</v>
      </c>
      <c r="J548">
        <v>6.7370139062404605E-2</v>
      </c>
      <c r="K548">
        <v>1.93638205528259E-2</v>
      </c>
      <c r="L548">
        <v>4.7726340591907501E-2</v>
      </c>
      <c r="M548">
        <v>6.7370139062404605E-2</v>
      </c>
      <c r="N548">
        <v>8.7013937532901806E-2</v>
      </c>
      <c r="O548">
        <v>0.115376457571983</v>
      </c>
      <c r="P548">
        <v>67.285742770838993</v>
      </c>
      <c r="Q548">
        <v>3.7459529936313601E-2</v>
      </c>
    </row>
    <row r="549" spans="1:17" x14ac:dyDescent="0.25">
      <c r="A549" t="s">
        <v>89</v>
      </c>
      <c r="B549" t="s">
        <v>5</v>
      </c>
      <c r="C549" t="s">
        <v>8</v>
      </c>
      <c r="D549" t="s">
        <v>26</v>
      </c>
      <c r="E549" t="s">
        <v>7</v>
      </c>
      <c r="F549">
        <v>20</v>
      </c>
      <c r="G549">
        <v>60099</v>
      </c>
      <c r="H549">
        <v>1.41816080441916</v>
      </c>
      <c r="I549">
        <v>1.4697395563125599</v>
      </c>
      <c r="J549">
        <v>5.15787899494171E-2</v>
      </c>
      <c r="K549">
        <v>-2.55390675738454E-3</v>
      </c>
      <c r="L549">
        <v>2.9428130015730899E-2</v>
      </c>
      <c r="M549">
        <v>5.15787899494171E-2</v>
      </c>
      <c r="N549">
        <v>7.3729448020458194E-2</v>
      </c>
      <c r="O549">
        <v>0.105711489915848</v>
      </c>
      <c r="P549">
        <v>65.440394024275406</v>
      </c>
      <c r="Q549">
        <v>4.2239967733621597E-2</v>
      </c>
    </row>
    <row r="550" spans="1:17" x14ac:dyDescent="0.25">
      <c r="A550" t="s">
        <v>129</v>
      </c>
      <c r="B550" t="s">
        <v>5</v>
      </c>
      <c r="C550" t="s">
        <v>8</v>
      </c>
      <c r="D550" t="s">
        <v>26</v>
      </c>
      <c r="E550" t="s">
        <v>7</v>
      </c>
      <c r="F550">
        <v>21</v>
      </c>
      <c r="G550">
        <v>60099</v>
      </c>
      <c r="H550">
        <v>1.36768636255526</v>
      </c>
      <c r="I550">
        <v>1.4448268413543699</v>
      </c>
      <c r="J550">
        <v>7.7140465378761305E-2</v>
      </c>
      <c r="K550">
        <v>2.3576432839036002E-2</v>
      </c>
      <c r="L550">
        <v>5.5222496390342699E-2</v>
      </c>
      <c r="M550">
        <v>7.7140465378761305E-2</v>
      </c>
      <c r="N550">
        <v>9.9058434367179898E-2</v>
      </c>
      <c r="O550">
        <v>0.13070449233055101</v>
      </c>
      <c r="P550">
        <v>66.067088358887105</v>
      </c>
      <c r="Q550">
        <v>4.1796237230300903E-2</v>
      </c>
    </row>
    <row r="551" spans="1:17" x14ac:dyDescent="0.25">
      <c r="A551" t="s">
        <v>499</v>
      </c>
      <c r="B551" t="s">
        <v>5</v>
      </c>
      <c r="C551" t="s">
        <v>8</v>
      </c>
      <c r="D551" t="s">
        <v>26</v>
      </c>
      <c r="E551" t="s">
        <v>7</v>
      </c>
      <c r="F551">
        <v>22</v>
      </c>
      <c r="G551">
        <v>60099</v>
      </c>
      <c r="H551">
        <v>1.25254359622057</v>
      </c>
      <c r="I551">
        <v>1.3185294866561901</v>
      </c>
      <c r="J551">
        <v>6.5985940396785694E-2</v>
      </c>
      <c r="K551">
        <v>1.7489835619926501E-2</v>
      </c>
      <c r="L551">
        <v>4.6141728758811999E-2</v>
      </c>
      <c r="M551">
        <v>6.5985940396785694E-2</v>
      </c>
      <c r="N551">
        <v>8.5830152034759494E-2</v>
      </c>
      <c r="O551">
        <v>0.11448204517364501</v>
      </c>
      <c r="P551">
        <v>65.116198740412003</v>
      </c>
      <c r="Q551">
        <v>3.7841711193323101E-2</v>
      </c>
    </row>
    <row r="552" spans="1:17" x14ac:dyDescent="0.25">
      <c r="A552" t="s">
        <v>347</v>
      </c>
      <c r="B552" t="s">
        <v>5</v>
      </c>
      <c r="C552" t="s">
        <v>8</v>
      </c>
      <c r="D552" t="s">
        <v>26</v>
      </c>
      <c r="E552" t="s">
        <v>7</v>
      </c>
      <c r="F552">
        <v>23</v>
      </c>
      <c r="G552">
        <v>60099</v>
      </c>
      <c r="H552">
        <v>1.0628624117766099</v>
      </c>
      <c r="I552">
        <v>1.0995116233825699</v>
      </c>
      <c r="J552">
        <v>3.6649174988269799E-2</v>
      </c>
      <c r="K552">
        <v>-6.07629772275686E-3</v>
      </c>
      <c r="L552">
        <v>1.9166257232427601E-2</v>
      </c>
      <c r="M552">
        <v>3.6649174988269799E-2</v>
      </c>
      <c r="N552">
        <v>5.4132092744112001E-2</v>
      </c>
      <c r="O552">
        <v>7.9374648630618994E-2</v>
      </c>
      <c r="P552">
        <v>66.084052254446107</v>
      </c>
      <c r="Q552">
        <v>3.3338863402605098E-2</v>
      </c>
    </row>
    <row r="553" spans="1:17" x14ac:dyDescent="0.25">
      <c r="A553" t="s">
        <v>117</v>
      </c>
      <c r="B553" t="s">
        <v>5</v>
      </c>
      <c r="C553" t="s">
        <v>8</v>
      </c>
      <c r="D553" t="s">
        <v>26</v>
      </c>
      <c r="E553" t="s">
        <v>7</v>
      </c>
      <c r="F553">
        <v>24</v>
      </c>
      <c r="G553">
        <v>60099</v>
      </c>
      <c r="H553">
        <v>0.87399820850298804</v>
      </c>
      <c r="I553">
        <v>0.90786510705947898</v>
      </c>
      <c r="J553">
        <v>3.3866900950670201E-2</v>
      </c>
      <c r="K553">
        <v>-6.9675156846642503E-3</v>
      </c>
      <c r="L553">
        <v>1.7157789319753598E-2</v>
      </c>
      <c r="M553">
        <v>3.3866900950670201E-2</v>
      </c>
      <c r="N553">
        <v>5.0576012581586803E-2</v>
      </c>
      <c r="O553">
        <v>7.4701316654682201E-2</v>
      </c>
      <c r="P553">
        <v>65.415428043544694</v>
      </c>
      <c r="Q553">
        <v>3.1863264739513397E-2</v>
      </c>
    </row>
    <row r="554" spans="1:17" x14ac:dyDescent="0.25">
      <c r="A554" t="s">
        <v>333</v>
      </c>
      <c r="B554" t="s">
        <v>5</v>
      </c>
      <c r="C554" t="s">
        <v>8</v>
      </c>
      <c r="D554" t="s">
        <v>26</v>
      </c>
      <c r="E554" t="s">
        <v>55</v>
      </c>
      <c r="F554">
        <v>1</v>
      </c>
      <c r="G554">
        <v>60099</v>
      </c>
      <c r="H554">
        <v>0.85220186521979202</v>
      </c>
      <c r="I554">
        <v>0.90515148639678999</v>
      </c>
      <c r="J554">
        <v>5.2949596196412999E-2</v>
      </c>
      <c r="K554">
        <v>4.7320253215730199E-3</v>
      </c>
      <c r="L554">
        <v>3.3219356089830399E-2</v>
      </c>
      <c r="M554">
        <v>5.2949596196412999E-2</v>
      </c>
      <c r="N554">
        <v>7.2679832577705397E-2</v>
      </c>
      <c r="O554">
        <v>0.101167164742947</v>
      </c>
      <c r="P554">
        <v>68.760506730671295</v>
      </c>
      <c r="Q554">
        <v>3.7624370306730298E-2</v>
      </c>
    </row>
    <row r="555" spans="1:17" x14ac:dyDescent="0.25">
      <c r="A555" t="s">
        <v>90</v>
      </c>
      <c r="B555" t="s">
        <v>5</v>
      </c>
      <c r="C555" t="s">
        <v>8</v>
      </c>
      <c r="D555" t="s">
        <v>26</v>
      </c>
      <c r="E555" t="s">
        <v>55</v>
      </c>
      <c r="F555">
        <v>2</v>
      </c>
      <c r="G555">
        <v>60099</v>
      </c>
      <c r="H555">
        <v>0.79845092881156299</v>
      </c>
      <c r="I555">
        <v>0.81743973493576105</v>
      </c>
      <c r="J555">
        <v>1.8988816067576401E-2</v>
      </c>
      <c r="K555">
        <v>-2.8251767158508301E-2</v>
      </c>
      <c r="L555">
        <v>-3.4164777025580401E-4</v>
      </c>
      <c r="M555">
        <v>1.8988816067576401E-2</v>
      </c>
      <c r="N555">
        <v>3.8319278508424801E-2</v>
      </c>
      <c r="O555">
        <v>6.6229403018951402E-2</v>
      </c>
      <c r="P555">
        <v>68.364356714974207</v>
      </c>
      <c r="Q555">
        <v>3.6862023174762698E-2</v>
      </c>
    </row>
    <row r="556" spans="1:17" x14ac:dyDescent="0.25">
      <c r="A556" t="s">
        <v>279</v>
      </c>
      <c r="B556" t="s">
        <v>5</v>
      </c>
      <c r="C556" t="s">
        <v>8</v>
      </c>
      <c r="D556" t="s">
        <v>26</v>
      </c>
      <c r="E556" t="s">
        <v>55</v>
      </c>
      <c r="F556">
        <v>3</v>
      </c>
      <c r="G556">
        <v>60099</v>
      </c>
      <c r="H556">
        <v>0.76899779726557205</v>
      </c>
      <c r="I556">
        <v>0.77466118335723899</v>
      </c>
      <c r="J556">
        <v>5.6634093634784204E-3</v>
      </c>
      <c r="K556">
        <v>-4.6913258731365197E-2</v>
      </c>
      <c r="L556">
        <v>-1.5850536525249499E-2</v>
      </c>
      <c r="M556">
        <v>5.6634093634784204E-3</v>
      </c>
      <c r="N556">
        <v>2.71773561835289E-2</v>
      </c>
      <c r="O556">
        <v>5.8240074664354297E-2</v>
      </c>
      <c r="P556">
        <v>66.958889980145301</v>
      </c>
      <c r="Q556">
        <v>4.1025791317224503E-2</v>
      </c>
    </row>
    <row r="557" spans="1:17" x14ac:dyDescent="0.25">
      <c r="A557" t="s">
        <v>190</v>
      </c>
      <c r="B557" t="s">
        <v>5</v>
      </c>
      <c r="C557" t="s">
        <v>8</v>
      </c>
      <c r="D557" t="s">
        <v>26</v>
      </c>
      <c r="E557" t="s">
        <v>55</v>
      </c>
      <c r="F557">
        <v>4</v>
      </c>
      <c r="G557">
        <v>60099</v>
      </c>
      <c r="H557">
        <v>0.75442397992571397</v>
      </c>
      <c r="I557">
        <v>0.74416863918304399</v>
      </c>
      <c r="J557">
        <v>-1.0255363769829299E-2</v>
      </c>
      <c r="K557">
        <v>-5.9866551309823997E-2</v>
      </c>
      <c r="L557">
        <v>-3.0555859208107002E-2</v>
      </c>
      <c r="M557">
        <v>-1.0255363769829299E-2</v>
      </c>
      <c r="N557">
        <v>1.0045132599771E-2</v>
      </c>
      <c r="O557">
        <v>3.93558256328106E-2</v>
      </c>
      <c r="P557">
        <v>66.534107830742599</v>
      </c>
      <c r="Q557">
        <v>3.8711816072464003E-2</v>
      </c>
    </row>
    <row r="558" spans="1:17" x14ac:dyDescent="0.25">
      <c r="A558" t="s">
        <v>294</v>
      </c>
      <c r="B558" t="s">
        <v>5</v>
      </c>
      <c r="C558" t="s">
        <v>8</v>
      </c>
      <c r="D558" t="s">
        <v>26</v>
      </c>
      <c r="E558" t="s">
        <v>55</v>
      </c>
      <c r="F558">
        <v>5</v>
      </c>
      <c r="G558">
        <v>60099</v>
      </c>
      <c r="H558">
        <v>0.75939611828006703</v>
      </c>
      <c r="I558">
        <v>0.72235244512557995</v>
      </c>
      <c r="J558">
        <v>-3.7043690681457499E-2</v>
      </c>
      <c r="K558">
        <v>-8.3104275166988401E-2</v>
      </c>
      <c r="L558">
        <v>-5.5891308933496503E-2</v>
      </c>
      <c r="M558">
        <v>-3.7043690681457499E-2</v>
      </c>
      <c r="N558">
        <v>-1.8196072429418599E-2</v>
      </c>
      <c r="O558">
        <v>9.0168947353959101E-3</v>
      </c>
      <c r="P558">
        <v>64.787985974409494</v>
      </c>
      <c r="Q558">
        <v>3.5941265523433699E-2</v>
      </c>
    </row>
    <row r="559" spans="1:17" x14ac:dyDescent="0.25">
      <c r="A559" t="s">
        <v>500</v>
      </c>
      <c r="B559" t="s">
        <v>5</v>
      </c>
      <c r="C559" t="s">
        <v>8</v>
      </c>
      <c r="D559" t="s">
        <v>26</v>
      </c>
      <c r="E559" t="s">
        <v>55</v>
      </c>
      <c r="F559">
        <v>6</v>
      </c>
      <c r="G559">
        <v>60099</v>
      </c>
      <c r="H559">
        <v>0.85171889948061597</v>
      </c>
      <c r="I559">
        <v>0.78370505571365401</v>
      </c>
      <c r="J559">
        <v>-6.8013824522495298E-2</v>
      </c>
      <c r="K559">
        <v>-0.117186471819878</v>
      </c>
      <c r="L559">
        <v>-8.8134869933128399E-2</v>
      </c>
      <c r="M559">
        <v>-6.8013824522495298E-2</v>
      </c>
      <c r="N559">
        <v>-4.7892775386571898E-2</v>
      </c>
      <c r="O559">
        <v>-1.88411809504032E-2</v>
      </c>
      <c r="P559">
        <v>64.366892648656005</v>
      </c>
      <c r="Q559">
        <v>3.8369618356227903E-2</v>
      </c>
    </row>
    <row r="560" spans="1:17" x14ac:dyDescent="0.25">
      <c r="A560" t="s">
        <v>405</v>
      </c>
      <c r="B560" t="s">
        <v>5</v>
      </c>
      <c r="C560" t="s">
        <v>8</v>
      </c>
      <c r="D560" t="s">
        <v>26</v>
      </c>
      <c r="E560" t="s">
        <v>55</v>
      </c>
      <c r="F560">
        <v>7</v>
      </c>
      <c r="G560">
        <v>60099</v>
      </c>
      <c r="H560">
        <v>1.0192527304904899</v>
      </c>
      <c r="I560">
        <v>0.91558146476745605</v>
      </c>
      <c r="J560">
        <v>-0.10367126762867</v>
      </c>
      <c r="K560">
        <v>-0.15457658469676999</v>
      </c>
      <c r="L560">
        <v>-0.124501310288906</v>
      </c>
      <c r="M560">
        <v>-0.10367126762867</v>
      </c>
      <c r="N560">
        <v>-8.2841224968433394E-2</v>
      </c>
      <c r="O560">
        <v>-5.2765946835279499E-2</v>
      </c>
      <c r="P560">
        <v>63.403679596286999</v>
      </c>
      <c r="Q560">
        <v>3.97216342389584E-2</v>
      </c>
    </row>
    <row r="561" spans="1:17" x14ac:dyDescent="0.25">
      <c r="A561" t="s">
        <v>398</v>
      </c>
      <c r="B561" t="s">
        <v>5</v>
      </c>
      <c r="C561" t="s">
        <v>8</v>
      </c>
      <c r="D561" t="s">
        <v>26</v>
      </c>
      <c r="E561" t="s">
        <v>55</v>
      </c>
      <c r="F561">
        <v>8</v>
      </c>
      <c r="G561">
        <v>60099</v>
      </c>
      <c r="H561">
        <v>1.1178702966305301</v>
      </c>
      <c r="I561">
        <v>1.03699934482574</v>
      </c>
      <c r="J561">
        <v>-8.0870911478996305E-2</v>
      </c>
      <c r="K561">
        <v>-0.13974647223949399</v>
      </c>
      <c r="L561">
        <v>-0.104962319135666</v>
      </c>
      <c r="M561">
        <v>-8.0870911478996305E-2</v>
      </c>
      <c r="N561">
        <v>-5.6779507547617E-2</v>
      </c>
      <c r="O561">
        <v>-2.1995343267917598E-2</v>
      </c>
      <c r="P561">
        <v>63.2428106121029</v>
      </c>
      <c r="Q561">
        <v>4.5940849930048003E-2</v>
      </c>
    </row>
    <row r="562" spans="1:17" x14ac:dyDescent="0.25">
      <c r="A562" t="s">
        <v>418</v>
      </c>
      <c r="B562" t="s">
        <v>5</v>
      </c>
      <c r="C562" t="s">
        <v>8</v>
      </c>
      <c r="D562" t="s">
        <v>26</v>
      </c>
      <c r="E562" t="s">
        <v>55</v>
      </c>
      <c r="F562">
        <v>9</v>
      </c>
      <c r="G562">
        <v>60099</v>
      </c>
      <c r="H562">
        <v>1.0970836103917301</v>
      </c>
      <c r="I562">
        <v>0.99102884531021096</v>
      </c>
      <c r="J562">
        <v>-0.106054753065109</v>
      </c>
      <c r="K562">
        <v>-0.16179071366787001</v>
      </c>
      <c r="L562">
        <v>-0.12886145710945099</v>
      </c>
      <c r="M562">
        <v>-0.106054753065109</v>
      </c>
      <c r="N562">
        <v>-8.3248049020767198E-2</v>
      </c>
      <c r="O562">
        <v>-5.0318796187639202E-2</v>
      </c>
      <c r="P562">
        <v>63.151996398146899</v>
      </c>
      <c r="Q562">
        <v>4.3490998446941397E-2</v>
      </c>
    </row>
    <row r="563" spans="1:17" x14ac:dyDescent="0.25">
      <c r="A563" t="s">
        <v>318</v>
      </c>
      <c r="B563" t="s">
        <v>5</v>
      </c>
      <c r="C563" t="s">
        <v>8</v>
      </c>
      <c r="D563" t="s">
        <v>26</v>
      </c>
      <c r="E563" t="s">
        <v>55</v>
      </c>
      <c r="F563">
        <v>10</v>
      </c>
      <c r="G563">
        <v>60099</v>
      </c>
      <c r="H563">
        <v>1.0676347523838701</v>
      </c>
      <c r="I563">
        <v>0.99498623609542802</v>
      </c>
      <c r="J563">
        <v>-7.2648540139198303E-2</v>
      </c>
      <c r="K563">
        <v>-0.13330319523811299</v>
      </c>
      <c r="L563">
        <v>-9.7467936575412806E-2</v>
      </c>
      <c r="M563">
        <v>-7.2648540139198303E-2</v>
      </c>
      <c r="N563">
        <v>-4.7829143702983898E-2</v>
      </c>
      <c r="O563">
        <v>-1.1993879452347801E-2</v>
      </c>
      <c r="P563">
        <v>66.827027262082495</v>
      </c>
      <c r="Q563">
        <v>4.7329083085060099E-2</v>
      </c>
    </row>
    <row r="564" spans="1:17" x14ac:dyDescent="0.25">
      <c r="A564" t="s">
        <v>315</v>
      </c>
      <c r="B564" t="s">
        <v>5</v>
      </c>
      <c r="C564" t="s">
        <v>8</v>
      </c>
      <c r="D564" t="s">
        <v>26</v>
      </c>
      <c r="E564" t="s">
        <v>55</v>
      </c>
      <c r="F564">
        <v>11</v>
      </c>
      <c r="G564">
        <v>60099</v>
      </c>
      <c r="H564">
        <v>1.0487836868323399</v>
      </c>
      <c r="I564">
        <v>1.0269867181778001</v>
      </c>
      <c r="J564">
        <v>-2.17969417572021E-2</v>
      </c>
      <c r="K564">
        <v>-9.3461714684963199E-2</v>
      </c>
      <c r="L564">
        <v>-5.1121585071086897E-2</v>
      </c>
      <c r="M564">
        <v>-2.17969417572021E-2</v>
      </c>
      <c r="N564">
        <v>7.5277015566825901E-3</v>
      </c>
      <c r="O564">
        <v>4.9867827445268603E-2</v>
      </c>
      <c r="P564">
        <v>69.601563030308199</v>
      </c>
      <c r="Q564">
        <v>5.5920317769050598E-2</v>
      </c>
    </row>
    <row r="565" spans="1:17" x14ac:dyDescent="0.25">
      <c r="A565" t="s">
        <v>494</v>
      </c>
      <c r="B565" t="s">
        <v>5</v>
      </c>
      <c r="C565" t="s">
        <v>8</v>
      </c>
      <c r="D565" t="s">
        <v>26</v>
      </c>
      <c r="E565" t="s">
        <v>55</v>
      </c>
      <c r="F565">
        <v>12</v>
      </c>
      <c r="G565">
        <v>60099</v>
      </c>
      <c r="H565">
        <v>1.03676602531638</v>
      </c>
      <c r="I565">
        <v>1.0880665779113801</v>
      </c>
      <c r="J565">
        <v>5.1300536841154099E-2</v>
      </c>
      <c r="K565">
        <v>-1.16230109706521E-2</v>
      </c>
      <c r="L565">
        <v>2.5552731007337601E-2</v>
      </c>
      <c r="M565">
        <v>5.1300536841154099E-2</v>
      </c>
      <c r="N565">
        <v>7.7048338949680301E-2</v>
      </c>
      <c r="O565">
        <v>0.114224083721638</v>
      </c>
      <c r="P565">
        <v>72.775500929099906</v>
      </c>
      <c r="Q565">
        <v>4.9099504947662402E-2</v>
      </c>
    </row>
    <row r="566" spans="1:17" x14ac:dyDescent="0.25">
      <c r="A566" t="s">
        <v>453</v>
      </c>
      <c r="B566" t="s">
        <v>5</v>
      </c>
      <c r="C566" t="s">
        <v>8</v>
      </c>
      <c r="D566" t="s">
        <v>26</v>
      </c>
      <c r="E566" t="s">
        <v>55</v>
      </c>
      <c r="F566">
        <v>13</v>
      </c>
      <c r="G566">
        <v>60099</v>
      </c>
      <c r="H566">
        <v>1.02611823267112</v>
      </c>
      <c r="I566">
        <v>1.2075293064117401</v>
      </c>
      <c r="J566">
        <v>0.181411027908325</v>
      </c>
      <c r="K566">
        <v>0.105087235569954</v>
      </c>
      <c r="L566">
        <v>0.15017995238304099</v>
      </c>
      <c r="M566">
        <v>0.181411027908325</v>
      </c>
      <c r="N566">
        <v>0.21264210343360901</v>
      </c>
      <c r="O566">
        <v>0.257734835147858</v>
      </c>
      <c r="P566">
        <v>74.287533091230003</v>
      </c>
      <c r="Q566">
        <v>5.9555772691965103E-2</v>
      </c>
    </row>
    <row r="567" spans="1:17" x14ac:dyDescent="0.25">
      <c r="A567" t="s">
        <v>151</v>
      </c>
      <c r="B567" t="s">
        <v>5</v>
      </c>
      <c r="C567" t="s">
        <v>8</v>
      </c>
      <c r="D567" t="s">
        <v>26</v>
      </c>
      <c r="E567" t="s">
        <v>55</v>
      </c>
      <c r="F567">
        <v>14</v>
      </c>
      <c r="G567">
        <v>60099</v>
      </c>
      <c r="H567">
        <v>1.0617807322535</v>
      </c>
      <c r="I567">
        <v>1.35829794406891</v>
      </c>
      <c r="J567">
        <v>0.296517223119736</v>
      </c>
      <c r="K567">
        <v>0.20793792605400099</v>
      </c>
      <c r="L567">
        <v>0.26027128100395203</v>
      </c>
      <c r="M567">
        <v>0.296517223119736</v>
      </c>
      <c r="N567">
        <v>0.33276316523551902</v>
      </c>
      <c r="O567">
        <v>0.38509652018547103</v>
      </c>
      <c r="P567">
        <v>76.413001883654601</v>
      </c>
      <c r="Q567">
        <v>6.9118797779083294E-2</v>
      </c>
    </row>
    <row r="568" spans="1:17" x14ac:dyDescent="0.25">
      <c r="A568" t="s">
        <v>158</v>
      </c>
      <c r="B568" t="s">
        <v>5</v>
      </c>
      <c r="C568" t="s">
        <v>8</v>
      </c>
      <c r="D568" t="s">
        <v>26</v>
      </c>
      <c r="E568" t="s">
        <v>55</v>
      </c>
      <c r="F568">
        <v>15</v>
      </c>
      <c r="G568">
        <v>60099</v>
      </c>
      <c r="H568">
        <v>1.1963441026880799</v>
      </c>
      <c r="I568">
        <v>1.5161319971084599</v>
      </c>
      <c r="J568">
        <v>0.31978794932365401</v>
      </c>
      <c r="K568">
        <v>0.22213695943355599</v>
      </c>
      <c r="L568">
        <v>0.27982994914054898</v>
      </c>
      <c r="M568">
        <v>0.31978794932365401</v>
      </c>
      <c r="N568">
        <v>0.35974594950675998</v>
      </c>
      <c r="O568">
        <v>0.417438924312592</v>
      </c>
      <c r="P568">
        <v>77.580702828027398</v>
      </c>
      <c r="Q568">
        <v>7.6197467744350406E-2</v>
      </c>
    </row>
    <row r="569" spans="1:17" x14ac:dyDescent="0.25">
      <c r="A569" t="s">
        <v>427</v>
      </c>
      <c r="B569" t="s">
        <v>5</v>
      </c>
      <c r="C569" t="s">
        <v>8</v>
      </c>
      <c r="D569" t="s">
        <v>26</v>
      </c>
      <c r="E569" t="s">
        <v>55</v>
      </c>
      <c r="F569">
        <v>16</v>
      </c>
      <c r="G569">
        <v>60099</v>
      </c>
      <c r="H569">
        <v>1.3506529676244201</v>
      </c>
      <c r="I569">
        <v>1.7085812091827399</v>
      </c>
      <c r="J569">
        <v>0.357928216457367</v>
      </c>
      <c r="K569">
        <v>0.250446796417236</v>
      </c>
      <c r="L569">
        <v>0.31394767761230502</v>
      </c>
      <c r="M569">
        <v>0.357928216457367</v>
      </c>
      <c r="N569">
        <v>0.40190875530242898</v>
      </c>
      <c r="O569">
        <v>0.465409636497498</v>
      </c>
      <c r="P569">
        <v>78.057370859353796</v>
      </c>
      <c r="Q569">
        <v>8.3868198096752195E-2</v>
      </c>
    </row>
    <row r="570" spans="1:17" x14ac:dyDescent="0.25">
      <c r="A570" t="s">
        <v>72</v>
      </c>
      <c r="B570" t="s">
        <v>5</v>
      </c>
      <c r="C570" t="s">
        <v>8</v>
      </c>
      <c r="D570" t="s">
        <v>26</v>
      </c>
      <c r="E570" t="s">
        <v>55</v>
      </c>
      <c r="F570">
        <v>17</v>
      </c>
      <c r="G570">
        <v>60099</v>
      </c>
      <c r="H570">
        <v>1.4814518750636401</v>
      </c>
      <c r="I570">
        <v>1.80124163627625</v>
      </c>
      <c r="J570">
        <v>0.31978970766067499</v>
      </c>
      <c r="K570">
        <v>0.21530273556709301</v>
      </c>
      <c r="L570">
        <v>0.277034491300583</v>
      </c>
      <c r="M570">
        <v>0.31978970766067499</v>
      </c>
      <c r="N570">
        <v>0.36254492402076699</v>
      </c>
      <c r="O570">
        <v>0.42427667975425698</v>
      </c>
      <c r="P570">
        <v>79.300800341094202</v>
      </c>
      <c r="Q570">
        <v>8.1531621515750899E-2</v>
      </c>
    </row>
    <row r="571" spans="1:17" x14ac:dyDescent="0.25">
      <c r="A571" t="s">
        <v>462</v>
      </c>
      <c r="B571" t="s">
        <v>5</v>
      </c>
      <c r="C571" t="s">
        <v>8</v>
      </c>
      <c r="D571" t="s">
        <v>26</v>
      </c>
      <c r="E571" t="s">
        <v>55</v>
      </c>
      <c r="F571">
        <v>18</v>
      </c>
      <c r="G571">
        <v>60099</v>
      </c>
      <c r="H571">
        <v>1.6177748535885399</v>
      </c>
      <c r="I571">
        <v>1.902303814888</v>
      </c>
      <c r="J571">
        <v>0.28452897071838401</v>
      </c>
      <c r="K571">
        <v>0.18224389851093301</v>
      </c>
      <c r="L571">
        <v>0.24267475306987801</v>
      </c>
      <c r="M571">
        <v>0.28452897071838401</v>
      </c>
      <c r="N571">
        <v>0.32638320326805098</v>
      </c>
      <c r="O571">
        <v>0.38681402802467302</v>
      </c>
      <c r="P571">
        <v>78.977199930423595</v>
      </c>
      <c r="Q571">
        <v>7.98134654760361E-2</v>
      </c>
    </row>
    <row r="572" spans="1:17" x14ac:dyDescent="0.25">
      <c r="A572" t="s">
        <v>361</v>
      </c>
      <c r="B572" t="s">
        <v>5</v>
      </c>
      <c r="C572" t="s">
        <v>8</v>
      </c>
      <c r="D572" t="s">
        <v>26</v>
      </c>
      <c r="E572" t="s">
        <v>55</v>
      </c>
      <c r="F572">
        <v>19</v>
      </c>
      <c r="G572">
        <v>60099</v>
      </c>
      <c r="H572">
        <v>1.8268220493918399</v>
      </c>
      <c r="I572">
        <v>1.99193823337555</v>
      </c>
      <c r="J572">
        <v>0.165116161108017</v>
      </c>
      <c r="K572">
        <v>4.7584436833858497E-2</v>
      </c>
      <c r="L572">
        <v>0.117023132741451</v>
      </c>
      <c r="M572">
        <v>0.165116161108017</v>
      </c>
      <c r="N572">
        <v>0.21320919692516299</v>
      </c>
      <c r="O572">
        <v>0.28264787793159502</v>
      </c>
      <c r="P572">
        <v>81.426550727158599</v>
      </c>
      <c r="Q572">
        <v>9.1710492968559307E-2</v>
      </c>
    </row>
    <row r="573" spans="1:17" x14ac:dyDescent="0.25">
      <c r="A573" t="s">
        <v>353</v>
      </c>
      <c r="B573" t="s">
        <v>5</v>
      </c>
      <c r="C573" t="s">
        <v>8</v>
      </c>
      <c r="D573" t="s">
        <v>26</v>
      </c>
      <c r="E573" t="s">
        <v>55</v>
      </c>
      <c r="F573">
        <v>20</v>
      </c>
      <c r="G573">
        <v>60099</v>
      </c>
      <c r="H573">
        <v>1.91451896275964</v>
      </c>
      <c r="I573">
        <v>2.0596947669982901</v>
      </c>
      <c r="J573">
        <v>0.14517590403556799</v>
      </c>
      <c r="K573">
        <v>3.0138652771711301E-2</v>
      </c>
      <c r="L573">
        <v>9.8103590309619904E-2</v>
      </c>
      <c r="M573">
        <v>0.14517590403556799</v>
      </c>
      <c r="N573">
        <v>0.192248210310936</v>
      </c>
      <c r="O573">
        <v>0.26021316647529602</v>
      </c>
      <c r="P573">
        <v>78.314613278068194</v>
      </c>
      <c r="Q573">
        <v>8.9764043688774095E-2</v>
      </c>
    </row>
    <row r="574" spans="1:17" x14ac:dyDescent="0.25">
      <c r="A574" t="s">
        <v>328</v>
      </c>
      <c r="B574" t="s">
        <v>5</v>
      </c>
      <c r="C574" t="s">
        <v>8</v>
      </c>
      <c r="D574" t="s">
        <v>26</v>
      </c>
      <c r="E574" t="s">
        <v>55</v>
      </c>
      <c r="F574">
        <v>21</v>
      </c>
      <c r="G574">
        <v>60099</v>
      </c>
      <c r="H574">
        <v>1.7664867093502901</v>
      </c>
      <c r="I574">
        <v>1.96286964416504</v>
      </c>
      <c r="J574">
        <v>0.19638291001319899</v>
      </c>
      <c r="K574">
        <v>8.3043888211250305E-2</v>
      </c>
      <c r="L574">
        <v>0.15000550448894501</v>
      </c>
      <c r="M574">
        <v>0.19638291001319899</v>
      </c>
      <c r="N574">
        <v>0.242760315537453</v>
      </c>
      <c r="O574">
        <v>0.30972191691398598</v>
      </c>
      <c r="P574">
        <v>78.782689256380706</v>
      </c>
      <c r="Q574">
        <v>8.8438905775547E-2</v>
      </c>
    </row>
    <row r="575" spans="1:17" x14ac:dyDescent="0.25">
      <c r="A575" t="s">
        <v>346</v>
      </c>
      <c r="B575" t="s">
        <v>5</v>
      </c>
      <c r="C575" t="s">
        <v>8</v>
      </c>
      <c r="D575" t="s">
        <v>26</v>
      </c>
      <c r="E575" t="s">
        <v>55</v>
      </c>
      <c r="F575">
        <v>22</v>
      </c>
      <c r="G575">
        <v>60099</v>
      </c>
      <c r="H575">
        <v>1.55047316580987</v>
      </c>
      <c r="I575">
        <v>1.75188064575195</v>
      </c>
      <c r="J575">
        <v>0.20140752196312001</v>
      </c>
      <c r="K575">
        <v>9.7661033272743197E-2</v>
      </c>
      <c r="L575">
        <v>0.15895530581474299</v>
      </c>
      <c r="M575">
        <v>0.20140752196312001</v>
      </c>
      <c r="N575">
        <v>0.243859738111496</v>
      </c>
      <c r="O575">
        <v>0.30515399575233498</v>
      </c>
      <c r="P575">
        <v>76.519746555118104</v>
      </c>
      <c r="Q575">
        <v>8.0953814089298207E-2</v>
      </c>
    </row>
    <row r="576" spans="1:17" x14ac:dyDescent="0.25">
      <c r="A576" t="s">
        <v>479</v>
      </c>
      <c r="B576" t="s">
        <v>5</v>
      </c>
      <c r="C576" t="s">
        <v>8</v>
      </c>
      <c r="D576" t="s">
        <v>26</v>
      </c>
      <c r="E576" t="s">
        <v>55</v>
      </c>
      <c r="F576">
        <v>23</v>
      </c>
      <c r="G576">
        <v>60099</v>
      </c>
      <c r="H576">
        <v>1.2688833584191199</v>
      </c>
      <c r="I576">
        <v>1.41646409034729</v>
      </c>
      <c r="J576">
        <v>0.14758074283599901</v>
      </c>
      <c r="K576">
        <v>7.5168825685977894E-2</v>
      </c>
      <c r="L576">
        <v>0.1179503723979</v>
      </c>
      <c r="M576">
        <v>0.14758074283599901</v>
      </c>
      <c r="N576">
        <v>0.17721112072467801</v>
      </c>
      <c r="O576">
        <v>0.21999266743660001</v>
      </c>
      <c r="P576">
        <v>78.1880504598832</v>
      </c>
      <c r="Q576">
        <v>5.6503321975469603E-2</v>
      </c>
    </row>
    <row r="577" spans="1:17" x14ac:dyDescent="0.25">
      <c r="A577" t="s">
        <v>235</v>
      </c>
      <c r="B577" t="s">
        <v>5</v>
      </c>
      <c r="C577" t="s">
        <v>8</v>
      </c>
      <c r="D577" t="s">
        <v>26</v>
      </c>
      <c r="E577" t="s">
        <v>55</v>
      </c>
      <c r="F577">
        <v>24</v>
      </c>
      <c r="G577">
        <v>60099</v>
      </c>
      <c r="H577">
        <v>1.0058924198280099</v>
      </c>
      <c r="I577">
        <v>1.1307626962661701</v>
      </c>
      <c r="J577">
        <v>0.124870270490646</v>
      </c>
      <c r="K577">
        <v>6.1725255101919202E-2</v>
      </c>
      <c r="L577">
        <v>9.9031843245029394E-2</v>
      </c>
      <c r="M577">
        <v>0.124870270490646</v>
      </c>
      <c r="N577">
        <v>0.15070870518684401</v>
      </c>
      <c r="O577">
        <v>0.188015282154083</v>
      </c>
      <c r="P577">
        <v>77.243371147841401</v>
      </c>
      <c r="Q577">
        <v>4.9272317439317703E-2</v>
      </c>
    </row>
    <row r="578" spans="1:17" x14ac:dyDescent="0.25">
      <c r="A578" t="s">
        <v>7845</v>
      </c>
      <c r="B578" t="s">
        <v>5</v>
      </c>
      <c r="C578" t="s">
        <v>9</v>
      </c>
      <c r="D578" t="s">
        <v>27</v>
      </c>
      <c r="E578" t="s">
        <v>7</v>
      </c>
      <c r="F578">
        <v>1</v>
      </c>
      <c r="G578">
        <v>21882</v>
      </c>
      <c r="H578">
        <v>0.756580650806427</v>
      </c>
      <c r="I578">
        <v>0.69478332996368397</v>
      </c>
      <c r="J578">
        <v>-6.1797324568033198E-2</v>
      </c>
      <c r="K578">
        <v>-0.101390451192856</v>
      </c>
      <c r="L578">
        <v>-7.7998511493205996E-2</v>
      </c>
      <c r="M578">
        <v>-6.1797324568033198E-2</v>
      </c>
      <c r="N578">
        <v>-4.5596137642860399E-2</v>
      </c>
      <c r="O578">
        <v>-2.22041942179203E-2</v>
      </c>
      <c r="P578">
        <v>50.172019958496101</v>
      </c>
      <c r="Q578">
        <v>3.08946836739779E-2</v>
      </c>
    </row>
    <row r="579" spans="1:17" x14ac:dyDescent="0.25">
      <c r="A579" t="s">
        <v>7846</v>
      </c>
      <c r="B579" t="s">
        <v>5</v>
      </c>
      <c r="C579" t="s">
        <v>9</v>
      </c>
      <c r="D579" t="s">
        <v>27</v>
      </c>
      <c r="E579" t="s">
        <v>7</v>
      </c>
      <c r="F579">
        <v>2</v>
      </c>
      <c r="G579">
        <v>21882</v>
      </c>
      <c r="H579">
        <v>0.69878613948821999</v>
      </c>
      <c r="I579">
        <v>0.62547349929809604</v>
      </c>
      <c r="J579">
        <v>-7.3312610387802096E-2</v>
      </c>
      <c r="K579">
        <v>-0.111856237053871</v>
      </c>
      <c r="L579">
        <v>-8.9084349572658497E-2</v>
      </c>
      <c r="M579">
        <v>-7.3312610387802096E-2</v>
      </c>
      <c r="N579">
        <v>-5.7540871202945702E-2</v>
      </c>
      <c r="O579">
        <v>-3.47689837217331E-2</v>
      </c>
      <c r="P579">
        <v>49.589191436767599</v>
      </c>
      <c r="Q579">
        <v>3.0075751245021799E-2</v>
      </c>
    </row>
    <row r="580" spans="1:17" x14ac:dyDescent="0.25">
      <c r="A580" t="s">
        <v>7847</v>
      </c>
      <c r="B580" t="s">
        <v>5</v>
      </c>
      <c r="C580" t="s">
        <v>9</v>
      </c>
      <c r="D580" t="s">
        <v>27</v>
      </c>
      <c r="E580" t="s">
        <v>7</v>
      </c>
      <c r="F580">
        <v>3</v>
      </c>
      <c r="G580">
        <v>21882</v>
      </c>
      <c r="H580">
        <v>0.67312937974929798</v>
      </c>
      <c r="I580">
        <v>0.59772628545761097</v>
      </c>
      <c r="J580">
        <v>-7.5403071939945193E-2</v>
      </c>
      <c r="K580">
        <v>-0.114045172929764</v>
      </c>
      <c r="L580">
        <v>-9.12151038646698E-2</v>
      </c>
      <c r="M580">
        <v>-7.5403071939945193E-2</v>
      </c>
      <c r="N580">
        <v>-5.9591036289930302E-2</v>
      </c>
      <c r="O580">
        <v>-3.6760970950126599E-2</v>
      </c>
      <c r="P580">
        <v>49.103015899658203</v>
      </c>
      <c r="Q580">
        <v>3.0152590945363E-2</v>
      </c>
    </row>
    <row r="581" spans="1:17" x14ac:dyDescent="0.25">
      <c r="A581" t="s">
        <v>7848</v>
      </c>
      <c r="B581" t="s">
        <v>5</v>
      </c>
      <c r="C581" t="s">
        <v>9</v>
      </c>
      <c r="D581" t="s">
        <v>27</v>
      </c>
      <c r="E581" t="s">
        <v>7</v>
      </c>
      <c r="F581">
        <v>4</v>
      </c>
      <c r="G581">
        <v>21882</v>
      </c>
      <c r="H581">
        <v>0.67298430204391502</v>
      </c>
      <c r="I581">
        <v>0.58194333314895597</v>
      </c>
      <c r="J581">
        <v>-9.1040946543216705E-2</v>
      </c>
      <c r="K581">
        <v>-0.12946847081184401</v>
      </c>
      <c r="L581">
        <v>-0.106765180826187</v>
      </c>
      <c r="M581">
        <v>-9.1040946543216705E-2</v>
      </c>
      <c r="N581">
        <v>-7.5316712260246305E-2</v>
      </c>
      <c r="O581">
        <v>-5.2613422274589497E-2</v>
      </c>
      <c r="P581">
        <v>48.813285827636697</v>
      </c>
      <c r="Q581">
        <v>2.99851559102535E-2</v>
      </c>
    </row>
    <row r="582" spans="1:17" x14ac:dyDescent="0.25">
      <c r="A582" t="s">
        <v>7849</v>
      </c>
      <c r="B582" t="s">
        <v>5</v>
      </c>
      <c r="C582" t="s">
        <v>9</v>
      </c>
      <c r="D582" t="s">
        <v>27</v>
      </c>
      <c r="E582" t="s">
        <v>7</v>
      </c>
      <c r="F582">
        <v>5</v>
      </c>
      <c r="G582">
        <v>21882</v>
      </c>
      <c r="H582">
        <v>0.684609234333038</v>
      </c>
      <c r="I582">
        <v>0.60015177726745605</v>
      </c>
      <c r="J582">
        <v>-8.4457449615001706E-2</v>
      </c>
      <c r="K582">
        <v>-0.12315633893013</v>
      </c>
      <c r="L582">
        <v>-0.10029271990060799</v>
      </c>
      <c r="M582">
        <v>-8.4457449615001706E-2</v>
      </c>
      <c r="N582">
        <v>-6.8622179329395294E-2</v>
      </c>
      <c r="O582">
        <v>-4.5758560299873401E-2</v>
      </c>
      <c r="P582">
        <v>48.408790588378899</v>
      </c>
      <c r="Q582">
        <v>3.0196903273463201E-2</v>
      </c>
    </row>
    <row r="583" spans="1:17" x14ac:dyDescent="0.25">
      <c r="A583" t="s">
        <v>7850</v>
      </c>
      <c r="B583" t="s">
        <v>5</v>
      </c>
      <c r="C583" t="s">
        <v>9</v>
      </c>
      <c r="D583" t="s">
        <v>27</v>
      </c>
      <c r="E583" t="s">
        <v>7</v>
      </c>
      <c r="F583">
        <v>6</v>
      </c>
      <c r="G583">
        <v>21882</v>
      </c>
      <c r="H583">
        <v>0.76955753564834595</v>
      </c>
      <c r="I583">
        <v>0.66492092609405495</v>
      </c>
      <c r="J583">
        <v>-0.10463659465312999</v>
      </c>
      <c r="K583">
        <v>-0.145093858242035</v>
      </c>
      <c r="L583">
        <v>-0.12119137495756099</v>
      </c>
      <c r="M583">
        <v>-0.10463659465312999</v>
      </c>
      <c r="N583">
        <v>-8.8081814348697704E-2</v>
      </c>
      <c r="O583">
        <v>-6.4179338514804798E-2</v>
      </c>
      <c r="P583">
        <v>48.238002777099602</v>
      </c>
      <c r="Q583">
        <v>3.1568966805934899E-2</v>
      </c>
    </row>
    <row r="584" spans="1:17" x14ac:dyDescent="0.25">
      <c r="A584" t="s">
        <v>7851</v>
      </c>
      <c r="B584" t="s">
        <v>5</v>
      </c>
      <c r="C584" t="s">
        <v>9</v>
      </c>
      <c r="D584" t="s">
        <v>27</v>
      </c>
      <c r="E584" t="s">
        <v>7</v>
      </c>
      <c r="F584">
        <v>7</v>
      </c>
      <c r="G584">
        <v>21882</v>
      </c>
      <c r="H584">
        <v>0.94356709718704201</v>
      </c>
      <c r="I584">
        <v>0.80175161361694303</v>
      </c>
      <c r="J584">
        <v>-0.14181548357009899</v>
      </c>
      <c r="K584">
        <v>-0.18850383162498499</v>
      </c>
      <c r="L584">
        <v>-0.160919979214668</v>
      </c>
      <c r="M584">
        <v>-0.14181548357009899</v>
      </c>
      <c r="N584">
        <v>-0.12271098792552899</v>
      </c>
      <c r="O584">
        <v>-9.5127128064632402E-2</v>
      </c>
      <c r="P584">
        <v>48.113967895507798</v>
      </c>
      <c r="Q584">
        <v>3.6431115120649303E-2</v>
      </c>
    </row>
    <row r="585" spans="1:17" x14ac:dyDescent="0.25">
      <c r="A585" t="s">
        <v>7852</v>
      </c>
      <c r="B585" t="s">
        <v>5</v>
      </c>
      <c r="C585" t="s">
        <v>9</v>
      </c>
      <c r="D585" t="s">
        <v>27</v>
      </c>
      <c r="E585" t="s">
        <v>7</v>
      </c>
      <c r="F585">
        <v>8</v>
      </c>
      <c r="G585">
        <v>21882</v>
      </c>
      <c r="H585">
        <v>1.07562851905823</v>
      </c>
      <c r="I585">
        <v>0.94285196065902699</v>
      </c>
      <c r="J585">
        <v>-0.13277657330036199</v>
      </c>
      <c r="K585">
        <v>-0.185892850160599</v>
      </c>
      <c r="L585">
        <v>-0.15451131761074099</v>
      </c>
      <c r="M585">
        <v>-0.13277657330036199</v>
      </c>
      <c r="N585">
        <v>-0.11104182153940199</v>
      </c>
      <c r="O585">
        <v>-7.9660296440124498E-2</v>
      </c>
      <c r="P585">
        <v>48.162094116210902</v>
      </c>
      <c r="Q585">
        <v>4.1446849703788799E-2</v>
      </c>
    </row>
    <row r="586" spans="1:17" x14ac:dyDescent="0.25">
      <c r="A586" t="s">
        <v>7853</v>
      </c>
      <c r="B586" t="s">
        <v>5</v>
      </c>
      <c r="C586" t="s">
        <v>9</v>
      </c>
      <c r="D586" t="s">
        <v>27</v>
      </c>
      <c r="E586" t="s">
        <v>7</v>
      </c>
      <c r="F586">
        <v>9</v>
      </c>
      <c r="G586">
        <v>21882</v>
      </c>
      <c r="H586">
        <v>1.0682016611099201</v>
      </c>
      <c r="I586">
        <v>0.88818824291229204</v>
      </c>
      <c r="J586">
        <v>-0.180013403296471</v>
      </c>
      <c r="K586">
        <v>-0.23036423325538599</v>
      </c>
      <c r="L586">
        <v>-0.20061655342578899</v>
      </c>
      <c r="M586">
        <v>-0.180013403296471</v>
      </c>
      <c r="N586">
        <v>-0.15941025316715199</v>
      </c>
      <c r="O586">
        <v>-0.12966257333755499</v>
      </c>
      <c r="P586">
        <v>49.178001403808601</v>
      </c>
      <c r="Q586">
        <v>3.9288956671953201E-2</v>
      </c>
    </row>
    <row r="587" spans="1:17" x14ac:dyDescent="0.25">
      <c r="A587" t="s">
        <v>7854</v>
      </c>
      <c r="B587" t="s">
        <v>5</v>
      </c>
      <c r="C587" t="s">
        <v>9</v>
      </c>
      <c r="D587" t="s">
        <v>27</v>
      </c>
      <c r="E587" t="s">
        <v>7</v>
      </c>
      <c r="F587">
        <v>10</v>
      </c>
      <c r="G587">
        <v>21882</v>
      </c>
      <c r="H587">
        <v>1.0309830904007</v>
      </c>
      <c r="I587">
        <v>0.87143474817276001</v>
      </c>
      <c r="J587">
        <v>-0.15954832732677501</v>
      </c>
      <c r="K587">
        <v>-0.209036320447922</v>
      </c>
      <c r="L587">
        <v>-0.179798409342766</v>
      </c>
      <c r="M587">
        <v>-0.15954832732677501</v>
      </c>
      <c r="N587">
        <v>-0.139298245310783</v>
      </c>
      <c r="O587">
        <v>-0.110060341656208</v>
      </c>
      <c r="P587">
        <v>50.620452880859403</v>
      </c>
      <c r="Q587">
        <v>3.8615681231021902E-2</v>
      </c>
    </row>
    <row r="588" spans="1:17" x14ac:dyDescent="0.25">
      <c r="A588" t="s">
        <v>7855</v>
      </c>
      <c r="B588" t="s">
        <v>5</v>
      </c>
      <c r="C588" t="s">
        <v>9</v>
      </c>
      <c r="D588" t="s">
        <v>27</v>
      </c>
      <c r="E588" t="s">
        <v>7</v>
      </c>
      <c r="F588">
        <v>11</v>
      </c>
      <c r="G588">
        <v>21882</v>
      </c>
      <c r="H588">
        <v>0.99216896295547496</v>
      </c>
      <c r="I588">
        <v>0.86859112977981601</v>
      </c>
      <c r="J588">
        <v>-0.12357784807682</v>
      </c>
      <c r="K588">
        <v>-0.17235797643661499</v>
      </c>
      <c r="L588">
        <v>-0.14353828132152599</v>
      </c>
      <c r="M588">
        <v>-0.12357784807682</v>
      </c>
      <c r="N588">
        <v>-0.10361741483211501</v>
      </c>
      <c r="O588">
        <v>-7.4797712266445202E-2</v>
      </c>
      <c r="P588">
        <v>51.707038879394503</v>
      </c>
      <c r="Q588">
        <v>3.8063339889049502E-2</v>
      </c>
    </row>
    <row r="589" spans="1:17" x14ac:dyDescent="0.25">
      <c r="A589" t="s">
        <v>7856</v>
      </c>
      <c r="B589" t="s">
        <v>5</v>
      </c>
      <c r="C589" t="s">
        <v>9</v>
      </c>
      <c r="D589" t="s">
        <v>27</v>
      </c>
      <c r="E589" t="s">
        <v>7</v>
      </c>
      <c r="F589">
        <v>12</v>
      </c>
      <c r="G589">
        <v>21882</v>
      </c>
      <c r="H589">
        <v>0.920879006385803</v>
      </c>
      <c r="I589">
        <v>0.84812945127487205</v>
      </c>
      <c r="J589">
        <v>-7.2749562561511993E-2</v>
      </c>
      <c r="K589">
        <v>-0.11839884519577</v>
      </c>
      <c r="L589">
        <v>-9.1428875923156697E-2</v>
      </c>
      <c r="M589">
        <v>-7.2749562561511993E-2</v>
      </c>
      <c r="N589">
        <v>-5.4070245474576999E-2</v>
      </c>
      <c r="O589">
        <v>-2.7100279927253699E-2</v>
      </c>
      <c r="P589">
        <v>52.713611602783203</v>
      </c>
      <c r="Q589">
        <v>3.5620324313640601E-2</v>
      </c>
    </row>
    <row r="590" spans="1:17" x14ac:dyDescent="0.25">
      <c r="A590" t="s">
        <v>7857</v>
      </c>
      <c r="B590" t="s">
        <v>5</v>
      </c>
      <c r="C590" t="s">
        <v>9</v>
      </c>
      <c r="D590" t="s">
        <v>27</v>
      </c>
      <c r="E590" t="s">
        <v>7</v>
      </c>
      <c r="F590">
        <v>13</v>
      </c>
      <c r="G590">
        <v>21882</v>
      </c>
      <c r="H590">
        <v>0.85745227336883501</v>
      </c>
      <c r="I590">
        <v>0.83402061462402299</v>
      </c>
      <c r="J590">
        <v>-2.3431684821844101E-2</v>
      </c>
      <c r="K590">
        <v>-6.7590877413749695E-2</v>
      </c>
      <c r="L590">
        <v>-4.1501268744468703E-2</v>
      </c>
      <c r="M590">
        <v>-2.3431684821844101E-2</v>
      </c>
      <c r="N590">
        <v>-5.3621008992195103E-3</v>
      </c>
      <c r="O590">
        <v>2.07275077700615E-2</v>
      </c>
      <c r="P590">
        <v>53.6779174804688</v>
      </c>
      <c r="Q590">
        <v>3.4457601606845897E-2</v>
      </c>
    </row>
    <row r="591" spans="1:17" x14ac:dyDescent="0.25">
      <c r="A591" t="s">
        <v>7858</v>
      </c>
      <c r="B591" t="s">
        <v>5</v>
      </c>
      <c r="C591" t="s">
        <v>9</v>
      </c>
      <c r="D591" t="s">
        <v>27</v>
      </c>
      <c r="E591" t="s">
        <v>7</v>
      </c>
      <c r="F591">
        <v>14</v>
      </c>
      <c r="G591">
        <v>21882</v>
      </c>
      <c r="H591">
        <v>0.81402003765106201</v>
      </c>
      <c r="I591">
        <v>0.82125431299209595</v>
      </c>
      <c r="J591">
        <v>7.2342702187597804E-3</v>
      </c>
      <c r="K591">
        <v>-3.5292565822601298E-2</v>
      </c>
      <c r="L591">
        <v>-1.01673658937216E-2</v>
      </c>
      <c r="M591">
        <v>7.2342702187597804E-3</v>
      </c>
      <c r="N591">
        <v>2.4635905399918601E-2</v>
      </c>
      <c r="O591">
        <v>4.9761105328798301E-2</v>
      </c>
      <c r="P591">
        <v>54.372314453125</v>
      </c>
      <c r="Q591">
        <v>3.3183865249157E-2</v>
      </c>
    </row>
    <row r="592" spans="1:17" x14ac:dyDescent="0.25">
      <c r="A592" t="s">
        <v>7859</v>
      </c>
      <c r="B592" t="s">
        <v>5</v>
      </c>
      <c r="C592" t="s">
        <v>9</v>
      </c>
      <c r="D592" t="s">
        <v>27</v>
      </c>
      <c r="E592" t="s">
        <v>7</v>
      </c>
      <c r="F592">
        <v>15</v>
      </c>
      <c r="G592">
        <v>21882</v>
      </c>
      <c r="H592">
        <v>0.78236305713653598</v>
      </c>
      <c r="I592">
        <v>0.802376508712769</v>
      </c>
      <c r="J592">
        <v>2.0013462752103799E-2</v>
      </c>
      <c r="K592">
        <v>-2.0322609692812001E-2</v>
      </c>
      <c r="L592">
        <v>3.5082690883427902E-3</v>
      </c>
      <c r="M592">
        <v>2.0013462752103799E-2</v>
      </c>
      <c r="N592">
        <v>3.6518655717372901E-2</v>
      </c>
      <c r="O592">
        <v>6.0349535197019598E-2</v>
      </c>
      <c r="P592">
        <v>54.792282104492202</v>
      </c>
      <c r="Q592">
        <v>3.14744040369987E-2</v>
      </c>
    </row>
    <row r="593" spans="1:17" x14ac:dyDescent="0.25">
      <c r="A593" t="s">
        <v>7860</v>
      </c>
      <c r="B593" t="s">
        <v>5</v>
      </c>
      <c r="C593" t="s">
        <v>9</v>
      </c>
      <c r="D593" t="s">
        <v>27</v>
      </c>
      <c r="E593" t="s">
        <v>7</v>
      </c>
      <c r="F593">
        <v>16</v>
      </c>
      <c r="G593">
        <v>21882</v>
      </c>
      <c r="H593">
        <v>0.80782216787338301</v>
      </c>
      <c r="I593">
        <v>0.81839638948440596</v>
      </c>
      <c r="J593">
        <v>1.0574220679700401E-2</v>
      </c>
      <c r="K593">
        <v>-2.9650464653968801E-2</v>
      </c>
      <c r="L593">
        <v>-5.8853947557508902E-3</v>
      </c>
      <c r="M593">
        <v>1.0574220679700401E-2</v>
      </c>
      <c r="N593">
        <v>2.7033835649490402E-2</v>
      </c>
      <c r="O593">
        <v>5.0798907876014703E-2</v>
      </c>
      <c r="P593">
        <v>55.216564178466797</v>
      </c>
      <c r="Q593">
        <v>3.1387489289045299E-2</v>
      </c>
    </row>
    <row r="594" spans="1:17" x14ac:dyDescent="0.25">
      <c r="A594" t="s">
        <v>7861</v>
      </c>
      <c r="B594" t="s">
        <v>5</v>
      </c>
      <c r="C594" t="s">
        <v>9</v>
      </c>
      <c r="D594" t="s">
        <v>27</v>
      </c>
      <c r="E594" t="s">
        <v>7</v>
      </c>
      <c r="F594">
        <v>17</v>
      </c>
      <c r="G594">
        <v>21882</v>
      </c>
      <c r="H594">
        <v>0.93095642328262296</v>
      </c>
      <c r="I594">
        <v>0.89464938640594505</v>
      </c>
      <c r="J594">
        <v>-3.6307018250227002E-2</v>
      </c>
      <c r="K594">
        <v>-7.7785022556781797E-2</v>
      </c>
      <c r="L594">
        <v>-5.3279481828212703E-2</v>
      </c>
      <c r="M594">
        <v>-3.6307018250227002E-2</v>
      </c>
      <c r="N594">
        <v>-1.9334556534886398E-2</v>
      </c>
      <c r="O594">
        <v>5.1709827966988104E-3</v>
      </c>
      <c r="P594">
        <v>55.433616638183601</v>
      </c>
      <c r="Q594">
        <v>3.2365456223487903E-2</v>
      </c>
    </row>
    <row r="595" spans="1:17" x14ac:dyDescent="0.25">
      <c r="A595" t="s">
        <v>7862</v>
      </c>
      <c r="B595" t="s">
        <v>5</v>
      </c>
      <c r="C595" t="s">
        <v>9</v>
      </c>
      <c r="D595" t="s">
        <v>27</v>
      </c>
      <c r="E595" t="s">
        <v>7</v>
      </c>
      <c r="F595">
        <v>18</v>
      </c>
      <c r="G595">
        <v>21882</v>
      </c>
      <c r="H595">
        <v>1.21740829944611</v>
      </c>
      <c r="I595">
        <v>1.1372035741805999</v>
      </c>
      <c r="J595">
        <v>-8.0204740166664096E-2</v>
      </c>
      <c r="K595">
        <v>-0.129223972558975</v>
      </c>
      <c r="L595">
        <v>-0.100263006985188</v>
      </c>
      <c r="M595">
        <v>-8.0204740166664096E-2</v>
      </c>
      <c r="N595">
        <v>-6.0146469622850397E-2</v>
      </c>
      <c r="O595">
        <v>-3.1185513362288499E-2</v>
      </c>
      <c r="P595">
        <v>55.071144104003899</v>
      </c>
      <c r="Q595">
        <v>3.8249906152486801E-2</v>
      </c>
    </row>
    <row r="596" spans="1:17" x14ac:dyDescent="0.25">
      <c r="A596" t="s">
        <v>7863</v>
      </c>
      <c r="B596" t="s">
        <v>5</v>
      </c>
      <c r="C596" t="s">
        <v>9</v>
      </c>
      <c r="D596" t="s">
        <v>27</v>
      </c>
      <c r="E596" t="s">
        <v>7</v>
      </c>
      <c r="F596">
        <v>19</v>
      </c>
      <c r="G596">
        <v>21882</v>
      </c>
      <c r="H596">
        <v>1.3731652498245199</v>
      </c>
      <c r="I596">
        <v>1.2962703704834</v>
      </c>
      <c r="J596">
        <v>-7.6894827187061296E-2</v>
      </c>
      <c r="K596">
        <v>-0.130670771002769</v>
      </c>
      <c r="L596">
        <v>-9.8899506032466902E-2</v>
      </c>
      <c r="M596">
        <v>-7.6894827187061296E-2</v>
      </c>
      <c r="N596">
        <v>-5.4890144616365398E-2</v>
      </c>
      <c r="O596">
        <v>-2.31188796460629E-2</v>
      </c>
      <c r="P596">
        <v>54.850738525390597</v>
      </c>
      <c r="Q596">
        <v>4.1961595416069003E-2</v>
      </c>
    </row>
    <row r="597" spans="1:17" x14ac:dyDescent="0.25">
      <c r="A597" t="s">
        <v>7864</v>
      </c>
      <c r="B597" t="s">
        <v>5</v>
      </c>
      <c r="C597" t="s">
        <v>9</v>
      </c>
      <c r="D597" t="s">
        <v>27</v>
      </c>
      <c r="E597" t="s">
        <v>7</v>
      </c>
      <c r="F597">
        <v>20</v>
      </c>
      <c r="G597">
        <v>21882</v>
      </c>
      <c r="H597">
        <v>1.3886858224868801</v>
      </c>
      <c r="I597">
        <v>1.3258035182952901</v>
      </c>
      <c r="J597">
        <v>-6.2882311642169994E-2</v>
      </c>
      <c r="K597">
        <v>-0.116793140769005</v>
      </c>
      <c r="L597">
        <v>-8.4942184388637501E-2</v>
      </c>
      <c r="M597">
        <v>-6.2882311642169994E-2</v>
      </c>
      <c r="N597">
        <v>-4.0822438895702397E-2</v>
      </c>
      <c r="O597">
        <v>-8.9714843779802305E-3</v>
      </c>
      <c r="P597">
        <v>54.795032501220703</v>
      </c>
      <c r="Q597">
        <v>4.2066842317581198E-2</v>
      </c>
    </row>
    <row r="598" spans="1:17" x14ac:dyDescent="0.25">
      <c r="A598" t="s">
        <v>7865</v>
      </c>
      <c r="B598" t="s">
        <v>5</v>
      </c>
      <c r="C598" t="s">
        <v>9</v>
      </c>
      <c r="D598" t="s">
        <v>27</v>
      </c>
      <c r="E598" t="s">
        <v>7</v>
      </c>
      <c r="F598">
        <v>21</v>
      </c>
      <c r="G598">
        <v>21882</v>
      </c>
      <c r="H598">
        <v>1.3435027599334699</v>
      </c>
      <c r="I598">
        <v>1.2848492860794101</v>
      </c>
      <c r="J598">
        <v>-5.86535073816776E-2</v>
      </c>
      <c r="K598">
        <v>-0.11189741641283001</v>
      </c>
      <c r="L598">
        <v>-8.0440483987331404E-2</v>
      </c>
      <c r="M598">
        <v>-5.86535073816776E-2</v>
      </c>
      <c r="N598">
        <v>-3.6866530776023899E-2</v>
      </c>
      <c r="O598">
        <v>-5.4096002131700498E-3</v>
      </c>
      <c r="P598">
        <v>54.755058288574197</v>
      </c>
      <c r="Q598">
        <v>4.1546441614627803E-2</v>
      </c>
    </row>
    <row r="599" spans="1:17" x14ac:dyDescent="0.25">
      <c r="A599" t="s">
        <v>7866</v>
      </c>
      <c r="B599" t="s">
        <v>5</v>
      </c>
      <c r="C599" t="s">
        <v>9</v>
      </c>
      <c r="D599" t="s">
        <v>27</v>
      </c>
      <c r="E599" t="s">
        <v>7</v>
      </c>
      <c r="F599">
        <v>22</v>
      </c>
      <c r="G599">
        <v>21882</v>
      </c>
      <c r="H599">
        <v>1.23561882972717</v>
      </c>
      <c r="I599">
        <v>1.18855535984039</v>
      </c>
      <c r="J599">
        <v>-4.7063525766134297E-2</v>
      </c>
      <c r="K599">
        <v>-9.7161293029785198E-2</v>
      </c>
      <c r="L599">
        <v>-6.7563124001026195E-2</v>
      </c>
      <c r="M599">
        <v>-4.7063525766134297E-2</v>
      </c>
      <c r="N599">
        <v>-2.65639238059521E-2</v>
      </c>
      <c r="O599">
        <v>3.0342442914843598E-3</v>
      </c>
      <c r="P599">
        <v>54.693042755127003</v>
      </c>
      <c r="Q599">
        <v>3.90914976596832E-2</v>
      </c>
    </row>
    <row r="600" spans="1:17" x14ac:dyDescent="0.25">
      <c r="A600" t="s">
        <v>7867</v>
      </c>
      <c r="B600" t="s">
        <v>5</v>
      </c>
      <c r="C600" t="s">
        <v>9</v>
      </c>
      <c r="D600" t="s">
        <v>27</v>
      </c>
      <c r="E600" t="s">
        <v>7</v>
      </c>
      <c r="F600">
        <v>23</v>
      </c>
      <c r="G600">
        <v>21882</v>
      </c>
      <c r="H600">
        <v>1.0726685523986801</v>
      </c>
      <c r="I600">
        <v>1.0260881185531601</v>
      </c>
      <c r="J600">
        <v>-4.6580467373132699E-2</v>
      </c>
      <c r="K600">
        <v>-9.2437125742435497E-2</v>
      </c>
      <c r="L600">
        <v>-6.5344639122486101E-2</v>
      </c>
      <c r="M600">
        <v>-4.6580467373132699E-2</v>
      </c>
      <c r="N600">
        <v>-2.7816293761134099E-2</v>
      </c>
      <c r="O600">
        <v>-7.2380539495497899E-4</v>
      </c>
      <c r="P600">
        <v>54.7198677062988</v>
      </c>
      <c r="Q600">
        <v>3.5782143473625197E-2</v>
      </c>
    </row>
    <row r="601" spans="1:17" x14ac:dyDescent="0.25">
      <c r="A601" t="s">
        <v>7868</v>
      </c>
      <c r="B601" t="s">
        <v>5</v>
      </c>
      <c r="C601" t="s">
        <v>9</v>
      </c>
      <c r="D601" t="s">
        <v>27</v>
      </c>
      <c r="E601" t="s">
        <v>7</v>
      </c>
      <c r="F601">
        <v>24</v>
      </c>
      <c r="G601">
        <v>21882</v>
      </c>
      <c r="H601">
        <v>0.88890266418456998</v>
      </c>
      <c r="I601">
        <v>0.84342449903488204</v>
      </c>
      <c r="J601">
        <v>-4.5478176325559602E-2</v>
      </c>
      <c r="K601">
        <v>-8.8024206459522206E-2</v>
      </c>
      <c r="L601">
        <v>-6.2887668609619099E-2</v>
      </c>
      <c r="M601">
        <v>-4.5478176325559602E-2</v>
      </c>
      <c r="N601">
        <v>-2.8068685904145199E-2</v>
      </c>
      <c r="O601">
        <v>-2.9321450274437701E-3</v>
      </c>
      <c r="P601">
        <v>54.752418518066399</v>
      </c>
      <c r="Q601">
        <v>3.3198844641447102E-2</v>
      </c>
    </row>
    <row r="602" spans="1:17" x14ac:dyDescent="0.25">
      <c r="A602" t="s">
        <v>7869</v>
      </c>
      <c r="B602" t="s">
        <v>5</v>
      </c>
      <c r="C602" t="s">
        <v>9</v>
      </c>
      <c r="D602" t="s">
        <v>27</v>
      </c>
      <c r="E602" t="s">
        <v>55</v>
      </c>
      <c r="F602">
        <v>1</v>
      </c>
      <c r="G602">
        <v>21882</v>
      </c>
      <c r="H602">
        <v>0.81025791168212902</v>
      </c>
      <c r="I602">
        <v>0.76997154951095603</v>
      </c>
      <c r="J602">
        <v>-4.0286358445882797E-2</v>
      </c>
      <c r="K602">
        <v>-8.9453279972076402E-2</v>
      </c>
      <c r="L602">
        <v>-6.0405064374208499E-2</v>
      </c>
      <c r="M602">
        <v>-4.0286358445882797E-2</v>
      </c>
      <c r="N602">
        <v>-2.0167652517557099E-2</v>
      </c>
      <c r="O602">
        <v>8.8805621489882504E-3</v>
      </c>
      <c r="P602">
        <v>46.1800727844238</v>
      </c>
      <c r="Q602">
        <v>3.8365151733159998E-2</v>
      </c>
    </row>
    <row r="603" spans="1:17" x14ac:dyDescent="0.25">
      <c r="A603" t="s">
        <v>7870</v>
      </c>
      <c r="B603" t="s">
        <v>5</v>
      </c>
      <c r="C603" t="s">
        <v>9</v>
      </c>
      <c r="D603" t="s">
        <v>27</v>
      </c>
      <c r="E603" t="s">
        <v>55</v>
      </c>
      <c r="F603">
        <v>2</v>
      </c>
      <c r="G603">
        <v>21882</v>
      </c>
      <c r="H603">
        <v>0.73709517717361495</v>
      </c>
      <c r="I603">
        <v>0.70264601707458496</v>
      </c>
      <c r="J603">
        <v>-3.4449186176061602E-2</v>
      </c>
      <c r="K603">
        <v>-8.1910319626331302E-2</v>
      </c>
      <c r="L603">
        <v>-5.3869895637035398E-2</v>
      </c>
      <c r="M603">
        <v>-3.4449186176061602E-2</v>
      </c>
      <c r="N603">
        <v>-1.5028476715087899E-2</v>
      </c>
      <c r="O603">
        <v>1.30119444802403E-2</v>
      </c>
      <c r="P603">
        <v>45.495571136474602</v>
      </c>
      <c r="Q603">
        <v>3.70341166853905E-2</v>
      </c>
    </row>
    <row r="604" spans="1:17" x14ac:dyDescent="0.25">
      <c r="A604" t="s">
        <v>7871</v>
      </c>
      <c r="B604" t="s">
        <v>5</v>
      </c>
      <c r="C604" t="s">
        <v>9</v>
      </c>
      <c r="D604" t="s">
        <v>27</v>
      </c>
      <c r="E604" t="s">
        <v>55</v>
      </c>
      <c r="F604">
        <v>3</v>
      </c>
      <c r="G604">
        <v>21882</v>
      </c>
      <c r="H604">
        <v>0.715237736701965</v>
      </c>
      <c r="I604">
        <v>0.66797608137130704</v>
      </c>
      <c r="J604">
        <v>-4.72616404294968E-2</v>
      </c>
      <c r="K604">
        <v>-9.3469560146331801E-2</v>
      </c>
      <c r="L604">
        <v>-6.6169545054435702E-2</v>
      </c>
      <c r="M604">
        <v>-4.72616404294968E-2</v>
      </c>
      <c r="N604">
        <v>-2.83537339419127E-2</v>
      </c>
      <c r="O604">
        <v>-1.05372024700046E-3</v>
      </c>
      <c r="P604">
        <v>45.563098907470703</v>
      </c>
      <c r="Q604">
        <v>3.6056231707334498E-2</v>
      </c>
    </row>
    <row r="605" spans="1:17" x14ac:dyDescent="0.25">
      <c r="A605" t="s">
        <v>7872</v>
      </c>
      <c r="B605" t="s">
        <v>5</v>
      </c>
      <c r="C605" t="s">
        <v>9</v>
      </c>
      <c r="D605" t="s">
        <v>27</v>
      </c>
      <c r="E605" t="s">
        <v>55</v>
      </c>
      <c r="F605">
        <v>4</v>
      </c>
      <c r="G605">
        <v>21882</v>
      </c>
      <c r="H605">
        <v>0.69563889503479004</v>
      </c>
      <c r="I605">
        <v>0.648795485496521</v>
      </c>
      <c r="J605">
        <v>-4.6843424439430202E-2</v>
      </c>
      <c r="K605">
        <v>-9.2495091259479495E-2</v>
      </c>
      <c r="L605">
        <v>-6.5523713827133206E-2</v>
      </c>
      <c r="M605">
        <v>-4.6843424439430202E-2</v>
      </c>
      <c r="N605">
        <v>-2.8163131326437E-2</v>
      </c>
      <c r="O605">
        <v>-1.19175494182855E-3</v>
      </c>
      <c r="P605">
        <v>45.941696166992202</v>
      </c>
      <c r="Q605">
        <v>3.5622186958789798E-2</v>
      </c>
    </row>
    <row r="606" spans="1:17" x14ac:dyDescent="0.25">
      <c r="A606" t="s">
        <v>7873</v>
      </c>
      <c r="B606" t="s">
        <v>5</v>
      </c>
      <c r="C606" t="s">
        <v>9</v>
      </c>
      <c r="D606" t="s">
        <v>27</v>
      </c>
      <c r="E606" t="s">
        <v>55</v>
      </c>
      <c r="F606">
        <v>5</v>
      </c>
      <c r="G606">
        <v>21882</v>
      </c>
      <c r="H606">
        <v>0.71027630567550704</v>
      </c>
      <c r="I606">
        <v>0.67781883478164695</v>
      </c>
      <c r="J606">
        <v>-3.2457470893859898E-2</v>
      </c>
      <c r="K606">
        <v>-7.8861579298973097E-2</v>
      </c>
      <c r="L606">
        <v>-5.1445655524730703E-2</v>
      </c>
      <c r="M606">
        <v>-3.2457470893859898E-2</v>
      </c>
      <c r="N606">
        <v>-1.3469285331666501E-2</v>
      </c>
      <c r="O606">
        <v>1.39466384425759E-2</v>
      </c>
      <c r="P606">
        <v>45.653873443603501</v>
      </c>
      <c r="Q606">
        <v>3.6209318786859498E-2</v>
      </c>
    </row>
    <row r="607" spans="1:17" x14ac:dyDescent="0.25">
      <c r="A607" t="s">
        <v>7874</v>
      </c>
      <c r="B607" t="s">
        <v>5</v>
      </c>
      <c r="C607" t="s">
        <v>9</v>
      </c>
      <c r="D607" t="s">
        <v>27</v>
      </c>
      <c r="E607" t="s">
        <v>55</v>
      </c>
      <c r="F607">
        <v>6</v>
      </c>
      <c r="G607">
        <v>21882</v>
      </c>
      <c r="H607">
        <v>0.822953641414642</v>
      </c>
      <c r="I607">
        <v>0.75160396099090598</v>
      </c>
      <c r="J607">
        <v>-7.1349702775478405E-2</v>
      </c>
      <c r="K607">
        <v>-0.12092506140470501</v>
      </c>
      <c r="L607">
        <v>-9.1635540127754198E-2</v>
      </c>
      <c r="M607">
        <v>-7.1349702775478405E-2</v>
      </c>
      <c r="N607">
        <v>-5.1063869148492799E-2</v>
      </c>
      <c r="O607">
        <v>-2.1774344146251699E-2</v>
      </c>
      <c r="P607">
        <v>46.047969818115199</v>
      </c>
      <c r="Q607">
        <v>3.8683857768773998E-2</v>
      </c>
    </row>
    <row r="608" spans="1:17" x14ac:dyDescent="0.25">
      <c r="A608" t="s">
        <v>7875</v>
      </c>
      <c r="B608" t="s">
        <v>5</v>
      </c>
      <c r="C608" t="s">
        <v>9</v>
      </c>
      <c r="D608" t="s">
        <v>27</v>
      </c>
      <c r="E608" t="s">
        <v>55</v>
      </c>
      <c r="F608">
        <v>7</v>
      </c>
      <c r="G608">
        <v>21882</v>
      </c>
      <c r="H608">
        <v>1.0122255086898799</v>
      </c>
      <c r="I608">
        <v>0.90998774766921997</v>
      </c>
      <c r="J608">
        <v>-0.10223776102066</v>
      </c>
      <c r="K608">
        <v>-0.161410912871361</v>
      </c>
      <c r="L608">
        <v>-0.126450940966606</v>
      </c>
      <c r="M608">
        <v>-0.10223776102066</v>
      </c>
      <c r="N608">
        <v>-7.8024588525295299E-2</v>
      </c>
      <c r="O608">
        <v>-4.3064609169960001E-2</v>
      </c>
      <c r="P608">
        <v>46.353137969970703</v>
      </c>
      <c r="Q608">
        <v>4.6173054724931703E-2</v>
      </c>
    </row>
    <row r="609" spans="1:17" x14ac:dyDescent="0.25">
      <c r="A609" t="s">
        <v>7876</v>
      </c>
      <c r="B609" t="s">
        <v>5</v>
      </c>
      <c r="C609" t="s">
        <v>9</v>
      </c>
      <c r="D609" t="s">
        <v>27</v>
      </c>
      <c r="E609" t="s">
        <v>55</v>
      </c>
      <c r="F609">
        <v>8</v>
      </c>
      <c r="G609">
        <v>21882</v>
      </c>
      <c r="H609">
        <v>1.1448730230331401</v>
      </c>
      <c r="I609">
        <v>1.05486989021301</v>
      </c>
      <c r="J609">
        <v>-9.0003192424774198E-2</v>
      </c>
      <c r="K609">
        <v>-0.15495964884758001</v>
      </c>
      <c r="L609">
        <v>-0.11658284813165699</v>
      </c>
      <c r="M609">
        <v>-9.0003192424774198E-2</v>
      </c>
      <c r="N609">
        <v>-6.3423536717891693E-2</v>
      </c>
      <c r="O609">
        <v>-2.50467341393232E-2</v>
      </c>
      <c r="P609">
        <v>45.982288360595703</v>
      </c>
      <c r="Q609">
        <v>5.0685793161392198E-2</v>
      </c>
    </row>
    <row r="610" spans="1:17" x14ac:dyDescent="0.25">
      <c r="A610" t="s">
        <v>7877</v>
      </c>
      <c r="B610" t="s">
        <v>5</v>
      </c>
      <c r="C610" t="s">
        <v>9</v>
      </c>
      <c r="D610" t="s">
        <v>27</v>
      </c>
      <c r="E610" t="s">
        <v>55</v>
      </c>
      <c r="F610">
        <v>9</v>
      </c>
      <c r="G610">
        <v>21882</v>
      </c>
      <c r="H610">
        <v>1.1346472501754801</v>
      </c>
      <c r="I610">
        <v>0.96930909156799305</v>
      </c>
      <c r="J610">
        <v>-0.16533817350864399</v>
      </c>
      <c r="K610">
        <v>-0.227828904986382</v>
      </c>
      <c r="L610">
        <v>-0.190908879041672</v>
      </c>
      <c r="M610">
        <v>-0.16533817350864399</v>
      </c>
      <c r="N610">
        <v>-0.13976746797561601</v>
      </c>
      <c r="O610">
        <v>-0.102847449481487</v>
      </c>
      <c r="P610">
        <v>46.1372680664063</v>
      </c>
      <c r="Q610">
        <v>4.8761773854494102E-2</v>
      </c>
    </row>
    <row r="611" spans="1:17" x14ac:dyDescent="0.25">
      <c r="A611" t="s">
        <v>7878</v>
      </c>
      <c r="B611" t="s">
        <v>5</v>
      </c>
      <c r="C611" t="s">
        <v>9</v>
      </c>
      <c r="D611" t="s">
        <v>27</v>
      </c>
      <c r="E611" t="s">
        <v>55</v>
      </c>
      <c r="F611">
        <v>10</v>
      </c>
      <c r="G611">
        <v>21882</v>
      </c>
      <c r="H611">
        <v>1.05209529399872</v>
      </c>
      <c r="I611">
        <v>0.91316497325897195</v>
      </c>
      <c r="J611">
        <v>-0.13893029093742401</v>
      </c>
      <c r="K611">
        <v>-0.20146290957927701</v>
      </c>
      <c r="L611">
        <v>-0.164518132805824</v>
      </c>
      <c r="M611">
        <v>-0.13893029093742401</v>
      </c>
      <c r="N611">
        <v>-0.11334244906902299</v>
      </c>
      <c r="O611">
        <v>-7.6397672295570401E-2</v>
      </c>
      <c r="P611">
        <v>47.040958404541001</v>
      </c>
      <c r="Q611">
        <v>4.8794463276863098E-2</v>
      </c>
    </row>
    <row r="612" spans="1:17" x14ac:dyDescent="0.25">
      <c r="A612" t="s">
        <v>7879</v>
      </c>
      <c r="B612" t="s">
        <v>5</v>
      </c>
      <c r="C612" t="s">
        <v>9</v>
      </c>
      <c r="D612" t="s">
        <v>27</v>
      </c>
      <c r="E612" t="s">
        <v>55</v>
      </c>
      <c r="F612">
        <v>11</v>
      </c>
      <c r="G612">
        <v>21882</v>
      </c>
      <c r="H612">
        <v>0.97642236948013295</v>
      </c>
      <c r="I612">
        <v>0.89257872104644798</v>
      </c>
      <c r="J612">
        <v>-8.3843648433685303E-2</v>
      </c>
      <c r="K612">
        <v>-0.145602151751518</v>
      </c>
      <c r="L612">
        <v>-0.10911472886800801</v>
      </c>
      <c r="M612">
        <v>-8.3843648433685303E-2</v>
      </c>
      <c r="N612">
        <v>-5.8572567999362897E-2</v>
      </c>
      <c r="O612">
        <v>-2.2085141390562099E-2</v>
      </c>
      <c r="P612">
        <v>48.562362670898402</v>
      </c>
      <c r="Q612">
        <v>4.8190418630838401E-2</v>
      </c>
    </row>
    <row r="613" spans="1:17" x14ac:dyDescent="0.25">
      <c r="A613" t="s">
        <v>7880</v>
      </c>
      <c r="B613" t="s">
        <v>5</v>
      </c>
      <c r="C613" t="s">
        <v>9</v>
      </c>
      <c r="D613" t="s">
        <v>27</v>
      </c>
      <c r="E613" t="s">
        <v>55</v>
      </c>
      <c r="F613">
        <v>12</v>
      </c>
      <c r="G613">
        <v>21882</v>
      </c>
      <c r="H613">
        <v>0.90119165182113603</v>
      </c>
      <c r="I613">
        <v>0.86723506450653098</v>
      </c>
      <c r="J613">
        <v>-3.3956587314605699E-2</v>
      </c>
      <c r="K613">
        <v>-9.4388678669929504E-2</v>
      </c>
      <c r="L613">
        <v>-5.8684911578893703E-2</v>
      </c>
      <c r="M613">
        <v>-3.3956587314605699E-2</v>
      </c>
      <c r="N613">
        <v>-9.2282639816403406E-3</v>
      </c>
      <c r="O613">
        <v>2.6475507766008401E-2</v>
      </c>
      <c r="P613">
        <v>50.535057067871101</v>
      </c>
      <c r="Q613">
        <v>4.7155413776636103E-2</v>
      </c>
    </row>
    <row r="614" spans="1:17" x14ac:dyDescent="0.25">
      <c r="A614" t="s">
        <v>7881</v>
      </c>
      <c r="B614" t="s">
        <v>5</v>
      </c>
      <c r="C614" t="s">
        <v>9</v>
      </c>
      <c r="D614" t="s">
        <v>27</v>
      </c>
      <c r="E614" t="s">
        <v>55</v>
      </c>
      <c r="F614">
        <v>13</v>
      </c>
      <c r="G614">
        <v>21882</v>
      </c>
      <c r="H614">
        <v>0.83708727359771695</v>
      </c>
      <c r="I614">
        <v>0.85907953977584794</v>
      </c>
      <c r="J614">
        <v>2.1992269903421399E-2</v>
      </c>
      <c r="K614">
        <v>-3.6573056131601299E-2</v>
      </c>
      <c r="L614">
        <v>-1.97218614630401E-3</v>
      </c>
      <c r="M614">
        <v>2.1992269903421399E-2</v>
      </c>
      <c r="N614">
        <v>4.5956727117299999E-2</v>
      </c>
      <c r="O614">
        <v>8.0557592213153797E-2</v>
      </c>
      <c r="P614">
        <v>52.700370788574197</v>
      </c>
      <c r="Q614">
        <v>4.5698765665292698E-2</v>
      </c>
    </row>
    <row r="615" spans="1:17" x14ac:dyDescent="0.25">
      <c r="A615" t="s">
        <v>7882</v>
      </c>
      <c r="B615" t="s">
        <v>5</v>
      </c>
      <c r="C615" t="s">
        <v>9</v>
      </c>
      <c r="D615" t="s">
        <v>27</v>
      </c>
      <c r="E615" t="s">
        <v>55</v>
      </c>
      <c r="F615">
        <v>14</v>
      </c>
      <c r="G615">
        <v>21882</v>
      </c>
      <c r="H615">
        <v>0.79380124807357799</v>
      </c>
      <c r="I615">
        <v>0.847667336463928</v>
      </c>
      <c r="J615">
        <v>5.3866092115640599E-2</v>
      </c>
      <c r="K615">
        <v>-4.9456553533673304E-3</v>
      </c>
      <c r="L615">
        <v>2.9800802469253498E-2</v>
      </c>
      <c r="M615">
        <v>5.3866092115640599E-2</v>
      </c>
      <c r="N615">
        <v>7.7931381762027699E-2</v>
      </c>
      <c r="O615">
        <v>0.112677842378616</v>
      </c>
      <c r="P615">
        <v>55.004428863525398</v>
      </c>
      <c r="Q615">
        <v>4.5891050249338199E-2</v>
      </c>
    </row>
    <row r="616" spans="1:17" x14ac:dyDescent="0.25">
      <c r="A616" t="s">
        <v>7883</v>
      </c>
      <c r="B616" t="s">
        <v>5</v>
      </c>
      <c r="C616" t="s">
        <v>9</v>
      </c>
      <c r="D616" t="s">
        <v>27</v>
      </c>
      <c r="E616" t="s">
        <v>55</v>
      </c>
      <c r="F616">
        <v>15</v>
      </c>
      <c r="G616">
        <v>21882</v>
      </c>
      <c r="H616">
        <v>0.77049785852432295</v>
      </c>
      <c r="I616">
        <v>0.80402100086212203</v>
      </c>
      <c r="J616">
        <v>3.3523134887218503E-2</v>
      </c>
      <c r="K616">
        <v>-2.2941496223211299E-2</v>
      </c>
      <c r="L616">
        <v>1.04182651266456E-2</v>
      </c>
      <c r="M616">
        <v>3.3523134887218503E-2</v>
      </c>
      <c r="N616">
        <v>5.6628003716468797E-2</v>
      </c>
      <c r="O616">
        <v>8.9987769722938496E-2</v>
      </c>
      <c r="P616">
        <v>55.284500122070298</v>
      </c>
      <c r="Q616">
        <v>4.4059585779905298E-2</v>
      </c>
    </row>
    <row r="617" spans="1:17" x14ac:dyDescent="0.25">
      <c r="A617" t="s">
        <v>7884</v>
      </c>
      <c r="B617" t="s">
        <v>5</v>
      </c>
      <c r="C617" t="s">
        <v>9</v>
      </c>
      <c r="D617" t="s">
        <v>27</v>
      </c>
      <c r="E617" t="s">
        <v>55</v>
      </c>
      <c r="F617">
        <v>16</v>
      </c>
      <c r="G617">
        <v>21882</v>
      </c>
      <c r="H617">
        <v>0.77491414546966597</v>
      </c>
      <c r="I617">
        <v>0.82583093643188499</v>
      </c>
      <c r="J617">
        <v>5.0916802138090099E-2</v>
      </c>
      <c r="K617">
        <v>-1.5255394391715501E-3</v>
      </c>
      <c r="L617">
        <v>2.9457820579409599E-2</v>
      </c>
      <c r="M617">
        <v>5.0916802138090099E-2</v>
      </c>
      <c r="N617">
        <v>7.2375781834125505E-2</v>
      </c>
      <c r="O617">
        <v>0.103359140455723</v>
      </c>
      <c r="P617">
        <v>55.871955871582003</v>
      </c>
      <c r="Q617">
        <v>4.0920976549386999E-2</v>
      </c>
    </row>
    <row r="618" spans="1:17" x14ac:dyDescent="0.25">
      <c r="A618" t="s">
        <v>7885</v>
      </c>
      <c r="B618" t="s">
        <v>5</v>
      </c>
      <c r="C618" t="s">
        <v>9</v>
      </c>
      <c r="D618" t="s">
        <v>27</v>
      </c>
      <c r="E618" t="s">
        <v>55</v>
      </c>
      <c r="F618">
        <v>17</v>
      </c>
      <c r="G618">
        <v>21882</v>
      </c>
      <c r="H618">
        <v>0.92817616462707497</v>
      </c>
      <c r="I618">
        <v>0.93860119581222501</v>
      </c>
      <c r="J618">
        <v>1.0425009764730901E-2</v>
      </c>
      <c r="K618">
        <v>-4.4877029955387102E-2</v>
      </c>
      <c r="L618">
        <v>-1.22041366994381E-2</v>
      </c>
      <c r="M618">
        <v>1.0425009764730901E-2</v>
      </c>
      <c r="N618">
        <v>3.30541543662548E-2</v>
      </c>
      <c r="O618">
        <v>6.5727047622203799E-2</v>
      </c>
      <c r="P618">
        <v>55.473800659179702</v>
      </c>
      <c r="Q618">
        <v>4.3152410537004499E-2</v>
      </c>
    </row>
    <row r="619" spans="1:17" x14ac:dyDescent="0.25">
      <c r="A619" t="s">
        <v>7886</v>
      </c>
      <c r="B619" t="s">
        <v>5</v>
      </c>
      <c r="C619" t="s">
        <v>9</v>
      </c>
      <c r="D619" t="s">
        <v>27</v>
      </c>
      <c r="E619" t="s">
        <v>55</v>
      </c>
      <c r="F619">
        <v>18</v>
      </c>
      <c r="G619">
        <v>21882</v>
      </c>
      <c r="H619">
        <v>1.3104608058929399</v>
      </c>
      <c r="I619">
        <v>1.2276791334152199</v>
      </c>
      <c r="J619">
        <v>-8.2781620323658003E-2</v>
      </c>
      <c r="K619">
        <v>-0.14691208302974701</v>
      </c>
      <c r="L619">
        <v>-0.109023287892342</v>
      </c>
      <c r="M619">
        <v>-8.2781620323658003E-2</v>
      </c>
      <c r="N619">
        <v>-5.65399527549744E-2</v>
      </c>
      <c r="O619">
        <v>-1.8651153892278699E-2</v>
      </c>
      <c r="P619">
        <v>54.743541717529297</v>
      </c>
      <c r="Q619">
        <v>5.00412695109844E-2</v>
      </c>
    </row>
    <row r="620" spans="1:17" x14ac:dyDescent="0.25">
      <c r="A620" t="s">
        <v>7887</v>
      </c>
      <c r="B620" t="s">
        <v>5</v>
      </c>
      <c r="C620" t="s">
        <v>9</v>
      </c>
      <c r="D620" t="s">
        <v>27</v>
      </c>
      <c r="E620" t="s">
        <v>55</v>
      </c>
      <c r="F620">
        <v>19</v>
      </c>
      <c r="G620">
        <v>21882</v>
      </c>
      <c r="H620">
        <v>1.4742524623870901</v>
      </c>
      <c r="I620">
        <v>1.4391521215438801</v>
      </c>
      <c r="J620">
        <v>-3.5100359469652197E-2</v>
      </c>
      <c r="K620">
        <v>-0.10682105273008299</v>
      </c>
      <c r="L620">
        <v>-6.4447887241840404E-2</v>
      </c>
      <c r="M620">
        <v>-3.5100359469652197E-2</v>
      </c>
      <c r="N620">
        <v>-5.75283216312528E-3</v>
      </c>
      <c r="O620">
        <v>3.6620337516069398E-2</v>
      </c>
      <c r="P620">
        <v>54.606643676757798</v>
      </c>
      <c r="Q620">
        <v>5.5963955819606802E-2</v>
      </c>
    </row>
    <row r="621" spans="1:17" x14ac:dyDescent="0.25">
      <c r="A621" t="s">
        <v>7888</v>
      </c>
      <c r="B621" t="s">
        <v>5</v>
      </c>
      <c r="C621" t="s">
        <v>9</v>
      </c>
      <c r="D621" t="s">
        <v>27</v>
      </c>
      <c r="E621" t="s">
        <v>55</v>
      </c>
      <c r="F621">
        <v>20</v>
      </c>
      <c r="G621">
        <v>21882</v>
      </c>
      <c r="H621">
        <v>1.4843099117279099</v>
      </c>
      <c r="I621">
        <v>1.5078108310699501</v>
      </c>
      <c r="J621">
        <v>2.3500917479395901E-2</v>
      </c>
      <c r="K621">
        <v>-4.9876216799020802E-2</v>
      </c>
      <c r="L621">
        <v>-6.52441149577498E-3</v>
      </c>
      <c r="M621">
        <v>2.3500917479395901E-2</v>
      </c>
      <c r="N621">
        <v>5.3526245057582897E-2</v>
      </c>
      <c r="O621">
        <v>9.68780517578125E-2</v>
      </c>
      <c r="P621">
        <v>54.848709106445298</v>
      </c>
      <c r="Q621">
        <v>5.7256482541561099E-2</v>
      </c>
    </row>
    <row r="622" spans="1:17" x14ac:dyDescent="0.25">
      <c r="A622" t="s">
        <v>7889</v>
      </c>
      <c r="B622" t="s">
        <v>5</v>
      </c>
      <c r="C622" t="s">
        <v>9</v>
      </c>
      <c r="D622" t="s">
        <v>27</v>
      </c>
      <c r="E622" t="s">
        <v>55</v>
      </c>
      <c r="F622">
        <v>21</v>
      </c>
      <c r="G622">
        <v>21882</v>
      </c>
      <c r="H622">
        <v>1.4415529966354399</v>
      </c>
      <c r="I622">
        <v>1.4318315982818599</v>
      </c>
      <c r="J622">
        <v>-9.7214179113507306E-3</v>
      </c>
      <c r="K622">
        <v>-7.9919040203094496E-2</v>
      </c>
      <c r="L622">
        <v>-3.8445714861154598E-2</v>
      </c>
      <c r="M622">
        <v>-9.7214179113507306E-3</v>
      </c>
      <c r="N622">
        <v>1.9002879038453099E-2</v>
      </c>
      <c r="O622">
        <v>6.04762025177479E-2</v>
      </c>
      <c r="P622">
        <v>55.586345672607401</v>
      </c>
      <c r="Q622">
        <v>5.4775495082139997E-2</v>
      </c>
    </row>
    <row r="623" spans="1:17" x14ac:dyDescent="0.25">
      <c r="A623" t="s">
        <v>7890</v>
      </c>
      <c r="B623" t="s">
        <v>5</v>
      </c>
      <c r="C623" t="s">
        <v>9</v>
      </c>
      <c r="D623" t="s">
        <v>27</v>
      </c>
      <c r="E623" t="s">
        <v>55</v>
      </c>
      <c r="F623">
        <v>22</v>
      </c>
      <c r="G623">
        <v>21882</v>
      </c>
      <c r="H623">
        <v>1.3183898925781301</v>
      </c>
      <c r="I623">
        <v>1.29003417491913</v>
      </c>
      <c r="J623">
        <v>-2.8355697169899899E-2</v>
      </c>
      <c r="K623">
        <v>-9.1087162494659396E-2</v>
      </c>
      <c r="L623">
        <v>-5.4024904966354398E-2</v>
      </c>
      <c r="M623">
        <v>-2.8355697169899899E-2</v>
      </c>
      <c r="N623">
        <v>-2.6864884421229402E-3</v>
      </c>
      <c r="O623">
        <v>3.43757718801498E-2</v>
      </c>
      <c r="P623">
        <v>56.519927978515597</v>
      </c>
      <c r="Q623">
        <v>4.8949625343084301E-2</v>
      </c>
    </row>
    <row r="624" spans="1:17" x14ac:dyDescent="0.25">
      <c r="A624" t="s">
        <v>7891</v>
      </c>
      <c r="B624" t="s">
        <v>5</v>
      </c>
      <c r="C624" t="s">
        <v>9</v>
      </c>
      <c r="D624" t="s">
        <v>27</v>
      </c>
      <c r="E624" t="s">
        <v>55</v>
      </c>
      <c r="F624">
        <v>23</v>
      </c>
      <c r="G624">
        <v>21882</v>
      </c>
      <c r="H624">
        <v>1.12056636810303</v>
      </c>
      <c r="I624">
        <v>1.1399333477020299</v>
      </c>
      <c r="J624">
        <v>1.9366951659321799E-2</v>
      </c>
      <c r="K624">
        <v>-3.8956828415393802E-2</v>
      </c>
      <c r="L624">
        <v>-4.4986670836806297E-3</v>
      </c>
      <c r="M624">
        <v>1.9366951659321799E-2</v>
      </c>
      <c r="N624">
        <v>4.3232571333646802E-2</v>
      </c>
      <c r="O624">
        <v>7.7690735459327698E-2</v>
      </c>
      <c r="P624">
        <v>56.799629211425803</v>
      </c>
      <c r="Q624">
        <v>4.5510288327932399E-2</v>
      </c>
    </row>
    <row r="625" spans="1:17" x14ac:dyDescent="0.25">
      <c r="A625" t="s">
        <v>7892</v>
      </c>
      <c r="B625" t="s">
        <v>5</v>
      </c>
      <c r="C625" t="s">
        <v>9</v>
      </c>
      <c r="D625" t="s">
        <v>27</v>
      </c>
      <c r="E625" t="s">
        <v>55</v>
      </c>
      <c r="F625">
        <v>24</v>
      </c>
      <c r="G625">
        <v>21882</v>
      </c>
      <c r="H625">
        <v>0.91912055015563998</v>
      </c>
      <c r="I625">
        <v>0.91919660568237305</v>
      </c>
      <c r="J625">
        <v>7.6037838880438398E-5</v>
      </c>
      <c r="K625">
        <v>-5.4163306951522799E-2</v>
      </c>
      <c r="L625">
        <v>-2.21182629466057E-2</v>
      </c>
      <c r="M625">
        <v>7.6037838880438398E-5</v>
      </c>
      <c r="N625">
        <v>2.2270338609814599E-2</v>
      </c>
      <c r="O625">
        <v>5.4315384477376903E-2</v>
      </c>
      <c r="P625">
        <v>57.363468170166001</v>
      </c>
      <c r="Q625">
        <v>4.2323186993598903E-2</v>
      </c>
    </row>
    <row r="626" spans="1:17" x14ac:dyDescent="0.25">
      <c r="A626" t="s">
        <v>7893</v>
      </c>
      <c r="B626" t="s">
        <v>5</v>
      </c>
      <c r="C626" t="s">
        <v>9</v>
      </c>
      <c r="D626" t="s">
        <v>28</v>
      </c>
      <c r="E626" t="s">
        <v>7</v>
      </c>
      <c r="F626">
        <v>1</v>
      </c>
      <c r="G626">
        <v>21882</v>
      </c>
      <c r="H626">
        <v>0.86369132995605502</v>
      </c>
      <c r="I626">
        <v>0.86491590738296498</v>
      </c>
      <c r="J626">
        <v>1.22458557598293E-3</v>
      </c>
      <c r="K626">
        <v>-4.4422533363103901E-2</v>
      </c>
      <c r="L626">
        <v>-1.7453845590353002E-2</v>
      </c>
      <c r="M626">
        <v>1.22458557598293E-3</v>
      </c>
      <c r="N626">
        <v>1.9903017207980201E-2</v>
      </c>
      <c r="O626">
        <v>4.6871706843376201E-2</v>
      </c>
      <c r="P626">
        <v>44.917037963867202</v>
      </c>
      <c r="Q626">
        <v>3.5618636757135398E-2</v>
      </c>
    </row>
    <row r="627" spans="1:17" x14ac:dyDescent="0.25">
      <c r="A627" t="s">
        <v>7894</v>
      </c>
      <c r="B627" t="s">
        <v>5</v>
      </c>
      <c r="C627" t="s">
        <v>9</v>
      </c>
      <c r="D627" t="s">
        <v>28</v>
      </c>
      <c r="E627" t="s">
        <v>7</v>
      </c>
      <c r="F627">
        <v>2</v>
      </c>
      <c r="G627">
        <v>21882</v>
      </c>
      <c r="H627">
        <v>0.78629738092422496</v>
      </c>
      <c r="I627">
        <v>0.77643269300460804</v>
      </c>
      <c r="J627">
        <v>-9.8646823316812498E-3</v>
      </c>
      <c r="K627">
        <v>-5.4015677422285101E-2</v>
      </c>
      <c r="L627">
        <v>-2.7930911630392099E-2</v>
      </c>
      <c r="M627">
        <v>-9.8646823316812498E-3</v>
      </c>
      <c r="N627">
        <v>8.2015469670295698E-3</v>
      </c>
      <c r="O627">
        <v>3.4286312758922598E-2</v>
      </c>
      <c r="P627">
        <v>44.394134521484403</v>
      </c>
      <c r="Q627">
        <v>3.4451205283403397E-2</v>
      </c>
    </row>
    <row r="628" spans="1:17" x14ac:dyDescent="0.25">
      <c r="A628" t="s">
        <v>7895</v>
      </c>
      <c r="B628" t="s">
        <v>5</v>
      </c>
      <c r="C628" t="s">
        <v>9</v>
      </c>
      <c r="D628" t="s">
        <v>28</v>
      </c>
      <c r="E628" t="s">
        <v>7</v>
      </c>
      <c r="F628">
        <v>3</v>
      </c>
      <c r="G628">
        <v>21882</v>
      </c>
      <c r="H628">
        <v>0.75666201114654497</v>
      </c>
      <c r="I628">
        <v>0.74041521549224898</v>
      </c>
      <c r="J628">
        <v>-1.6246767714619598E-2</v>
      </c>
      <c r="K628">
        <v>-6.0197386890649802E-2</v>
      </c>
      <c r="L628">
        <v>-3.4231003373861299E-2</v>
      </c>
      <c r="M628">
        <v>-1.6246767714619598E-2</v>
      </c>
      <c r="N628">
        <v>1.7374698072671899E-3</v>
      </c>
      <c r="O628">
        <v>2.7703853324055699E-2</v>
      </c>
      <c r="P628">
        <v>43.970748901367202</v>
      </c>
      <c r="Q628">
        <v>3.42948511242867E-2</v>
      </c>
    </row>
    <row r="629" spans="1:17" x14ac:dyDescent="0.25">
      <c r="A629" t="s">
        <v>7896</v>
      </c>
      <c r="B629" t="s">
        <v>5</v>
      </c>
      <c r="C629" t="s">
        <v>9</v>
      </c>
      <c r="D629" t="s">
        <v>28</v>
      </c>
      <c r="E629" t="s">
        <v>7</v>
      </c>
      <c r="F629">
        <v>4</v>
      </c>
      <c r="G629">
        <v>21882</v>
      </c>
      <c r="H629">
        <v>0.75330752134323098</v>
      </c>
      <c r="I629">
        <v>0.72857666015625</v>
      </c>
      <c r="J629">
        <v>-2.47308854013681E-2</v>
      </c>
      <c r="K629">
        <v>-6.8618603050708799E-2</v>
      </c>
      <c r="L629">
        <v>-4.2689383029937703E-2</v>
      </c>
      <c r="M629">
        <v>-2.47308854013681E-2</v>
      </c>
      <c r="N629">
        <v>-6.7723877727985399E-3</v>
      </c>
      <c r="O629">
        <v>1.9156830385327301E-2</v>
      </c>
      <c r="P629">
        <v>43.628273010253899</v>
      </c>
      <c r="Q629">
        <v>3.4245766699314097E-2</v>
      </c>
    </row>
    <row r="630" spans="1:17" x14ac:dyDescent="0.25">
      <c r="A630" t="s">
        <v>7897</v>
      </c>
      <c r="B630" t="s">
        <v>5</v>
      </c>
      <c r="C630" t="s">
        <v>9</v>
      </c>
      <c r="D630" t="s">
        <v>28</v>
      </c>
      <c r="E630" t="s">
        <v>7</v>
      </c>
      <c r="F630">
        <v>5</v>
      </c>
      <c r="G630">
        <v>21882</v>
      </c>
      <c r="H630">
        <v>0.76659786701202404</v>
      </c>
      <c r="I630">
        <v>0.74186742305755604</v>
      </c>
      <c r="J630">
        <v>-2.4730460718274099E-2</v>
      </c>
      <c r="K630">
        <v>-6.8404346704483004E-2</v>
      </c>
      <c r="L630">
        <v>-4.2601462453603703E-2</v>
      </c>
      <c r="M630">
        <v>-2.4730460718274099E-2</v>
      </c>
      <c r="N630">
        <v>-6.8594603799283496E-3</v>
      </c>
      <c r="O630">
        <v>1.8943425267934799E-2</v>
      </c>
      <c r="P630">
        <v>43.568210601806598</v>
      </c>
      <c r="Q630">
        <v>3.40789146721363E-2</v>
      </c>
    </row>
    <row r="631" spans="1:17" x14ac:dyDescent="0.25">
      <c r="A631" t="s">
        <v>7898</v>
      </c>
      <c r="B631" t="s">
        <v>5</v>
      </c>
      <c r="C631" t="s">
        <v>9</v>
      </c>
      <c r="D631" t="s">
        <v>28</v>
      </c>
      <c r="E631" t="s">
        <v>7</v>
      </c>
      <c r="F631">
        <v>6</v>
      </c>
      <c r="G631">
        <v>21882</v>
      </c>
      <c r="H631">
        <v>0.85770404338836703</v>
      </c>
      <c r="I631">
        <v>0.81618189811706499</v>
      </c>
      <c r="J631">
        <v>-4.1522152721881901E-2</v>
      </c>
      <c r="K631">
        <v>-8.8494740426540403E-2</v>
      </c>
      <c r="L631">
        <v>-6.0742955654859501E-2</v>
      </c>
      <c r="M631">
        <v>-4.1522152721881901E-2</v>
      </c>
      <c r="N631">
        <v>-2.2301351651549301E-2</v>
      </c>
      <c r="O631">
        <v>5.4504335857927799E-3</v>
      </c>
      <c r="P631">
        <v>43.527320861816399</v>
      </c>
      <c r="Q631">
        <v>3.6652904003858601E-2</v>
      </c>
    </row>
    <row r="632" spans="1:17" x14ac:dyDescent="0.25">
      <c r="A632" t="s">
        <v>7899</v>
      </c>
      <c r="B632" t="s">
        <v>5</v>
      </c>
      <c r="C632" t="s">
        <v>9</v>
      </c>
      <c r="D632" t="s">
        <v>28</v>
      </c>
      <c r="E632" t="s">
        <v>7</v>
      </c>
      <c r="F632">
        <v>7</v>
      </c>
      <c r="G632">
        <v>21882</v>
      </c>
      <c r="H632">
        <v>1.02961850166321</v>
      </c>
      <c r="I632">
        <v>0.94765996932983398</v>
      </c>
      <c r="J632">
        <v>-8.1958524882793399E-2</v>
      </c>
      <c r="K632">
        <v>-0.13348506391048401</v>
      </c>
      <c r="L632">
        <v>-0.10304276645183599</v>
      </c>
      <c r="M632">
        <v>-8.1958524882793399E-2</v>
      </c>
      <c r="N632">
        <v>-6.08742833137512E-2</v>
      </c>
      <c r="O632">
        <v>-3.0431989580392799E-2</v>
      </c>
      <c r="P632">
        <v>43.295581817627003</v>
      </c>
      <c r="Q632">
        <v>4.0206369012594202E-2</v>
      </c>
    </row>
    <row r="633" spans="1:17" x14ac:dyDescent="0.25">
      <c r="A633" t="s">
        <v>7900</v>
      </c>
      <c r="B633" t="s">
        <v>5</v>
      </c>
      <c r="C633" t="s">
        <v>9</v>
      </c>
      <c r="D633" t="s">
        <v>28</v>
      </c>
      <c r="E633" t="s">
        <v>7</v>
      </c>
      <c r="F633">
        <v>8</v>
      </c>
      <c r="G633">
        <v>21882</v>
      </c>
      <c r="H633">
        <v>1.1641747951507599</v>
      </c>
      <c r="I633">
        <v>1.0837904214859</v>
      </c>
      <c r="J633">
        <v>-8.03844109177589E-2</v>
      </c>
      <c r="K633">
        <v>-0.13822315633297</v>
      </c>
      <c r="L633">
        <v>-0.10405156016349799</v>
      </c>
      <c r="M633">
        <v>-8.03844109177589E-2</v>
      </c>
      <c r="N633">
        <v>-5.6717265397310299E-2</v>
      </c>
      <c r="O633">
        <v>-2.25456636399031E-2</v>
      </c>
      <c r="P633">
        <v>43.357757568359403</v>
      </c>
      <c r="Q633">
        <v>4.51318137347698E-2</v>
      </c>
    </row>
    <row r="634" spans="1:17" x14ac:dyDescent="0.25">
      <c r="A634" t="s">
        <v>7901</v>
      </c>
      <c r="B634" t="s">
        <v>5</v>
      </c>
      <c r="C634" t="s">
        <v>9</v>
      </c>
      <c r="D634" t="s">
        <v>28</v>
      </c>
      <c r="E634" t="s">
        <v>7</v>
      </c>
      <c r="F634">
        <v>9</v>
      </c>
      <c r="G634">
        <v>21882</v>
      </c>
      <c r="H634">
        <v>1.1867247819900499</v>
      </c>
      <c r="I634">
        <v>1.05433344841003</v>
      </c>
      <c r="J634">
        <v>-0.13239134848117801</v>
      </c>
      <c r="K634">
        <v>-0.18945211172103901</v>
      </c>
      <c r="L634">
        <v>-0.155740156769753</v>
      </c>
      <c r="M634">
        <v>-0.13239134848117801</v>
      </c>
      <c r="N634">
        <v>-0.10904254764318499</v>
      </c>
      <c r="O634">
        <v>-7.5330585241317694E-2</v>
      </c>
      <c r="P634">
        <v>44.400794982910199</v>
      </c>
      <c r="Q634">
        <v>4.4524751603603398E-2</v>
      </c>
    </row>
    <row r="635" spans="1:17" x14ac:dyDescent="0.25">
      <c r="A635" t="s">
        <v>7902</v>
      </c>
      <c r="B635" t="s">
        <v>5</v>
      </c>
      <c r="C635" t="s">
        <v>9</v>
      </c>
      <c r="D635" t="s">
        <v>28</v>
      </c>
      <c r="E635" t="s">
        <v>7</v>
      </c>
      <c r="F635">
        <v>10</v>
      </c>
      <c r="G635">
        <v>21882</v>
      </c>
      <c r="H635">
        <v>1.1446567773819001</v>
      </c>
      <c r="I635">
        <v>1.02730429172516</v>
      </c>
      <c r="J635">
        <v>-0.117352522909641</v>
      </c>
      <c r="K635">
        <v>-0.172129422426224</v>
      </c>
      <c r="L635">
        <v>-0.13976678252220201</v>
      </c>
      <c r="M635">
        <v>-0.117352522909641</v>
      </c>
      <c r="N635">
        <v>-9.4938255846500397E-2</v>
      </c>
      <c r="O635">
        <v>-6.2575615942478194E-2</v>
      </c>
      <c r="P635">
        <v>45.984066009521499</v>
      </c>
      <c r="Q635">
        <v>4.2742647230625201E-2</v>
      </c>
    </row>
    <row r="636" spans="1:17" x14ac:dyDescent="0.25">
      <c r="A636" t="s">
        <v>7903</v>
      </c>
      <c r="B636" t="s">
        <v>5</v>
      </c>
      <c r="C636" t="s">
        <v>9</v>
      </c>
      <c r="D636" t="s">
        <v>28</v>
      </c>
      <c r="E636" t="s">
        <v>7</v>
      </c>
      <c r="F636">
        <v>11</v>
      </c>
      <c r="G636">
        <v>21882</v>
      </c>
      <c r="H636">
        <v>1.08298635482788</v>
      </c>
      <c r="I636">
        <v>0.99905008077621504</v>
      </c>
      <c r="J636">
        <v>-8.3936288952827495E-2</v>
      </c>
      <c r="K636">
        <v>-0.13628354668617201</v>
      </c>
      <c r="L636">
        <v>-0.105356365442276</v>
      </c>
      <c r="M636">
        <v>-8.3936288952827495E-2</v>
      </c>
      <c r="N636">
        <v>-6.2516212463378906E-2</v>
      </c>
      <c r="O636">
        <v>-3.1589031219482401E-2</v>
      </c>
      <c r="P636">
        <v>47.385841369628899</v>
      </c>
      <c r="Q636">
        <v>4.0846783667802797E-2</v>
      </c>
    </row>
    <row r="637" spans="1:17" x14ac:dyDescent="0.25">
      <c r="A637" t="s">
        <v>7904</v>
      </c>
      <c r="B637" t="s">
        <v>5</v>
      </c>
      <c r="C637" t="s">
        <v>9</v>
      </c>
      <c r="D637" t="s">
        <v>28</v>
      </c>
      <c r="E637" t="s">
        <v>7</v>
      </c>
      <c r="F637">
        <v>12</v>
      </c>
      <c r="G637">
        <v>21882</v>
      </c>
      <c r="H637">
        <v>0.98910546302795399</v>
      </c>
      <c r="I637">
        <v>0.96964991092681896</v>
      </c>
      <c r="J637">
        <v>-1.9455548375845001E-2</v>
      </c>
      <c r="K637">
        <v>-6.7954331636428805E-2</v>
      </c>
      <c r="L637">
        <v>-3.9300855249166503E-2</v>
      </c>
      <c r="M637">
        <v>-1.9455548375845001E-2</v>
      </c>
      <c r="N637">
        <v>3.8976030191406602E-4</v>
      </c>
      <c r="O637">
        <v>2.9043234884738901E-2</v>
      </c>
      <c r="P637">
        <v>48.644096374511697</v>
      </c>
      <c r="Q637">
        <v>3.78438010811806E-2</v>
      </c>
    </row>
    <row r="638" spans="1:17" x14ac:dyDescent="0.25">
      <c r="A638" t="s">
        <v>7905</v>
      </c>
      <c r="B638" t="s">
        <v>5</v>
      </c>
      <c r="C638" t="s">
        <v>9</v>
      </c>
      <c r="D638" t="s">
        <v>28</v>
      </c>
      <c r="E638" t="s">
        <v>7</v>
      </c>
      <c r="F638">
        <v>13</v>
      </c>
      <c r="G638">
        <v>21882</v>
      </c>
      <c r="H638">
        <v>0.90882366895675704</v>
      </c>
      <c r="I638">
        <v>0.93982112407684304</v>
      </c>
      <c r="J638">
        <v>3.0997443944215799E-2</v>
      </c>
      <c r="K638">
        <v>-1.4301267452538E-2</v>
      </c>
      <c r="L638">
        <v>1.24615784734488E-2</v>
      </c>
      <c r="M638">
        <v>3.0997443944215799E-2</v>
      </c>
      <c r="N638">
        <v>4.9533311277627903E-2</v>
      </c>
      <c r="O638">
        <v>7.62961581349373E-2</v>
      </c>
      <c r="P638">
        <v>49.718315124511697</v>
      </c>
      <c r="Q638">
        <v>3.5346772521734203E-2</v>
      </c>
    </row>
    <row r="639" spans="1:17" x14ac:dyDescent="0.25">
      <c r="A639" t="s">
        <v>7906</v>
      </c>
      <c r="B639" t="s">
        <v>5</v>
      </c>
      <c r="C639" t="s">
        <v>9</v>
      </c>
      <c r="D639" t="s">
        <v>28</v>
      </c>
      <c r="E639" t="s">
        <v>7</v>
      </c>
      <c r="F639">
        <v>14</v>
      </c>
      <c r="G639">
        <v>21882</v>
      </c>
      <c r="H639">
        <v>0.86070716381072998</v>
      </c>
      <c r="I639">
        <v>0.89869982004165605</v>
      </c>
      <c r="J639">
        <v>3.7992633879184702E-2</v>
      </c>
      <c r="K639">
        <v>-5.4029100574553004E-3</v>
      </c>
      <c r="L639">
        <v>2.0235529169440301E-2</v>
      </c>
      <c r="M639">
        <v>3.7992633879184702E-2</v>
      </c>
      <c r="N639">
        <v>5.5749740451574298E-2</v>
      </c>
      <c r="O639">
        <v>8.1388175487518297E-2</v>
      </c>
      <c r="P639">
        <v>50.671806335449197</v>
      </c>
      <c r="Q639">
        <v>3.3861722797155401E-2</v>
      </c>
    </row>
    <row r="640" spans="1:17" x14ac:dyDescent="0.25">
      <c r="A640" t="s">
        <v>7907</v>
      </c>
      <c r="B640" t="s">
        <v>5</v>
      </c>
      <c r="C640" t="s">
        <v>9</v>
      </c>
      <c r="D640" t="s">
        <v>28</v>
      </c>
      <c r="E640" t="s">
        <v>7</v>
      </c>
      <c r="F640">
        <v>15</v>
      </c>
      <c r="G640">
        <v>21882</v>
      </c>
      <c r="H640">
        <v>0.83198720216751099</v>
      </c>
      <c r="I640">
        <v>0.87740242481231701</v>
      </c>
      <c r="J640">
        <v>4.5415241271257401E-2</v>
      </c>
      <c r="K640">
        <v>4.3035321868956098E-3</v>
      </c>
      <c r="L640">
        <v>2.8592662885785099E-2</v>
      </c>
      <c r="M640">
        <v>4.5415241271257401E-2</v>
      </c>
      <c r="N640">
        <v>6.22378177940845E-2</v>
      </c>
      <c r="O640">
        <v>8.6526952683925601E-2</v>
      </c>
      <c r="P640">
        <v>51.239459991455099</v>
      </c>
      <c r="Q640">
        <v>3.2079637050628697E-2</v>
      </c>
    </row>
    <row r="641" spans="1:17" x14ac:dyDescent="0.25">
      <c r="A641" t="s">
        <v>7908</v>
      </c>
      <c r="B641" t="s">
        <v>5</v>
      </c>
      <c r="C641" t="s">
        <v>9</v>
      </c>
      <c r="D641" t="s">
        <v>28</v>
      </c>
      <c r="E641" t="s">
        <v>7</v>
      </c>
      <c r="F641">
        <v>16</v>
      </c>
      <c r="G641">
        <v>21882</v>
      </c>
      <c r="H641">
        <v>0.85595047473907504</v>
      </c>
      <c r="I641">
        <v>0.89940541982650801</v>
      </c>
      <c r="J641">
        <v>4.34549190104008E-2</v>
      </c>
      <c r="K641">
        <v>2.8685671277344201E-3</v>
      </c>
      <c r="L641">
        <v>2.68473122268915E-2</v>
      </c>
      <c r="M641">
        <v>4.34549190104008E-2</v>
      </c>
      <c r="N641">
        <v>6.0062523931264898E-2</v>
      </c>
      <c r="O641">
        <v>8.4041267633438096E-2</v>
      </c>
      <c r="P641">
        <v>51.6163520812988</v>
      </c>
      <c r="Q641">
        <v>3.1669698655605302E-2</v>
      </c>
    </row>
    <row r="642" spans="1:17" x14ac:dyDescent="0.25">
      <c r="A642" t="s">
        <v>7909</v>
      </c>
      <c r="B642" t="s">
        <v>5</v>
      </c>
      <c r="C642" t="s">
        <v>9</v>
      </c>
      <c r="D642" t="s">
        <v>28</v>
      </c>
      <c r="E642" t="s">
        <v>7</v>
      </c>
      <c r="F642">
        <v>17</v>
      </c>
      <c r="G642">
        <v>21882</v>
      </c>
      <c r="H642">
        <v>1.01760470867157</v>
      </c>
      <c r="I642">
        <v>1.02570676803589</v>
      </c>
      <c r="J642">
        <v>8.1021003425121307E-3</v>
      </c>
      <c r="K642">
        <v>-3.61004583537579E-2</v>
      </c>
      <c r="L642">
        <v>-9.9852280691266095E-3</v>
      </c>
      <c r="M642">
        <v>8.1021003425121307E-3</v>
      </c>
      <c r="N642">
        <v>2.61894278228283E-2</v>
      </c>
      <c r="O642">
        <v>5.2304659038782099E-2</v>
      </c>
      <c r="P642">
        <v>51.707065582275398</v>
      </c>
      <c r="Q642">
        <v>3.4491438418626799E-2</v>
      </c>
    </row>
    <row r="643" spans="1:17" x14ac:dyDescent="0.25">
      <c r="A643" t="s">
        <v>7910</v>
      </c>
      <c r="B643" t="s">
        <v>5</v>
      </c>
      <c r="C643" t="s">
        <v>9</v>
      </c>
      <c r="D643" t="s">
        <v>28</v>
      </c>
      <c r="E643" t="s">
        <v>7</v>
      </c>
      <c r="F643">
        <v>18</v>
      </c>
      <c r="G643">
        <v>21882</v>
      </c>
      <c r="H643">
        <v>1.4361032247543299</v>
      </c>
      <c r="I643">
        <v>1.3675051927566499</v>
      </c>
      <c r="J643">
        <v>-6.8597979843616499E-2</v>
      </c>
      <c r="K643">
        <v>-0.124359481036663</v>
      </c>
      <c r="L643">
        <v>-9.1415137052535997E-2</v>
      </c>
      <c r="M643">
        <v>-6.8597979843616499E-2</v>
      </c>
      <c r="N643">
        <v>-4.5780826359987301E-2</v>
      </c>
      <c r="O643">
        <v>-1.2836475856602201E-2</v>
      </c>
      <c r="P643">
        <v>50.699672698974602</v>
      </c>
      <c r="Q643">
        <v>4.3510932475328397E-2</v>
      </c>
    </row>
    <row r="644" spans="1:17" x14ac:dyDescent="0.25">
      <c r="A644" t="s">
        <v>7911</v>
      </c>
      <c r="B644" t="s">
        <v>5</v>
      </c>
      <c r="C644" t="s">
        <v>9</v>
      </c>
      <c r="D644" t="s">
        <v>28</v>
      </c>
      <c r="E644" t="s">
        <v>7</v>
      </c>
      <c r="F644">
        <v>19</v>
      </c>
      <c r="G644">
        <v>21882</v>
      </c>
      <c r="H644">
        <v>1.6126787662506099</v>
      </c>
      <c r="I644">
        <v>1.5472674369812001</v>
      </c>
      <c r="J644">
        <v>-6.5411269664764404E-2</v>
      </c>
      <c r="K644">
        <v>-0.12724910676479301</v>
      </c>
      <c r="L644">
        <v>-9.07148122787476E-2</v>
      </c>
      <c r="M644">
        <v>-6.5411269664764404E-2</v>
      </c>
      <c r="N644">
        <v>-4.01077307760715E-2</v>
      </c>
      <c r="O644">
        <v>-3.5734358243644198E-3</v>
      </c>
      <c r="P644">
        <v>50.315402984619098</v>
      </c>
      <c r="Q644">
        <v>4.8252318054437603E-2</v>
      </c>
    </row>
    <row r="645" spans="1:17" x14ac:dyDescent="0.25">
      <c r="A645" t="s">
        <v>7912</v>
      </c>
      <c r="B645" t="s">
        <v>5</v>
      </c>
      <c r="C645" t="s">
        <v>9</v>
      </c>
      <c r="D645" t="s">
        <v>28</v>
      </c>
      <c r="E645" t="s">
        <v>7</v>
      </c>
      <c r="F645">
        <v>20</v>
      </c>
      <c r="G645">
        <v>21882</v>
      </c>
      <c r="H645">
        <v>1.62675762176514</v>
      </c>
      <c r="I645">
        <v>1.5779603719711299</v>
      </c>
      <c r="J645">
        <v>-4.8797290772199603E-2</v>
      </c>
      <c r="K645">
        <v>-0.110339187085629</v>
      </c>
      <c r="L645">
        <v>-7.3979735374450697E-2</v>
      </c>
      <c r="M645">
        <v>-4.8797290772199603E-2</v>
      </c>
      <c r="N645">
        <v>-2.3614846169948599E-2</v>
      </c>
      <c r="O645">
        <v>1.27446027472615E-2</v>
      </c>
      <c r="P645">
        <v>50.174468994140597</v>
      </c>
      <c r="Q645">
        <v>4.8021394759416601E-2</v>
      </c>
    </row>
    <row r="646" spans="1:17" x14ac:dyDescent="0.25">
      <c r="A646" t="s">
        <v>7913</v>
      </c>
      <c r="B646" t="s">
        <v>5</v>
      </c>
      <c r="C646" t="s">
        <v>9</v>
      </c>
      <c r="D646" t="s">
        <v>28</v>
      </c>
      <c r="E646" t="s">
        <v>7</v>
      </c>
      <c r="F646">
        <v>21</v>
      </c>
      <c r="G646">
        <v>21882</v>
      </c>
      <c r="H646">
        <v>1.58109831809998</v>
      </c>
      <c r="I646">
        <v>1.55093777179718</v>
      </c>
      <c r="J646">
        <v>-3.01605667918921E-2</v>
      </c>
      <c r="K646">
        <v>-9.2117562890052795E-2</v>
      </c>
      <c r="L646">
        <v>-5.5512867867946597E-2</v>
      </c>
      <c r="M646">
        <v>-3.01605667918921E-2</v>
      </c>
      <c r="N646">
        <v>-4.8082661814987703E-3</v>
      </c>
      <c r="O646">
        <v>3.1796429306268699E-2</v>
      </c>
      <c r="P646">
        <v>50.072723388671903</v>
      </c>
      <c r="Q646">
        <v>4.8345301300287198E-2</v>
      </c>
    </row>
    <row r="647" spans="1:17" x14ac:dyDescent="0.25">
      <c r="A647" t="s">
        <v>7914</v>
      </c>
      <c r="B647" t="s">
        <v>5</v>
      </c>
      <c r="C647" t="s">
        <v>9</v>
      </c>
      <c r="D647" t="s">
        <v>28</v>
      </c>
      <c r="E647" t="s">
        <v>7</v>
      </c>
      <c r="F647">
        <v>22</v>
      </c>
      <c r="G647">
        <v>21882</v>
      </c>
      <c r="H647">
        <v>1.4652907848358201</v>
      </c>
      <c r="I647">
        <v>1.4510468244552599</v>
      </c>
      <c r="J647">
        <v>-1.42439622431993E-2</v>
      </c>
      <c r="K647">
        <v>-7.2785452008247403E-2</v>
      </c>
      <c r="L647">
        <v>-3.8198664784431499E-2</v>
      </c>
      <c r="M647">
        <v>-1.42439622431993E-2</v>
      </c>
      <c r="N647">
        <v>9.7107402980327606E-3</v>
      </c>
      <c r="O647">
        <v>4.4297523796558401E-2</v>
      </c>
      <c r="P647">
        <v>50.191287994384801</v>
      </c>
      <c r="Q647">
        <v>4.5680165290832499E-2</v>
      </c>
    </row>
    <row r="648" spans="1:17" x14ac:dyDescent="0.25">
      <c r="A648" t="s">
        <v>7915</v>
      </c>
      <c r="B648" t="s">
        <v>5</v>
      </c>
      <c r="C648" t="s">
        <v>9</v>
      </c>
      <c r="D648" t="s">
        <v>28</v>
      </c>
      <c r="E648" t="s">
        <v>7</v>
      </c>
      <c r="F648">
        <v>23</v>
      </c>
      <c r="G648">
        <v>21882</v>
      </c>
      <c r="H648">
        <v>1.2528338432312001</v>
      </c>
      <c r="I648">
        <v>1.26696789264679</v>
      </c>
      <c r="J648">
        <v>1.41340410336852E-2</v>
      </c>
      <c r="K648">
        <v>-3.9426088333129897E-2</v>
      </c>
      <c r="L648">
        <v>-7.7823293395340399E-3</v>
      </c>
      <c r="M648">
        <v>1.41340410336852E-2</v>
      </c>
      <c r="N648">
        <v>3.60504128038883E-2</v>
      </c>
      <c r="O648">
        <v>6.7694172263145405E-2</v>
      </c>
      <c r="P648">
        <v>50.449993133544901</v>
      </c>
      <c r="Q648">
        <v>4.1793189942836803E-2</v>
      </c>
    </row>
    <row r="649" spans="1:17" x14ac:dyDescent="0.25">
      <c r="A649" t="s">
        <v>7916</v>
      </c>
      <c r="B649" t="s">
        <v>5</v>
      </c>
      <c r="C649" t="s">
        <v>9</v>
      </c>
      <c r="D649" t="s">
        <v>28</v>
      </c>
      <c r="E649" t="s">
        <v>7</v>
      </c>
      <c r="F649">
        <v>24</v>
      </c>
      <c r="G649">
        <v>21882</v>
      </c>
      <c r="H649">
        <v>1.0187873840332</v>
      </c>
      <c r="I649">
        <v>1.0348033905029299</v>
      </c>
      <c r="J649">
        <v>1.60159915685654E-2</v>
      </c>
      <c r="K649">
        <v>-3.2106794416904401E-2</v>
      </c>
      <c r="L649">
        <v>-3.6754617467522599E-3</v>
      </c>
      <c r="M649">
        <v>1.60159915685654E-2</v>
      </c>
      <c r="N649">
        <v>3.5707443952560397E-2</v>
      </c>
      <c r="O649">
        <v>6.4138777554035201E-2</v>
      </c>
      <c r="P649">
        <v>50.397651672363303</v>
      </c>
      <c r="Q649">
        <v>3.7550408393144601E-2</v>
      </c>
    </row>
    <row r="650" spans="1:17" x14ac:dyDescent="0.25">
      <c r="A650" t="s">
        <v>7917</v>
      </c>
      <c r="B650" t="s">
        <v>5</v>
      </c>
      <c r="C650" t="s">
        <v>9</v>
      </c>
      <c r="D650" t="s">
        <v>28</v>
      </c>
      <c r="E650" t="s">
        <v>55</v>
      </c>
      <c r="F650">
        <v>1</v>
      </c>
      <c r="G650">
        <v>21882</v>
      </c>
      <c r="H650">
        <v>0.84211152791976895</v>
      </c>
      <c r="I650">
        <v>0.86969333887100198</v>
      </c>
      <c r="J650">
        <v>2.7581801638007199E-2</v>
      </c>
      <c r="K650">
        <v>-2.78666317462921E-2</v>
      </c>
      <c r="L650">
        <v>4.8927520401775802E-3</v>
      </c>
      <c r="M650">
        <v>2.7581801638007199E-2</v>
      </c>
      <c r="N650">
        <v>5.0270851701497997E-2</v>
      </c>
      <c r="O650">
        <v>8.3030238747596699E-2</v>
      </c>
      <c r="P650">
        <v>42.122623443603501</v>
      </c>
      <c r="Q650">
        <v>4.32666428387165E-2</v>
      </c>
    </row>
    <row r="651" spans="1:17" x14ac:dyDescent="0.25">
      <c r="A651" t="s">
        <v>7918</v>
      </c>
      <c r="B651" t="s">
        <v>5</v>
      </c>
      <c r="C651" t="s">
        <v>9</v>
      </c>
      <c r="D651" t="s">
        <v>28</v>
      </c>
      <c r="E651" t="s">
        <v>55</v>
      </c>
      <c r="F651">
        <v>2</v>
      </c>
      <c r="G651">
        <v>21882</v>
      </c>
      <c r="H651">
        <v>0.77526551485061601</v>
      </c>
      <c r="I651">
        <v>0.791240274906158</v>
      </c>
      <c r="J651">
        <v>1.59747414290905E-2</v>
      </c>
      <c r="K651">
        <v>-3.73269394040108E-2</v>
      </c>
      <c r="L651">
        <v>-5.83587354049087E-3</v>
      </c>
      <c r="M651">
        <v>1.59747414290905E-2</v>
      </c>
      <c r="N651">
        <v>3.7785355001687997E-2</v>
      </c>
      <c r="O651">
        <v>6.92764222621918E-2</v>
      </c>
      <c r="P651">
        <v>41.633895874023402</v>
      </c>
      <c r="Q651">
        <v>4.1591521352529498E-2</v>
      </c>
    </row>
    <row r="652" spans="1:17" x14ac:dyDescent="0.25">
      <c r="A652" t="s">
        <v>7919</v>
      </c>
      <c r="B652" t="s">
        <v>5</v>
      </c>
      <c r="C652" t="s">
        <v>9</v>
      </c>
      <c r="D652" t="s">
        <v>28</v>
      </c>
      <c r="E652" t="s">
        <v>55</v>
      </c>
      <c r="F652">
        <v>3</v>
      </c>
      <c r="G652">
        <v>21882</v>
      </c>
      <c r="H652">
        <v>0.761735379695892</v>
      </c>
      <c r="I652">
        <v>0.76847404241561901</v>
      </c>
      <c r="J652">
        <v>6.7386385053396199E-3</v>
      </c>
      <c r="K652">
        <v>-4.7046795487403897E-2</v>
      </c>
      <c r="L652">
        <v>-1.52699248865247E-2</v>
      </c>
      <c r="M652">
        <v>6.7386385053396199E-3</v>
      </c>
      <c r="N652">
        <v>2.87472028285265E-2</v>
      </c>
      <c r="O652">
        <v>6.0524072498083101E-2</v>
      </c>
      <c r="P652">
        <v>40.584568023681598</v>
      </c>
      <c r="Q652">
        <v>4.1968997567892102E-2</v>
      </c>
    </row>
    <row r="653" spans="1:17" x14ac:dyDescent="0.25">
      <c r="A653" t="s">
        <v>7920</v>
      </c>
      <c r="B653" t="s">
        <v>5</v>
      </c>
      <c r="C653" t="s">
        <v>9</v>
      </c>
      <c r="D653" t="s">
        <v>28</v>
      </c>
      <c r="E653" t="s">
        <v>55</v>
      </c>
      <c r="F653">
        <v>4</v>
      </c>
      <c r="G653">
        <v>21882</v>
      </c>
      <c r="H653">
        <v>0.76160395145416304</v>
      </c>
      <c r="I653">
        <v>0.76284795999527</v>
      </c>
      <c r="J653">
        <v>1.24400295317173E-3</v>
      </c>
      <c r="K653">
        <v>-5.0680510699749E-2</v>
      </c>
      <c r="L653">
        <v>-2.00030878186226E-2</v>
      </c>
      <c r="M653">
        <v>1.24400295317173E-3</v>
      </c>
      <c r="N653">
        <v>2.2491093724966001E-2</v>
      </c>
      <c r="O653">
        <v>5.3168516606092502E-2</v>
      </c>
      <c r="P653">
        <v>39.724452972412102</v>
      </c>
      <c r="Q653">
        <v>4.05169129371643E-2</v>
      </c>
    </row>
    <row r="654" spans="1:17" x14ac:dyDescent="0.25">
      <c r="A654" t="s">
        <v>7921</v>
      </c>
      <c r="B654" t="s">
        <v>5</v>
      </c>
      <c r="C654" t="s">
        <v>9</v>
      </c>
      <c r="D654" t="s">
        <v>28</v>
      </c>
      <c r="E654" t="s">
        <v>55</v>
      </c>
      <c r="F654">
        <v>5</v>
      </c>
      <c r="G654">
        <v>21882</v>
      </c>
      <c r="H654">
        <v>0.78992319107055697</v>
      </c>
      <c r="I654">
        <v>0.78694438934326205</v>
      </c>
      <c r="J654">
        <v>-2.9787800740450599E-3</v>
      </c>
      <c r="K654">
        <v>-5.65794892609119E-2</v>
      </c>
      <c r="L654">
        <v>-2.4911755695939099E-2</v>
      </c>
      <c r="M654">
        <v>-2.9787800740450599E-3</v>
      </c>
      <c r="N654">
        <v>1.8954195082187701E-2</v>
      </c>
      <c r="O654">
        <v>5.0621926784515402E-2</v>
      </c>
      <c r="P654">
        <v>38.799507141113303</v>
      </c>
      <c r="Q654">
        <v>4.1824854910373702E-2</v>
      </c>
    </row>
    <row r="655" spans="1:17" x14ac:dyDescent="0.25">
      <c r="A655" t="s">
        <v>7922</v>
      </c>
      <c r="B655" t="s">
        <v>5</v>
      </c>
      <c r="C655" t="s">
        <v>9</v>
      </c>
      <c r="D655" t="s">
        <v>28</v>
      </c>
      <c r="E655" t="s">
        <v>55</v>
      </c>
      <c r="F655">
        <v>6</v>
      </c>
      <c r="G655">
        <v>21882</v>
      </c>
      <c r="H655">
        <v>0.89719134569168102</v>
      </c>
      <c r="I655">
        <v>0.88399744033813499</v>
      </c>
      <c r="J655">
        <v>-1.31939230486751E-2</v>
      </c>
      <c r="K655">
        <v>-7.1169160306453705E-2</v>
      </c>
      <c r="L655">
        <v>-3.6916922777891201E-2</v>
      </c>
      <c r="M655">
        <v>-1.31939230486751E-2</v>
      </c>
      <c r="N655">
        <v>1.05290748178959E-2</v>
      </c>
      <c r="O655">
        <v>4.4781316071748699E-2</v>
      </c>
      <c r="P655">
        <v>38.451374053955099</v>
      </c>
      <c r="Q655">
        <v>4.5238319784402799E-2</v>
      </c>
    </row>
    <row r="656" spans="1:17" x14ac:dyDescent="0.25">
      <c r="A656" t="s">
        <v>7923</v>
      </c>
      <c r="B656" t="s">
        <v>5</v>
      </c>
      <c r="C656" t="s">
        <v>9</v>
      </c>
      <c r="D656" t="s">
        <v>28</v>
      </c>
      <c r="E656" t="s">
        <v>55</v>
      </c>
      <c r="F656">
        <v>7</v>
      </c>
      <c r="G656">
        <v>21882</v>
      </c>
      <c r="H656">
        <v>1.08254647254944</v>
      </c>
      <c r="I656">
        <v>1.05326688289642</v>
      </c>
      <c r="J656">
        <v>-2.92795579880476E-2</v>
      </c>
      <c r="K656">
        <v>-9.4201274216175093E-2</v>
      </c>
      <c r="L656">
        <v>-5.5844996124505997E-2</v>
      </c>
      <c r="M656">
        <v>-2.92795579880476E-2</v>
      </c>
      <c r="N656">
        <v>-2.7141179889440502E-3</v>
      </c>
      <c r="O656">
        <v>3.5642158240079901E-2</v>
      </c>
      <c r="P656">
        <v>38.036643981933601</v>
      </c>
      <c r="Q656">
        <v>5.0658684223890298E-2</v>
      </c>
    </row>
    <row r="657" spans="1:17" x14ac:dyDescent="0.25">
      <c r="A657" t="s">
        <v>7924</v>
      </c>
      <c r="B657" t="s">
        <v>5</v>
      </c>
      <c r="C657" t="s">
        <v>9</v>
      </c>
      <c r="D657" t="s">
        <v>28</v>
      </c>
      <c r="E657" t="s">
        <v>55</v>
      </c>
      <c r="F657">
        <v>8</v>
      </c>
      <c r="G657">
        <v>21882</v>
      </c>
      <c r="H657">
        <v>1.20490097999573</v>
      </c>
      <c r="I657">
        <v>1.21315181255341</v>
      </c>
      <c r="J657">
        <v>8.2507859915494901E-3</v>
      </c>
      <c r="K657">
        <v>-6.7133486270904499E-2</v>
      </c>
      <c r="L657">
        <v>-2.25958451628685E-2</v>
      </c>
      <c r="M657">
        <v>8.2507859915494901E-3</v>
      </c>
      <c r="N657">
        <v>3.9097417145967497E-2</v>
      </c>
      <c r="O657">
        <v>8.3635054528713199E-2</v>
      </c>
      <c r="P657">
        <v>38.039463043212898</v>
      </c>
      <c r="Q657">
        <v>5.8822657912969603E-2</v>
      </c>
    </row>
    <row r="658" spans="1:17" x14ac:dyDescent="0.25">
      <c r="A658" t="s">
        <v>7925</v>
      </c>
      <c r="B658" t="s">
        <v>5</v>
      </c>
      <c r="C658" t="s">
        <v>9</v>
      </c>
      <c r="D658" t="s">
        <v>28</v>
      </c>
      <c r="E658" t="s">
        <v>55</v>
      </c>
      <c r="F658">
        <v>9</v>
      </c>
      <c r="G658">
        <v>21882</v>
      </c>
      <c r="H658">
        <v>1.21101009845734</v>
      </c>
      <c r="I658">
        <v>1.07006728649139</v>
      </c>
      <c r="J658">
        <v>-0.14094278216362</v>
      </c>
      <c r="K658">
        <v>-0.21130120754241899</v>
      </c>
      <c r="L658">
        <v>-0.16973288357257801</v>
      </c>
      <c r="M658">
        <v>-0.14094278216362</v>
      </c>
      <c r="N658">
        <v>-0.112152688205242</v>
      </c>
      <c r="O658">
        <v>-7.0584356784820598E-2</v>
      </c>
      <c r="P658">
        <v>39.562015533447301</v>
      </c>
      <c r="Q658">
        <v>5.4900970309972798E-2</v>
      </c>
    </row>
    <row r="659" spans="1:17" x14ac:dyDescent="0.25">
      <c r="A659" t="s">
        <v>7926</v>
      </c>
      <c r="B659" t="s">
        <v>5</v>
      </c>
      <c r="C659" t="s">
        <v>9</v>
      </c>
      <c r="D659" t="s">
        <v>28</v>
      </c>
      <c r="E659" t="s">
        <v>55</v>
      </c>
      <c r="F659">
        <v>10</v>
      </c>
      <c r="G659">
        <v>21882</v>
      </c>
      <c r="H659">
        <v>1.1007115840911901</v>
      </c>
      <c r="I659">
        <v>0.99091982841491699</v>
      </c>
      <c r="J659">
        <v>-0.109791733324528</v>
      </c>
      <c r="K659">
        <v>-0.17477861046791099</v>
      </c>
      <c r="L659">
        <v>-0.136383846402168</v>
      </c>
      <c r="M659">
        <v>-0.109791733324528</v>
      </c>
      <c r="N659">
        <v>-8.3199627697467804E-2</v>
      </c>
      <c r="O659">
        <v>-4.4804848730564097E-2</v>
      </c>
      <c r="P659">
        <v>41.395702362060497</v>
      </c>
      <c r="Q659">
        <v>5.0709534436464303E-2</v>
      </c>
    </row>
    <row r="660" spans="1:17" x14ac:dyDescent="0.25">
      <c r="A660" t="s">
        <v>7927</v>
      </c>
      <c r="B660" t="s">
        <v>5</v>
      </c>
      <c r="C660" t="s">
        <v>9</v>
      </c>
      <c r="D660" t="s">
        <v>28</v>
      </c>
      <c r="E660" t="s">
        <v>55</v>
      </c>
      <c r="F660">
        <v>11</v>
      </c>
      <c r="G660">
        <v>21882</v>
      </c>
      <c r="H660">
        <v>1.0201328992843599</v>
      </c>
      <c r="I660">
        <v>0.95162695646286</v>
      </c>
      <c r="J660">
        <v>-6.8505920469760895E-2</v>
      </c>
      <c r="K660">
        <v>-0.132467120885849</v>
      </c>
      <c r="L660">
        <v>-9.4678327441215501E-2</v>
      </c>
      <c r="M660">
        <v>-6.8505920469760895E-2</v>
      </c>
      <c r="N660">
        <v>-4.2333517223596601E-2</v>
      </c>
      <c r="O660">
        <v>-4.5447205193340796E-3</v>
      </c>
      <c r="P660">
        <v>43.369274139404297</v>
      </c>
      <c r="Q660">
        <v>4.9909189343452502E-2</v>
      </c>
    </row>
    <row r="661" spans="1:17" x14ac:dyDescent="0.25">
      <c r="A661" t="s">
        <v>7928</v>
      </c>
      <c r="B661" t="s">
        <v>5</v>
      </c>
      <c r="C661" t="s">
        <v>9</v>
      </c>
      <c r="D661" t="s">
        <v>28</v>
      </c>
      <c r="E661" t="s">
        <v>55</v>
      </c>
      <c r="F661">
        <v>12</v>
      </c>
      <c r="G661">
        <v>21882</v>
      </c>
      <c r="H661">
        <v>0.92504119873046897</v>
      </c>
      <c r="I661">
        <v>0.93874192237854004</v>
      </c>
      <c r="J661">
        <v>1.37007450684905E-2</v>
      </c>
      <c r="K661">
        <v>-4.9939498305320698E-2</v>
      </c>
      <c r="L661">
        <v>-1.23403267934918E-2</v>
      </c>
      <c r="M661">
        <v>1.37007450684905E-2</v>
      </c>
      <c r="N661">
        <v>3.9741817861795398E-2</v>
      </c>
      <c r="O661">
        <v>7.7340990304946899E-2</v>
      </c>
      <c r="P661">
        <v>44.789642333984403</v>
      </c>
      <c r="Q661">
        <v>4.9658745527267498E-2</v>
      </c>
    </row>
    <row r="662" spans="1:17" x14ac:dyDescent="0.25">
      <c r="A662" t="s">
        <v>7929</v>
      </c>
      <c r="B662" t="s">
        <v>5</v>
      </c>
      <c r="C662" t="s">
        <v>9</v>
      </c>
      <c r="D662" t="s">
        <v>28</v>
      </c>
      <c r="E662" t="s">
        <v>55</v>
      </c>
      <c r="F662">
        <v>13</v>
      </c>
      <c r="G662">
        <v>21882</v>
      </c>
      <c r="H662">
        <v>0.83426159620285001</v>
      </c>
      <c r="I662">
        <v>0.89884352684020996</v>
      </c>
      <c r="J662">
        <v>6.4581930637359605E-2</v>
      </c>
      <c r="K662">
        <v>5.7094944640994098E-3</v>
      </c>
      <c r="L662">
        <v>4.0491808205843E-2</v>
      </c>
      <c r="M662">
        <v>6.4581930637359605E-2</v>
      </c>
      <c r="N662">
        <v>8.8672056794166607E-2</v>
      </c>
      <c r="O662">
        <v>0.123454369604588</v>
      </c>
      <c r="P662">
        <v>46.510921478271499</v>
      </c>
      <c r="Q662">
        <v>4.5938406139612198E-2</v>
      </c>
    </row>
    <row r="663" spans="1:17" x14ac:dyDescent="0.25">
      <c r="A663" t="s">
        <v>7930</v>
      </c>
      <c r="B663" t="s">
        <v>5</v>
      </c>
      <c r="C663" t="s">
        <v>9</v>
      </c>
      <c r="D663" t="s">
        <v>28</v>
      </c>
      <c r="E663" t="s">
        <v>55</v>
      </c>
      <c r="F663">
        <v>14</v>
      </c>
      <c r="G663">
        <v>21882</v>
      </c>
      <c r="H663">
        <v>0.80694663524627697</v>
      </c>
      <c r="I663">
        <v>0.81667739152908303</v>
      </c>
      <c r="J663">
        <v>9.7307693213224394E-3</v>
      </c>
      <c r="K663">
        <v>-4.3542400002479602E-2</v>
      </c>
      <c r="L663">
        <v>-1.2068179436028E-2</v>
      </c>
      <c r="M663">
        <v>9.7307693213224394E-3</v>
      </c>
      <c r="N663">
        <v>3.1529717147350297E-2</v>
      </c>
      <c r="O663">
        <v>6.3003934919834095E-2</v>
      </c>
      <c r="P663">
        <v>47.279067993164098</v>
      </c>
      <c r="Q663">
        <v>4.1569273918867097E-2</v>
      </c>
    </row>
    <row r="664" spans="1:17" x14ac:dyDescent="0.25">
      <c r="A664" t="s">
        <v>7931</v>
      </c>
      <c r="B664" t="s">
        <v>5</v>
      </c>
      <c r="C664" t="s">
        <v>9</v>
      </c>
      <c r="D664" t="s">
        <v>28</v>
      </c>
      <c r="E664" t="s">
        <v>55</v>
      </c>
      <c r="F664">
        <v>15</v>
      </c>
      <c r="G664">
        <v>21882</v>
      </c>
      <c r="H664">
        <v>0.79536455869674705</v>
      </c>
      <c r="I664">
        <v>0.81082028150558505</v>
      </c>
      <c r="J664">
        <v>1.5455747023224799E-2</v>
      </c>
      <c r="K664">
        <v>-3.88016141951084E-2</v>
      </c>
      <c r="L664">
        <v>-6.7459247075021302E-3</v>
      </c>
      <c r="M664">
        <v>1.5455747023224799E-2</v>
      </c>
      <c r="N664">
        <v>3.7657417356967898E-2</v>
      </c>
      <c r="O664">
        <v>6.9713108241558103E-2</v>
      </c>
      <c r="P664">
        <v>47.735729217529297</v>
      </c>
      <c r="Q664">
        <v>4.2337242513895E-2</v>
      </c>
    </row>
    <row r="665" spans="1:17" x14ac:dyDescent="0.25">
      <c r="A665" t="s">
        <v>7932</v>
      </c>
      <c r="B665" t="s">
        <v>5</v>
      </c>
      <c r="C665" t="s">
        <v>9</v>
      </c>
      <c r="D665" t="s">
        <v>28</v>
      </c>
      <c r="E665" t="s">
        <v>55</v>
      </c>
      <c r="F665">
        <v>16</v>
      </c>
      <c r="G665">
        <v>21882</v>
      </c>
      <c r="H665">
        <v>0.81722450256347701</v>
      </c>
      <c r="I665">
        <v>0.86306309700012196</v>
      </c>
      <c r="J665">
        <v>4.5838590711355202E-2</v>
      </c>
      <c r="K665">
        <v>-8.5325418040156399E-3</v>
      </c>
      <c r="L665">
        <v>2.35903635621071E-2</v>
      </c>
      <c r="M665">
        <v>4.5838590711355202E-2</v>
      </c>
      <c r="N665">
        <v>6.8086817860603305E-2</v>
      </c>
      <c r="O665">
        <v>0.100209720432758</v>
      </c>
      <c r="P665">
        <v>48.045101165771499</v>
      </c>
      <c r="Q665">
        <v>4.2426019906997701E-2</v>
      </c>
    </row>
    <row r="666" spans="1:17" x14ac:dyDescent="0.25">
      <c r="A666" t="s">
        <v>7933</v>
      </c>
      <c r="B666" t="s">
        <v>5</v>
      </c>
      <c r="C666" t="s">
        <v>9</v>
      </c>
      <c r="D666" t="s">
        <v>28</v>
      </c>
      <c r="E666" t="s">
        <v>55</v>
      </c>
      <c r="F666">
        <v>17</v>
      </c>
      <c r="G666">
        <v>21882</v>
      </c>
      <c r="H666">
        <v>0.98080104589462302</v>
      </c>
      <c r="I666">
        <v>1.0308041572570801</v>
      </c>
      <c r="J666">
        <v>5.0003148615360302E-2</v>
      </c>
      <c r="K666">
        <v>-9.1461548581719398E-3</v>
      </c>
      <c r="L666">
        <v>2.5799732655286799E-2</v>
      </c>
      <c r="M666">
        <v>5.0003148615360302E-2</v>
      </c>
      <c r="N666">
        <v>7.4206560850143405E-2</v>
      </c>
      <c r="O666">
        <v>0.10915245115757</v>
      </c>
      <c r="P666">
        <v>48.529598236083999</v>
      </c>
      <c r="Q666">
        <v>4.61544468998909E-2</v>
      </c>
    </row>
    <row r="667" spans="1:17" x14ac:dyDescent="0.25">
      <c r="A667" t="s">
        <v>7934</v>
      </c>
      <c r="B667" t="s">
        <v>5</v>
      </c>
      <c r="C667" t="s">
        <v>9</v>
      </c>
      <c r="D667" t="s">
        <v>28</v>
      </c>
      <c r="E667" t="s">
        <v>55</v>
      </c>
      <c r="F667">
        <v>18</v>
      </c>
      <c r="G667">
        <v>21882</v>
      </c>
      <c r="H667">
        <v>1.3922536373138401</v>
      </c>
      <c r="I667">
        <v>1.3823171854019201</v>
      </c>
      <c r="J667">
        <v>-9.9364705383777601E-3</v>
      </c>
      <c r="K667">
        <v>-7.8964710235595703E-2</v>
      </c>
      <c r="L667">
        <v>-3.81822660565376E-2</v>
      </c>
      <c r="M667">
        <v>-9.9364705383777601E-3</v>
      </c>
      <c r="N667">
        <v>1.8309326842427299E-2</v>
      </c>
      <c r="O667">
        <v>5.90917691588402E-2</v>
      </c>
      <c r="P667">
        <v>47.606765747070298</v>
      </c>
      <c r="Q667">
        <v>5.3863022476434701E-2</v>
      </c>
    </row>
    <row r="668" spans="1:17" x14ac:dyDescent="0.25">
      <c r="A668" t="s">
        <v>7935</v>
      </c>
      <c r="B668" t="s">
        <v>5</v>
      </c>
      <c r="C668" t="s">
        <v>9</v>
      </c>
      <c r="D668" t="s">
        <v>28</v>
      </c>
      <c r="E668" t="s">
        <v>55</v>
      </c>
      <c r="F668">
        <v>19</v>
      </c>
      <c r="G668">
        <v>21882</v>
      </c>
      <c r="H668">
        <v>1.5793498754501301</v>
      </c>
      <c r="I668">
        <v>1.6154818534851101</v>
      </c>
      <c r="J668">
        <v>3.6131922155618702E-2</v>
      </c>
      <c r="K668">
        <v>-4.48815524578094E-2</v>
      </c>
      <c r="L668">
        <v>2.9818643815815401E-3</v>
      </c>
      <c r="M668">
        <v>3.6131922155618702E-2</v>
      </c>
      <c r="N668">
        <v>6.9281980395317105E-2</v>
      </c>
      <c r="O668">
        <v>0.11714539676904701</v>
      </c>
      <c r="P668">
        <v>47.469345092773402</v>
      </c>
      <c r="Q668">
        <v>6.3215151429176303E-2</v>
      </c>
    </row>
    <row r="669" spans="1:17" x14ac:dyDescent="0.25">
      <c r="A669" t="s">
        <v>7936</v>
      </c>
      <c r="B669" t="s">
        <v>5</v>
      </c>
      <c r="C669" t="s">
        <v>9</v>
      </c>
      <c r="D669" t="s">
        <v>28</v>
      </c>
      <c r="E669" t="s">
        <v>55</v>
      </c>
      <c r="F669">
        <v>20</v>
      </c>
      <c r="G669">
        <v>21882</v>
      </c>
      <c r="H669">
        <v>1.61715865135193</v>
      </c>
      <c r="I669">
        <v>1.6445484161377</v>
      </c>
      <c r="J669">
        <v>2.7389744296670002E-2</v>
      </c>
      <c r="K669">
        <v>-4.9216762185096699E-2</v>
      </c>
      <c r="L669">
        <v>-3.9570163935422897E-3</v>
      </c>
      <c r="M669">
        <v>2.7389744296670002E-2</v>
      </c>
      <c r="N669">
        <v>5.8736506849527401E-2</v>
      </c>
      <c r="O669">
        <v>0.103996247053146</v>
      </c>
      <c r="P669">
        <v>47.873500823974602</v>
      </c>
      <c r="Q669">
        <v>5.9776373207569101E-2</v>
      </c>
    </row>
    <row r="670" spans="1:17" x14ac:dyDescent="0.25">
      <c r="A670" t="s">
        <v>7937</v>
      </c>
      <c r="B670" t="s">
        <v>5</v>
      </c>
      <c r="C670" t="s">
        <v>9</v>
      </c>
      <c r="D670" t="s">
        <v>28</v>
      </c>
      <c r="E670" t="s">
        <v>55</v>
      </c>
      <c r="F670">
        <v>21</v>
      </c>
      <c r="G670">
        <v>21882</v>
      </c>
      <c r="H670">
        <v>1.5640386343002299</v>
      </c>
      <c r="I670">
        <v>1.6258749961853001</v>
      </c>
      <c r="J670">
        <v>6.1836309731006601E-2</v>
      </c>
      <c r="K670">
        <v>-1.5773067250847799E-2</v>
      </c>
      <c r="L670">
        <v>3.00791822373867E-2</v>
      </c>
      <c r="M670">
        <v>6.1836309731006601E-2</v>
      </c>
      <c r="N670">
        <v>9.3593440949916798E-2</v>
      </c>
      <c r="O670">
        <v>0.13944569230079701</v>
      </c>
      <c r="P670">
        <v>47.583156585693402</v>
      </c>
      <c r="Q670">
        <v>6.05589188635349E-2</v>
      </c>
    </row>
    <row r="671" spans="1:17" x14ac:dyDescent="0.25">
      <c r="A671" t="s">
        <v>7938</v>
      </c>
      <c r="B671" t="s">
        <v>5</v>
      </c>
      <c r="C671" t="s">
        <v>9</v>
      </c>
      <c r="D671" t="s">
        <v>28</v>
      </c>
      <c r="E671" t="s">
        <v>55</v>
      </c>
      <c r="F671">
        <v>22</v>
      </c>
      <c r="G671">
        <v>21882</v>
      </c>
      <c r="H671">
        <v>1.4611353874206501</v>
      </c>
      <c r="I671">
        <v>1.4690289497375499</v>
      </c>
      <c r="J671">
        <v>7.8935353085398691E-3</v>
      </c>
      <c r="K671">
        <v>-6.1333179473877002E-2</v>
      </c>
      <c r="L671">
        <v>-2.04334761947393E-2</v>
      </c>
      <c r="M671">
        <v>7.8935353085398691E-3</v>
      </c>
      <c r="N671">
        <v>3.6220546811819097E-2</v>
      </c>
      <c r="O671">
        <v>7.7120251953601796E-2</v>
      </c>
      <c r="P671">
        <v>47.3918266296387</v>
      </c>
      <c r="Q671">
        <v>5.4017893970012699E-2</v>
      </c>
    </row>
    <row r="672" spans="1:17" x14ac:dyDescent="0.25">
      <c r="A672" t="s">
        <v>7939</v>
      </c>
      <c r="B672" t="s">
        <v>5</v>
      </c>
      <c r="C672" t="s">
        <v>9</v>
      </c>
      <c r="D672" t="s">
        <v>28</v>
      </c>
      <c r="E672" t="s">
        <v>55</v>
      </c>
      <c r="F672">
        <v>23</v>
      </c>
      <c r="G672">
        <v>21882</v>
      </c>
      <c r="H672">
        <v>1.25559961795807</v>
      </c>
      <c r="I672">
        <v>1.2494488954544101</v>
      </c>
      <c r="J672">
        <v>-6.1506647616624797E-3</v>
      </c>
      <c r="K672">
        <v>-7.1403861045837402E-2</v>
      </c>
      <c r="L672">
        <v>-3.2851744443178198E-2</v>
      </c>
      <c r="M672">
        <v>-6.1506647616624797E-3</v>
      </c>
      <c r="N672">
        <v>2.0550413057208099E-2</v>
      </c>
      <c r="O672">
        <v>5.9102531522512401E-2</v>
      </c>
      <c r="P672">
        <v>47.917900085449197</v>
      </c>
      <c r="Q672">
        <v>5.0917338579893098E-2</v>
      </c>
    </row>
    <row r="673" spans="1:17" x14ac:dyDescent="0.25">
      <c r="A673" t="s">
        <v>7940</v>
      </c>
      <c r="B673" t="s">
        <v>5</v>
      </c>
      <c r="C673" t="s">
        <v>9</v>
      </c>
      <c r="D673" t="s">
        <v>28</v>
      </c>
      <c r="E673" t="s">
        <v>55</v>
      </c>
      <c r="F673">
        <v>24</v>
      </c>
      <c r="G673">
        <v>21882</v>
      </c>
      <c r="H673">
        <v>1.0217113494873</v>
      </c>
      <c r="I673">
        <v>1.0152183771133401</v>
      </c>
      <c r="J673">
        <v>-6.4929500222206098E-3</v>
      </c>
      <c r="K673">
        <v>-6.6115632653236403E-2</v>
      </c>
      <c r="L673">
        <v>-3.0890068039298099E-2</v>
      </c>
      <c r="M673">
        <v>-6.4929500222206098E-3</v>
      </c>
      <c r="N673">
        <v>1.79041679948568E-2</v>
      </c>
      <c r="O673">
        <v>5.3129728883504902E-2</v>
      </c>
      <c r="P673">
        <v>48.043338775634801</v>
      </c>
      <c r="Q673">
        <v>4.6523824334144599E-2</v>
      </c>
    </row>
    <row r="674" spans="1:17" x14ac:dyDescent="0.25">
      <c r="A674" t="s">
        <v>658</v>
      </c>
      <c r="B674" t="s">
        <v>5</v>
      </c>
      <c r="C674" t="s">
        <v>9</v>
      </c>
      <c r="D674" t="s">
        <v>17</v>
      </c>
      <c r="E674" t="s">
        <v>7</v>
      </c>
      <c r="F674">
        <v>1</v>
      </c>
      <c r="G674">
        <v>21882</v>
      </c>
      <c r="H674">
        <v>0.80200439691543601</v>
      </c>
      <c r="I674">
        <v>0.80406063795089699</v>
      </c>
      <c r="J674">
        <v>2.0562214776873602E-3</v>
      </c>
      <c r="K674">
        <v>-3.7690877914428697E-2</v>
      </c>
      <c r="L674">
        <v>-1.42079694196582E-2</v>
      </c>
      <c r="M674">
        <v>2.0562214776873602E-3</v>
      </c>
      <c r="N674">
        <v>1.8320411443710299E-2</v>
      </c>
      <c r="O674">
        <v>4.18033190071583E-2</v>
      </c>
      <c r="P674">
        <v>46.601879119872997</v>
      </c>
      <c r="Q674">
        <v>3.1014826148748401E-2</v>
      </c>
    </row>
    <row r="675" spans="1:17" x14ac:dyDescent="0.25">
      <c r="A675" t="s">
        <v>751</v>
      </c>
      <c r="B675" t="s">
        <v>5</v>
      </c>
      <c r="C675" t="s">
        <v>9</v>
      </c>
      <c r="D675" t="s">
        <v>17</v>
      </c>
      <c r="E675" t="s">
        <v>7</v>
      </c>
      <c r="F675">
        <v>2</v>
      </c>
      <c r="G675">
        <v>21882</v>
      </c>
      <c r="H675">
        <v>0.74012428522109996</v>
      </c>
      <c r="I675">
        <v>0.72471231222152699</v>
      </c>
      <c r="J675">
        <v>-1.5411984175443601E-2</v>
      </c>
      <c r="K675">
        <v>-5.3732924163341501E-2</v>
      </c>
      <c r="L675">
        <v>-3.1092600896954498E-2</v>
      </c>
      <c r="M675">
        <v>-1.5411984175443601E-2</v>
      </c>
      <c r="N675">
        <v>2.6863309904001702E-4</v>
      </c>
      <c r="O675">
        <v>2.2908953949809099E-2</v>
      </c>
      <c r="P675">
        <v>46.035266876220703</v>
      </c>
      <c r="Q675">
        <v>2.9901986941695199E-2</v>
      </c>
    </row>
    <row r="676" spans="1:17" x14ac:dyDescent="0.25">
      <c r="A676" t="s">
        <v>932</v>
      </c>
      <c r="B676" t="s">
        <v>5</v>
      </c>
      <c r="C676" t="s">
        <v>9</v>
      </c>
      <c r="D676" t="s">
        <v>17</v>
      </c>
      <c r="E676" t="s">
        <v>7</v>
      </c>
      <c r="F676">
        <v>3</v>
      </c>
      <c r="G676">
        <v>21882</v>
      </c>
      <c r="H676">
        <v>0.72110021114349399</v>
      </c>
      <c r="I676">
        <v>0.68823409080505404</v>
      </c>
      <c r="J676">
        <v>-3.2866097986698199E-2</v>
      </c>
      <c r="K676">
        <v>-7.0984207093715695E-2</v>
      </c>
      <c r="L676">
        <v>-4.8463717103004497E-2</v>
      </c>
      <c r="M676">
        <v>-3.2866097986698199E-2</v>
      </c>
      <c r="N676">
        <v>-1.7268478870391801E-2</v>
      </c>
      <c r="O676">
        <v>5.2520078606903596E-3</v>
      </c>
      <c r="P676">
        <v>45.570789337158203</v>
      </c>
      <c r="Q676">
        <v>2.9743716120719899E-2</v>
      </c>
    </row>
    <row r="677" spans="1:17" x14ac:dyDescent="0.25">
      <c r="A677" t="s">
        <v>743</v>
      </c>
      <c r="B677" t="s">
        <v>5</v>
      </c>
      <c r="C677" t="s">
        <v>9</v>
      </c>
      <c r="D677" t="s">
        <v>17</v>
      </c>
      <c r="E677" t="s">
        <v>7</v>
      </c>
      <c r="F677">
        <v>4</v>
      </c>
      <c r="G677">
        <v>21882</v>
      </c>
      <c r="H677">
        <v>0.71905529499053999</v>
      </c>
      <c r="I677">
        <v>0.68101537227630604</v>
      </c>
      <c r="J677">
        <v>-3.8039945065975203E-2</v>
      </c>
      <c r="K677">
        <v>-7.6198235154151903E-2</v>
      </c>
      <c r="L677">
        <v>-5.3654007613658898E-2</v>
      </c>
      <c r="M677">
        <v>-3.8039945065975203E-2</v>
      </c>
      <c r="N677">
        <v>-2.2425882518291501E-2</v>
      </c>
      <c r="O677">
        <v>1.18342541099992E-4</v>
      </c>
      <c r="P677">
        <v>45.131057739257798</v>
      </c>
      <c r="Q677">
        <v>2.97750700265169E-2</v>
      </c>
    </row>
    <row r="678" spans="1:17" x14ac:dyDescent="0.25">
      <c r="A678" t="s">
        <v>565</v>
      </c>
      <c r="B678" t="s">
        <v>5</v>
      </c>
      <c r="C678" t="s">
        <v>9</v>
      </c>
      <c r="D678" t="s">
        <v>17</v>
      </c>
      <c r="E678" t="s">
        <v>7</v>
      </c>
      <c r="F678">
        <v>5</v>
      </c>
      <c r="G678">
        <v>21882</v>
      </c>
      <c r="H678">
        <v>0.73364323377609297</v>
      </c>
      <c r="I678">
        <v>0.69923609495162997</v>
      </c>
      <c r="J678">
        <v>-3.4407142549753203E-2</v>
      </c>
      <c r="K678">
        <v>-7.2993181645870195E-2</v>
      </c>
      <c r="L678">
        <v>-5.0196237862110103E-2</v>
      </c>
      <c r="M678">
        <v>-3.4407142549753203E-2</v>
      </c>
      <c r="N678">
        <v>-1.8618047237396199E-2</v>
      </c>
      <c r="O678">
        <v>4.1788993403315501E-3</v>
      </c>
      <c r="P678">
        <v>44.813674926757798</v>
      </c>
      <c r="Q678">
        <v>3.0108848586678501E-2</v>
      </c>
    </row>
    <row r="679" spans="1:17" x14ac:dyDescent="0.25">
      <c r="A679" t="s">
        <v>633</v>
      </c>
      <c r="B679" t="s">
        <v>5</v>
      </c>
      <c r="C679" t="s">
        <v>9</v>
      </c>
      <c r="D679" t="s">
        <v>17</v>
      </c>
      <c r="E679" t="s">
        <v>7</v>
      </c>
      <c r="F679">
        <v>6</v>
      </c>
      <c r="G679">
        <v>21882</v>
      </c>
      <c r="H679">
        <v>0.819671630859375</v>
      </c>
      <c r="I679">
        <v>0.78439545631408703</v>
      </c>
      <c r="J679">
        <v>-3.5276159644126899E-2</v>
      </c>
      <c r="K679">
        <v>-7.7705681324005099E-2</v>
      </c>
      <c r="L679">
        <v>-5.2637975662946701E-2</v>
      </c>
      <c r="M679">
        <v>-3.5276159644126899E-2</v>
      </c>
      <c r="N679">
        <v>-1.79143436253071E-2</v>
      </c>
      <c r="O679">
        <v>7.1533634327352004E-3</v>
      </c>
      <c r="P679">
        <v>44.548408508300803</v>
      </c>
      <c r="Q679">
        <v>3.3107932657003403E-2</v>
      </c>
    </row>
    <row r="680" spans="1:17" x14ac:dyDescent="0.25">
      <c r="A680" t="s">
        <v>557</v>
      </c>
      <c r="B680" t="s">
        <v>5</v>
      </c>
      <c r="C680" t="s">
        <v>9</v>
      </c>
      <c r="D680" t="s">
        <v>17</v>
      </c>
      <c r="E680" t="s">
        <v>7</v>
      </c>
      <c r="F680">
        <v>7</v>
      </c>
      <c r="G680">
        <v>21882</v>
      </c>
      <c r="H680">
        <v>1.0005463361740099</v>
      </c>
      <c r="I680">
        <v>0.92960351705551103</v>
      </c>
      <c r="J680">
        <v>-7.0942811667919201E-2</v>
      </c>
      <c r="K680">
        <v>-0.119519248604774</v>
      </c>
      <c r="L680">
        <v>-9.08198952674866E-2</v>
      </c>
      <c r="M680">
        <v>-7.0942811667919201E-2</v>
      </c>
      <c r="N680">
        <v>-5.1065728068351697E-2</v>
      </c>
      <c r="O680">
        <v>-2.23663784563541E-2</v>
      </c>
      <c r="P680">
        <v>44.381511688232401</v>
      </c>
      <c r="Q680">
        <v>3.7904392927885097E-2</v>
      </c>
    </row>
    <row r="681" spans="1:17" x14ac:dyDescent="0.25">
      <c r="A681" t="s">
        <v>877</v>
      </c>
      <c r="B681" t="s">
        <v>5</v>
      </c>
      <c r="C681" t="s">
        <v>9</v>
      </c>
      <c r="D681" t="s">
        <v>17</v>
      </c>
      <c r="E681" t="s">
        <v>7</v>
      </c>
      <c r="F681">
        <v>8</v>
      </c>
      <c r="G681">
        <v>21882</v>
      </c>
      <c r="H681">
        <v>1.14008116722107</v>
      </c>
      <c r="I681">
        <v>1.0967216491699201</v>
      </c>
      <c r="J681">
        <v>-4.3359532952308703E-2</v>
      </c>
      <c r="K681">
        <v>-9.8575420677661896E-2</v>
      </c>
      <c r="L681">
        <v>-6.5953426063060802E-2</v>
      </c>
      <c r="M681">
        <v>-4.3359532952308703E-2</v>
      </c>
      <c r="N681">
        <v>-2.0765639841556501E-2</v>
      </c>
      <c r="O681">
        <v>1.18563519790769E-2</v>
      </c>
      <c r="P681">
        <v>44.265220642089801</v>
      </c>
      <c r="Q681">
        <v>4.3085183948278399E-2</v>
      </c>
    </row>
    <row r="682" spans="1:17" x14ac:dyDescent="0.25">
      <c r="A682" t="s">
        <v>903</v>
      </c>
      <c r="B682" t="s">
        <v>5</v>
      </c>
      <c r="C682" t="s">
        <v>9</v>
      </c>
      <c r="D682" t="s">
        <v>17</v>
      </c>
      <c r="E682" t="s">
        <v>7</v>
      </c>
      <c r="F682">
        <v>9</v>
      </c>
      <c r="G682">
        <v>21882</v>
      </c>
      <c r="H682">
        <v>1.12016201019287</v>
      </c>
      <c r="I682">
        <v>1.0242877006530799</v>
      </c>
      <c r="J682">
        <v>-9.5874249935150105E-2</v>
      </c>
      <c r="K682">
        <v>-0.14958018064498901</v>
      </c>
      <c r="L682">
        <v>-0.117850281298161</v>
      </c>
      <c r="M682">
        <v>-9.5874249935150105E-2</v>
      </c>
      <c r="N682">
        <v>-7.3898218572139698E-2</v>
      </c>
      <c r="O682">
        <v>-4.2168315500021002E-2</v>
      </c>
      <c r="P682">
        <v>45.034255981445298</v>
      </c>
      <c r="Q682">
        <v>4.1906964033842101E-2</v>
      </c>
    </row>
    <row r="683" spans="1:17" x14ac:dyDescent="0.25">
      <c r="A683" t="s">
        <v>790</v>
      </c>
      <c r="B683" t="s">
        <v>5</v>
      </c>
      <c r="C683" t="s">
        <v>9</v>
      </c>
      <c r="D683" t="s">
        <v>17</v>
      </c>
      <c r="E683" t="s">
        <v>7</v>
      </c>
      <c r="F683">
        <v>10</v>
      </c>
      <c r="G683">
        <v>21882</v>
      </c>
      <c r="H683">
        <v>1.07398521900177</v>
      </c>
      <c r="I683">
        <v>0.97688078880310103</v>
      </c>
      <c r="J683">
        <v>-9.7104460000991794E-2</v>
      </c>
      <c r="K683">
        <v>-0.14812436699867201</v>
      </c>
      <c r="L683">
        <v>-0.117981389164925</v>
      </c>
      <c r="M683">
        <v>-9.7104460000991794E-2</v>
      </c>
      <c r="N683">
        <v>-7.6227530837058993E-2</v>
      </c>
      <c r="O683">
        <v>-4.6084553003311199E-2</v>
      </c>
      <c r="P683">
        <v>46.710662841796903</v>
      </c>
      <c r="Q683">
        <v>3.9811044931411702E-2</v>
      </c>
    </row>
    <row r="684" spans="1:17" x14ac:dyDescent="0.25">
      <c r="A684" t="s">
        <v>716</v>
      </c>
      <c r="B684" t="s">
        <v>5</v>
      </c>
      <c r="C684" t="s">
        <v>9</v>
      </c>
      <c r="D684" t="s">
        <v>17</v>
      </c>
      <c r="E684" t="s">
        <v>7</v>
      </c>
      <c r="F684">
        <v>11</v>
      </c>
      <c r="G684">
        <v>21882</v>
      </c>
      <c r="H684">
        <v>1.02148497104645</v>
      </c>
      <c r="I684">
        <v>0.95809626579284701</v>
      </c>
      <c r="J684">
        <v>-6.3388697803020505E-2</v>
      </c>
      <c r="K684">
        <v>-0.112226217985153</v>
      </c>
      <c r="L684">
        <v>-8.3372615277767195E-2</v>
      </c>
      <c r="M684">
        <v>-6.3388697803020505E-2</v>
      </c>
      <c r="N684">
        <v>-4.3404780328273801E-2</v>
      </c>
      <c r="O684">
        <v>-1.45511794835329E-2</v>
      </c>
      <c r="P684">
        <v>48.166416168212898</v>
      </c>
      <c r="Q684">
        <v>3.8108117878437001E-2</v>
      </c>
    </row>
    <row r="685" spans="1:17" x14ac:dyDescent="0.25">
      <c r="A685" t="s">
        <v>613</v>
      </c>
      <c r="B685" t="s">
        <v>5</v>
      </c>
      <c r="C685" t="s">
        <v>9</v>
      </c>
      <c r="D685" t="s">
        <v>17</v>
      </c>
      <c r="E685" t="s">
        <v>7</v>
      </c>
      <c r="F685">
        <v>12</v>
      </c>
      <c r="G685">
        <v>21882</v>
      </c>
      <c r="H685">
        <v>0.94528061151504505</v>
      </c>
      <c r="I685">
        <v>0.93159782886505105</v>
      </c>
      <c r="J685">
        <v>-1.36827668175101E-2</v>
      </c>
      <c r="K685">
        <v>-5.9673547744750997E-2</v>
      </c>
      <c r="L685">
        <v>-3.2501820474863101E-2</v>
      </c>
      <c r="M685">
        <v>-1.36827668175101E-2</v>
      </c>
      <c r="N685">
        <v>5.1362887024879499E-3</v>
      </c>
      <c r="O685">
        <v>3.2308015972375898E-2</v>
      </c>
      <c r="P685">
        <v>49.402534484863303</v>
      </c>
      <c r="Q685">
        <v>3.5886798053979901E-2</v>
      </c>
    </row>
    <row r="686" spans="1:17" x14ac:dyDescent="0.25">
      <c r="A686" t="s">
        <v>752</v>
      </c>
      <c r="B686" t="s">
        <v>5</v>
      </c>
      <c r="C686" t="s">
        <v>9</v>
      </c>
      <c r="D686" t="s">
        <v>17</v>
      </c>
      <c r="E686" t="s">
        <v>7</v>
      </c>
      <c r="F686">
        <v>13</v>
      </c>
      <c r="G686">
        <v>21882</v>
      </c>
      <c r="H686">
        <v>0.86681550741195701</v>
      </c>
      <c r="I686">
        <v>0.90768301486969005</v>
      </c>
      <c r="J686">
        <v>4.0867477655410801E-2</v>
      </c>
      <c r="K686">
        <v>-2.1370679605752199E-3</v>
      </c>
      <c r="L686">
        <v>2.3270366713404701E-2</v>
      </c>
      <c r="M686">
        <v>4.0867477655410801E-2</v>
      </c>
      <c r="N686">
        <v>5.8464590460061999E-2</v>
      </c>
      <c r="O686">
        <v>8.3872020244598403E-2</v>
      </c>
      <c r="P686">
        <v>50.501358032226598</v>
      </c>
      <c r="Q686">
        <v>3.3556625247001599E-2</v>
      </c>
    </row>
    <row r="687" spans="1:17" x14ac:dyDescent="0.25">
      <c r="A687" t="s">
        <v>571</v>
      </c>
      <c r="B687" t="s">
        <v>5</v>
      </c>
      <c r="C687" t="s">
        <v>9</v>
      </c>
      <c r="D687" t="s">
        <v>17</v>
      </c>
      <c r="E687" t="s">
        <v>7</v>
      </c>
      <c r="F687">
        <v>14</v>
      </c>
      <c r="G687">
        <v>21882</v>
      </c>
      <c r="H687">
        <v>0.81572502851486195</v>
      </c>
      <c r="I687">
        <v>0.87610924243927002</v>
      </c>
      <c r="J687">
        <v>6.0384210199117702E-2</v>
      </c>
      <c r="K687">
        <v>1.9665809348225601E-2</v>
      </c>
      <c r="L687">
        <v>4.37225699424744E-2</v>
      </c>
      <c r="M687">
        <v>6.0384210199117702E-2</v>
      </c>
      <c r="N687">
        <v>7.7045850455760997E-2</v>
      </c>
      <c r="O687">
        <v>0.101102612912655</v>
      </c>
      <c r="P687">
        <v>51.2663383483887</v>
      </c>
      <c r="Q687">
        <v>3.1772736459970502E-2</v>
      </c>
    </row>
    <row r="688" spans="1:17" x14ac:dyDescent="0.25">
      <c r="A688" t="s">
        <v>603</v>
      </c>
      <c r="B688" t="s">
        <v>5</v>
      </c>
      <c r="C688" t="s">
        <v>9</v>
      </c>
      <c r="D688" t="s">
        <v>17</v>
      </c>
      <c r="E688" t="s">
        <v>7</v>
      </c>
      <c r="F688">
        <v>15</v>
      </c>
      <c r="G688">
        <v>21882</v>
      </c>
      <c r="H688">
        <v>0.78891670703887895</v>
      </c>
      <c r="I688">
        <v>0.85436201095581099</v>
      </c>
      <c r="J688">
        <v>6.5445318818092305E-2</v>
      </c>
      <c r="K688">
        <v>2.6547359302639999E-2</v>
      </c>
      <c r="L688">
        <v>4.9528587609529502E-2</v>
      </c>
      <c r="M688">
        <v>6.5445318818092305E-2</v>
      </c>
      <c r="N688">
        <v>8.1362046301364899E-2</v>
      </c>
      <c r="O688">
        <v>0.10434328019619001</v>
      </c>
      <c r="P688">
        <v>51.769863128662102</v>
      </c>
      <c r="Q688">
        <v>3.03522385656834E-2</v>
      </c>
    </row>
    <row r="689" spans="1:17" x14ac:dyDescent="0.25">
      <c r="A689" t="s">
        <v>971</v>
      </c>
      <c r="B689" t="s">
        <v>5</v>
      </c>
      <c r="C689" t="s">
        <v>9</v>
      </c>
      <c r="D689" t="s">
        <v>17</v>
      </c>
      <c r="E689" t="s">
        <v>7</v>
      </c>
      <c r="F689">
        <v>16</v>
      </c>
      <c r="G689">
        <v>21882</v>
      </c>
      <c r="H689">
        <v>0.80399543046951305</v>
      </c>
      <c r="I689">
        <v>0.86888045072555498</v>
      </c>
      <c r="J689">
        <v>6.4885035157203702E-2</v>
      </c>
      <c r="K689">
        <v>2.7587596327066401E-2</v>
      </c>
      <c r="L689">
        <v>4.9623224884271601E-2</v>
      </c>
      <c r="M689">
        <v>6.4885035157203702E-2</v>
      </c>
      <c r="N689">
        <v>8.0146841704845401E-2</v>
      </c>
      <c r="O689">
        <v>0.102182477712631</v>
      </c>
      <c r="P689">
        <v>52.106025695800803</v>
      </c>
      <c r="Q689">
        <v>2.91033461689949E-2</v>
      </c>
    </row>
    <row r="690" spans="1:17" x14ac:dyDescent="0.25">
      <c r="A690" t="s">
        <v>544</v>
      </c>
      <c r="B690" t="s">
        <v>5</v>
      </c>
      <c r="C690" t="s">
        <v>9</v>
      </c>
      <c r="D690" t="s">
        <v>17</v>
      </c>
      <c r="E690" t="s">
        <v>7</v>
      </c>
      <c r="F690">
        <v>17</v>
      </c>
      <c r="G690">
        <v>21882</v>
      </c>
      <c r="H690">
        <v>0.90971702337265004</v>
      </c>
      <c r="I690">
        <v>0.94386279582977295</v>
      </c>
      <c r="J690">
        <v>3.41457799077034E-2</v>
      </c>
      <c r="K690">
        <v>-4.2806314304470999E-3</v>
      </c>
      <c r="L690">
        <v>1.8422003835439699E-2</v>
      </c>
      <c r="M690">
        <v>3.41457799077034E-2</v>
      </c>
      <c r="N690">
        <v>4.9869555979967103E-2</v>
      </c>
      <c r="O690">
        <v>7.2572194039821597E-2</v>
      </c>
      <c r="P690">
        <v>52.323486328125</v>
      </c>
      <c r="Q690">
        <v>2.9984287917614001E-2</v>
      </c>
    </row>
    <row r="691" spans="1:17" x14ac:dyDescent="0.25">
      <c r="A691" t="s">
        <v>978</v>
      </c>
      <c r="B691" t="s">
        <v>5</v>
      </c>
      <c r="C691" t="s">
        <v>9</v>
      </c>
      <c r="D691" t="s">
        <v>17</v>
      </c>
      <c r="E691" t="s">
        <v>7</v>
      </c>
      <c r="F691">
        <v>18</v>
      </c>
      <c r="G691">
        <v>21882</v>
      </c>
      <c r="H691">
        <v>1.2347469329834</v>
      </c>
      <c r="I691">
        <v>1.2359656095504801</v>
      </c>
      <c r="J691">
        <v>1.21869239956141E-3</v>
      </c>
      <c r="K691">
        <v>-4.6437766402959803E-2</v>
      </c>
      <c r="L691">
        <v>-1.8281944096088399E-2</v>
      </c>
      <c r="M691">
        <v>1.21869239956141E-3</v>
      </c>
      <c r="N691">
        <v>2.0719328895211199E-2</v>
      </c>
      <c r="O691">
        <v>4.8875153064727797E-2</v>
      </c>
      <c r="P691">
        <v>51.866546630859403</v>
      </c>
      <c r="Q691">
        <v>3.7186533212661702E-2</v>
      </c>
    </row>
    <row r="692" spans="1:17" x14ac:dyDescent="0.25">
      <c r="A692" t="s">
        <v>979</v>
      </c>
      <c r="B692" t="s">
        <v>5</v>
      </c>
      <c r="C692" t="s">
        <v>9</v>
      </c>
      <c r="D692" t="s">
        <v>17</v>
      </c>
      <c r="E692" t="s">
        <v>7</v>
      </c>
      <c r="F692">
        <v>19</v>
      </c>
      <c r="G692">
        <v>21882</v>
      </c>
      <c r="H692">
        <v>1.4566174745559699</v>
      </c>
      <c r="I692">
        <v>1.45714223384857</v>
      </c>
      <c r="J692">
        <v>5.2474503172561505E-4</v>
      </c>
      <c r="K692">
        <v>-5.4970446974039099E-2</v>
      </c>
      <c r="L692">
        <v>-2.2183436900377301E-2</v>
      </c>
      <c r="M692">
        <v>5.2474503172561505E-4</v>
      </c>
      <c r="N692">
        <v>2.3232927545905099E-2</v>
      </c>
      <c r="O692">
        <v>5.6019935756921803E-2</v>
      </c>
      <c r="P692">
        <v>51.531166076660199</v>
      </c>
      <c r="Q692">
        <v>4.3303128331899601E-2</v>
      </c>
    </row>
    <row r="693" spans="1:17" x14ac:dyDescent="0.25">
      <c r="A693" t="s">
        <v>635</v>
      </c>
      <c r="B693" t="s">
        <v>5</v>
      </c>
      <c r="C693" t="s">
        <v>9</v>
      </c>
      <c r="D693" t="s">
        <v>17</v>
      </c>
      <c r="E693" t="s">
        <v>7</v>
      </c>
      <c r="F693">
        <v>20</v>
      </c>
      <c r="G693">
        <v>21882</v>
      </c>
      <c r="H693">
        <v>1.47044122219086</v>
      </c>
      <c r="I693">
        <v>1.4850562810897801</v>
      </c>
      <c r="J693">
        <v>1.46150616928935E-2</v>
      </c>
      <c r="K693">
        <v>-4.1432447731494897E-2</v>
      </c>
      <c r="L693">
        <v>-8.3191245794296299E-3</v>
      </c>
      <c r="M693">
        <v>1.46150616928935E-2</v>
      </c>
      <c r="N693">
        <v>3.7549246102571501E-2</v>
      </c>
      <c r="O693">
        <v>7.0662572979927105E-2</v>
      </c>
      <c r="P693">
        <v>51.515537261962898</v>
      </c>
      <c r="Q693">
        <v>4.3734103441238403E-2</v>
      </c>
    </row>
    <row r="694" spans="1:17" x14ac:dyDescent="0.25">
      <c r="A694" t="s">
        <v>959</v>
      </c>
      <c r="B694" t="s">
        <v>5</v>
      </c>
      <c r="C694" t="s">
        <v>9</v>
      </c>
      <c r="D694" t="s">
        <v>17</v>
      </c>
      <c r="E694" t="s">
        <v>7</v>
      </c>
      <c r="F694">
        <v>21</v>
      </c>
      <c r="G694">
        <v>21882</v>
      </c>
      <c r="H694">
        <v>1.4197123050689699</v>
      </c>
      <c r="I694">
        <v>1.4506310224533101</v>
      </c>
      <c r="J694">
        <v>3.0918739736080201E-2</v>
      </c>
      <c r="K694">
        <v>-2.3763414472341499E-2</v>
      </c>
      <c r="L694">
        <v>8.5432454943656904E-3</v>
      </c>
      <c r="M694">
        <v>3.0918739736080201E-2</v>
      </c>
      <c r="N694">
        <v>5.3294233977794599E-2</v>
      </c>
      <c r="O694">
        <v>8.5600890219211606E-2</v>
      </c>
      <c r="P694">
        <v>51.530323028564503</v>
      </c>
      <c r="Q694">
        <v>4.26687113940716E-2</v>
      </c>
    </row>
    <row r="695" spans="1:17" x14ac:dyDescent="0.25">
      <c r="A695" t="s">
        <v>744</v>
      </c>
      <c r="B695" t="s">
        <v>5</v>
      </c>
      <c r="C695" t="s">
        <v>9</v>
      </c>
      <c r="D695" t="s">
        <v>17</v>
      </c>
      <c r="E695" t="s">
        <v>7</v>
      </c>
      <c r="F695">
        <v>22</v>
      </c>
      <c r="G695">
        <v>21882</v>
      </c>
      <c r="H695">
        <v>1.3148722648620601</v>
      </c>
      <c r="I695">
        <v>1.34292447566986</v>
      </c>
      <c r="J695">
        <v>2.8052249923348399E-2</v>
      </c>
      <c r="K695">
        <v>-2.3462068289518401E-2</v>
      </c>
      <c r="L695">
        <v>6.9730086252093298E-3</v>
      </c>
      <c r="M695">
        <v>2.8052249923348399E-2</v>
      </c>
      <c r="N695">
        <v>4.9131490290164899E-2</v>
      </c>
      <c r="O695">
        <v>7.9566568136215196E-2</v>
      </c>
      <c r="P695">
        <v>51.674991607666001</v>
      </c>
      <c r="Q695">
        <v>4.0196835994720501E-2</v>
      </c>
    </row>
    <row r="696" spans="1:17" x14ac:dyDescent="0.25">
      <c r="A696" t="s">
        <v>596</v>
      </c>
      <c r="B696" t="s">
        <v>5</v>
      </c>
      <c r="C696" t="s">
        <v>9</v>
      </c>
      <c r="D696" t="s">
        <v>17</v>
      </c>
      <c r="E696" t="s">
        <v>7</v>
      </c>
      <c r="F696">
        <v>23</v>
      </c>
      <c r="G696">
        <v>21882</v>
      </c>
      <c r="H696">
        <v>1.1289267539978001</v>
      </c>
      <c r="I696">
        <v>1.1560528278350799</v>
      </c>
      <c r="J696">
        <v>2.7126023545861199E-2</v>
      </c>
      <c r="K696">
        <v>-2.0257279276847801E-2</v>
      </c>
      <c r="L696">
        <v>7.73716066032648E-3</v>
      </c>
      <c r="M696">
        <v>2.7126023545861199E-2</v>
      </c>
      <c r="N696">
        <v>4.6514887362718603E-2</v>
      </c>
      <c r="O696">
        <v>7.4509322643280002E-2</v>
      </c>
      <c r="P696">
        <v>51.825248718261697</v>
      </c>
      <c r="Q696">
        <v>3.6973387002944898E-2</v>
      </c>
    </row>
    <row r="697" spans="1:17" x14ac:dyDescent="0.25">
      <c r="A697" t="s">
        <v>906</v>
      </c>
      <c r="B697" t="s">
        <v>5</v>
      </c>
      <c r="C697" t="s">
        <v>9</v>
      </c>
      <c r="D697" t="s">
        <v>17</v>
      </c>
      <c r="E697" t="s">
        <v>7</v>
      </c>
      <c r="F697">
        <v>24</v>
      </c>
      <c r="G697">
        <v>21882</v>
      </c>
      <c r="H697">
        <v>0.93209409713745095</v>
      </c>
      <c r="I697">
        <v>0.94509845972061202</v>
      </c>
      <c r="J697">
        <v>1.30043346434832E-2</v>
      </c>
      <c r="K697">
        <v>-2.9506998136639599E-2</v>
      </c>
      <c r="L697">
        <v>-4.3909582309424903E-3</v>
      </c>
      <c r="M697">
        <v>1.30043346434832E-2</v>
      </c>
      <c r="N697">
        <v>3.0399627983570099E-2</v>
      </c>
      <c r="O697">
        <v>5.5515669286251103E-2</v>
      </c>
      <c r="P697">
        <v>51.872196197509801</v>
      </c>
      <c r="Q697">
        <v>3.3171769231557797E-2</v>
      </c>
    </row>
    <row r="698" spans="1:17" x14ac:dyDescent="0.25">
      <c r="A698" t="s">
        <v>672</v>
      </c>
      <c r="B698" t="s">
        <v>5</v>
      </c>
      <c r="C698" t="s">
        <v>9</v>
      </c>
      <c r="D698" t="s">
        <v>17</v>
      </c>
      <c r="E698" t="s">
        <v>55</v>
      </c>
      <c r="F698">
        <v>1</v>
      </c>
      <c r="G698">
        <v>21882</v>
      </c>
      <c r="H698">
        <v>0.84913617372512795</v>
      </c>
      <c r="I698">
        <v>0.89687156677246105</v>
      </c>
      <c r="J698">
        <v>4.7735415399074603E-2</v>
      </c>
      <c r="K698">
        <v>-4.3453364633023704E-3</v>
      </c>
      <c r="L698">
        <v>2.6424393057823198E-2</v>
      </c>
      <c r="M698">
        <v>4.7735415399074603E-2</v>
      </c>
      <c r="N698">
        <v>6.90464377403259E-2</v>
      </c>
      <c r="O698">
        <v>9.9816165864467593E-2</v>
      </c>
      <c r="P698">
        <v>41.7287788391113</v>
      </c>
      <c r="Q698">
        <v>4.0638826787471799E-2</v>
      </c>
    </row>
    <row r="699" spans="1:17" x14ac:dyDescent="0.25">
      <c r="A699" t="s">
        <v>593</v>
      </c>
      <c r="B699" t="s">
        <v>5</v>
      </c>
      <c r="C699" t="s">
        <v>9</v>
      </c>
      <c r="D699" t="s">
        <v>17</v>
      </c>
      <c r="E699" t="s">
        <v>55</v>
      </c>
      <c r="F699">
        <v>2</v>
      </c>
      <c r="G699">
        <v>21882</v>
      </c>
      <c r="H699">
        <v>0.81293517351150502</v>
      </c>
      <c r="I699">
        <v>0.83284437656402599</v>
      </c>
      <c r="J699">
        <v>1.9909203052520801E-2</v>
      </c>
      <c r="K699">
        <v>-3.1491555273532902E-2</v>
      </c>
      <c r="L699">
        <v>-1.1235713027417701E-3</v>
      </c>
      <c r="M699">
        <v>1.9909203052520801E-2</v>
      </c>
      <c r="N699">
        <v>4.0941976010799401E-2</v>
      </c>
      <c r="O699">
        <v>7.1309961378574399E-2</v>
      </c>
      <c r="P699">
        <v>41.592838287353501</v>
      </c>
      <c r="Q699">
        <v>4.0108226239681202E-2</v>
      </c>
    </row>
    <row r="700" spans="1:17" x14ac:dyDescent="0.25">
      <c r="A700" t="s">
        <v>922</v>
      </c>
      <c r="B700" t="s">
        <v>5</v>
      </c>
      <c r="C700" t="s">
        <v>9</v>
      </c>
      <c r="D700" t="s">
        <v>17</v>
      </c>
      <c r="E700" t="s">
        <v>55</v>
      </c>
      <c r="F700">
        <v>3</v>
      </c>
      <c r="G700">
        <v>21882</v>
      </c>
      <c r="H700">
        <v>0.78196090459823597</v>
      </c>
      <c r="I700">
        <v>0.79994571208953902</v>
      </c>
      <c r="J700">
        <v>1.7984824255108799E-2</v>
      </c>
      <c r="K700">
        <v>-3.1631935387849801E-2</v>
      </c>
      <c r="L700">
        <v>-2.3179517593234799E-3</v>
      </c>
      <c r="M700">
        <v>1.7984824255108799E-2</v>
      </c>
      <c r="N700">
        <v>3.8287598639726597E-2</v>
      </c>
      <c r="O700">
        <v>6.7601583898067502E-2</v>
      </c>
      <c r="P700">
        <v>41.184680938720703</v>
      </c>
      <c r="Q700">
        <v>3.8716163486242301E-2</v>
      </c>
    </row>
    <row r="701" spans="1:17" x14ac:dyDescent="0.25">
      <c r="A701" t="s">
        <v>998</v>
      </c>
      <c r="B701" t="s">
        <v>5</v>
      </c>
      <c r="C701" t="s">
        <v>9</v>
      </c>
      <c r="D701" t="s">
        <v>17</v>
      </c>
      <c r="E701" t="s">
        <v>55</v>
      </c>
      <c r="F701">
        <v>4</v>
      </c>
      <c r="G701">
        <v>21882</v>
      </c>
      <c r="H701">
        <v>0.79384905099868797</v>
      </c>
      <c r="I701">
        <v>0.806077539920807</v>
      </c>
      <c r="J701">
        <v>1.22284730896354E-2</v>
      </c>
      <c r="K701">
        <v>-3.8758549839258201E-2</v>
      </c>
      <c r="L701">
        <v>-8.6350031197071093E-3</v>
      </c>
      <c r="M701">
        <v>1.22284730896354E-2</v>
      </c>
      <c r="N701">
        <v>3.3091951161623001E-2</v>
      </c>
      <c r="O701">
        <v>6.3215494155883803E-2</v>
      </c>
      <c r="P701">
        <v>40.798408508300803</v>
      </c>
      <c r="Q701">
        <v>3.9785385131835903E-2</v>
      </c>
    </row>
    <row r="702" spans="1:17" x14ac:dyDescent="0.25">
      <c r="A702" t="s">
        <v>836</v>
      </c>
      <c r="B702" t="s">
        <v>5</v>
      </c>
      <c r="C702" t="s">
        <v>9</v>
      </c>
      <c r="D702" t="s">
        <v>17</v>
      </c>
      <c r="E702" t="s">
        <v>55</v>
      </c>
      <c r="F702">
        <v>5</v>
      </c>
      <c r="G702">
        <v>21882</v>
      </c>
      <c r="H702">
        <v>0.81830489635467496</v>
      </c>
      <c r="I702">
        <v>0.81457924842834495</v>
      </c>
      <c r="J702">
        <v>-3.72562441043556E-3</v>
      </c>
      <c r="K702">
        <v>-5.5044971406459801E-2</v>
      </c>
      <c r="L702">
        <v>-2.4725085124373401E-2</v>
      </c>
      <c r="M702">
        <v>-3.72562441043556E-3</v>
      </c>
      <c r="N702">
        <v>1.7273835837840999E-2</v>
      </c>
      <c r="O702">
        <v>4.7593720257282299E-2</v>
      </c>
      <c r="P702">
        <v>40.485744476318402</v>
      </c>
      <c r="Q702">
        <v>4.0044698864221601E-2</v>
      </c>
    </row>
    <row r="703" spans="1:17" x14ac:dyDescent="0.25">
      <c r="A703" t="s">
        <v>608</v>
      </c>
      <c r="B703" t="s">
        <v>5</v>
      </c>
      <c r="C703" t="s">
        <v>9</v>
      </c>
      <c r="D703" t="s">
        <v>17</v>
      </c>
      <c r="E703" t="s">
        <v>55</v>
      </c>
      <c r="F703">
        <v>6</v>
      </c>
      <c r="G703">
        <v>21882</v>
      </c>
      <c r="H703">
        <v>0.90518897771835305</v>
      </c>
      <c r="I703">
        <v>0.92691260576248202</v>
      </c>
      <c r="J703">
        <v>2.17236541211605E-2</v>
      </c>
      <c r="K703">
        <v>-3.5312909632921198E-2</v>
      </c>
      <c r="L703">
        <v>-1.6152459429576999E-3</v>
      </c>
      <c r="M703">
        <v>2.17236541211605E-2</v>
      </c>
      <c r="N703">
        <v>4.5062553137540803E-2</v>
      </c>
      <c r="O703">
        <v>7.8760221600532504E-2</v>
      </c>
      <c r="P703">
        <v>40.0235404968262</v>
      </c>
      <c r="Q703">
        <v>4.4505868107080501E-2</v>
      </c>
    </row>
    <row r="704" spans="1:17" x14ac:dyDescent="0.25">
      <c r="A704" t="s">
        <v>797</v>
      </c>
      <c r="B704" t="s">
        <v>5</v>
      </c>
      <c r="C704" t="s">
        <v>9</v>
      </c>
      <c r="D704" t="s">
        <v>17</v>
      </c>
      <c r="E704" t="s">
        <v>55</v>
      </c>
      <c r="F704">
        <v>7</v>
      </c>
      <c r="G704">
        <v>21882</v>
      </c>
      <c r="H704">
        <v>1.1173620223998999</v>
      </c>
      <c r="I704">
        <v>1.0865554809570299</v>
      </c>
      <c r="J704">
        <v>-3.0806565657257999E-2</v>
      </c>
      <c r="K704">
        <v>-9.6275120973586994E-2</v>
      </c>
      <c r="L704">
        <v>-5.7595767080783802E-2</v>
      </c>
      <c r="M704">
        <v>-3.0806565657257999E-2</v>
      </c>
      <c r="N704">
        <v>-4.0173628367483599E-3</v>
      </c>
      <c r="O704">
        <v>3.4661989659071003E-2</v>
      </c>
      <c r="P704">
        <v>40.035808563232401</v>
      </c>
      <c r="Q704">
        <v>5.1085386425256701E-2</v>
      </c>
    </row>
    <row r="705" spans="1:17" x14ac:dyDescent="0.25">
      <c r="A705" t="s">
        <v>996</v>
      </c>
      <c r="B705" t="s">
        <v>5</v>
      </c>
      <c r="C705" t="s">
        <v>9</v>
      </c>
      <c r="D705" t="s">
        <v>17</v>
      </c>
      <c r="E705" t="s">
        <v>55</v>
      </c>
      <c r="F705">
        <v>8</v>
      </c>
      <c r="G705">
        <v>21882</v>
      </c>
      <c r="H705">
        <v>1.25449967384338</v>
      </c>
      <c r="I705">
        <v>1.2226324081420901</v>
      </c>
      <c r="J705">
        <v>-3.18672172725201E-2</v>
      </c>
      <c r="K705">
        <v>-0.101235926151276</v>
      </c>
      <c r="L705">
        <v>-6.0252331197261803E-2</v>
      </c>
      <c r="M705">
        <v>-3.18672172725201E-2</v>
      </c>
      <c r="N705">
        <v>-3.4821035806089601E-3</v>
      </c>
      <c r="O705">
        <v>3.7501491606235497E-2</v>
      </c>
      <c r="P705">
        <v>40.1952934265137</v>
      </c>
      <c r="Q705">
        <v>5.4128691554069498E-2</v>
      </c>
    </row>
    <row r="706" spans="1:17" x14ac:dyDescent="0.25">
      <c r="A706" t="s">
        <v>833</v>
      </c>
      <c r="B706" t="s">
        <v>5</v>
      </c>
      <c r="C706" t="s">
        <v>9</v>
      </c>
      <c r="D706" t="s">
        <v>17</v>
      </c>
      <c r="E706" t="s">
        <v>55</v>
      </c>
      <c r="F706">
        <v>9</v>
      </c>
      <c r="G706">
        <v>21882</v>
      </c>
      <c r="H706">
        <v>1.2107175588607799</v>
      </c>
      <c r="I706">
        <v>1.1137057542800901</v>
      </c>
      <c r="J706">
        <v>-9.7011826932430295E-2</v>
      </c>
      <c r="K706">
        <v>-0.166213318705559</v>
      </c>
      <c r="L706">
        <v>-0.12532851099968001</v>
      </c>
      <c r="M706">
        <v>-9.7011826932430295E-2</v>
      </c>
      <c r="N706">
        <v>-6.8695142865180997E-2</v>
      </c>
      <c r="O706">
        <v>-2.78103426098824E-2</v>
      </c>
      <c r="P706">
        <v>41.1886596679688</v>
      </c>
      <c r="Q706">
        <v>5.3998205810785301E-2</v>
      </c>
    </row>
    <row r="707" spans="1:17" x14ac:dyDescent="0.25">
      <c r="A707" t="s">
        <v>966</v>
      </c>
      <c r="B707" t="s">
        <v>5</v>
      </c>
      <c r="C707" t="s">
        <v>9</v>
      </c>
      <c r="D707" t="s">
        <v>17</v>
      </c>
      <c r="E707" t="s">
        <v>55</v>
      </c>
      <c r="F707">
        <v>10</v>
      </c>
      <c r="G707">
        <v>21882</v>
      </c>
      <c r="H707">
        <v>1.1831574440002399</v>
      </c>
      <c r="I707">
        <v>1.0429702997207599</v>
      </c>
      <c r="J707">
        <v>-0.14018715918064101</v>
      </c>
      <c r="K707">
        <v>-0.20489324629306799</v>
      </c>
      <c r="L707">
        <v>-0.16666436195373499</v>
      </c>
      <c r="M707">
        <v>-0.14018715918064101</v>
      </c>
      <c r="N707">
        <v>-0.113709948956966</v>
      </c>
      <c r="O707">
        <v>-7.5481064617633806E-2</v>
      </c>
      <c r="P707">
        <v>42.068965911865199</v>
      </c>
      <c r="Q707">
        <v>5.04904314875603E-2</v>
      </c>
    </row>
    <row r="708" spans="1:17" x14ac:dyDescent="0.25">
      <c r="A708" t="s">
        <v>847</v>
      </c>
      <c r="B708" t="s">
        <v>5</v>
      </c>
      <c r="C708" t="s">
        <v>9</v>
      </c>
      <c r="D708" t="s">
        <v>17</v>
      </c>
      <c r="E708" t="s">
        <v>55</v>
      </c>
      <c r="F708">
        <v>11</v>
      </c>
      <c r="G708">
        <v>21882</v>
      </c>
      <c r="H708">
        <v>1.13610744476318</v>
      </c>
      <c r="I708">
        <v>1.03146612644196</v>
      </c>
      <c r="J708">
        <v>-0.104641318321228</v>
      </c>
      <c r="K708">
        <v>-0.16934634745120999</v>
      </c>
      <c r="L708">
        <v>-0.131118088960648</v>
      </c>
      <c r="M708">
        <v>-0.104641318321228</v>
      </c>
      <c r="N708">
        <v>-7.8164547681808499E-2</v>
      </c>
      <c r="O708">
        <v>-3.9936292916536303E-2</v>
      </c>
      <c r="P708">
        <v>43.111404418945298</v>
      </c>
      <c r="Q708">
        <v>5.0489600747823701E-2</v>
      </c>
    </row>
    <row r="709" spans="1:17" x14ac:dyDescent="0.25">
      <c r="A709" t="s">
        <v>733</v>
      </c>
      <c r="B709" t="s">
        <v>5</v>
      </c>
      <c r="C709" t="s">
        <v>9</v>
      </c>
      <c r="D709" t="s">
        <v>17</v>
      </c>
      <c r="E709" t="s">
        <v>55</v>
      </c>
      <c r="F709">
        <v>12</v>
      </c>
      <c r="G709">
        <v>21882</v>
      </c>
      <c r="H709">
        <v>1.07169461250305</v>
      </c>
      <c r="I709">
        <v>0.99776476621627797</v>
      </c>
      <c r="J709">
        <v>-7.3929823935031905E-2</v>
      </c>
      <c r="K709">
        <v>-0.134908422827721</v>
      </c>
      <c r="L709">
        <v>-9.8881773650646196E-2</v>
      </c>
      <c r="M709">
        <v>-7.3929823935031905E-2</v>
      </c>
      <c r="N709">
        <v>-4.89778742194176E-2</v>
      </c>
      <c r="O709">
        <v>-1.29512185230851E-2</v>
      </c>
      <c r="P709">
        <v>43.6976127624512</v>
      </c>
      <c r="Q709">
        <v>4.7581858932972003E-2</v>
      </c>
    </row>
    <row r="710" spans="1:17" x14ac:dyDescent="0.25">
      <c r="A710" t="s">
        <v>676</v>
      </c>
      <c r="B710" t="s">
        <v>5</v>
      </c>
      <c r="C710" t="s">
        <v>9</v>
      </c>
      <c r="D710" t="s">
        <v>17</v>
      </c>
      <c r="E710" t="s">
        <v>55</v>
      </c>
      <c r="F710">
        <v>13</v>
      </c>
      <c r="G710">
        <v>21882</v>
      </c>
      <c r="H710">
        <v>0.99908018112182595</v>
      </c>
      <c r="I710">
        <v>1.06293749809265</v>
      </c>
      <c r="J710">
        <v>6.3857316970825195E-2</v>
      </c>
      <c r="K710">
        <v>-1.4749714173376599E-3</v>
      </c>
      <c r="L710">
        <v>3.71238738298416E-2</v>
      </c>
      <c r="M710">
        <v>6.3857316970825195E-2</v>
      </c>
      <c r="N710">
        <v>9.0590760111808805E-2</v>
      </c>
      <c r="O710">
        <v>0.12918961048126201</v>
      </c>
      <c r="P710">
        <v>44.916114807128899</v>
      </c>
      <c r="Q710">
        <v>5.0979055464267703E-2</v>
      </c>
    </row>
    <row r="711" spans="1:17" x14ac:dyDescent="0.25">
      <c r="A711" t="s">
        <v>653</v>
      </c>
      <c r="B711" t="s">
        <v>5</v>
      </c>
      <c r="C711" t="s">
        <v>9</v>
      </c>
      <c r="D711" t="s">
        <v>17</v>
      </c>
      <c r="E711" t="s">
        <v>55</v>
      </c>
      <c r="F711">
        <v>14</v>
      </c>
      <c r="G711">
        <v>21882</v>
      </c>
      <c r="H711">
        <v>0.96810412406921398</v>
      </c>
      <c r="I711">
        <v>1.0349023342132599</v>
      </c>
      <c r="J711">
        <v>6.6798187792301206E-2</v>
      </c>
      <c r="K711">
        <v>7.7780107967555497E-3</v>
      </c>
      <c r="L711">
        <v>4.2647611349821098E-2</v>
      </c>
      <c r="M711">
        <v>6.6798187792301206E-2</v>
      </c>
      <c r="N711">
        <v>9.0948767960071605E-2</v>
      </c>
      <c r="O711">
        <v>0.125818371772766</v>
      </c>
      <c r="P711">
        <v>45.7244682312012</v>
      </c>
      <c r="Q711">
        <v>4.60536889731884E-2</v>
      </c>
    </row>
    <row r="712" spans="1:17" x14ac:dyDescent="0.25">
      <c r="A712" t="s">
        <v>857</v>
      </c>
      <c r="B712" t="s">
        <v>5</v>
      </c>
      <c r="C712" t="s">
        <v>9</v>
      </c>
      <c r="D712" t="s">
        <v>17</v>
      </c>
      <c r="E712" t="s">
        <v>55</v>
      </c>
      <c r="F712">
        <v>15</v>
      </c>
      <c r="G712">
        <v>21882</v>
      </c>
      <c r="H712">
        <v>0.958559811115265</v>
      </c>
      <c r="I712">
        <v>1.0279175043106099</v>
      </c>
      <c r="J712">
        <v>6.9357715547084794E-2</v>
      </c>
      <c r="K712">
        <v>1.03290742263198E-2</v>
      </c>
      <c r="L712">
        <v>4.52036745846272E-2</v>
      </c>
      <c r="M712">
        <v>6.9357715547084794E-2</v>
      </c>
      <c r="N712">
        <v>9.3511760234832805E-2</v>
      </c>
      <c r="O712">
        <v>0.12838636338710799</v>
      </c>
      <c r="P712">
        <v>45.818634033203097</v>
      </c>
      <c r="Q712">
        <v>4.6060293912887601E-2</v>
      </c>
    </row>
    <row r="713" spans="1:17" x14ac:dyDescent="0.25">
      <c r="A713" t="s">
        <v>862</v>
      </c>
      <c r="B713" t="s">
        <v>5</v>
      </c>
      <c r="C713" t="s">
        <v>9</v>
      </c>
      <c r="D713" t="s">
        <v>17</v>
      </c>
      <c r="E713" t="s">
        <v>55</v>
      </c>
      <c r="F713">
        <v>16</v>
      </c>
      <c r="G713">
        <v>21882</v>
      </c>
      <c r="H713">
        <v>0.97500741481780995</v>
      </c>
      <c r="I713">
        <v>1.0762310028076201</v>
      </c>
      <c r="J713">
        <v>0.10122361779213</v>
      </c>
      <c r="K713">
        <v>4.2271420359611497E-2</v>
      </c>
      <c r="L713">
        <v>7.7100858092308003E-2</v>
      </c>
      <c r="M713">
        <v>0.10122361779213</v>
      </c>
      <c r="N713">
        <v>0.12534637749195099</v>
      </c>
      <c r="O713">
        <v>0.16017581522464799</v>
      </c>
      <c r="P713">
        <v>46.133289337158203</v>
      </c>
      <c r="Q713">
        <v>4.6000644564628601E-2</v>
      </c>
    </row>
    <row r="714" spans="1:17" x14ac:dyDescent="0.25">
      <c r="A714" t="s">
        <v>726</v>
      </c>
      <c r="B714" t="s">
        <v>5</v>
      </c>
      <c r="C714" t="s">
        <v>9</v>
      </c>
      <c r="D714" t="s">
        <v>17</v>
      </c>
      <c r="E714" t="s">
        <v>55</v>
      </c>
      <c r="F714">
        <v>17</v>
      </c>
      <c r="G714">
        <v>21882</v>
      </c>
      <c r="H714">
        <v>1.10204637050629</v>
      </c>
      <c r="I714">
        <v>1.1522190570831301</v>
      </c>
      <c r="J714">
        <v>5.0172697752714199E-2</v>
      </c>
      <c r="K714">
        <v>-1.04579869657755E-2</v>
      </c>
      <c r="L714">
        <v>2.53631137311459E-2</v>
      </c>
      <c r="M714">
        <v>5.0172697752714199E-2</v>
      </c>
      <c r="N714">
        <v>7.4982285499572796E-2</v>
      </c>
      <c r="O714">
        <v>0.110803380608559</v>
      </c>
      <c r="P714">
        <v>46.27685546875</v>
      </c>
      <c r="Q714">
        <v>4.7310374677181202E-2</v>
      </c>
    </row>
    <row r="715" spans="1:17" x14ac:dyDescent="0.25">
      <c r="A715" t="s">
        <v>876</v>
      </c>
      <c r="B715" t="s">
        <v>5</v>
      </c>
      <c r="C715" t="s">
        <v>9</v>
      </c>
      <c r="D715" t="s">
        <v>17</v>
      </c>
      <c r="E715" t="s">
        <v>55</v>
      </c>
      <c r="F715">
        <v>18</v>
      </c>
      <c r="G715">
        <v>21882</v>
      </c>
      <c r="H715">
        <v>1.3878915309905999</v>
      </c>
      <c r="I715">
        <v>1.3948999643325799</v>
      </c>
      <c r="J715">
        <v>7.0084864273667301E-3</v>
      </c>
      <c r="K715">
        <v>-6.1872471123933799E-2</v>
      </c>
      <c r="L715">
        <v>-2.1177044138312302E-2</v>
      </c>
      <c r="M715">
        <v>7.0084864273667301E-3</v>
      </c>
      <c r="N715">
        <v>3.51940169930458E-2</v>
      </c>
      <c r="O715">
        <v>7.5889445841312395E-2</v>
      </c>
      <c r="P715">
        <v>46.528846740722699</v>
      </c>
      <c r="Q715">
        <v>5.3748097270727199E-2</v>
      </c>
    </row>
    <row r="716" spans="1:17" x14ac:dyDescent="0.25">
      <c r="A716" t="s">
        <v>791</v>
      </c>
      <c r="B716" t="s">
        <v>5</v>
      </c>
      <c r="C716" t="s">
        <v>9</v>
      </c>
      <c r="D716" t="s">
        <v>17</v>
      </c>
      <c r="E716" t="s">
        <v>55</v>
      </c>
      <c r="F716">
        <v>19</v>
      </c>
      <c r="G716">
        <v>21882</v>
      </c>
      <c r="H716">
        <v>1.56352138519287</v>
      </c>
      <c r="I716">
        <v>1.5891212224960301</v>
      </c>
      <c r="J716">
        <v>2.5599794462323199E-2</v>
      </c>
      <c r="K716">
        <v>-4.7729864716529798E-2</v>
      </c>
      <c r="L716">
        <v>-4.4061085209250502E-3</v>
      </c>
      <c r="M716">
        <v>2.5599794462323199E-2</v>
      </c>
      <c r="N716">
        <v>5.5605698376893997E-2</v>
      </c>
      <c r="O716">
        <v>9.8929457366466494E-2</v>
      </c>
      <c r="P716">
        <v>46.937335968017599</v>
      </c>
      <c r="Q716">
        <v>5.7219438254833201E-2</v>
      </c>
    </row>
    <row r="717" spans="1:17" x14ac:dyDescent="0.25">
      <c r="A717" t="s">
        <v>884</v>
      </c>
      <c r="B717" t="s">
        <v>5</v>
      </c>
      <c r="C717" t="s">
        <v>9</v>
      </c>
      <c r="D717" t="s">
        <v>17</v>
      </c>
      <c r="E717" t="s">
        <v>55</v>
      </c>
      <c r="F717">
        <v>20</v>
      </c>
      <c r="G717">
        <v>21882</v>
      </c>
      <c r="H717">
        <v>1.55827713012695</v>
      </c>
      <c r="I717">
        <v>1.6146657466888401</v>
      </c>
      <c r="J717">
        <v>5.6388571858406102E-2</v>
      </c>
      <c r="K717">
        <v>-1.5138765797019E-2</v>
      </c>
      <c r="L717">
        <v>2.7120165526866899E-2</v>
      </c>
      <c r="M717">
        <v>5.6388571858406102E-2</v>
      </c>
      <c r="N717">
        <v>8.5656978189945193E-2</v>
      </c>
      <c r="O717">
        <v>0.127915903925896</v>
      </c>
      <c r="P717">
        <v>47.683025360107401</v>
      </c>
      <c r="Q717">
        <v>5.5813077837228803E-2</v>
      </c>
    </row>
    <row r="718" spans="1:17" x14ac:dyDescent="0.25">
      <c r="A718" t="s">
        <v>889</v>
      </c>
      <c r="B718" t="s">
        <v>5</v>
      </c>
      <c r="C718" t="s">
        <v>9</v>
      </c>
      <c r="D718" t="s">
        <v>17</v>
      </c>
      <c r="E718" t="s">
        <v>55</v>
      </c>
      <c r="F718">
        <v>21</v>
      </c>
      <c r="G718">
        <v>21882</v>
      </c>
      <c r="H718">
        <v>1.48923003673553</v>
      </c>
      <c r="I718">
        <v>1.5907412767410301</v>
      </c>
      <c r="J718">
        <v>0.101511284708977</v>
      </c>
      <c r="K718">
        <v>3.00602912902832E-2</v>
      </c>
      <c r="L718">
        <v>7.2274118661880493E-2</v>
      </c>
      <c r="M718">
        <v>0.101511284708977</v>
      </c>
      <c r="N718">
        <v>0.130748450756073</v>
      </c>
      <c r="O718">
        <v>0.17296227812767001</v>
      </c>
      <c r="P718">
        <v>48.571617126464801</v>
      </c>
      <c r="Q718">
        <v>5.5753506720066098E-2</v>
      </c>
    </row>
    <row r="719" spans="1:17" x14ac:dyDescent="0.25">
      <c r="A719" t="s">
        <v>822</v>
      </c>
      <c r="B719" t="s">
        <v>5</v>
      </c>
      <c r="C719" t="s">
        <v>9</v>
      </c>
      <c r="D719" t="s">
        <v>17</v>
      </c>
      <c r="E719" t="s">
        <v>55</v>
      </c>
      <c r="F719">
        <v>22</v>
      </c>
      <c r="G719">
        <v>21882</v>
      </c>
      <c r="H719">
        <v>1.3848242759704601</v>
      </c>
      <c r="I719">
        <v>1.4521503448486299</v>
      </c>
      <c r="J719">
        <v>6.7326083779334994E-2</v>
      </c>
      <c r="K719">
        <v>-7.6600792817771402E-4</v>
      </c>
      <c r="L719">
        <v>3.9463352411985397E-2</v>
      </c>
      <c r="M719">
        <v>6.7326083779334994E-2</v>
      </c>
      <c r="N719">
        <v>9.5188818871974903E-2</v>
      </c>
      <c r="O719">
        <v>0.135418176651001</v>
      </c>
      <c r="P719">
        <v>49.130638122558601</v>
      </c>
      <c r="Q719">
        <v>5.3132541477680199E-2</v>
      </c>
    </row>
    <row r="720" spans="1:17" x14ac:dyDescent="0.25">
      <c r="A720" t="s">
        <v>891</v>
      </c>
      <c r="B720" t="s">
        <v>5</v>
      </c>
      <c r="C720" t="s">
        <v>9</v>
      </c>
      <c r="D720" t="s">
        <v>17</v>
      </c>
      <c r="E720" t="s">
        <v>55</v>
      </c>
      <c r="F720">
        <v>23</v>
      </c>
      <c r="G720">
        <v>21882</v>
      </c>
      <c r="H720">
        <v>1.1689856052398699</v>
      </c>
      <c r="I720">
        <v>1.2073757648468</v>
      </c>
      <c r="J720">
        <v>3.8390170782804503E-2</v>
      </c>
      <c r="K720">
        <v>-2.0717984065413499E-2</v>
      </c>
      <c r="L720">
        <v>1.4203593134880101E-2</v>
      </c>
      <c r="M720">
        <v>3.8390170782804503E-2</v>
      </c>
      <c r="N720">
        <v>6.2576748430728898E-2</v>
      </c>
      <c r="O720">
        <v>9.7498327493667603E-2</v>
      </c>
      <c r="P720">
        <v>49.456897735595703</v>
      </c>
      <c r="Q720">
        <v>4.6122338622808498E-2</v>
      </c>
    </row>
    <row r="721" spans="1:17" x14ac:dyDescent="0.25">
      <c r="A721" t="s">
        <v>681</v>
      </c>
      <c r="B721" t="s">
        <v>5</v>
      </c>
      <c r="C721" t="s">
        <v>9</v>
      </c>
      <c r="D721" t="s">
        <v>17</v>
      </c>
      <c r="E721" t="s">
        <v>55</v>
      </c>
      <c r="F721">
        <v>24</v>
      </c>
      <c r="G721">
        <v>21882</v>
      </c>
      <c r="H721">
        <v>0.95947921276092496</v>
      </c>
      <c r="I721">
        <v>0.98301953077316295</v>
      </c>
      <c r="J721">
        <v>2.3540340363979301E-2</v>
      </c>
      <c r="K721">
        <v>-2.8915612027049099E-2</v>
      </c>
      <c r="L721">
        <v>2.0757897291332501E-3</v>
      </c>
      <c r="M721">
        <v>2.3540340363979301E-2</v>
      </c>
      <c r="N721">
        <v>4.5004889369010898E-2</v>
      </c>
      <c r="O721">
        <v>7.5996294617652893E-2</v>
      </c>
      <c r="P721">
        <v>49.476791381835902</v>
      </c>
      <c r="Q721">
        <v>4.09315973520279E-2</v>
      </c>
    </row>
    <row r="722" spans="1:17" x14ac:dyDescent="0.25">
      <c r="A722" t="s">
        <v>703</v>
      </c>
      <c r="B722" t="s">
        <v>5</v>
      </c>
      <c r="C722" t="s">
        <v>9</v>
      </c>
      <c r="D722" t="s">
        <v>18</v>
      </c>
      <c r="E722" t="s">
        <v>7</v>
      </c>
      <c r="F722">
        <v>1</v>
      </c>
      <c r="G722">
        <v>21882</v>
      </c>
      <c r="H722">
        <v>0.76137626171112105</v>
      </c>
      <c r="I722">
        <v>0.74281227588653598</v>
      </c>
      <c r="J722">
        <v>-1.8563963472843201E-2</v>
      </c>
      <c r="K722">
        <v>-5.7584416121244403E-2</v>
      </c>
      <c r="L722">
        <v>-3.4530818462371798E-2</v>
      </c>
      <c r="M722">
        <v>-1.8563963472843201E-2</v>
      </c>
      <c r="N722">
        <v>-2.59710988029838E-3</v>
      </c>
      <c r="O722">
        <v>2.0456491038203201E-2</v>
      </c>
      <c r="P722">
        <v>49.357551574707003</v>
      </c>
      <c r="Q722">
        <v>3.0447822064161301E-2</v>
      </c>
    </row>
    <row r="723" spans="1:17" x14ac:dyDescent="0.25">
      <c r="A723" t="s">
        <v>587</v>
      </c>
      <c r="B723" t="s">
        <v>5</v>
      </c>
      <c r="C723" t="s">
        <v>9</v>
      </c>
      <c r="D723" t="s">
        <v>18</v>
      </c>
      <c r="E723" t="s">
        <v>7</v>
      </c>
      <c r="F723">
        <v>2</v>
      </c>
      <c r="G723">
        <v>21882</v>
      </c>
      <c r="H723">
        <v>0.70272123813629195</v>
      </c>
      <c r="I723">
        <v>0.67757332324981701</v>
      </c>
      <c r="J723">
        <v>-2.5147935375571299E-2</v>
      </c>
      <c r="K723">
        <v>-6.3630402088165297E-2</v>
      </c>
      <c r="L723">
        <v>-4.0894646197557401E-2</v>
      </c>
      <c r="M723">
        <v>-2.5147935375571299E-2</v>
      </c>
      <c r="N723">
        <v>-9.4012226909398998E-3</v>
      </c>
      <c r="O723">
        <v>1.3334529474377599E-2</v>
      </c>
      <c r="P723">
        <v>48.822864532470703</v>
      </c>
      <c r="Q723">
        <v>3.00280265510082E-2</v>
      </c>
    </row>
    <row r="724" spans="1:17" x14ac:dyDescent="0.25">
      <c r="A724" t="s">
        <v>867</v>
      </c>
      <c r="B724" t="s">
        <v>5</v>
      </c>
      <c r="C724" t="s">
        <v>9</v>
      </c>
      <c r="D724" t="s">
        <v>18</v>
      </c>
      <c r="E724" t="s">
        <v>7</v>
      </c>
      <c r="F724">
        <v>3</v>
      </c>
      <c r="G724">
        <v>21882</v>
      </c>
      <c r="H724">
        <v>0.68053036928176902</v>
      </c>
      <c r="I724">
        <v>0.648670613765717</v>
      </c>
      <c r="J724">
        <v>-3.1859781593084301E-2</v>
      </c>
      <c r="K724">
        <v>-6.97366073727608E-2</v>
      </c>
      <c r="L724">
        <v>-4.7358669340610497E-2</v>
      </c>
      <c r="M724">
        <v>-3.1859781593084301E-2</v>
      </c>
      <c r="N724">
        <v>-1.6360891982913E-2</v>
      </c>
      <c r="O724">
        <v>6.01704092696309E-3</v>
      </c>
      <c r="P724">
        <v>48.392429351806598</v>
      </c>
      <c r="Q724">
        <v>2.9555441811680801E-2</v>
      </c>
    </row>
    <row r="725" spans="1:17" x14ac:dyDescent="0.25">
      <c r="A725" t="s">
        <v>639</v>
      </c>
      <c r="B725" t="s">
        <v>5</v>
      </c>
      <c r="C725" t="s">
        <v>9</v>
      </c>
      <c r="D725" t="s">
        <v>18</v>
      </c>
      <c r="E725" t="s">
        <v>7</v>
      </c>
      <c r="F725">
        <v>4</v>
      </c>
      <c r="G725">
        <v>21882</v>
      </c>
      <c r="H725">
        <v>0.68338221311569203</v>
      </c>
      <c r="I725">
        <v>0.63767123222351096</v>
      </c>
      <c r="J725">
        <v>-4.5710965991020203E-2</v>
      </c>
      <c r="K725">
        <v>-8.3507396280765506E-2</v>
      </c>
      <c r="L725">
        <v>-6.1176959425211001E-2</v>
      </c>
      <c r="M725">
        <v>-4.5710965991020203E-2</v>
      </c>
      <c r="N725">
        <v>-3.0244972556829501E-2</v>
      </c>
      <c r="O725">
        <v>-7.9145329073071497E-3</v>
      </c>
      <c r="P725">
        <v>48.069408416747997</v>
      </c>
      <c r="Q725">
        <v>2.9492713510990101E-2</v>
      </c>
    </row>
    <row r="726" spans="1:17" x14ac:dyDescent="0.25">
      <c r="A726" t="s">
        <v>992</v>
      </c>
      <c r="B726" t="s">
        <v>5</v>
      </c>
      <c r="C726" t="s">
        <v>9</v>
      </c>
      <c r="D726" t="s">
        <v>18</v>
      </c>
      <c r="E726" t="s">
        <v>7</v>
      </c>
      <c r="F726">
        <v>5</v>
      </c>
      <c r="G726">
        <v>21882</v>
      </c>
      <c r="H726">
        <v>0.69559156894683805</v>
      </c>
      <c r="I726">
        <v>0.65510100126266502</v>
      </c>
      <c r="J726">
        <v>-4.0490567684173598E-2</v>
      </c>
      <c r="K726">
        <v>-7.8775599598884596E-2</v>
      </c>
      <c r="L726">
        <v>-5.61564937233925E-2</v>
      </c>
      <c r="M726">
        <v>-4.0490567684173598E-2</v>
      </c>
      <c r="N726">
        <v>-2.4824643507599799E-2</v>
      </c>
      <c r="O726">
        <v>-2.20553600229323E-3</v>
      </c>
      <c r="P726">
        <v>47.737621307372997</v>
      </c>
      <c r="Q726">
        <v>2.9873969033360499E-2</v>
      </c>
    </row>
    <row r="727" spans="1:17" x14ac:dyDescent="0.25">
      <c r="A727" t="s">
        <v>715</v>
      </c>
      <c r="B727" t="s">
        <v>5</v>
      </c>
      <c r="C727" t="s">
        <v>9</v>
      </c>
      <c r="D727" t="s">
        <v>18</v>
      </c>
      <c r="E727" t="s">
        <v>7</v>
      </c>
      <c r="F727">
        <v>6</v>
      </c>
      <c r="G727">
        <v>21882</v>
      </c>
      <c r="H727">
        <v>0.77478963136672996</v>
      </c>
      <c r="I727">
        <v>0.74155187606811501</v>
      </c>
      <c r="J727">
        <v>-3.3237740397453301E-2</v>
      </c>
      <c r="K727">
        <v>-7.4562743306160001E-2</v>
      </c>
      <c r="L727">
        <v>-5.01475967466831E-2</v>
      </c>
      <c r="M727">
        <v>-3.3237740397453301E-2</v>
      </c>
      <c r="N727">
        <v>-1.6327884048223499E-2</v>
      </c>
      <c r="O727">
        <v>8.0872634425759298E-3</v>
      </c>
      <c r="P727">
        <v>47.490970611572301</v>
      </c>
      <c r="Q727">
        <v>3.2246071845293003E-2</v>
      </c>
    </row>
    <row r="728" spans="1:17" x14ac:dyDescent="0.25">
      <c r="A728" t="s">
        <v>731</v>
      </c>
      <c r="B728" t="s">
        <v>5</v>
      </c>
      <c r="C728" t="s">
        <v>9</v>
      </c>
      <c r="D728" t="s">
        <v>18</v>
      </c>
      <c r="E728" t="s">
        <v>7</v>
      </c>
      <c r="F728">
        <v>7</v>
      </c>
      <c r="G728">
        <v>21882</v>
      </c>
      <c r="H728">
        <v>0.95788830518722501</v>
      </c>
      <c r="I728">
        <v>0.89481282234191895</v>
      </c>
      <c r="J728">
        <v>-6.3075497746467604E-2</v>
      </c>
      <c r="K728">
        <v>-0.11013322323560699</v>
      </c>
      <c r="L728">
        <v>-8.2331135869026198E-2</v>
      </c>
      <c r="M728">
        <v>-6.3075497746467604E-2</v>
      </c>
      <c r="N728">
        <v>-4.3819859623908997E-2</v>
      </c>
      <c r="O728">
        <v>-1.60177741199732E-2</v>
      </c>
      <c r="P728">
        <v>47.436244964599602</v>
      </c>
      <c r="Q728">
        <v>3.6719337105751003E-2</v>
      </c>
    </row>
    <row r="729" spans="1:17" x14ac:dyDescent="0.25">
      <c r="A729" t="s">
        <v>977</v>
      </c>
      <c r="B729" t="s">
        <v>5</v>
      </c>
      <c r="C729" t="s">
        <v>9</v>
      </c>
      <c r="D729" t="s">
        <v>18</v>
      </c>
      <c r="E729" t="s">
        <v>7</v>
      </c>
      <c r="F729">
        <v>8</v>
      </c>
      <c r="G729">
        <v>21882</v>
      </c>
      <c r="H729">
        <v>1.08412432670593</v>
      </c>
      <c r="I729">
        <v>1.03482925891876</v>
      </c>
      <c r="J729">
        <v>-4.9295119941234603E-2</v>
      </c>
      <c r="K729">
        <v>-0.10197465866804099</v>
      </c>
      <c r="L729">
        <v>-7.0851162075996399E-2</v>
      </c>
      <c r="M729">
        <v>-4.9295119941234603E-2</v>
      </c>
      <c r="N729">
        <v>-2.77390796691179E-2</v>
      </c>
      <c r="O729">
        <v>3.3844206482171999E-3</v>
      </c>
      <c r="P729">
        <v>47.485031127929702</v>
      </c>
      <c r="Q729">
        <v>4.1106063872575802E-2</v>
      </c>
    </row>
    <row r="730" spans="1:17" x14ac:dyDescent="0.25">
      <c r="A730" t="s">
        <v>933</v>
      </c>
      <c r="B730" t="s">
        <v>5</v>
      </c>
      <c r="C730" t="s">
        <v>9</v>
      </c>
      <c r="D730" t="s">
        <v>18</v>
      </c>
      <c r="E730" t="s">
        <v>7</v>
      </c>
      <c r="F730">
        <v>9</v>
      </c>
      <c r="G730">
        <v>21882</v>
      </c>
      <c r="H730">
        <v>1.05365657806396</v>
      </c>
      <c r="I730">
        <v>0.95620965957641602</v>
      </c>
      <c r="J730">
        <v>-9.7446933388709994E-2</v>
      </c>
      <c r="K730">
        <v>-0.14681139588355999</v>
      </c>
      <c r="L730">
        <v>-0.11764647066593199</v>
      </c>
      <c r="M730">
        <v>-9.7446933388709994E-2</v>
      </c>
      <c r="N730">
        <v>-7.7247396111488301E-2</v>
      </c>
      <c r="O730">
        <v>-4.8082478344440502E-2</v>
      </c>
      <c r="P730">
        <v>48.542835235595703</v>
      </c>
      <c r="Q730">
        <v>3.85192893445492E-2</v>
      </c>
    </row>
    <row r="731" spans="1:17" x14ac:dyDescent="0.25">
      <c r="A731" t="s">
        <v>929</v>
      </c>
      <c r="B731" t="s">
        <v>5</v>
      </c>
      <c r="C731" t="s">
        <v>9</v>
      </c>
      <c r="D731" t="s">
        <v>18</v>
      </c>
      <c r="E731" t="s">
        <v>7</v>
      </c>
      <c r="F731">
        <v>10</v>
      </c>
      <c r="G731">
        <v>21882</v>
      </c>
      <c r="H731">
        <v>0.99734622240066495</v>
      </c>
      <c r="I731">
        <v>0.91124892234802202</v>
      </c>
      <c r="J731">
        <v>-8.6097307503223405E-2</v>
      </c>
      <c r="K731">
        <v>-0.13283504545688599</v>
      </c>
      <c r="L731">
        <v>-0.10522200912237201</v>
      </c>
      <c r="M731">
        <v>-8.6097307503223405E-2</v>
      </c>
      <c r="N731">
        <v>-6.6972605884075206E-2</v>
      </c>
      <c r="O731">
        <v>-3.93595658242702E-2</v>
      </c>
      <c r="P731">
        <v>50.030426025390597</v>
      </c>
      <c r="Q731">
        <v>3.6469653248786899E-2</v>
      </c>
    </row>
    <row r="732" spans="1:17" x14ac:dyDescent="0.25">
      <c r="A732" t="s">
        <v>875</v>
      </c>
      <c r="B732" t="s">
        <v>5</v>
      </c>
      <c r="C732" t="s">
        <v>9</v>
      </c>
      <c r="D732" t="s">
        <v>18</v>
      </c>
      <c r="E732" t="s">
        <v>7</v>
      </c>
      <c r="F732">
        <v>11</v>
      </c>
      <c r="G732">
        <v>21882</v>
      </c>
      <c r="H732">
        <v>0.94166535139083896</v>
      </c>
      <c r="I732">
        <v>0.87393862009048495</v>
      </c>
      <c r="J732">
        <v>-6.7726708948612199E-2</v>
      </c>
      <c r="K732">
        <v>-0.112000972032547</v>
      </c>
      <c r="L732">
        <v>-8.5843376815319103E-2</v>
      </c>
      <c r="M732">
        <v>-6.7726708948612199E-2</v>
      </c>
      <c r="N732">
        <v>-4.9610037356615101E-2</v>
      </c>
      <c r="O732">
        <v>-2.3452444002032301E-2</v>
      </c>
      <c r="P732">
        <v>51.338245391845703</v>
      </c>
      <c r="Q732">
        <v>3.4547392278909697E-2</v>
      </c>
    </row>
    <row r="733" spans="1:17" x14ac:dyDescent="0.25">
      <c r="A733" t="s">
        <v>892</v>
      </c>
      <c r="B733" t="s">
        <v>5</v>
      </c>
      <c r="C733" t="s">
        <v>9</v>
      </c>
      <c r="D733" t="s">
        <v>18</v>
      </c>
      <c r="E733" t="s">
        <v>7</v>
      </c>
      <c r="F733">
        <v>12</v>
      </c>
      <c r="G733">
        <v>21882</v>
      </c>
      <c r="H733">
        <v>0.87530648708343495</v>
      </c>
      <c r="I733">
        <v>0.85041457414627097</v>
      </c>
      <c r="J733">
        <v>-2.4891922250390101E-2</v>
      </c>
      <c r="K733">
        <v>-6.6235341131687206E-2</v>
      </c>
      <c r="L733">
        <v>-4.1809312999248498E-2</v>
      </c>
      <c r="M733">
        <v>-2.4891922250390101E-2</v>
      </c>
      <c r="N733">
        <v>-7.9745305702090298E-3</v>
      </c>
      <c r="O733">
        <v>1.6451494768261899E-2</v>
      </c>
      <c r="P733">
        <v>52.513671875</v>
      </c>
      <c r="Q733">
        <v>3.2260440289974199E-2</v>
      </c>
    </row>
    <row r="734" spans="1:17" x14ac:dyDescent="0.25">
      <c r="A734" t="s">
        <v>745</v>
      </c>
      <c r="B734" t="s">
        <v>5</v>
      </c>
      <c r="C734" t="s">
        <v>9</v>
      </c>
      <c r="D734" t="s">
        <v>18</v>
      </c>
      <c r="E734" t="s">
        <v>7</v>
      </c>
      <c r="F734">
        <v>13</v>
      </c>
      <c r="G734">
        <v>21882</v>
      </c>
      <c r="H734">
        <v>0.80963587760925304</v>
      </c>
      <c r="I734">
        <v>0.82852762937545799</v>
      </c>
      <c r="J734">
        <v>1.8891766667366E-2</v>
      </c>
      <c r="K734">
        <v>-1.93434581160545E-2</v>
      </c>
      <c r="L734">
        <v>3.24622238986194E-3</v>
      </c>
      <c r="M734">
        <v>1.8891766667366E-2</v>
      </c>
      <c r="N734">
        <v>3.4537311643361997E-2</v>
      </c>
      <c r="O734">
        <v>5.7126991450786598E-2</v>
      </c>
      <c r="P734">
        <v>53.625064849853501</v>
      </c>
      <c r="Q734">
        <v>2.9835104942321802E-2</v>
      </c>
    </row>
    <row r="735" spans="1:17" x14ac:dyDescent="0.25">
      <c r="A735" t="s">
        <v>860</v>
      </c>
      <c r="B735" t="s">
        <v>5</v>
      </c>
      <c r="C735" t="s">
        <v>9</v>
      </c>
      <c r="D735" t="s">
        <v>18</v>
      </c>
      <c r="E735" t="s">
        <v>7</v>
      </c>
      <c r="F735">
        <v>14</v>
      </c>
      <c r="G735">
        <v>21882</v>
      </c>
      <c r="H735">
        <v>0.76256287097930897</v>
      </c>
      <c r="I735">
        <v>0.80689215660095204</v>
      </c>
      <c r="J735">
        <v>4.4329285621643101E-2</v>
      </c>
      <c r="K735">
        <v>7.6520256698131596E-3</v>
      </c>
      <c r="L735">
        <v>2.9321247711777701E-2</v>
      </c>
      <c r="M735">
        <v>4.4329285621643101E-2</v>
      </c>
      <c r="N735">
        <v>5.9337321668863303E-2</v>
      </c>
      <c r="O735">
        <v>8.1006541848182706E-2</v>
      </c>
      <c r="P735">
        <v>54.376438140869098</v>
      </c>
      <c r="Q735">
        <v>2.8619417920708701E-2</v>
      </c>
    </row>
    <row r="736" spans="1:17" x14ac:dyDescent="0.25">
      <c r="A736" t="s">
        <v>607</v>
      </c>
      <c r="B736" t="s">
        <v>5</v>
      </c>
      <c r="C736" t="s">
        <v>9</v>
      </c>
      <c r="D736" t="s">
        <v>18</v>
      </c>
      <c r="E736" t="s">
        <v>7</v>
      </c>
      <c r="F736">
        <v>15</v>
      </c>
      <c r="G736">
        <v>21882</v>
      </c>
      <c r="H736">
        <v>0.73711466789245605</v>
      </c>
      <c r="I736">
        <v>0.78890496492385898</v>
      </c>
      <c r="J736">
        <v>5.1790323108434698E-2</v>
      </c>
      <c r="K736">
        <v>1.6335031017661102E-2</v>
      </c>
      <c r="L736">
        <v>3.7282306700944901E-2</v>
      </c>
      <c r="M736">
        <v>5.1790323108434698E-2</v>
      </c>
      <c r="N736">
        <v>6.6298343241214794E-2</v>
      </c>
      <c r="O736">
        <v>8.7245613336563096E-2</v>
      </c>
      <c r="P736">
        <v>54.880859375</v>
      </c>
      <c r="Q736">
        <v>2.7665911242365799E-2</v>
      </c>
    </row>
    <row r="737" spans="1:17" x14ac:dyDescent="0.25">
      <c r="A737" t="s">
        <v>984</v>
      </c>
      <c r="B737" t="s">
        <v>5</v>
      </c>
      <c r="C737" t="s">
        <v>9</v>
      </c>
      <c r="D737" t="s">
        <v>18</v>
      </c>
      <c r="E737" t="s">
        <v>7</v>
      </c>
      <c r="F737">
        <v>16</v>
      </c>
      <c r="G737">
        <v>21882</v>
      </c>
      <c r="H737">
        <v>0.73842310905456499</v>
      </c>
      <c r="I737">
        <v>0.80487978458404497</v>
      </c>
      <c r="J737">
        <v>6.6456705331802396E-2</v>
      </c>
      <c r="K737">
        <v>3.17776426672935E-2</v>
      </c>
      <c r="L737">
        <v>5.22663146257401E-2</v>
      </c>
      <c r="M737">
        <v>6.6456705331802396E-2</v>
      </c>
      <c r="N737">
        <v>8.0647096037864699E-2</v>
      </c>
      <c r="O737">
        <v>0.10113576799631099</v>
      </c>
      <c r="P737">
        <v>55.470222473144503</v>
      </c>
      <c r="Q737">
        <v>2.7060216292738901E-2</v>
      </c>
    </row>
    <row r="738" spans="1:17" x14ac:dyDescent="0.25">
      <c r="A738" t="s">
        <v>881</v>
      </c>
      <c r="B738" t="s">
        <v>5</v>
      </c>
      <c r="C738" t="s">
        <v>9</v>
      </c>
      <c r="D738" t="s">
        <v>18</v>
      </c>
      <c r="E738" t="s">
        <v>7</v>
      </c>
      <c r="F738">
        <v>17</v>
      </c>
      <c r="G738">
        <v>21882</v>
      </c>
      <c r="H738">
        <v>0.81499916315078702</v>
      </c>
      <c r="I738">
        <v>0.84482496976852395</v>
      </c>
      <c r="J738">
        <v>2.98257879912853E-2</v>
      </c>
      <c r="K738">
        <v>-4.5802695676684397E-3</v>
      </c>
      <c r="L738">
        <v>1.5747107565402998E-2</v>
      </c>
      <c r="M738">
        <v>2.98257879912853E-2</v>
      </c>
      <c r="N738">
        <v>4.3904468417167698E-2</v>
      </c>
      <c r="O738">
        <v>6.4231842756271404E-2</v>
      </c>
      <c r="P738">
        <v>55.706138610839801</v>
      </c>
      <c r="Q738">
        <v>2.68471892923117E-2</v>
      </c>
    </row>
    <row r="739" spans="1:17" x14ac:dyDescent="0.25">
      <c r="A739" t="s">
        <v>830</v>
      </c>
      <c r="B739" t="s">
        <v>5</v>
      </c>
      <c r="C739" t="s">
        <v>9</v>
      </c>
      <c r="D739" t="s">
        <v>18</v>
      </c>
      <c r="E739" t="s">
        <v>7</v>
      </c>
      <c r="F739">
        <v>18</v>
      </c>
      <c r="G739">
        <v>21882</v>
      </c>
      <c r="H739">
        <v>1.03896284103394</v>
      </c>
      <c r="I739">
        <v>1.04755747318268</v>
      </c>
      <c r="J739">
        <v>8.5946815088391304E-3</v>
      </c>
      <c r="K739">
        <v>-3.2648917287588099E-2</v>
      </c>
      <c r="L739">
        <v>-8.2818651571869902E-3</v>
      </c>
      <c r="M739">
        <v>8.5946815088391304E-3</v>
      </c>
      <c r="N739">
        <v>2.54712291061878E-2</v>
      </c>
      <c r="O739">
        <v>4.9838282167911502E-2</v>
      </c>
      <c r="P739">
        <v>55.503093719482401</v>
      </c>
      <c r="Q739">
        <v>3.2182551920413999E-2</v>
      </c>
    </row>
    <row r="740" spans="1:17" x14ac:dyDescent="0.25">
      <c r="A740" t="s">
        <v>993</v>
      </c>
      <c r="B740" t="s">
        <v>5</v>
      </c>
      <c r="C740" t="s">
        <v>9</v>
      </c>
      <c r="D740" t="s">
        <v>18</v>
      </c>
      <c r="E740" t="s">
        <v>7</v>
      </c>
      <c r="F740">
        <v>19</v>
      </c>
      <c r="G740">
        <v>21882</v>
      </c>
      <c r="H740">
        <v>1.33287334442139</v>
      </c>
      <c r="I740">
        <v>1.3385356664657599</v>
      </c>
      <c r="J740">
        <v>5.66232856363058E-3</v>
      </c>
      <c r="K740">
        <v>-4.4818725436925902E-2</v>
      </c>
      <c r="L740">
        <v>-1.4994109049439401E-2</v>
      </c>
      <c r="M740">
        <v>5.66232856363058E-3</v>
      </c>
      <c r="N740">
        <v>2.6318766176700599E-2</v>
      </c>
      <c r="O740">
        <v>5.6143380701541901E-2</v>
      </c>
      <c r="P740">
        <v>54.895271301269503</v>
      </c>
      <c r="Q740">
        <v>3.9390575140714597E-2</v>
      </c>
    </row>
    <row r="741" spans="1:17" x14ac:dyDescent="0.25">
      <c r="A741" t="s">
        <v>905</v>
      </c>
      <c r="B741" t="s">
        <v>5</v>
      </c>
      <c r="C741" t="s">
        <v>9</v>
      </c>
      <c r="D741" t="s">
        <v>18</v>
      </c>
      <c r="E741" t="s">
        <v>7</v>
      </c>
      <c r="F741">
        <v>20</v>
      </c>
      <c r="G741">
        <v>21882</v>
      </c>
      <c r="H741">
        <v>1.3722275495529199</v>
      </c>
      <c r="I741">
        <v>1.38863861560822</v>
      </c>
      <c r="J741">
        <v>1.64110325276852E-2</v>
      </c>
      <c r="K741">
        <v>-3.4032899886369698E-2</v>
      </c>
      <c r="L741">
        <v>-4.2302166111767301E-3</v>
      </c>
      <c r="M741">
        <v>1.64110325276852E-2</v>
      </c>
      <c r="N741">
        <v>3.70522812008858E-2</v>
      </c>
      <c r="O741">
        <v>6.6854968667030307E-2</v>
      </c>
      <c r="P741">
        <v>54.626026153564503</v>
      </c>
      <c r="Q741">
        <v>3.9361611008644097E-2</v>
      </c>
    </row>
    <row r="742" spans="1:17" x14ac:dyDescent="0.25">
      <c r="A742" t="s">
        <v>699</v>
      </c>
      <c r="B742" t="s">
        <v>5</v>
      </c>
      <c r="C742" t="s">
        <v>9</v>
      </c>
      <c r="D742" t="s">
        <v>18</v>
      </c>
      <c r="E742" t="s">
        <v>7</v>
      </c>
      <c r="F742">
        <v>21</v>
      </c>
      <c r="G742">
        <v>21882</v>
      </c>
      <c r="H742">
        <v>1.3317272663116499</v>
      </c>
      <c r="I742">
        <v>1.3568487167358401</v>
      </c>
      <c r="J742">
        <v>2.5121390819549599E-2</v>
      </c>
      <c r="K742">
        <v>-2.47383303940296E-2</v>
      </c>
      <c r="L742">
        <v>4.7191968187689799E-3</v>
      </c>
      <c r="M742">
        <v>2.5121390819549599E-2</v>
      </c>
      <c r="N742">
        <v>4.5523583889007603E-2</v>
      </c>
      <c r="O742">
        <v>7.4981115758418995E-2</v>
      </c>
      <c r="P742">
        <v>54.558971405029297</v>
      </c>
      <c r="Q742">
        <v>3.8905747234821299E-2</v>
      </c>
    </row>
    <row r="743" spans="1:17" x14ac:dyDescent="0.25">
      <c r="A743" t="s">
        <v>667</v>
      </c>
      <c r="B743" t="s">
        <v>5</v>
      </c>
      <c r="C743" t="s">
        <v>9</v>
      </c>
      <c r="D743" t="s">
        <v>18</v>
      </c>
      <c r="E743" t="s">
        <v>7</v>
      </c>
      <c r="F743">
        <v>22</v>
      </c>
      <c r="G743">
        <v>21882</v>
      </c>
      <c r="H743">
        <v>1.2499312162399301</v>
      </c>
      <c r="I743">
        <v>1.26325690746307</v>
      </c>
      <c r="J743">
        <v>1.33256642147899E-2</v>
      </c>
      <c r="K743">
        <v>-3.6237768828868901E-2</v>
      </c>
      <c r="L743">
        <v>-6.9552906788885602E-3</v>
      </c>
      <c r="M743">
        <v>1.33256642147899E-2</v>
      </c>
      <c r="N743">
        <v>3.3606618642807E-2</v>
      </c>
      <c r="O743">
        <v>6.2889099121093806E-2</v>
      </c>
      <c r="P743">
        <v>54.607711791992202</v>
      </c>
      <c r="Q743">
        <v>3.8674551993608502E-2</v>
      </c>
    </row>
    <row r="744" spans="1:17" x14ac:dyDescent="0.25">
      <c r="A744" t="s">
        <v>620</v>
      </c>
      <c r="B744" t="s">
        <v>5</v>
      </c>
      <c r="C744" t="s">
        <v>9</v>
      </c>
      <c r="D744" t="s">
        <v>18</v>
      </c>
      <c r="E744" t="s">
        <v>7</v>
      </c>
      <c r="F744">
        <v>23</v>
      </c>
      <c r="G744">
        <v>21882</v>
      </c>
      <c r="H744">
        <v>1.0685853958129901</v>
      </c>
      <c r="I744">
        <v>1.0823159217834499</v>
      </c>
      <c r="J744">
        <v>1.37304794043303E-2</v>
      </c>
      <c r="K744">
        <v>-3.10395713895559E-2</v>
      </c>
      <c r="L744">
        <v>-4.58906264975667E-3</v>
      </c>
      <c r="M744">
        <v>1.37304794043303E-2</v>
      </c>
      <c r="N744">
        <v>3.2050020992755897E-2</v>
      </c>
      <c r="O744">
        <v>5.8500528335571303E-2</v>
      </c>
      <c r="P744">
        <v>54.861846923828097</v>
      </c>
      <c r="Q744">
        <v>3.4934256225824398E-2</v>
      </c>
    </row>
    <row r="745" spans="1:17" x14ac:dyDescent="0.25">
      <c r="A745" t="s">
        <v>961</v>
      </c>
      <c r="B745" t="s">
        <v>5</v>
      </c>
      <c r="C745" t="s">
        <v>9</v>
      </c>
      <c r="D745" t="s">
        <v>18</v>
      </c>
      <c r="E745" t="s">
        <v>7</v>
      </c>
      <c r="F745">
        <v>24</v>
      </c>
      <c r="G745">
        <v>21882</v>
      </c>
      <c r="H745">
        <v>0.88138550519943204</v>
      </c>
      <c r="I745">
        <v>0.88587963581085205</v>
      </c>
      <c r="J745">
        <v>4.4941557571291898E-3</v>
      </c>
      <c r="K745">
        <v>-3.65958027541637E-2</v>
      </c>
      <c r="L745">
        <v>-1.23195219784975E-2</v>
      </c>
      <c r="M745">
        <v>4.4941557571291898E-3</v>
      </c>
      <c r="N745">
        <v>2.13078334927559E-2</v>
      </c>
      <c r="O745">
        <v>4.5584112405776998E-2</v>
      </c>
      <c r="P745">
        <v>54.964443206787102</v>
      </c>
      <c r="Q745">
        <v>3.2062664628028897E-2</v>
      </c>
    </row>
    <row r="746" spans="1:17" x14ac:dyDescent="0.25">
      <c r="A746" t="s">
        <v>990</v>
      </c>
      <c r="B746" t="s">
        <v>5</v>
      </c>
      <c r="C746" t="s">
        <v>9</v>
      </c>
      <c r="D746" t="s">
        <v>18</v>
      </c>
      <c r="E746" t="s">
        <v>55</v>
      </c>
      <c r="F746">
        <v>1</v>
      </c>
      <c r="G746">
        <v>21882</v>
      </c>
      <c r="H746">
        <v>0.767081499099731</v>
      </c>
      <c r="I746">
        <v>0.80739974975585904</v>
      </c>
      <c r="J746">
        <v>4.0318265557289103E-2</v>
      </c>
      <c r="K746">
        <v>-9.8864641040563601E-3</v>
      </c>
      <c r="L746">
        <v>1.9774897024035499E-2</v>
      </c>
      <c r="M746">
        <v>4.0318265557289103E-2</v>
      </c>
      <c r="N746">
        <v>6.0861635953187901E-2</v>
      </c>
      <c r="O746">
        <v>9.0522997081279796E-2</v>
      </c>
      <c r="P746">
        <v>48.765914916992202</v>
      </c>
      <c r="Q746">
        <v>3.9174959063530003E-2</v>
      </c>
    </row>
    <row r="747" spans="1:17" x14ac:dyDescent="0.25">
      <c r="A747" t="s">
        <v>835</v>
      </c>
      <c r="B747" t="s">
        <v>5</v>
      </c>
      <c r="C747" t="s">
        <v>9</v>
      </c>
      <c r="D747" t="s">
        <v>18</v>
      </c>
      <c r="E747" t="s">
        <v>55</v>
      </c>
      <c r="F747">
        <v>2</v>
      </c>
      <c r="G747">
        <v>21882</v>
      </c>
      <c r="H747">
        <v>0.70964050292968806</v>
      </c>
      <c r="I747">
        <v>0.73890733718872104</v>
      </c>
      <c r="J747">
        <v>2.9266824945807499E-2</v>
      </c>
      <c r="K747">
        <v>-1.7293140292167698E-2</v>
      </c>
      <c r="L747">
        <v>1.0214864276349499E-2</v>
      </c>
      <c r="M747">
        <v>2.9266824945807499E-2</v>
      </c>
      <c r="N747">
        <v>4.8318784683942802E-2</v>
      </c>
      <c r="O747">
        <v>7.5826793909072904E-2</v>
      </c>
      <c r="P747">
        <v>48.550727844238303</v>
      </c>
      <c r="Q747">
        <v>3.63309346139431E-2</v>
      </c>
    </row>
    <row r="748" spans="1:17" x14ac:dyDescent="0.25">
      <c r="A748" t="s">
        <v>657</v>
      </c>
      <c r="B748" t="s">
        <v>5</v>
      </c>
      <c r="C748" t="s">
        <v>9</v>
      </c>
      <c r="D748" t="s">
        <v>18</v>
      </c>
      <c r="E748" t="s">
        <v>55</v>
      </c>
      <c r="F748">
        <v>3</v>
      </c>
      <c r="G748">
        <v>21882</v>
      </c>
      <c r="H748">
        <v>0.68668353557586703</v>
      </c>
      <c r="I748">
        <v>0.69857567548751798</v>
      </c>
      <c r="J748">
        <v>1.1892139911651599E-2</v>
      </c>
      <c r="K748">
        <v>-3.2263781875371898E-2</v>
      </c>
      <c r="L748">
        <v>-6.1761057004332499E-3</v>
      </c>
      <c r="M748">
        <v>1.1892139911651599E-2</v>
      </c>
      <c r="N748">
        <v>2.99603864550591E-2</v>
      </c>
      <c r="O748">
        <v>5.6048061698675197E-2</v>
      </c>
      <c r="P748">
        <v>48.601791381835902</v>
      </c>
      <c r="Q748">
        <v>3.4455049782991402E-2</v>
      </c>
    </row>
    <row r="749" spans="1:17" x14ac:dyDescent="0.25">
      <c r="A749" t="s">
        <v>689</v>
      </c>
      <c r="B749" t="s">
        <v>5</v>
      </c>
      <c r="C749" t="s">
        <v>9</v>
      </c>
      <c r="D749" t="s">
        <v>18</v>
      </c>
      <c r="E749" t="s">
        <v>55</v>
      </c>
      <c r="F749">
        <v>4</v>
      </c>
      <c r="G749">
        <v>21882</v>
      </c>
      <c r="H749">
        <v>0.68482953310012795</v>
      </c>
      <c r="I749">
        <v>0.68771994113922097</v>
      </c>
      <c r="J749">
        <v>2.8904073406010901E-3</v>
      </c>
      <c r="K749">
        <v>-4.0929984301328701E-2</v>
      </c>
      <c r="L749">
        <v>-1.5040541067719499E-2</v>
      </c>
      <c r="M749">
        <v>2.8904073406010901E-3</v>
      </c>
      <c r="N749">
        <v>2.08213552832603E-2</v>
      </c>
      <c r="O749">
        <v>4.6710796654224403E-2</v>
      </c>
      <c r="P749">
        <v>48.694961547851598</v>
      </c>
      <c r="Q749">
        <v>3.4193232655525201E-2</v>
      </c>
    </row>
    <row r="750" spans="1:17" x14ac:dyDescent="0.25">
      <c r="A750" t="s">
        <v>1012</v>
      </c>
      <c r="B750" t="s">
        <v>5</v>
      </c>
      <c r="C750" t="s">
        <v>9</v>
      </c>
      <c r="D750" t="s">
        <v>18</v>
      </c>
      <c r="E750" t="s">
        <v>55</v>
      </c>
      <c r="F750">
        <v>5</v>
      </c>
      <c r="G750">
        <v>21882</v>
      </c>
      <c r="H750">
        <v>0.70241022109985396</v>
      </c>
      <c r="I750">
        <v>0.70498758554458596</v>
      </c>
      <c r="J750">
        <v>2.5773427914828101E-3</v>
      </c>
      <c r="K750">
        <v>-4.2906798422336599E-2</v>
      </c>
      <c r="L750">
        <v>-1.60343982279301E-2</v>
      </c>
      <c r="M750">
        <v>2.5773427914828101E-3</v>
      </c>
      <c r="N750">
        <v>2.1189084276557E-2</v>
      </c>
      <c r="O750">
        <v>4.8061482608318301E-2</v>
      </c>
      <c r="P750">
        <v>48.810012817382798</v>
      </c>
      <c r="Q750">
        <v>3.5491462796926498E-2</v>
      </c>
    </row>
    <row r="751" spans="1:17" x14ac:dyDescent="0.25">
      <c r="A751" t="s">
        <v>964</v>
      </c>
      <c r="B751" t="s">
        <v>5</v>
      </c>
      <c r="C751" t="s">
        <v>9</v>
      </c>
      <c r="D751" t="s">
        <v>18</v>
      </c>
      <c r="E751" t="s">
        <v>55</v>
      </c>
      <c r="F751">
        <v>6</v>
      </c>
      <c r="G751">
        <v>21882</v>
      </c>
      <c r="H751">
        <v>0.78259688615798995</v>
      </c>
      <c r="I751">
        <v>0.778816878795624</v>
      </c>
      <c r="J751">
        <v>-3.7800127174705302E-3</v>
      </c>
      <c r="K751">
        <v>-5.0608363002538702E-2</v>
      </c>
      <c r="L751">
        <v>-2.29417942464352E-2</v>
      </c>
      <c r="M751">
        <v>-3.7800127174705302E-3</v>
      </c>
      <c r="N751">
        <v>1.53817683458328E-2</v>
      </c>
      <c r="O751">
        <v>4.3048337101936299E-2</v>
      </c>
      <c r="P751">
        <v>48.766578674316399</v>
      </c>
      <c r="Q751">
        <v>3.65403555333614E-2</v>
      </c>
    </row>
    <row r="752" spans="1:17" x14ac:dyDescent="0.25">
      <c r="A752" t="s">
        <v>660</v>
      </c>
      <c r="B752" t="s">
        <v>5</v>
      </c>
      <c r="C752" t="s">
        <v>9</v>
      </c>
      <c r="D752" t="s">
        <v>18</v>
      </c>
      <c r="E752" t="s">
        <v>55</v>
      </c>
      <c r="F752">
        <v>7</v>
      </c>
      <c r="G752">
        <v>21882</v>
      </c>
      <c r="H752">
        <v>0.98213660717010498</v>
      </c>
      <c r="I752">
        <v>0.94517475366592396</v>
      </c>
      <c r="J752">
        <v>-3.6961846053600297E-2</v>
      </c>
      <c r="K752">
        <v>-9.3060702085494995E-2</v>
      </c>
      <c r="L752">
        <v>-5.9917043894529301E-2</v>
      </c>
      <c r="M752">
        <v>-3.6961846053600297E-2</v>
      </c>
      <c r="N752">
        <v>-1.40066491439939E-2</v>
      </c>
      <c r="O752">
        <v>1.9137008115649199E-2</v>
      </c>
      <c r="P752">
        <v>48.818965911865199</v>
      </c>
      <c r="Q752">
        <v>4.3774168938398403E-2</v>
      </c>
    </row>
    <row r="753" spans="1:17" x14ac:dyDescent="0.25">
      <c r="A753" t="s">
        <v>769</v>
      </c>
      <c r="B753" t="s">
        <v>5</v>
      </c>
      <c r="C753" t="s">
        <v>9</v>
      </c>
      <c r="D753" t="s">
        <v>18</v>
      </c>
      <c r="E753" t="s">
        <v>55</v>
      </c>
      <c r="F753">
        <v>8</v>
      </c>
      <c r="G753">
        <v>21882</v>
      </c>
      <c r="H753">
        <v>1.10986256599426</v>
      </c>
      <c r="I753">
        <v>1.0831881761550901</v>
      </c>
      <c r="J753">
        <v>-2.6674402877688401E-2</v>
      </c>
      <c r="K753">
        <v>-8.8105313479900402E-2</v>
      </c>
      <c r="L753">
        <v>-5.1811434328556102E-2</v>
      </c>
      <c r="M753">
        <v>-2.6674402877688401E-2</v>
      </c>
      <c r="N753">
        <v>-1.5373709611594701E-3</v>
      </c>
      <c r="O753">
        <v>3.4756511449813801E-2</v>
      </c>
      <c r="P753">
        <v>49.034152984619098</v>
      </c>
      <c r="Q753">
        <v>4.79347966611385E-2</v>
      </c>
    </row>
    <row r="754" spans="1:17" x14ac:dyDescent="0.25">
      <c r="A754" t="s">
        <v>968</v>
      </c>
      <c r="B754" t="s">
        <v>5</v>
      </c>
      <c r="C754" t="s">
        <v>9</v>
      </c>
      <c r="D754" t="s">
        <v>18</v>
      </c>
      <c r="E754" t="s">
        <v>55</v>
      </c>
      <c r="F754">
        <v>9</v>
      </c>
      <c r="G754">
        <v>21882</v>
      </c>
      <c r="H754">
        <v>1.0872002840042101</v>
      </c>
      <c r="I754">
        <v>1.0159839391708401</v>
      </c>
      <c r="J754">
        <v>-7.1216344833373996E-2</v>
      </c>
      <c r="K754">
        <v>-0.13196045160293601</v>
      </c>
      <c r="L754">
        <v>-9.6072345972061199E-2</v>
      </c>
      <c r="M754">
        <v>-7.1216344833373996E-2</v>
      </c>
      <c r="N754">
        <v>-4.6360347419977202E-2</v>
      </c>
      <c r="O754">
        <v>-1.0472230613231701E-2</v>
      </c>
      <c r="P754">
        <v>49.419097900390597</v>
      </c>
      <c r="Q754">
        <v>4.7398883849382401E-2</v>
      </c>
    </row>
    <row r="755" spans="1:17" x14ac:dyDescent="0.25">
      <c r="A755" t="s">
        <v>688</v>
      </c>
      <c r="B755" t="s">
        <v>5</v>
      </c>
      <c r="C755" t="s">
        <v>9</v>
      </c>
      <c r="D755" t="s">
        <v>18</v>
      </c>
      <c r="E755" t="s">
        <v>55</v>
      </c>
      <c r="F755">
        <v>10</v>
      </c>
      <c r="G755">
        <v>21882</v>
      </c>
      <c r="H755">
        <v>1.01351606845856</v>
      </c>
      <c r="I755">
        <v>0.94071179628372203</v>
      </c>
      <c r="J755">
        <v>-7.2804272174835205E-2</v>
      </c>
      <c r="K755">
        <v>-0.13016495108604401</v>
      </c>
      <c r="L755">
        <v>-9.6275798976421398E-2</v>
      </c>
      <c r="M755">
        <v>-7.2804272174835205E-2</v>
      </c>
      <c r="N755">
        <v>-4.9332749098539401E-2</v>
      </c>
      <c r="O755">
        <v>-1.5443595126271199E-2</v>
      </c>
      <c r="P755">
        <v>50.379642486572301</v>
      </c>
      <c r="Q755">
        <v>4.4758774340152699E-2</v>
      </c>
    </row>
    <row r="756" spans="1:17" x14ac:dyDescent="0.25">
      <c r="A756" t="s">
        <v>787</v>
      </c>
      <c r="B756" t="s">
        <v>5</v>
      </c>
      <c r="C756" t="s">
        <v>9</v>
      </c>
      <c r="D756" t="s">
        <v>18</v>
      </c>
      <c r="E756" t="s">
        <v>55</v>
      </c>
      <c r="F756">
        <v>11</v>
      </c>
      <c r="G756">
        <v>21882</v>
      </c>
      <c r="H756">
        <v>0.96116477251052901</v>
      </c>
      <c r="I756">
        <v>0.90421009063720703</v>
      </c>
      <c r="J756">
        <v>-5.6954674422740902E-2</v>
      </c>
      <c r="K756">
        <v>-0.112628608942032</v>
      </c>
      <c r="L756">
        <v>-7.9735994338989299E-2</v>
      </c>
      <c r="M756">
        <v>-5.6954674422740902E-2</v>
      </c>
      <c r="N756">
        <v>-3.4173354506492601E-2</v>
      </c>
      <c r="O756">
        <v>-1.2807430466637E-3</v>
      </c>
      <c r="P756">
        <v>51.096153259277301</v>
      </c>
      <c r="Q756">
        <v>4.34425994753838E-2</v>
      </c>
    </row>
    <row r="757" spans="1:17" x14ac:dyDescent="0.25">
      <c r="A757" t="s">
        <v>566</v>
      </c>
      <c r="B757" t="s">
        <v>5</v>
      </c>
      <c r="C757" t="s">
        <v>9</v>
      </c>
      <c r="D757" t="s">
        <v>18</v>
      </c>
      <c r="E757" t="s">
        <v>55</v>
      </c>
      <c r="F757">
        <v>12</v>
      </c>
      <c r="G757">
        <v>21882</v>
      </c>
      <c r="H757">
        <v>0.89114207029342696</v>
      </c>
      <c r="I757">
        <v>0.90409529209136996</v>
      </c>
      <c r="J757">
        <v>1.29532255232334E-2</v>
      </c>
      <c r="K757">
        <v>-4.3566614389419597E-2</v>
      </c>
      <c r="L757">
        <v>-1.0174234397709399E-2</v>
      </c>
      <c r="M757">
        <v>1.29532255232334E-2</v>
      </c>
      <c r="N757">
        <v>3.6080684512853602E-2</v>
      </c>
      <c r="O757">
        <v>6.9473065435886397E-2</v>
      </c>
      <c r="P757">
        <v>51.718833923339801</v>
      </c>
      <c r="Q757">
        <v>4.4102665036916698E-2</v>
      </c>
    </row>
    <row r="758" spans="1:17" x14ac:dyDescent="0.25">
      <c r="A758" t="s">
        <v>723</v>
      </c>
      <c r="B758" t="s">
        <v>5</v>
      </c>
      <c r="C758" t="s">
        <v>9</v>
      </c>
      <c r="D758" t="s">
        <v>18</v>
      </c>
      <c r="E758" t="s">
        <v>55</v>
      </c>
      <c r="F758">
        <v>13</v>
      </c>
      <c r="G758">
        <v>21882</v>
      </c>
      <c r="H758">
        <v>0.84855920076370195</v>
      </c>
      <c r="I758">
        <v>0.871937096118927</v>
      </c>
      <c r="J758">
        <v>2.3377895355224599E-2</v>
      </c>
      <c r="K758">
        <v>-2.9378322884440401E-2</v>
      </c>
      <c r="L758">
        <v>1.79047847632319E-3</v>
      </c>
      <c r="M758">
        <v>2.3377895355224599E-2</v>
      </c>
      <c r="N758">
        <v>4.4965311884880101E-2</v>
      </c>
      <c r="O758">
        <v>7.6134115457534804E-2</v>
      </c>
      <c r="P758">
        <v>52.161472320556598</v>
      </c>
      <c r="Q758">
        <v>4.1165895760059398E-2</v>
      </c>
    </row>
    <row r="759" spans="1:17" x14ac:dyDescent="0.25">
      <c r="A759" t="s">
        <v>784</v>
      </c>
      <c r="B759" t="s">
        <v>5</v>
      </c>
      <c r="C759" t="s">
        <v>9</v>
      </c>
      <c r="D759" t="s">
        <v>18</v>
      </c>
      <c r="E759" t="s">
        <v>55</v>
      </c>
      <c r="F759">
        <v>14</v>
      </c>
      <c r="G759">
        <v>21882</v>
      </c>
      <c r="H759">
        <v>0.83254480361938499</v>
      </c>
      <c r="I759">
        <v>0.85709977149963401</v>
      </c>
      <c r="J759">
        <v>2.4554977193474801E-2</v>
      </c>
      <c r="K759">
        <v>-2.5193138048052802E-2</v>
      </c>
      <c r="L759">
        <v>4.19845152646303E-3</v>
      </c>
      <c r="M759">
        <v>2.4554977193474801E-2</v>
      </c>
      <c r="N759">
        <v>4.4911503791809103E-2</v>
      </c>
      <c r="O759">
        <v>7.4303090572357205E-2</v>
      </c>
      <c r="P759">
        <v>51.8381958007813</v>
      </c>
      <c r="Q759">
        <v>3.8818661123514203E-2</v>
      </c>
    </row>
    <row r="760" spans="1:17" x14ac:dyDescent="0.25">
      <c r="A760" t="s">
        <v>691</v>
      </c>
      <c r="B760" t="s">
        <v>5</v>
      </c>
      <c r="C760" t="s">
        <v>9</v>
      </c>
      <c r="D760" t="s">
        <v>18</v>
      </c>
      <c r="E760" t="s">
        <v>55</v>
      </c>
      <c r="F760">
        <v>15</v>
      </c>
      <c r="G760">
        <v>21882</v>
      </c>
      <c r="H760">
        <v>0.77742356061935403</v>
      </c>
      <c r="I760">
        <v>0.85010212659835804</v>
      </c>
      <c r="J760">
        <v>7.2678543627262102E-2</v>
      </c>
      <c r="K760">
        <v>2.48702857643366E-2</v>
      </c>
      <c r="L760">
        <v>5.3115792572498301E-2</v>
      </c>
      <c r="M760">
        <v>7.2678543627262102E-2</v>
      </c>
      <c r="N760">
        <v>9.2241294682025896E-2</v>
      </c>
      <c r="O760">
        <v>0.120486803352833</v>
      </c>
      <c r="P760">
        <v>51.670425415039098</v>
      </c>
      <c r="Q760">
        <v>3.7304982542991597E-2</v>
      </c>
    </row>
    <row r="761" spans="1:17" x14ac:dyDescent="0.25">
      <c r="A761" t="s">
        <v>975</v>
      </c>
      <c r="B761" t="s">
        <v>5</v>
      </c>
      <c r="C761" t="s">
        <v>9</v>
      </c>
      <c r="D761" t="s">
        <v>18</v>
      </c>
      <c r="E761" t="s">
        <v>55</v>
      </c>
      <c r="F761">
        <v>16</v>
      </c>
      <c r="G761">
        <v>21882</v>
      </c>
      <c r="H761">
        <v>0.77319681644439697</v>
      </c>
      <c r="I761">
        <v>0.87887531518936202</v>
      </c>
      <c r="J761">
        <v>0.105678521096706</v>
      </c>
      <c r="K761">
        <v>5.6242015212774298E-2</v>
      </c>
      <c r="L761">
        <v>8.5449501872062697E-2</v>
      </c>
      <c r="M761">
        <v>0.105678521096706</v>
      </c>
      <c r="N761">
        <v>0.12590754032134999</v>
      </c>
      <c r="O761">
        <v>0.15511502325534801</v>
      </c>
      <c r="P761">
        <v>51.788459777832003</v>
      </c>
      <c r="Q761">
        <v>3.8575511425733601E-2</v>
      </c>
    </row>
    <row r="762" spans="1:17" x14ac:dyDescent="0.25">
      <c r="A762" t="s">
        <v>874</v>
      </c>
      <c r="B762" t="s">
        <v>5</v>
      </c>
      <c r="C762" t="s">
        <v>9</v>
      </c>
      <c r="D762" t="s">
        <v>18</v>
      </c>
      <c r="E762" t="s">
        <v>55</v>
      </c>
      <c r="F762">
        <v>17</v>
      </c>
      <c r="G762">
        <v>21882</v>
      </c>
      <c r="H762">
        <v>0.84987276792526201</v>
      </c>
      <c r="I762">
        <v>0.92802304029464699</v>
      </c>
      <c r="J762">
        <v>7.8150272369384793E-2</v>
      </c>
      <c r="K762">
        <v>2.9859958216548001E-2</v>
      </c>
      <c r="L762">
        <v>5.8390267193317399E-2</v>
      </c>
      <c r="M762">
        <v>7.8150272369384793E-2</v>
      </c>
      <c r="N762">
        <v>9.7910277545452104E-2</v>
      </c>
      <c r="O762">
        <v>0.126440584659576</v>
      </c>
      <c r="P762">
        <v>51.847480773925803</v>
      </c>
      <c r="Q762">
        <v>3.76811325550079E-2</v>
      </c>
    </row>
    <row r="763" spans="1:17" x14ac:dyDescent="0.25">
      <c r="A763" t="s">
        <v>569</v>
      </c>
      <c r="B763" t="s">
        <v>5</v>
      </c>
      <c r="C763" t="s">
        <v>9</v>
      </c>
      <c r="D763" t="s">
        <v>18</v>
      </c>
      <c r="E763" t="s">
        <v>55</v>
      </c>
      <c r="F763">
        <v>18</v>
      </c>
      <c r="G763">
        <v>21882</v>
      </c>
      <c r="H763">
        <v>1.0933711528778101</v>
      </c>
      <c r="I763">
        <v>1.11656475067139</v>
      </c>
      <c r="J763">
        <v>2.3193644359707801E-2</v>
      </c>
      <c r="K763">
        <v>-3.2165188342332798E-2</v>
      </c>
      <c r="L763">
        <v>5.4125877795741005E-4</v>
      </c>
      <c r="M763">
        <v>2.3193644359707801E-2</v>
      </c>
      <c r="N763">
        <v>4.5846030116081203E-2</v>
      </c>
      <c r="O763">
        <v>7.8552477061748505E-2</v>
      </c>
      <c r="P763">
        <v>51.127651214599602</v>
      </c>
      <c r="Q763">
        <v>4.3196726590395002E-2</v>
      </c>
    </row>
    <row r="764" spans="1:17" x14ac:dyDescent="0.25">
      <c r="A764" t="s">
        <v>578</v>
      </c>
      <c r="B764" t="s">
        <v>5</v>
      </c>
      <c r="C764" t="s">
        <v>9</v>
      </c>
      <c r="D764" t="s">
        <v>18</v>
      </c>
      <c r="E764" t="s">
        <v>55</v>
      </c>
      <c r="F764">
        <v>19</v>
      </c>
      <c r="G764">
        <v>21882</v>
      </c>
      <c r="H764">
        <v>1.3793312311172501</v>
      </c>
      <c r="I764">
        <v>1.4381476640701301</v>
      </c>
      <c r="J764">
        <v>5.8816377073526403E-2</v>
      </c>
      <c r="K764">
        <v>-5.0140107050538098E-3</v>
      </c>
      <c r="L764">
        <v>3.2697498798370403E-2</v>
      </c>
      <c r="M764">
        <v>5.8816377073526403E-2</v>
      </c>
      <c r="N764">
        <v>8.4935255348682404E-2</v>
      </c>
      <c r="O764">
        <v>0.122646763920784</v>
      </c>
      <c r="P764">
        <v>51.162467956542997</v>
      </c>
      <c r="Q764">
        <v>4.9807116389274597E-2</v>
      </c>
    </row>
    <row r="765" spans="1:17" x14ac:dyDescent="0.25">
      <c r="A765" t="s">
        <v>958</v>
      </c>
      <c r="B765" t="s">
        <v>5</v>
      </c>
      <c r="C765" t="s">
        <v>9</v>
      </c>
      <c r="D765" t="s">
        <v>18</v>
      </c>
      <c r="E765" t="s">
        <v>55</v>
      </c>
      <c r="F765">
        <v>20</v>
      </c>
      <c r="G765">
        <v>21882</v>
      </c>
      <c r="H765">
        <v>1.4573497772216799</v>
      </c>
      <c r="I765">
        <v>1.4802949428558401</v>
      </c>
      <c r="J765">
        <v>2.2945180535316499E-2</v>
      </c>
      <c r="K765">
        <v>-4.4655445963144302E-2</v>
      </c>
      <c r="L765">
        <v>-4.7164475545287098E-3</v>
      </c>
      <c r="M765">
        <v>2.2945180535316499E-2</v>
      </c>
      <c r="N765">
        <v>5.0606809556484202E-2</v>
      </c>
      <c r="O765">
        <v>9.0545803308486897E-2</v>
      </c>
      <c r="P765">
        <v>50.757625579833999</v>
      </c>
      <c r="Q765">
        <v>5.27490489184856E-2</v>
      </c>
    </row>
    <row r="766" spans="1:17" x14ac:dyDescent="0.25">
      <c r="A766" t="s">
        <v>931</v>
      </c>
      <c r="B766" t="s">
        <v>5</v>
      </c>
      <c r="C766" t="s">
        <v>9</v>
      </c>
      <c r="D766" t="s">
        <v>18</v>
      </c>
      <c r="E766" t="s">
        <v>55</v>
      </c>
      <c r="F766">
        <v>21</v>
      </c>
      <c r="G766">
        <v>21882</v>
      </c>
      <c r="H766">
        <v>1.4030635356903101</v>
      </c>
      <c r="I766">
        <v>1.4293416738510101</v>
      </c>
      <c r="J766">
        <v>2.62781418859959E-2</v>
      </c>
      <c r="K766">
        <v>-3.9008591324090999E-2</v>
      </c>
      <c r="L766">
        <v>-4.3666022247634801E-4</v>
      </c>
      <c r="M766">
        <v>2.62781418859959E-2</v>
      </c>
      <c r="N766">
        <v>5.2992943674325901E-2</v>
      </c>
      <c r="O766">
        <v>9.1564878821373E-2</v>
      </c>
      <c r="P766">
        <v>50.549736022949197</v>
      </c>
      <c r="Q766">
        <v>5.09435087442398E-2</v>
      </c>
    </row>
    <row r="767" spans="1:17" x14ac:dyDescent="0.25">
      <c r="A767" t="s">
        <v>950</v>
      </c>
      <c r="B767" t="s">
        <v>5</v>
      </c>
      <c r="C767" t="s">
        <v>9</v>
      </c>
      <c r="D767" t="s">
        <v>18</v>
      </c>
      <c r="E767" t="s">
        <v>55</v>
      </c>
      <c r="F767">
        <v>22</v>
      </c>
      <c r="G767">
        <v>21882</v>
      </c>
      <c r="H767">
        <v>1.30048155784607</v>
      </c>
      <c r="I767">
        <v>1.33730185031891</v>
      </c>
      <c r="J767">
        <v>3.6820255219936399E-2</v>
      </c>
      <c r="K767">
        <v>-2.5290368124842599E-2</v>
      </c>
      <c r="L767">
        <v>1.14050917327404E-2</v>
      </c>
      <c r="M767">
        <v>3.6820255219936399E-2</v>
      </c>
      <c r="N767">
        <v>6.2235418707132298E-2</v>
      </c>
      <c r="O767">
        <v>9.8930880427360507E-2</v>
      </c>
      <c r="P767">
        <v>50.644229888916001</v>
      </c>
      <c r="Q767">
        <v>4.8465177416801501E-2</v>
      </c>
    </row>
    <row r="768" spans="1:17" x14ac:dyDescent="0.25">
      <c r="A768" t="s">
        <v>775</v>
      </c>
      <c r="B768" t="s">
        <v>5</v>
      </c>
      <c r="C768" t="s">
        <v>9</v>
      </c>
      <c r="D768" t="s">
        <v>18</v>
      </c>
      <c r="E768" t="s">
        <v>55</v>
      </c>
      <c r="F768">
        <v>23</v>
      </c>
      <c r="G768">
        <v>21882</v>
      </c>
      <c r="H768">
        <v>1.0925483703613299</v>
      </c>
      <c r="I768">
        <v>1.1529748439788801</v>
      </c>
      <c r="J768">
        <v>6.0426518321037299E-2</v>
      </c>
      <c r="K768">
        <v>4.2475485242903198E-3</v>
      </c>
      <c r="L768">
        <v>3.7438537925481803E-2</v>
      </c>
      <c r="M768">
        <v>6.0426518321037299E-2</v>
      </c>
      <c r="N768">
        <v>8.3414494991302504E-2</v>
      </c>
      <c r="O768">
        <v>0.116605490446091</v>
      </c>
      <c r="P768">
        <v>51.142242431640597</v>
      </c>
      <c r="Q768">
        <v>4.3836683034896899E-2</v>
      </c>
    </row>
    <row r="769" spans="1:17" x14ac:dyDescent="0.25">
      <c r="A769" t="s">
        <v>781</v>
      </c>
      <c r="B769" t="s">
        <v>5</v>
      </c>
      <c r="C769" t="s">
        <v>9</v>
      </c>
      <c r="D769" t="s">
        <v>18</v>
      </c>
      <c r="E769" t="s">
        <v>55</v>
      </c>
      <c r="F769">
        <v>24</v>
      </c>
      <c r="G769">
        <v>21882</v>
      </c>
      <c r="H769">
        <v>0.91623324155807495</v>
      </c>
      <c r="I769">
        <v>0.952151119709015</v>
      </c>
      <c r="J769">
        <v>3.5917900502681697E-2</v>
      </c>
      <c r="K769">
        <v>-1.7893167212605501E-2</v>
      </c>
      <c r="L769">
        <v>1.38988476246595E-2</v>
      </c>
      <c r="M769">
        <v>3.5917900502681697E-2</v>
      </c>
      <c r="N769">
        <v>5.7936951518058798E-2</v>
      </c>
      <c r="O769">
        <v>8.9728966355323805E-2</v>
      </c>
      <c r="P769">
        <v>50.971817016601598</v>
      </c>
      <c r="Q769">
        <v>4.1988998651504503E-2</v>
      </c>
    </row>
    <row r="770" spans="1:17" x14ac:dyDescent="0.25">
      <c r="A770" t="s">
        <v>746</v>
      </c>
      <c r="B770" t="s">
        <v>5</v>
      </c>
      <c r="C770" t="s">
        <v>9</v>
      </c>
      <c r="D770" t="s">
        <v>19</v>
      </c>
      <c r="E770" t="s">
        <v>7</v>
      </c>
      <c r="F770">
        <v>1</v>
      </c>
      <c r="G770">
        <v>21882</v>
      </c>
      <c r="H770">
        <v>0.74150025844573997</v>
      </c>
      <c r="I770">
        <v>0.74669098854064897</v>
      </c>
      <c r="J770">
        <v>5.1907487213611603E-3</v>
      </c>
      <c r="K770">
        <v>-3.4545440226793303E-2</v>
      </c>
      <c r="L770">
        <v>-1.1068978346884299E-2</v>
      </c>
      <c r="M770">
        <v>5.1907487213611603E-3</v>
      </c>
      <c r="N770">
        <v>2.1450474858284E-2</v>
      </c>
      <c r="O770">
        <v>4.4926937669515603E-2</v>
      </c>
      <c r="P770">
        <v>50.970672607421903</v>
      </c>
      <c r="Q770">
        <v>3.1006313860416398E-2</v>
      </c>
    </row>
    <row r="771" spans="1:17" x14ac:dyDescent="0.25">
      <c r="A771" t="s">
        <v>934</v>
      </c>
      <c r="B771" t="s">
        <v>5</v>
      </c>
      <c r="C771" t="s">
        <v>9</v>
      </c>
      <c r="D771" t="s">
        <v>19</v>
      </c>
      <c r="E771" t="s">
        <v>7</v>
      </c>
      <c r="F771">
        <v>2</v>
      </c>
      <c r="G771">
        <v>21882</v>
      </c>
      <c r="H771">
        <v>0.67688661813735995</v>
      </c>
      <c r="I771">
        <v>0.67130243778228804</v>
      </c>
      <c r="J771">
        <v>-5.58419805020094E-3</v>
      </c>
      <c r="K771">
        <v>-4.44602370262146E-2</v>
      </c>
      <c r="L771">
        <v>-2.1491957828402498E-2</v>
      </c>
      <c r="M771">
        <v>-5.58419805020094E-3</v>
      </c>
      <c r="N771">
        <v>1.0323561728000599E-2</v>
      </c>
      <c r="O771">
        <v>3.32918390631676E-2</v>
      </c>
      <c r="P771">
        <v>50.613967895507798</v>
      </c>
      <c r="Q771">
        <v>3.0335133895278001E-2</v>
      </c>
    </row>
    <row r="772" spans="1:17" x14ac:dyDescent="0.25">
      <c r="A772" t="s">
        <v>615</v>
      </c>
      <c r="B772" t="s">
        <v>5</v>
      </c>
      <c r="C772" t="s">
        <v>9</v>
      </c>
      <c r="D772" t="s">
        <v>19</v>
      </c>
      <c r="E772" t="s">
        <v>7</v>
      </c>
      <c r="F772">
        <v>3</v>
      </c>
      <c r="G772">
        <v>21882</v>
      </c>
      <c r="H772">
        <v>0.64997893571853604</v>
      </c>
      <c r="I772">
        <v>0.64295220375061002</v>
      </c>
      <c r="J772">
        <v>-7.0267529226839499E-3</v>
      </c>
      <c r="K772">
        <v>-4.5539721846580498E-2</v>
      </c>
      <c r="L772">
        <v>-2.2785946726799001E-2</v>
      </c>
      <c r="M772">
        <v>-7.0267529226839499E-3</v>
      </c>
      <c r="N772">
        <v>8.7324418127536808E-3</v>
      </c>
      <c r="O772">
        <v>3.1486216932535199E-2</v>
      </c>
      <c r="P772">
        <v>50.272789001464801</v>
      </c>
      <c r="Q772">
        <v>3.0051829293370198E-2</v>
      </c>
    </row>
    <row r="773" spans="1:17" x14ac:dyDescent="0.25">
      <c r="A773" t="s">
        <v>914</v>
      </c>
      <c r="B773" t="s">
        <v>5</v>
      </c>
      <c r="C773" t="s">
        <v>9</v>
      </c>
      <c r="D773" t="s">
        <v>19</v>
      </c>
      <c r="E773" t="s">
        <v>7</v>
      </c>
      <c r="F773">
        <v>4</v>
      </c>
      <c r="G773">
        <v>21882</v>
      </c>
      <c r="H773">
        <v>0.64726191759109497</v>
      </c>
      <c r="I773">
        <v>0.63139110803604104</v>
      </c>
      <c r="J773">
        <v>-1.58707816153765E-2</v>
      </c>
      <c r="K773">
        <v>-5.4350301623344401E-2</v>
      </c>
      <c r="L773">
        <v>-3.1616289168596302E-2</v>
      </c>
      <c r="M773">
        <v>-1.58707816153765E-2</v>
      </c>
      <c r="N773">
        <v>-1.2527442595455801E-4</v>
      </c>
      <c r="O773">
        <v>2.2608736529946299E-2</v>
      </c>
      <c r="P773">
        <v>50.033382415771499</v>
      </c>
      <c r="Q773">
        <v>3.0025728046894101E-2</v>
      </c>
    </row>
    <row r="774" spans="1:17" x14ac:dyDescent="0.25">
      <c r="A774" t="s">
        <v>692</v>
      </c>
      <c r="B774" t="s">
        <v>5</v>
      </c>
      <c r="C774" t="s">
        <v>9</v>
      </c>
      <c r="D774" t="s">
        <v>19</v>
      </c>
      <c r="E774" t="s">
        <v>7</v>
      </c>
      <c r="F774">
        <v>5</v>
      </c>
      <c r="G774">
        <v>21882</v>
      </c>
      <c r="H774">
        <v>0.66826891899108898</v>
      </c>
      <c r="I774">
        <v>0.64807087182998702</v>
      </c>
      <c r="J774">
        <v>-2.0198041573166799E-2</v>
      </c>
      <c r="K774">
        <v>-5.9277165681123699E-2</v>
      </c>
      <c r="L774">
        <v>-3.6188904196023899E-2</v>
      </c>
      <c r="M774">
        <v>-2.0198041573166799E-2</v>
      </c>
      <c r="N774">
        <v>-4.2071798816323298E-3</v>
      </c>
      <c r="O774">
        <v>1.8881084397435199E-2</v>
      </c>
      <c r="P774">
        <v>49.610969543457003</v>
      </c>
      <c r="Q774">
        <v>3.04936040192842E-2</v>
      </c>
    </row>
    <row r="775" spans="1:17" x14ac:dyDescent="0.25">
      <c r="A775" t="s">
        <v>942</v>
      </c>
      <c r="B775" t="s">
        <v>5</v>
      </c>
      <c r="C775" t="s">
        <v>9</v>
      </c>
      <c r="D775" t="s">
        <v>19</v>
      </c>
      <c r="E775" t="s">
        <v>7</v>
      </c>
      <c r="F775">
        <v>6</v>
      </c>
      <c r="G775">
        <v>21882</v>
      </c>
      <c r="H775">
        <v>0.74648451805114702</v>
      </c>
      <c r="I775">
        <v>0.72728025913238503</v>
      </c>
      <c r="J775">
        <v>-1.9204257056117099E-2</v>
      </c>
      <c r="K775">
        <v>-6.0471158474683803E-2</v>
      </c>
      <c r="L775">
        <v>-3.6090340465307201E-2</v>
      </c>
      <c r="M775">
        <v>-1.9204257056117099E-2</v>
      </c>
      <c r="N775">
        <v>-2.3181750439107401E-3</v>
      </c>
      <c r="O775">
        <v>2.2062646225094799E-2</v>
      </c>
      <c r="P775">
        <v>49.274642944335902</v>
      </c>
      <c r="Q775">
        <v>3.2200735062360798E-2</v>
      </c>
    </row>
    <row r="776" spans="1:17" x14ac:dyDescent="0.25">
      <c r="A776" t="s">
        <v>981</v>
      </c>
      <c r="B776" t="s">
        <v>5</v>
      </c>
      <c r="C776" t="s">
        <v>9</v>
      </c>
      <c r="D776" t="s">
        <v>19</v>
      </c>
      <c r="E776" t="s">
        <v>7</v>
      </c>
      <c r="F776">
        <v>7</v>
      </c>
      <c r="G776">
        <v>21882</v>
      </c>
      <c r="H776">
        <v>0.91387623548507702</v>
      </c>
      <c r="I776">
        <v>0.88071805238723799</v>
      </c>
      <c r="J776">
        <v>-3.3158205449581098E-2</v>
      </c>
      <c r="K776">
        <v>-7.83079639077187E-2</v>
      </c>
      <c r="L776">
        <v>-5.1633119583129897E-2</v>
      </c>
      <c r="M776">
        <v>-3.3158205449581098E-2</v>
      </c>
      <c r="N776">
        <v>-1.46832903847098E-2</v>
      </c>
      <c r="O776">
        <v>1.1991553008556401E-2</v>
      </c>
      <c r="P776">
        <v>49.018596649169901</v>
      </c>
      <c r="Q776">
        <v>3.5230543464422198E-2</v>
      </c>
    </row>
    <row r="777" spans="1:17" x14ac:dyDescent="0.25">
      <c r="A777" t="s">
        <v>556</v>
      </c>
      <c r="B777" t="s">
        <v>5</v>
      </c>
      <c r="C777" t="s">
        <v>9</v>
      </c>
      <c r="D777" t="s">
        <v>19</v>
      </c>
      <c r="E777" t="s">
        <v>7</v>
      </c>
      <c r="F777">
        <v>8</v>
      </c>
      <c r="G777">
        <v>21882</v>
      </c>
      <c r="H777">
        <v>1.0479261875152599</v>
      </c>
      <c r="I777">
        <v>1.0523555278778101</v>
      </c>
      <c r="J777">
        <v>4.4293589890003196E-3</v>
      </c>
      <c r="K777">
        <v>-4.7600943595171002E-2</v>
      </c>
      <c r="L777">
        <v>-1.6861019656062098E-2</v>
      </c>
      <c r="M777">
        <v>4.4293589890003196E-3</v>
      </c>
      <c r="N777">
        <v>2.5719737634062802E-2</v>
      </c>
      <c r="O777">
        <v>5.6459661573171602E-2</v>
      </c>
      <c r="P777">
        <v>49.137630462646499</v>
      </c>
      <c r="Q777">
        <v>4.0599461644887903E-2</v>
      </c>
    </row>
    <row r="778" spans="1:17" x14ac:dyDescent="0.25">
      <c r="A778" t="s">
        <v>554</v>
      </c>
      <c r="B778" t="s">
        <v>5</v>
      </c>
      <c r="C778" t="s">
        <v>9</v>
      </c>
      <c r="D778" t="s">
        <v>19</v>
      </c>
      <c r="E778" t="s">
        <v>7</v>
      </c>
      <c r="F778">
        <v>9</v>
      </c>
      <c r="G778">
        <v>21882</v>
      </c>
      <c r="H778">
        <v>1.0259302854537999</v>
      </c>
      <c r="I778">
        <v>0.94199913740158103</v>
      </c>
      <c r="J778">
        <v>-8.3931125700473799E-2</v>
      </c>
      <c r="K778">
        <v>-0.13102948665618899</v>
      </c>
      <c r="L778">
        <v>-0.103203393518925</v>
      </c>
      <c r="M778">
        <v>-8.3931125700473799E-2</v>
      </c>
      <c r="N778">
        <v>-6.4658857882022899E-2</v>
      </c>
      <c r="O778">
        <v>-3.6832768470048897E-2</v>
      </c>
      <c r="P778">
        <v>50.011665344238303</v>
      </c>
      <c r="Q778">
        <v>3.6751043051481198E-2</v>
      </c>
    </row>
    <row r="779" spans="1:17" x14ac:dyDescent="0.25">
      <c r="A779" t="s">
        <v>897</v>
      </c>
      <c r="B779" t="s">
        <v>5</v>
      </c>
      <c r="C779" t="s">
        <v>9</v>
      </c>
      <c r="D779" t="s">
        <v>19</v>
      </c>
      <c r="E779" t="s">
        <v>7</v>
      </c>
      <c r="F779">
        <v>10</v>
      </c>
      <c r="G779">
        <v>21882</v>
      </c>
      <c r="H779">
        <v>0.99092358350753795</v>
      </c>
      <c r="I779">
        <v>0.89853042364120495</v>
      </c>
      <c r="J779">
        <v>-9.23931449651718E-2</v>
      </c>
      <c r="K779">
        <v>-0.138320133090019</v>
      </c>
      <c r="L779">
        <v>-0.11118610203266099</v>
      </c>
      <c r="M779">
        <v>-9.23931449651718E-2</v>
      </c>
      <c r="N779">
        <v>-7.3600187897682204E-2</v>
      </c>
      <c r="O779">
        <v>-4.6466149389743798E-2</v>
      </c>
      <c r="P779">
        <v>51.049522399902301</v>
      </c>
      <c r="Q779">
        <v>3.5837024450302103E-2</v>
      </c>
    </row>
    <row r="780" spans="1:17" x14ac:dyDescent="0.25">
      <c r="A780" t="s">
        <v>619</v>
      </c>
      <c r="B780" t="s">
        <v>5</v>
      </c>
      <c r="C780" t="s">
        <v>9</v>
      </c>
      <c r="D780" t="s">
        <v>19</v>
      </c>
      <c r="E780" t="s">
        <v>7</v>
      </c>
      <c r="F780">
        <v>11</v>
      </c>
      <c r="G780">
        <v>21882</v>
      </c>
      <c r="H780">
        <v>0.94729012250900302</v>
      </c>
      <c r="I780">
        <v>0.87420779466628995</v>
      </c>
      <c r="J780">
        <v>-7.3082312941551195E-2</v>
      </c>
      <c r="K780">
        <v>-0.11810424923896801</v>
      </c>
      <c r="L780">
        <v>-9.1504923999309498E-2</v>
      </c>
      <c r="M780">
        <v>-7.3082312941551195E-2</v>
      </c>
      <c r="N780">
        <v>-5.4659701883792898E-2</v>
      </c>
      <c r="O780">
        <v>-2.8060372918844199E-2</v>
      </c>
      <c r="P780">
        <v>52.163417816162102</v>
      </c>
      <c r="Q780">
        <v>3.5130806267261498E-2</v>
      </c>
    </row>
    <row r="781" spans="1:17" x14ac:dyDescent="0.25">
      <c r="A781" t="s">
        <v>816</v>
      </c>
      <c r="B781" t="s">
        <v>5</v>
      </c>
      <c r="C781" t="s">
        <v>9</v>
      </c>
      <c r="D781" t="s">
        <v>19</v>
      </c>
      <c r="E781" t="s">
        <v>7</v>
      </c>
      <c r="F781">
        <v>12</v>
      </c>
      <c r="G781">
        <v>21882</v>
      </c>
      <c r="H781">
        <v>0.88459521532058705</v>
      </c>
      <c r="I781">
        <v>0.85494416952133201</v>
      </c>
      <c r="J781">
        <v>-2.9651017859578101E-2</v>
      </c>
      <c r="K781">
        <v>-7.2665385901927906E-2</v>
      </c>
      <c r="L781">
        <v>-4.7252148389816298E-2</v>
      </c>
      <c r="M781">
        <v>-2.9651017859578101E-2</v>
      </c>
      <c r="N781">
        <v>-1.20498863980174E-2</v>
      </c>
      <c r="O781">
        <v>1.33633529767394E-2</v>
      </c>
      <c r="P781">
        <v>53.110862731933601</v>
      </c>
      <c r="Q781">
        <v>3.3564291894435903E-2</v>
      </c>
    </row>
    <row r="782" spans="1:17" x14ac:dyDescent="0.25">
      <c r="A782" t="s">
        <v>832</v>
      </c>
      <c r="B782" t="s">
        <v>5</v>
      </c>
      <c r="C782" t="s">
        <v>9</v>
      </c>
      <c r="D782" t="s">
        <v>19</v>
      </c>
      <c r="E782" t="s">
        <v>7</v>
      </c>
      <c r="F782">
        <v>13</v>
      </c>
      <c r="G782">
        <v>21882</v>
      </c>
      <c r="H782">
        <v>0.82326096296310403</v>
      </c>
      <c r="I782">
        <v>0.845475733280182</v>
      </c>
      <c r="J782">
        <v>2.2214751690626099E-2</v>
      </c>
      <c r="K782">
        <v>-1.8618805333972002E-2</v>
      </c>
      <c r="L782">
        <v>5.5059911683201799E-3</v>
      </c>
      <c r="M782">
        <v>2.2214751690626099E-2</v>
      </c>
      <c r="N782">
        <v>3.8923513144254698E-2</v>
      </c>
      <c r="O782">
        <v>6.3048310577869401E-2</v>
      </c>
      <c r="P782">
        <v>53.8958740234375</v>
      </c>
      <c r="Q782">
        <v>3.1862594187259702E-2</v>
      </c>
    </row>
    <row r="783" spans="1:17" x14ac:dyDescent="0.25">
      <c r="A783" t="s">
        <v>1005</v>
      </c>
      <c r="B783" t="s">
        <v>5</v>
      </c>
      <c r="C783" t="s">
        <v>9</v>
      </c>
      <c r="D783" t="s">
        <v>19</v>
      </c>
      <c r="E783" t="s">
        <v>7</v>
      </c>
      <c r="F783">
        <v>14</v>
      </c>
      <c r="G783">
        <v>21882</v>
      </c>
      <c r="H783">
        <v>0.76597344875335704</v>
      </c>
      <c r="I783">
        <v>0.822717726230621</v>
      </c>
      <c r="J783">
        <v>5.67442551255226E-2</v>
      </c>
      <c r="K783">
        <v>1.7849694937467599E-2</v>
      </c>
      <c r="L783">
        <v>4.0828917175531401E-2</v>
      </c>
      <c r="M783">
        <v>5.67442551255226E-2</v>
      </c>
      <c r="N783">
        <v>7.2659596800804097E-2</v>
      </c>
      <c r="O783">
        <v>9.5638811588287395E-2</v>
      </c>
      <c r="P783">
        <v>54.650936126708999</v>
      </c>
      <c r="Q783">
        <v>3.0349586158990902E-2</v>
      </c>
    </row>
    <row r="784" spans="1:17" x14ac:dyDescent="0.25">
      <c r="A784" t="s">
        <v>624</v>
      </c>
      <c r="B784" t="s">
        <v>5</v>
      </c>
      <c r="C784" t="s">
        <v>9</v>
      </c>
      <c r="D784" t="s">
        <v>19</v>
      </c>
      <c r="E784" t="s">
        <v>7</v>
      </c>
      <c r="F784">
        <v>15</v>
      </c>
      <c r="G784">
        <v>21882</v>
      </c>
      <c r="H784">
        <v>0.73801922798156705</v>
      </c>
      <c r="I784">
        <v>0.80271583795547496</v>
      </c>
      <c r="J784">
        <v>6.4696587622165694E-2</v>
      </c>
      <c r="K784">
        <v>2.72069051861763E-2</v>
      </c>
      <c r="L784">
        <v>4.9356114119291299E-2</v>
      </c>
      <c r="M784">
        <v>6.4696587622165694E-2</v>
      </c>
      <c r="N784">
        <v>8.0037064850330394E-2</v>
      </c>
      <c r="O784">
        <v>0.102186270058155</v>
      </c>
      <c r="P784">
        <v>55.338088989257798</v>
      </c>
      <c r="Q784">
        <v>2.9253354296088201E-2</v>
      </c>
    </row>
    <row r="785" spans="1:17" x14ac:dyDescent="0.25">
      <c r="A785" t="s">
        <v>783</v>
      </c>
      <c r="B785" t="s">
        <v>5</v>
      </c>
      <c r="C785" t="s">
        <v>9</v>
      </c>
      <c r="D785" t="s">
        <v>19</v>
      </c>
      <c r="E785" t="s">
        <v>7</v>
      </c>
      <c r="F785">
        <v>16</v>
      </c>
      <c r="G785">
        <v>21882</v>
      </c>
      <c r="H785">
        <v>0.73468983173370395</v>
      </c>
      <c r="I785">
        <v>0.81231898069381703</v>
      </c>
      <c r="J785">
        <v>7.7629126608371707E-2</v>
      </c>
      <c r="K785">
        <v>4.0478393435478197E-2</v>
      </c>
      <c r="L785">
        <v>6.2427345663309097E-2</v>
      </c>
      <c r="M785">
        <v>7.7629126608371707E-2</v>
      </c>
      <c r="N785">
        <v>9.2830903828144101E-2</v>
      </c>
      <c r="O785">
        <v>0.114779859781265</v>
      </c>
      <c r="P785">
        <v>55.899627685546903</v>
      </c>
      <c r="Q785">
        <v>2.8988871723413499E-2</v>
      </c>
    </row>
    <row r="786" spans="1:17" x14ac:dyDescent="0.25">
      <c r="A786" t="s">
        <v>1010</v>
      </c>
      <c r="B786" t="s">
        <v>5</v>
      </c>
      <c r="C786" t="s">
        <v>9</v>
      </c>
      <c r="D786" t="s">
        <v>19</v>
      </c>
      <c r="E786" t="s">
        <v>7</v>
      </c>
      <c r="F786">
        <v>17</v>
      </c>
      <c r="G786">
        <v>21882</v>
      </c>
      <c r="H786">
        <v>0.77444916963577304</v>
      </c>
      <c r="I786">
        <v>0.85607177019119296</v>
      </c>
      <c r="J786">
        <v>8.1622593104839297E-2</v>
      </c>
      <c r="K786">
        <v>4.4678866863250698E-2</v>
      </c>
      <c r="L786">
        <v>6.6505521535873399E-2</v>
      </c>
      <c r="M786">
        <v>8.1622593104839297E-2</v>
      </c>
      <c r="N786">
        <v>9.6739664673805195E-2</v>
      </c>
      <c r="O786">
        <v>0.118566319346428</v>
      </c>
      <c r="P786">
        <v>56.305809020996101</v>
      </c>
      <c r="Q786">
        <v>2.88273431360722E-2</v>
      </c>
    </row>
    <row r="787" spans="1:17" x14ac:dyDescent="0.25">
      <c r="A787" t="s">
        <v>1018</v>
      </c>
      <c r="B787" t="s">
        <v>5</v>
      </c>
      <c r="C787" t="s">
        <v>9</v>
      </c>
      <c r="D787" t="s">
        <v>19</v>
      </c>
      <c r="E787" t="s">
        <v>7</v>
      </c>
      <c r="F787">
        <v>18</v>
      </c>
      <c r="G787">
        <v>21882</v>
      </c>
      <c r="H787">
        <v>0.90785396099090598</v>
      </c>
      <c r="I787">
        <v>0.97668749094009399</v>
      </c>
      <c r="J787">
        <v>6.8833529949188205E-2</v>
      </c>
      <c r="K787">
        <v>2.9555954039096801E-2</v>
      </c>
      <c r="L787">
        <v>5.2761465311050401E-2</v>
      </c>
      <c r="M787">
        <v>6.8833529949188205E-2</v>
      </c>
      <c r="N787">
        <v>8.4905594587326105E-2</v>
      </c>
      <c r="O787">
        <v>0.10811110585927999</v>
      </c>
      <c r="P787">
        <v>56.244709014892599</v>
      </c>
      <c r="Q787">
        <v>3.0648455023765599E-2</v>
      </c>
    </row>
    <row r="788" spans="1:17" x14ac:dyDescent="0.25">
      <c r="A788" t="s">
        <v>582</v>
      </c>
      <c r="B788" t="s">
        <v>5</v>
      </c>
      <c r="C788" t="s">
        <v>9</v>
      </c>
      <c r="D788" t="s">
        <v>19</v>
      </c>
      <c r="E788" t="s">
        <v>7</v>
      </c>
      <c r="F788">
        <v>19</v>
      </c>
      <c r="G788">
        <v>21882</v>
      </c>
      <c r="H788">
        <v>1.1168899536132799</v>
      </c>
      <c r="I788">
        <v>1.1761071681976301</v>
      </c>
      <c r="J788">
        <v>5.9217162430286401E-2</v>
      </c>
      <c r="K788">
        <v>1.29346894100308E-2</v>
      </c>
      <c r="L788">
        <v>4.0278747677802998E-2</v>
      </c>
      <c r="M788">
        <v>5.9217162430286401E-2</v>
      </c>
      <c r="N788">
        <v>7.8155577182769803E-2</v>
      </c>
      <c r="O788">
        <v>0.105499632656574</v>
      </c>
      <c r="P788">
        <v>55.825233459472699</v>
      </c>
      <c r="Q788">
        <v>3.61144058406353E-2</v>
      </c>
    </row>
    <row r="789" spans="1:17" x14ac:dyDescent="0.25">
      <c r="A789" t="s">
        <v>685</v>
      </c>
      <c r="B789" t="s">
        <v>5</v>
      </c>
      <c r="C789" t="s">
        <v>9</v>
      </c>
      <c r="D789" t="s">
        <v>19</v>
      </c>
      <c r="E789" t="s">
        <v>7</v>
      </c>
      <c r="F789">
        <v>20</v>
      </c>
      <c r="G789">
        <v>21882</v>
      </c>
      <c r="H789">
        <v>1.26450443267822</v>
      </c>
      <c r="I789">
        <v>1.3218184709548999</v>
      </c>
      <c r="J789">
        <v>5.7314060628414203E-2</v>
      </c>
      <c r="K789">
        <v>7.54301901906729E-3</v>
      </c>
      <c r="L789">
        <v>3.6948155611753498E-2</v>
      </c>
      <c r="M789">
        <v>5.7314060628414203E-2</v>
      </c>
      <c r="N789">
        <v>7.7679969370365101E-2</v>
      </c>
      <c r="O789">
        <v>0.107085101306438</v>
      </c>
      <c r="P789">
        <v>55.352481842041001</v>
      </c>
      <c r="Q789">
        <v>3.8836549967527403E-2</v>
      </c>
    </row>
    <row r="790" spans="1:17" x14ac:dyDescent="0.25">
      <c r="A790" t="s">
        <v>987</v>
      </c>
      <c r="B790" t="s">
        <v>5</v>
      </c>
      <c r="C790" t="s">
        <v>9</v>
      </c>
      <c r="D790" t="s">
        <v>19</v>
      </c>
      <c r="E790" t="s">
        <v>7</v>
      </c>
      <c r="F790">
        <v>21</v>
      </c>
      <c r="G790">
        <v>21882</v>
      </c>
      <c r="H790">
        <v>1.30020976066589</v>
      </c>
      <c r="I790">
        <v>1.3537249565124501</v>
      </c>
      <c r="J790">
        <v>5.3515180945396403E-2</v>
      </c>
      <c r="K790">
        <v>2.9545472934842101E-3</v>
      </c>
      <c r="L790">
        <v>3.2826177775859798E-2</v>
      </c>
      <c r="M790">
        <v>5.3515180945396403E-2</v>
      </c>
      <c r="N790">
        <v>7.4204184114933E-2</v>
      </c>
      <c r="O790">
        <v>0.104075811803341</v>
      </c>
      <c r="P790">
        <v>55.1405220031738</v>
      </c>
      <c r="Q790">
        <v>3.94526720046997E-2</v>
      </c>
    </row>
    <row r="791" spans="1:17" x14ac:dyDescent="0.25">
      <c r="A791" t="s">
        <v>916</v>
      </c>
      <c r="B791" t="s">
        <v>5</v>
      </c>
      <c r="C791" t="s">
        <v>9</v>
      </c>
      <c r="D791" t="s">
        <v>19</v>
      </c>
      <c r="E791" t="s">
        <v>7</v>
      </c>
      <c r="F791">
        <v>22</v>
      </c>
      <c r="G791">
        <v>21882</v>
      </c>
      <c r="H791">
        <v>1.2302552461624101</v>
      </c>
      <c r="I791">
        <v>1.2762932777404801</v>
      </c>
      <c r="J791">
        <v>4.6037986874580397E-2</v>
      </c>
      <c r="K791">
        <v>-2.9172427020966998E-3</v>
      </c>
      <c r="L791">
        <v>2.6005903258919699E-2</v>
      </c>
      <c r="M791">
        <v>4.6037986874580397E-2</v>
      </c>
      <c r="N791">
        <v>6.60700723528862E-2</v>
      </c>
      <c r="O791">
        <v>9.4993218779563904E-2</v>
      </c>
      <c r="P791">
        <v>55.241348266601598</v>
      </c>
      <c r="Q791">
        <v>3.8199968636035898E-2</v>
      </c>
    </row>
    <row r="792" spans="1:17" x14ac:dyDescent="0.25">
      <c r="A792" t="s">
        <v>586</v>
      </c>
      <c r="B792" t="s">
        <v>5</v>
      </c>
      <c r="C792" t="s">
        <v>9</v>
      </c>
      <c r="D792" t="s">
        <v>19</v>
      </c>
      <c r="E792" t="s">
        <v>7</v>
      </c>
      <c r="F792">
        <v>23</v>
      </c>
      <c r="G792">
        <v>21882</v>
      </c>
      <c r="H792">
        <v>1.0698822736740099</v>
      </c>
      <c r="I792">
        <v>1.11077845096588</v>
      </c>
      <c r="J792">
        <v>4.0896125137805897E-2</v>
      </c>
      <c r="K792">
        <v>-5.5208215489983602E-3</v>
      </c>
      <c r="L792">
        <v>2.1902685984969101E-2</v>
      </c>
      <c r="M792">
        <v>4.0896125137805897E-2</v>
      </c>
      <c r="N792">
        <v>5.9889562427997603E-2</v>
      </c>
      <c r="O792">
        <v>8.73130708932877E-2</v>
      </c>
      <c r="P792">
        <v>55.348716735839801</v>
      </c>
      <c r="Q792">
        <v>3.6219336092472097E-2</v>
      </c>
    </row>
    <row r="793" spans="1:17" x14ac:dyDescent="0.25">
      <c r="A793" t="s">
        <v>982</v>
      </c>
      <c r="B793" t="s">
        <v>5</v>
      </c>
      <c r="C793" t="s">
        <v>9</v>
      </c>
      <c r="D793" t="s">
        <v>19</v>
      </c>
      <c r="E793" t="s">
        <v>7</v>
      </c>
      <c r="F793">
        <v>24</v>
      </c>
      <c r="G793">
        <v>21882</v>
      </c>
      <c r="H793">
        <v>0.88006168603897095</v>
      </c>
      <c r="I793">
        <v>0.903409123420715</v>
      </c>
      <c r="J793">
        <v>2.3347418755292899E-2</v>
      </c>
      <c r="K793">
        <v>-1.9114287570118901E-2</v>
      </c>
      <c r="L793">
        <v>5.9724329039454504E-3</v>
      </c>
      <c r="M793">
        <v>2.3347418755292899E-2</v>
      </c>
      <c r="N793">
        <v>4.0722403675317799E-2</v>
      </c>
      <c r="O793">
        <v>6.5809123218059498E-2</v>
      </c>
      <c r="P793">
        <v>55.4793510437012</v>
      </c>
      <c r="Q793">
        <v>3.31330448389053E-2</v>
      </c>
    </row>
    <row r="794" spans="1:17" x14ac:dyDescent="0.25">
      <c r="A794" t="s">
        <v>714</v>
      </c>
      <c r="B794" t="s">
        <v>5</v>
      </c>
      <c r="C794" t="s">
        <v>9</v>
      </c>
      <c r="D794" t="s">
        <v>19</v>
      </c>
      <c r="E794" t="s">
        <v>55</v>
      </c>
      <c r="F794">
        <v>1</v>
      </c>
      <c r="G794">
        <v>21882</v>
      </c>
      <c r="H794">
        <v>0.80804866552352905</v>
      </c>
      <c r="I794">
        <v>0.79522687196731601</v>
      </c>
      <c r="J794">
        <v>-1.28218187019229E-2</v>
      </c>
      <c r="K794">
        <v>-6.2389213591814E-2</v>
      </c>
      <c r="L794">
        <v>-3.3104393631219899E-2</v>
      </c>
      <c r="M794">
        <v>-1.28218187019229E-2</v>
      </c>
      <c r="N794">
        <v>7.4607576243579396E-3</v>
      </c>
      <c r="O794">
        <v>3.6745578050613403E-2</v>
      </c>
      <c r="P794">
        <v>47.478115081787102</v>
      </c>
      <c r="Q794">
        <v>3.8677643984556198E-2</v>
      </c>
    </row>
    <row r="795" spans="1:17" x14ac:dyDescent="0.25">
      <c r="A795" t="s">
        <v>927</v>
      </c>
      <c r="B795" t="s">
        <v>5</v>
      </c>
      <c r="C795" t="s">
        <v>9</v>
      </c>
      <c r="D795" t="s">
        <v>19</v>
      </c>
      <c r="E795" t="s">
        <v>55</v>
      </c>
      <c r="F795">
        <v>2</v>
      </c>
      <c r="G795">
        <v>21882</v>
      </c>
      <c r="H795">
        <v>0.75517201423644997</v>
      </c>
      <c r="I795">
        <v>0.74128520488739003</v>
      </c>
      <c r="J795">
        <v>-1.3886824250221299E-2</v>
      </c>
      <c r="K795">
        <v>-6.2800586223602295E-2</v>
      </c>
      <c r="L795">
        <v>-3.3901937305927297E-2</v>
      </c>
      <c r="M795">
        <v>-1.3886824250221299E-2</v>
      </c>
      <c r="N795">
        <v>6.1282902024686302E-3</v>
      </c>
      <c r="O795">
        <v>3.5026937723159797E-2</v>
      </c>
      <c r="P795">
        <v>47.316974639892599</v>
      </c>
      <c r="Q795">
        <v>3.81676107645035E-2</v>
      </c>
    </row>
    <row r="796" spans="1:17" x14ac:dyDescent="0.25">
      <c r="A796" t="s">
        <v>630</v>
      </c>
      <c r="B796" t="s">
        <v>5</v>
      </c>
      <c r="C796" t="s">
        <v>9</v>
      </c>
      <c r="D796" t="s">
        <v>19</v>
      </c>
      <c r="E796" t="s">
        <v>55</v>
      </c>
      <c r="F796">
        <v>3</v>
      </c>
      <c r="G796">
        <v>21882</v>
      </c>
      <c r="H796">
        <v>0.72347491979598999</v>
      </c>
      <c r="I796">
        <v>0.72533297538757302</v>
      </c>
      <c r="J796">
        <v>1.85804266948253E-3</v>
      </c>
      <c r="K796">
        <v>-4.5418296009302098E-2</v>
      </c>
      <c r="L796">
        <v>-1.7487050965428401E-2</v>
      </c>
      <c r="M796">
        <v>1.85804266948253E-3</v>
      </c>
      <c r="N796">
        <v>2.1203136071562802E-2</v>
      </c>
      <c r="O796">
        <v>4.9134381115436603E-2</v>
      </c>
      <c r="P796">
        <v>47.1528511047363</v>
      </c>
      <c r="Q796">
        <v>3.68899218738079E-2</v>
      </c>
    </row>
    <row r="797" spans="1:17" x14ac:dyDescent="0.25">
      <c r="A797" t="s">
        <v>947</v>
      </c>
      <c r="B797" t="s">
        <v>5</v>
      </c>
      <c r="C797" t="s">
        <v>9</v>
      </c>
      <c r="D797" t="s">
        <v>19</v>
      </c>
      <c r="E797" t="s">
        <v>55</v>
      </c>
      <c r="F797">
        <v>4</v>
      </c>
      <c r="G797">
        <v>21882</v>
      </c>
      <c r="H797">
        <v>0.71808707714080799</v>
      </c>
      <c r="I797">
        <v>0.71046948432922397</v>
      </c>
      <c r="J797">
        <v>-7.6176100410520996E-3</v>
      </c>
      <c r="K797">
        <v>-5.4887730628252002E-2</v>
      </c>
      <c r="L797">
        <v>-2.6960160583257699E-2</v>
      </c>
      <c r="M797">
        <v>-7.6176100410520996E-3</v>
      </c>
      <c r="N797">
        <v>1.17249405011535E-2</v>
      </c>
      <c r="O797">
        <v>3.9652511477470398E-2</v>
      </c>
      <c r="P797">
        <v>46.866378784179702</v>
      </c>
      <c r="Q797">
        <v>3.6885071545839303E-2</v>
      </c>
    </row>
    <row r="798" spans="1:17" x14ac:dyDescent="0.25">
      <c r="A798" t="s">
        <v>946</v>
      </c>
      <c r="B798" t="s">
        <v>5</v>
      </c>
      <c r="C798" t="s">
        <v>9</v>
      </c>
      <c r="D798" t="s">
        <v>19</v>
      </c>
      <c r="E798" t="s">
        <v>55</v>
      </c>
      <c r="F798">
        <v>5</v>
      </c>
      <c r="G798">
        <v>21882</v>
      </c>
      <c r="H798">
        <v>0.73975515365600597</v>
      </c>
      <c r="I798">
        <v>0.72292822599411</v>
      </c>
      <c r="J798">
        <v>-1.6826925799250599E-2</v>
      </c>
      <c r="K798">
        <v>-6.2749721109867096E-2</v>
      </c>
      <c r="L798">
        <v>-3.56181636452675E-2</v>
      </c>
      <c r="M798">
        <v>-1.6826925799250599E-2</v>
      </c>
      <c r="N798">
        <v>1.96431111544371E-3</v>
      </c>
      <c r="O798">
        <v>2.9095873236656199E-2</v>
      </c>
      <c r="P798">
        <v>46.509284973144503</v>
      </c>
      <c r="Q798">
        <v>3.5833749920129797E-2</v>
      </c>
    </row>
    <row r="799" spans="1:17" x14ac:dyDescent="0.25">
      <c r="A799" t="s">
        <v>739</v>
      </c>
      <c r="B799" t="s">
        <v>5</v>
      </c>
      <c r="C799" t="s">
        <v>9</v>
      </c>
      <c r="D799" t="s">
        <v>19</v>
      </c>
      <c r="E799" t="s">
        <v>55</v>
      </c>
      <c r="F799">
        <v>6</v>
      </c>
      <c r="G799">
        <v>21882</v>
      </c>
      <c r="H799">
        <v>0.83859586715698198</v>
      </c>
      <c r="I799">
        <v>0.83487290143966697</v>
      </c>
      <c r="J799">
        <v>-3.72297619469464E-3</v>
      </c>
      <c r="K799">
        <v>-5.7134710252284997E-2</v>
      </c>
      <c r="L799">
        <v>-2.5578623637556998E-2</v>
      </c>
      <c r="M799">
        <v>-3.72297619469464E-3</v>
      </c>
      <c r="N799">
        <v>1.8132671713828999E-2</v>
      </c>
      <c r="O799">
        <v>4.96887564659119E-2</v>
      </c>
      <c r="P799">
        <v>45.926723480224602</v>
      </c>
      <c r="Q799">
        <v>4.1677396744489698E-2</v>
      </c>
    </row>
    <row r="800" spans="1:17" x14ac:dyDescent="0.25">
      <c r="A800" t="s">
        <v>668</v>
      </c>
      <c r="B800" t="s">
        <v>5</v>
      </c>
      <c r="C800" t="s">
        <v>9</v>
      </c>
      <c r="D800" t="s">
        <v>19</v>
      </c>
      <c r="E800" t="s">
        <v>55</v>
      </c>
      <c r="F800">
        <v>7</v>
      </c>
      <c r="G800">
        <v>21882</v>
      </c>
      <c r="H800">
        <v>1.02036392688751</v>
      </c>
      <c r="I800">
        <v>1.0076645612716699</v>
      </c>
      <c r="J800">
        <v>-1.26993404701352E-2</v>
      </c>
      <c r="K800">
        <v>-7.3942355811595903E-2</v>
      </c>
      <c r="L800">
        <v>-3.7759486585855498E-2</v>
      </c>
      <c r="M800">
        <v>-1.26993404701352E-2</v>
      </c>
      <c r="N800">
        <v>1.23608037829399E-2</v>
      </c>
      <c r="O800">
        <v>4.8543673008680302E-2</v>
      </c>
      <c r="P800">
        <v>45.181697845458999</v>
      </c>
      <c r="Q800">
        <v>4.7788176685571698E-2</v>
      </c>
    </row>
    <row r="801" spans="1:17" x14ac:dyDescent="0.25">
      <c r="A801" t="s">
        <v>970</v>
      </c>
      <c r="B801" t="s">
        <v>5</v>
      </c>
      <c r="C801" t="s">
        <v>9</v>
      </c>
      <c r="D801" t="s">
        <v>19</v>
      </c>
      <c r="E801" t="s">
        <v>55</v>
      </c>
      <c r="F801">
        <v>8</v>
      </c>
      <c r="G801">
        <v>21882</v>
      </c>
      <c r="H801">
        <v>1.1185842752456701</v>
      </c>
      <c r="I801">
        <v>1.1091403961181601</v>
      </c>
      <c r="J801">
        <v>-9.4439182430505805E-3</v>
      </c>
      <c r="K801">
        <v>-7.3348701000213595E-2</v>
      </c>
      <c r="L801">
        <v>-3.5593237727880499E-2</v>
      </c>
      <c r="M801">
        <v>-9.4439182430505805E-3</v>
      </c>
      <c r="N801">
        <v>1.67054012417793E-2</v>
      </c>
      <c r="O801">
        <v>5.44608645141125E-2</v>
      </c>
      <c r="P801">
        <v>45.927719116210902</v>
      </c>
      <c r="Q801">
        <v>4.9865167587995501E-2</v>
      </c>
    </row>
    <row r="802" spans="1:17" x14ac:dyDescent="0.25">
      <c r="A802" t="s">
        <v>826</v>
      </c>
      <c r="B802" t="s">
        <v>5</v>
      </c>
      <c r="C802" t="s">
        <v>9</v>
      </c>
      <c r="D802" t="s">
        <v>19</v>
      </c>
      <c r="E802" t="s">
        <v>55</v>
      </c>
      <c r="F802">
        <v>9</v>
      </c>
      <c r="G802">
        <v>21882</v>
      </c>
      <c r="H802">
        <v>1.0719966888427701</v>
      </c>
      <c r="I802">
        <v>0.98560810089111295</v>
      </c>
      <c r="J802">
        <v>-8.6388565599918393E-2</v>
      </c>
      <c r="K802">
        <v>-0.146129280328751</v>
      </c>
      <c r="L802">
        <v>-0.11083398014307</v>
      </c>
      <c r="M802">
        <v>-8.6388565599918393E-2</v>
      </c>
      <c r="N802">
        <v>-6.1943147331476198E-2</v>
      </c>
      <c r="O802">
        <v>-2.6647849008440999E-2</v>
      </c>
      <c r="P802">
        <v>47.311008453369098</v>
      </c>
      <c r="Q802">
        <v>4.6615928411483799E-2</v>
      </c>
    </row>
    <row r="803" spans="1:17" x14ac:dyDescent="0.25">
      <c r="A803" t="s">
        <v>674</v>
      </c>
      <c r="B803" t="s">
        <v>5</v>
      </c>
      <c r="C803" t="s">
        <v>9</v>
      </c>
      <c r="D803" t="s">
        <v>19</v>
      </c>
      <c r="E803" t="s">
        <v>55</v>
      </c>
      <c r="F803">
        <v>10</v>
      </c>
      <c r="G803">
        <v>21882</v>
      </c>
      <c r="H803">
        <v>1.0140968561172501</v>
      </c>
      <c r="I803">
        <v>0.91305434703826904</v>
      </c>
      <c r="J803">
        <v>-0.10104250907897901</v>
      </c>
      <c r="K803">
        <v>-0.158439636230469</v>
      </c>
      <c r="L803">
        <v>-0.124528951942921</v>
      </c>
      <c r="M803">
        <v>-0.10104250907897901</v>
      </c>
      <c r="N803">
        <v>-7.75560662150383E-2</v>
      </c>
      <c r="O803">
        <v>-4.3645374476909603E-2</v>
      </c>
      <c r="P803">
        <v>48.4900512695313</v>
      </c>
      <c r="Q803">
        <v>4.4787220656871803E-2</v>
      </c>
    </row>
    <row r="804" spans="1:17" x14ac:dyDescent="0.25">
      <c r="A804" t="s">
        <v>888</v>
      </c>
      <c r="B804" t="s">
        <v>5</v>
      </c>
      <c r="C804" t="s">
        <v>9</v>
      </c>
      <c r="D804" t="s">
        <v>19</v>
      </c>
      <c r="E804" t="s">
        <v>55</v>
      </c>
      <c r="F804">
        <v>11</v>
      </c>
      <c r="G804">
        <v>21882</v>
      </c>
      <c r="H804">
        <v>0.92421287298202504</v>
      </c>
      <c r="I804">
        <v>0.86234003305435203</v>
      </c>
      <c r="J804">
        <v>-6.1872836202383E-2</v>
      </c>
      <c r="K804">
        <v>-0.114429175853729</v>
      </c>
      <c r="L804">
        <v>-8.3378463983535794E-2</v>
      </c>
      <c r="M804">
        <v>-6.1872836202383E-2</v>
      </c>
      <c r="N804">
        <v>-4.0367208421230302E-2</v>
      </c>
      <c r="O804">
        <v>-9.3164974823594093E-3</v>
      </c>
      <c r="P804">
        <v>49.450263977050803</v>
      </c>
      <c r="Q804">
        <v>4.10099290311337E-2</v>
      </c>
    </row>
    <row r="805" spans="1:17" x14ac:dyDescent="0.25">
      <c r="A805" t="s">
        <v>825</v>
      </c>
      <c r="B805" t="s">
        <v>5</v>
      </c>
      <c r="C805" t="s">
        <v>9</v>
      </c>
      <c r="D805" t="s">
        <v>19</v>
      </c>
      <c r="E805" t="s">
        <v>55</v>
      </c>
      <c r="F805">
        <v>12</v>
      </c>
      <c r="G805">
        <v>21882</v>
      </c>
      <c r="H805">
        <v>0.85630023479461703</v>
      </c>
      <c r="I805">
        <v>0.83265185356140103</v>
      </c>
      <c r="J805">
        <v>-2.3648394271731401E-2</v>
      </c>
      <c r="K805">
        <v>-7.4292264878749806E-2</v>
      </c>
      <c r="L805">
        <v>-4.4371455907821697E-2</v>
      </c>
      <c r="M805">
        <v>-2.3648394271731401E-2</v>
      </c>
      <c r="N805">
        <v>-2.9253328684717399E-3</v>
      </c>
      <c r="O805">
        <v>2.6995476335287101E-2</v>
      </c>
      <c r="P805">
        <v>50.399204254150398</v>
      </c>
      <c r="Q805">
        <v>3.9517622441053397E-2</v>
      </c>
    </row>
    <row r="806" spans="1:17" x14ac:dyDescent="0.25">
      <c r="A806" t="s">
        <v>626</v>
      </c>
      <c r="B806" t="s">
        <v>5</v>
      </c>
      <c r="C806" t="s">
        <v>9</v>
      </c>
      <c r="D806" t="s">
        <v>19</v>
      </c>
      <c r="E806" t="s">
        <v>55</v>
      </c>
      <c r="F806">
        <v>13</v>
      </c>
      <c r="G806">
        <v>21882</v>
      </c>
      <c r="H806">
        <v>0.78538465499877896</v>
      </c>
      <c r="I806">
        <v>0.82324272394180298</v>
      </c>
      <c r="J806">
        <v>3.7858076393604299E-2</v>
      </c>
      <c r="K806">
        <v>-1.3233251869678501E-2</v>
      </c>
      <c r="L806">
        <v>1.6951918601989701E-2</v>
      </c>
      <c r="M806">
        <v>3.7858076393604299E-2</v>
      </c>
      <c r="N806">
        <v>5.8764234185218797E-2</v>
      </c>
      <c r="O806">
        <v>8.8949404656887096E-2</v>
      </c>
      <c r="P806">
        <v>51.493370056152301</v>
      </c>
      <c r="Q806">
        <v>3.9866775274276699E-2</v>
      </c>
    </row>
    <row r="807" spans="1:17" x14ac:dyDescent="0.25">
      <c r="A807" t="s">
        <v>885</v>
      </c>
      <c r="B807" t="s">
        <v>5</v>
      </c>
      <c r="C807" t="s">
        <v>9</v>
      </c>
      <c r="D807" t="s">
        <v>19</v>
      </c>
      <c r="E807" t="s">
        <v>55</v>
      </c>
      <c r="F807">
        <v>14</v>
      </c>
      <c r="G807">
        <v>21882</v>
      </c>
      <c r="H807">
        <v>0.72860902547836304</v>
      </c>
      <c r="I807">
        <v>0.80852937698364302</v>
      </c>
      <c r="J807">
        <v>7.9920358955860096E-2</v>
      </c>
      <c r="K807">
        <v>2.9569335281848901E-2</v>
      </c>
      <c r="L807">
        <v>5.93171268701553E-2</v>
      </c>
      <c r="M807">
        <v>7.9920358955860096E-2</v>
      </c>
      <c r="N807">
        <v>0.100523591041565</v>
      </c>
      <c r="O807">
        <v>0.13027139008045199</v>
      </c>
      <c r="P807">
        <v>52.541778564453097</v>
      </c>
      <c r="Q807">
        <v>3.9289113134145702E-2</v>
      </c>
    </row>
    <row r="808" spans="1:17" x14ac:dyDescent="0.25">
      <c r="A808" t="s">
        <v>842</v>
      </c>
      <c r="B808" t="s">
        <v>5</v>
      </c>
      <c r="C808" t="s">
        <v>9</v>
      </c>
      <c r="D808" t="s">
        <v>19</v>
      </c>
      <c r="E808" t="s">
        <v>55</v>
      </c>
      <c r="F808">
        <v>15</v>
      </c>
      <c r="G808">
        <v>21882</v>
      </c>
      <c r="H808">
        <v>0.70085954666137695</v>
      </c>
      <c r="I808">
        <v>0.78348374366760298</v>
      </c>
      <c r="J808">
        <v>8.2624219357967404E-2</v>
      </c>
      <c r="K808">
        <v>3.7899877876043299E-2</v>
      </c>
      <c r="L808">
        <v>6.4323380589485196E-2</v>
      </c>
      <c r="M808">
        <v>8.2624219357967404E-2</v>
      </c>
      <c r="N808">
        <v>0.10092505812645</v>
      </c>
      <c r="O808">
        <v>0.127348557114601</v>
      </c>
      <c r="P808">
        <v>53.930370330810497</v>
      </c>
      <c r="Q808">
        <v>3.4898590296506903E-2</v>
      </c>
    </row>
    <row r="809" spans="1:17" x14ac:dyDescent="0.25">
      <c r="A809" t="s">
        <v>695</v>
      </c>
      <c r="B809" t="s">
        <v>5</v>
      </c>
      <c r="C809" t="s">
        <v>9</v>
      </c>
      <c r="D809" t="s">
        <v>19</v>
      </c>
      <c r="E809" t="s">
        <v>55</v>
      </c>
      <c r="F809">
        <v>16</v>
      </c>
      <c r="G809">
        <v>21882</v>
      </c>
      <c r="H809">
        <v>0.69183695316314697</v>
      </c>
      <c r="I809">
        <v>0.77527624368667603</v>
      </c>
      <c r="J809">
        <v>8.3439268171787304E-2</v>
      </c>
      <c r="K809">
        <v>3.9560388773679699E-2</v>
      </c>
      <c r="L809">
        <v>6.5484389662742601E-2</v>
      </c>
      <c r="M809">
        <v>8.3439268171787304E-2</v>
      </c>
      <c r="N809">
        <v>0.10139414668083201</v>
      </c>
      <c r="O809">
        <v>0.12731814384460399</v>
      </c>
      <c r="P809">
        <v>55.091178894042997</v>
      </c>
      <c r="Q809">
        <v>3.4238871186971699E-2</v>
      </c>
    </row>
    <row r="810" spans="1:17" x14ac:dyDescent="0.25">
      <c r="A810" t="s">
        <v>926</v>
      </c>
      <c r="B810" t="s">
        <v>5</v>
      </c>
      <c r="C810" t="s">
        <v>9</v>
      </c>
      <c r="D810" t="s">
        <v>19</v>
      </c>
      <c r="E810" t="s">
        <v>55</v>
      </c>
      <c r="F810">
        <v>17</v>
      </c>
      <c r="G810">
        <v>21882</v>
      </c>
      <c r="H810">
        <v>0.75393837690353405</v>
      </c>
      <c r="I810">
        <v>0.824374139308929</v>
      </c>
      <c r="J810">
        <v>7.0435740053653703E-2</v>
      </c>
      <c r="K810">
        <v>2.3619316518306701E-2</v>
      </c>
      <c r="L810">
        <v>5.1278837025165599E-2</v>
      </c>
      <c r="M810">
        <v>7.0435740053653703E-2</v>
      </c>
      <c r="N810">
        <v>8.9592643082141904E-2</v>
      </c>
      <c r="O810">
        <v>0.11725216358900099</v>
      </c>
      <c r="P810">
        <v>55.895225524902301</v>
      </c>
      <c r="Q810">
        <v>3.6531049758195898E-2</v>
      </c>
    </row>
    <row r="811" spans="1:17" x14ac:dyDescent="0.25">
      <c r="A811" t="s">
        <v>1013</v>
      </c>
      <c r="B811" t="s">
        <v>5</v>
      </c>
      <c r="C811" t="s">
        <v>9</v>
      </c>
      <c r="D811" t="s">
        <v>19</v>
      </c>
      <c r="E811" t="s">
        <v>55</v>
      </c>
      <c r="F811">
        <v>18</v>
      </c>
      <c r="G811">
        <v>21882</v>
      </c>
      <c r="H811">
        <v>0.89919674396514904</v>
      </c>
      <c r="I811">
        <v>0.99560606479644798</v>
      </c>
      <c r="J811">
        <v>9.6409343183040605E-2</v>
      </c>
      <c r="K811">
        <v>4.5065164566039997E-2</v>
      </c>
      <c r="L811">
        <v>7.5399719178676605E-2</v>
      </c>
      <c r="M811">
        <v>9.6409343183040605E-2</v>
      </c>
      <c r="N811">
        <v>0.11741896718740499</v>
      </c>
      <c r="O811">
        <v>0.147753521800041</v>
      </c>
      <c r="P811">
        <v>56.036140441894503</v>
      </c>
      <c r="Q811">
        <v>4.0064074099063901E-2</v>
      </c>
    </row>
    <row r="812" spans="1:17" x14ac:dyDescent="0.25">
      <c r="A812" t="s">
        <v>650</v>
      </c>
      <c r="B812" t="s">
        <v>5</v>
      </c>
      <c r="C812" t="s">
        <v>9</v>
      </c>
      <c r="D812" t="s">
        <v>19</v>
      </c>
      <c r="E812" t="s">
        <v>55</v>
      </c>
      <c r="F812">
        <v>19</v>
      </c>
      <c r="G812">
        <v>21882</v>
      </c>
      <c r="H812">
        <v>1.22723460197449</v>
      </c>
      <c r="I812">
        <v>1.2684909105300901</v>
      </c>
      <c r="J812">
        <v>4.1256260126829099E-2</v>
      </c>
      <c r="K812">
        <v>-1.8057379871606799E-2</v>
      </c>
      <c r="L812">
        <v>1.6985598951578099E-2</v>
      </c>
      <c r="M812">
        <v>4.1256260126829099E-2</v>
      </c>
      <c r="N812">
        <v>6.5526917576789898E-2</v>
      </c>
      <c r="O812">
        <v>0.100569896399975</v>
      </c>
      <c r="P812">
        <v>54.547744750976598</v>
      </c>
      <c r="Q812">
        <v>4.6282678842544597E-2</v>
      </c>
    </row>
    <row r="813" spans="1:17" x14ac:dyDescent="0.25">
      <c r="A813" t="s">
        <v>994</v>
      </c>
      <c r="B813" t="s">
        <v>5</v>
      </c>
      <c r="C813" t="s">
        <v>9</v>
      </c>
      <c r="D813" t="s">
        <v>19</v>
      </c>
      <c r="E813" t="s">
        <v>55</v>
      </c>
      <c r="F813">
        <v>20</v>
      </c>
      <c r="G813">
        <v>21882</v>
      </c>
      <c r="H813">
        <v>1.36241090297699</v>
      </c>
      <c r="I813">
        <v>1.44028043746948</v>
      </c>
      <c r="J813">
        <v>7.7869556844234494E-2</v>
      </c>
      <c r="K813">
        <v>1.10272858291864E-2</v>
      </c>
      <c r="L813">
        <v>5.0518240779638297E-2</v>
      </c>
      <c r="M813">
        <v>7.7869556844234494E-2</v>
      </c>
      <c r="N813">
        <v>0.10522086918354</v>
      </c>
      <c r="O813">
        <v>0.14471182227134699</v>
      </c>
      <c r="P813">
        <v>53.895225524902301</v>
      </c>
      <c r="Q813">
        <v>5.2157301455736202E-2</v>
      </c>
    </row>
    <row r="814" spans="1:17" x14ac:dyDescent="0.25">
      <c r="A814" t="s">
        <v>724</v>
      </c>
      <c r="B814" t="s">
        <v>5</v>
      </c>
      <c r="C814" t="s">
        <v>9</v>
      </c>
      <c r="D814" t="s">
        <v>19</v>
      </c>
      <c r="E814" t="s">
        <v>55</v>
      </c>
      <c r="F814">
        <v>21</v>
      </c>
      <c r="G814">
        <v>21882</v>
      </c>
      <c r="H814">
        <v>1.3321497440338099</v>
      </c>
      <c r="I814">
        <v>1.4022526741027801</v>
      </c>
      <c r="J814">
        <v>7.0102922618389102E-2</v>
      </c>
      <c r="K814">
        <v>5.5953594855964201E-3</v>
      </c>
      <c r="L814">
        <v>4.3706949800252901E-2</v>
      </c>
      <c r="M814">
        <v>7.0102922618389102E-2</v>
      </c>
      <c r="N814">
        <v>9.6498891711235005E-2</v>
      </c>
      <c r="O814">
        <v>0.13461048901081099</v>
      </c>
      <c r="P814">
        <v>53.053714752197301</v>
      </c>
      <c r="Q814">
        <v>5.0335519015788997E-2</v>
      </c>
    </row>
    <row r="815" spans="1:17" x14ac:dyDescent="0.25">
      <c r="A815" t="s">
        <v>945</v>
      </c>
      <c r="B815" t="s">
        <v>5</v>
      </c>
      <c r="C815" t="s">
        <v>9</v>
      </c>
      <c r="D815" t="s">
        <v>19</v>
      </c>
      <c r="E815" t="s">
        <v>55</v>
      </c>
      <c r="F815">
        <v>22</v>
      </c>
      <c r="G815">
        <v>21882</v>
      </c>
      <c r="H815">
        <v>1.26425004005432</v>
      </c>
      <c r="I815">
        <v>1.30284476280212</v>
      </c>
      <c r="J815">
        <v>3.8594760000705698E-2</v>
      </c>
      <c r="K815">
        <v>-2.3549597710371E-2</v>
      </c>
      <c r="L815">
        <v>1.31657924503088E-2</v>
      </c>
      <c r="M815">
        <v>3.8594760000705698E-2</v>
      </c>
      <c r="N815">
        <v>6.4023725688457503E-2</v>
      </c>
      <c r="O815">
        <v>0.100739121437073</v>
      </c>
      <c r="P815">
        <v>52.788791656494098</v>
      </c>
      <c r="Q815">
        <v>4.8491500318050398E-2</v>
      </c>
    </row>
    <row r="816" spans="1:17" x14ac:dyDescent="0.25">
      <c r="A816" t="s">
        <v>679</v>
      </c>
      <c r="B816" t="s">
        <v>5</v>
      </c>
      <c r="C816" t="s">
        <v>9</v>
      </c>
      <c r="D816" t="s">
        <v>19</v>
      </c>
      <c r="E816" t="s">
        <v>55</v>
      </c>
      <c r="F816">
        <v>23</v>
      </c>
      <c r="G816">
        <v>21882</v>
      </c>
      <c r="H816">
        <v>1.0924041271209699</v>
      </c>
      <c r="I816">
        <v>1.1200412511825599</v>
      </c>
      <c r="J816">
        <v>2.7637068182229999E-2</v>
      </c>
      <c r="K816">
        <v>-2.84714344888926E-2</v>
      </c>
      <c r="L816">
        <v>4.6779233962297396E-3</v>
      </c>
      <c r="M816">
        <v>2.7637068182229999E-2</v>
      </c>
      <c r="N816">
        <v>5.0596211105585098E-2</v>
      </c>
      <c r="O816">
        <v>8.3745568990707397E-2</v>
      </c>
      <c r="P816">
        <v>52.715518951416001</v>
      </c>
      <c r="Q816">
        <v>4.3781697750091601E-2</v>
      </c>
    </row>
    <row r="817" spans="1:17" x14ac:dyDescent="0.25">
      <c r="A817" t="s">
        <v>949</v>
      </c>
      <c r="B817" t="s">
        <v>5</v>
      </c>
      <c r="C817" t="s">
        <v>9</v>
      </c>
      <c r="D817" t="s">
        <v>19</v>
      </c>
      <c r="E817" t="s">
        <v>55</v>
      </c>
      <c r="F817">
        <v>24</v>
      </c>
      <c r="G817">
        <v>21882</v>
      </c>
      <c r="H817">
        <v>0.88769143819809004</v>
      </c>
      <c r="I817">
        <v>0.92247670888900801</v>
      </c>
      <c r="J817">
        <v>3.4785270690918003E-2</v>
      </c>
      <c r="K817">
        <v>-1.7751980572938902E-2</v>
      </c>
      <c r="L817">
        <v>1.3287452980876E-2</v>
      </c>
      <c r="M817">
        <v>3.4785270690918003E-2</v>
      </c>
      <c r="N817">
        <v>5.6283086538314799E-2</v>
      </c>
      <c r="O817">
        <v>8.7322525680065197E-2</v>
      </c>
      <c r="P817">
        <v>52.482425689697301</v>
      </c>
      <c r="Q817">
        <v>4.0995035320520401E-2</v>
      </c>
    </row>
    <row r="818" spans="1:17" x14ac:dyDescent="0.25">
      <c r="A818" t="s">
        <v>652</v>
      </c>
      <c r="B818" t="s">
        <v>5</v>
      </c>
      <c r="C818" t="s">
        <v>9</v>
      </c>
      <c r="D818" t="s">
        <v>20</v>
      </c>
      <c r="E818" t="s">
        <v>7</v>
      </c>
      <c r="F818">
        <v>1</v>
      </c>
      <c r="G818">
        <v>21882</v>
      </c>
      <c r="H818">
        <v>0.70229750871658303</v>
      </c>
      <c r="I818">
        <v>0.69585120677947998</v>
      </c>
      <c r="J818">
        <v>-6.4462916925549498E-3</v>
      </c>
      <c r="K818">
        <v>-4.4713802635669701E-2</v>
      </c>
      <c r="L818">
        <v>-2.2105047479271899E-2</v>
      </c>
      <c r="M818">
        <v>-6.4462916925549498E-3</v>
      </c>
      <c r="N818">
        <v>9.2124631628394092E-3</v>
      </c>
      <c r="O818">
        <v>3.1821217387914699E-2</v>
      </c>
      <c r="P818">
        <v>54.189754486083999</v>
      </c>
      <c r="Q818">
        <v>2.9860297217965098E-2</v>
      </c>
    </row>
    <row r="819" spans="1:17" x14ac:dyDescent="0.25">
      <c r="A819" t="s">
        <v>853</v>
      </c>
      <c r="B819" t="s">
        <v>5</v>
      </c>
      <c r="C819" t="s">
        <v>9</v>
      </c>
      <c r="D819" t="s">
        <v>20</v>
      </c>
      <c r="E819" t="s">
        <v>7</v>
      </c>
      <c r="F819">
        <v>2</v>
      </c>
      <c r="G819">
        <v>21882</v>
      </c>
      <c r="H819">
        <v>0.63851708173751798</v>
      </c>
      <c r="I819">
        <v>0.62024968862533603</v>
      </c>
      <c r="J819">
        <v>-1.82674005627632E-2</v>
      </c>
      <c r="K819">
        <v>-5.5578436702489901E-2</v>
      </c>
      <c r="L819">
        <v>-3.3534772694110898E-2</v>
      </c>
      <c r="M819">
        <v>-1.82674005627632E-2</v>
      </c>
      <c r="N819">
        <v>-3.00002726726234E-3</v>
      </c>
      <c r="O819">
        <v>1.90436355769634E-2</v>
      </c>
      <c r="P819">
        <v>53.858200073242202</v>
      </c>
      <c r="Q819">
        <v>2.9113955795764899E-2</v>
      </c>
    </row>
    <row r="820" spans="1:17" x14ac:dyDescent="0.25">
      <c r="A820" t="s">
        <v>564</v>
      </c>
      <c r="B820" t="s">
        <v>5</v>
      </c>
      <c r="C820" t="s">
        <v>9</v>
      </c>
      <c r="D820" t="s">
        <v>20</v>
      </c>
      <c r="E820" t="s">
        <v>7</v>
      </c>
      <c r="F820">
        <v>3</v>
      </c>
      <c r="G820">
        <v>21882</v>
      </c>
      <c r="H820">
        <v>0.614046931266785</v>
      </c>
      <c r="I820">
        <v>0.58496427536010698</v>
      </c>
      <c r="J820">
        <v>-2.9082663357257801E-2</v>
      </c>
      <c r="K820">
        <v>-6.6045723855495495E-2</v>
      </c>
      <c r="L820">
        <v>-4.4207647442817702E-2</v>
      </c>
      <c r="M820">
        <v>-2.9082663357257801E-2</v>
      </c>
      <c r="N820">
        <v>-1.3957679271698E-2</v>
      </c>
      <c r="O820">
        <v>7.8803962096571905E-3</v>
      </c>
      <c r="P820">
        <v>53.539264678955099</v>
      </c>
      <c r="Q820">
        <v>2.8842428699135801E-2</v>
      </c>
    </row>
    <row r="821" spans="1:17" x14ac:dyDescent="0.25">
      <c r="A821" t="s">
        <v>604</v>
      </c>
      <c r="B821" t="s">
        <v>5</v>
      </c>
      <c r="C821" t="s">
        <v>9</v>
      </c>
      <c r="D821" t="s">
        <v>20</v>
      </c>
      <c r="E821" t="s">
        <v>7</v>
      </c>
      <c r="F821">
        <v>4</v>
      </c>
      <c r="G821">
        <v>21882</v>
      </c>
      <c r="H821">
        <v>0.60787266492843595</v>
      </c>
      <c r="I821">
        <v>0.57233238220214799</v>
      </c>
      <c r="J821">
        <v>-3.5540305078029598E-2</v>
      </c>
      <c r="K821">
        <v>-7.2680987417697906E-2</v>
      </c>
      <c r="L821">
        <v>-5.0737969577312497E-2</v>
      </c>
      <c r="M821">
        <v>-3.5540305078029598E-2</v>
      </c>
      <c r="N821">
        <v>-2.0342640578746799E-2</v>
      </c>
      <c r="O821">
        <v>1.6003744676709199E-3</v>
      </c>
      <c r="P821">
        <v>53.203083038330099</v>
      </c>
      <c r="Q821">
        <v>2.89810262620449E-2</v>
      </c>
    </row>
    <row r="822" spans="1:17" x14ac:dyDescent="0.25">
      <c r="A822" t="s">
        <v>562</v>
      </c>
      <c r="B822" t="s">
        <v>5</v>
      </c>
      <c r="C822" t="s">
        <v>9</v>
      </c>
      <c r="D822" t="s">
        <v>20</v>
      </c>
      <c r="E822" t="s">
        <v>7</v>
      </c>
      <c r="F822">
        <v>5</v>
      </c>
      <c r="G822">
        <v>21882</v>
      </c>
      <c r="H822">
        <v>0.61963206529617298</v>
      </c>
      <c r="I822">
        <v>0.58460617065429699</v>
      </c>
      <c r="J822">
        <v>-3.5025909543037401E-2</v>
      </c>
      <c r="K822">
        <v>-7.27980881929398E-2</v>
      </c>
      <c r="L822">
        <v>-5.0481978803873097E-2</v>
      </c>
      <c r="M822">
        <v>-3.5025909543037401E-2</v>
      </c>
      <c r="N822">
        <v>-1.9569842144846899E-2</v>
      </c>
      <c r="O822">
        <v>2.74626608006656E-3</v>
      </c>
      <c r="P822">
        <v>52.823753356933601</v>
      </c>
      <c r="Q822">
        <v>2.9473785310983699E-2</v>
      </c>
    </row>
    <row r="823" spans="1:17" x14ac:dyDescent="0.25">
      <c r="A823" t="s">
        <v>561</v>
      </c>
      <c r="B823" t="s">
        <v>5</v>
      </c>
      <c r="C823" t="s">
        <v>9</v>
      </c>
      <c r="D823" t="s">
        <v>20</v>
      </c>
      <c r="E823" t="s">
        <v>7</v>
      </c>
      <c r="F823">
        <v>6</v>
      </c>
      <c r="G823">
        <v>21882</v>
      </c>
      <c r="H823">
        <v>0.68180066347122203</v>
      </c>
      <c r="I823">
        <v>0.64881908893585205</v>
      </c>
      <c r="J823">
        <v>-3.2981581985950498E-2</v>
      </c>
      <c r="K823">
        <v>-7.2415351867675795E-2</v>
      </c>
      <c r="L823">
        <v>-4.9117561429738998E-2</v>
      </c>
      <c r="M823">
        <v>-3.2981581985950498E-2</v>
      </c>
      <c r="N823">
        <v>-1.6845604404807101E-2</v>
      </c>
      <c r="O823">
        <v>6.4521846361458302E-3</v>
      </c>
      <c r="P823">
        <v>52.428295135497997</v>
      </c>
      <c r="Q823">
        <v>3.0770331621169999E-2</v>
      </c>
    </row>
    <row r="824" spans="1:17" x14ac:dyDescent="0.25">
      <c r="A824" t="s">
        <v>618</v>
      </c>
      <c r="B824" t="s">
        <v>5</v>
      </c>
      <c r="C824" t="s">
        <v>9</v>
      </c>
      <c r="D824" t="s">
        <v>20</v>
      </c>
      <c r="E824" t="s">
        <v>7</v>
      </c>
      <c r="F824">
        <v>7</v>
      </c>
      <c r="G824">
        <v>21882</v>
      </c>
      <c r="H824">
        <v>0.82803088426589999</v>
      </c>
      <c r="I824">
        <v>0.78157585859298695</v>
      </c>
      <c r="J824">
        <v>-4.6455048024654402E-2</v>
      </c>
      <c r="K824">
        <v>-8.9471742510795593E-2</v>
      </c>
      <c r="L824">
        <v>-6.4057134091854095E-2</v>
      </c>
      <c r="M824">
        <v>-4.6455048024654402E-2</v>
      </c>
      <c r="N824">
        <v>-2.8852965682745001E-2</v>
      </c>
      <c r="O824">
        <v>-3.4383521415293199E-3</v>
      </c>
      <c r="P824">
        <v>52.203525543212898</v>
      </c>
      <c r="Q824">
        <v>3.3566106110811199E-2</v>
      </c>
    </row>
    <row r="825" spans="1:17" x14ac:dyDescent="0.25">
      <c r="A825" t="s">
        <v>592</v>
      </c>
      <c r="B825" t="s">
        <v>5</v>
      </c>
      <c r="C825" t="s">
        <v>9</v>
      </c>
      <c r="D825" t="s">
        <v>20</v>
      </c>
      <c r="E825" t="s">
        <v>7</v>
      </c>
      <c r="F825">
        <v>8</v>
      </c>
      <c r="G825">
        <v>21882</v>
      </c>
      <c r="H825">
        <v>0.93906694650650002</v>
      </c>
      <c r="I825">
        <v>0.92678529024124101</v>
      </c>
      <c r="J825">
        <v>-1.2281634844839601E-2</v>
      </c>
      <c r="K825">
        <v>-6.0588881373405498E-2</v>
      </c>
      <c r="L825">
        <v>-3.2048568129539497E-2</v>
      </c>
      <c r="M825">
        <v>-1.2281634844839601E-2</v>
      </c>
      <c r="N825">
        <v>7.4852998368442102E-3</v>
      </c>
      <c r="O825">
        <v>3.6025613546371502E-2</v>
      </c>
      <c r="P825">
        <v>52.366634368896499</v>
      </c>
      <c r="Q825">
        <v>3.76943461596966E-2</v>
      </c>
    </row>
    <row r="826" spans="1:17" x14ac:dyDescent="0.25">
      <c r="A826" t="s">
        <v>805</v>
      </c>
      <c r="B826" t="s">
        <v>5</v>
      </c>
      <c r="C826" t="s">
        <v>9</v>
      </c>
      <c r="D826" t="s">
        <v>20</v>
      </c>
      <c r="E826" t="s">
        <v>7</v>
      </c>
      <c r="F826">
        <v>9</v>
      </c>
      <c r="G826">
        <v>21882</v>
      </c>
      <c r="H826">
        <v>0.94676780700683605</v>
      </c>
      <c r="I826">
        <v>0.86195248365402199</v>
      </c>
      <c r="J826">
        <v>-8.4815323352813707E-2</v>
      </c>
      <c r="K826">
        <v>-0.12897405028343201</v>
      </c>
      <c r="L826">
        <v>-0.102884717285633</v>
      </c>
      <c r="M826">
        <v>-8.4815323352813707E-2</v>
      </c>
      <c r="N826">
        <v>-6.6745929419994396E-2</v>
      </c>
      <c r="O826">
        <v>-4.0656603872775997E-2</v>
      </c>
      <c r="P826">
        <v>53.327526092529297</v>
      </c>
      <c r="Q826">
        <v>3.4457232803106301E-2</v>
      </c>
    </row>
    <row r="827" spans="1:17" x14ac:dyDescent="0.25">
      <c r="A827" t="s">
        <v>758</v>
      </c>
      <c r="B827" t="s">
        <v>5</v>
      </c>
      <c r="C827" t="s">
        <v>9</v>
      </c>
      <c r="D827" t="s">
        <v>20</v>
      </c>
      <c r="E827" t="s">
        <v>7</v>
      </c>
      <c r="F827">
        <v>10</v>
      </c>
      <c r="G827">
        <v>21882</v>
      </c>
      <c r="H827">
        <v>0.93292498588562001</v>
      </c>
      <c r="I827">
        <v>0.844044089317322</v>
      </c>
      <c r="J827">
        <v>-8.88809263706207E-2</v>
      </c>
      <c r="K827">
        <v>-0.13447608053684201</v>
      </c>
      <c r="L827">
        <v>-0.107538089156151</v>
      </c>
      <c r="M827">
        <v>-8.88809263706207E-2</v>
      </c>
      <c r="N827">
        <v>-7.0223763585090596E-2</v>
      </c>
      <c r="O827">
        <v>-4.3285779654979699E-2</v>
      </c>
      <c r="P827">
        <v>54.399360656738303</v>
      </c>
      <c r="Q827">
        <v>3.55780832469463E-2</v>
      </c>
    </row>
    <row r="828" spans="1:17" x14ac:dyDescent="0.25">
      <c r="A828" t="s">
        <v>846</v>
      </c>
      <c r="B828" t="s">
        <v>5</v>
      </c>
      <c r="C828" t="s">
        <v>9</v>
      </c>
      <c r="D828" t="s">
        <v>20</v>
      </c>
      <c r="E828" t="s">
        <v>7</v>
      </c>
      <c r="F828">
        <v>11</v>
      </c>
      <c r="G828">
        <v>21882</v>
      </c>
      <c r="H828">
        <v>0.89787036180496205</v>
      </c>
      <c r="I828">
        <v>0.829764723777771</v>
      </c>
      <c r="J828">
        <v>-6.8105630576610607E-2</v>
      </c>
      <c r="K828">
        <v>-0.113311193883419</v>
      </c>
      <c r="L828">
        <v>-8.6603380739688901E-2</v>
      </c>
      <c r="M828">
        <v>-6.8105630576610607E-2</v>
      </c>
      <c r="N828">
        <v>-4.9607880413532299E-2</v>
      </c>
      <c r="O828">
        <v>-2.29000672698021E-2</v>
      </c>
      <c r="P828">
        <v>55.400417327880902</v>
      </c>
      <c r="Q828">
        <v>3.5274088382720899E-2</v>
      </c>
    </row>
    <row r="829" spans="1:17" x14ac:dyDescent="0.25">
      <c r="A829" t="s">
        <v>900</v>
      </c>
      <c r="B829" t="s">
        <v>5</v>
      </c>
      <c r="C829" t="s">
        <v>9</v>
      </c>
      <c r="D829" t="s">
        <v>20</v>
      </c>
      <c r="E829" t="s">
        <v>7</v>
      </c>
      <c r="F829">
        <v>12</v>
      </c>
      <c r="G829">
        <v>21882</v>
      </c>
      <c r="H829">
        <v>0.84395682811737105</v>
      </c>
      <c r="I829">
        <v>0.81929671764373802</v>
      </c>
      <c r="J829">
        <v>-2.4660136550664902E-2</v>
      </c>
      <c r="K829">
        <v>-6.74931555986404E-2</v>
      </c>
      <c r="L829">
        <v>-4.21870611608028E-2</v>
      </c>
      <c r="M829">
        <v>-2.4660136550664902E-2</v>
      </c>
      <c r="N829">
        <v>-7.1332119405269597E-3</v>
      </c>
      <c r="O829">
        <v>1.81728824973106E-2</v>
      </c>
      <c r="P829">
        <v>56.352542877197301</v>
      </c>
      <c r="Q829">
        <v>3.3422783017158501E-2</v>
      </c>
    </row>
    <row r="830" spans="1:17" x14ac:dyDescent="0.25">
      <c r="A830" t="s">
        <v>810</v>
      </c>
      <c r="B830" t="s">
        <v>5</v>
      </c>
      <c r="C830" t="s">
        <v>9</v>
      </c>
      <c r="D830" t="s">
        <v>20</v>
      </c>
      <c r="E830" t="s">
        <v>7</v>
      </c>
      <c r="F830">
        <v>13</v>
      </c>
      <c r="G830">
        <v>21882</v>
      </c>
      <c r="H830">
        <v>0.78440141677856401</v>
      </c>
      <c r="I830">
        <v>0.81100004911422696</v>
      </c>
      <c r="J830">
        <v>2.6598654687404601E-2</v>
      </c>
      <c r="K830">
        <v>-1.50602627545595E-2</v>
      </c>
      <c r="L830">
        <v>9.5521630719304102E-3</v>
      </c>
      <c r="M830">
        <v>2.6598654687404601E-2</v>
      </c>
      <c r="N830">
        <v>4.3645147234201397E-2</v>
      </c>
      <c r="O830">
        <v>6.8257570266723605E-2</v>
      </c>
      <c r="P830">
        <v>57.386627197265597</v>
      </c>
      <c r="Q830">
        <v>3.2506626099348103E-2</v>
      </c>
    </row>
    <row r="831" spans="1:17" x14ac:dyDescent="0.25">
      <c r="A831" t="s">
        <v>849</v>
      </c>
      <c r="B831" t="s">
        <v>5</v>
      </c>
      <c r="C831" t="s">
        <v>9</v>
      </c>
      <c r="D831" t="s">
        <v>20</v>
      </c>
      <c r="E831" t="s">
        <v>7</v>
      </c>
      <c r="F831">
        <v>14</v>
      </c>
      <c r="G831">
        <v>21882</v>
      </c>
      <c r="H831">
        <v>0.73720264434814498</v>
      </c>
      <c r="I831">
        <v>0.78980755805969205</v>
      </c>
      <c r="J831">
        <v>5.2604906260967303E-2</v>
      </c>
      <c r="K831">
        <v>1.32204927504063E-2</v>
      </c>
      <c r="L831">
        <v>3.6489121615886702E-2</v>
      </c>
      <c r="M831">
        <v>5.2604906260967303E-2</v>
      </c>
      <c r="N831">
        <v>6.8720690906047793E-2</v>
      </c>
      <c r="O831">
        <v>9.1989323496818501E-2</v>
      </c>
      <c r="P831">
        <v>58.2488403320313</v>
      </c>
      <c r="Q831">
        <v>3.0731821432709701E-2</v>
      </c>
    </row>
    <row r="832" spans="1:17" x14ac:dyDescent="0.25">
      <c r="A832" t="s">
        <v>591</v>
      </c>
      <c r="B832" t="s">
        <v>5</v>
      </c>
      <c r="C832" t="s">
        <v>9</v>
      </c>
      <c r="D832" t="s">
        <v>20</v>
      </c>
      <c r="E832" t="s">
        <v>7</v>
      </c>
      <c r="F832">
        <v>15</v>
      </c>
      <c r="G832">
        <v>21882</v>
      </c>
      <c r="H832">
        <v>0.71541005373001099</v>
      </c>
      <c r="I832">
        <v>0.78378134965896595</v>
      </c>
      <c r="J832">
        <v>6.8371288478374495E-2</v>
      </c>
      <c r="K832">
        <v>2.9457710683345802E-2</v>
      </c>
      <c r="L832">
        <v>5.2448168396949803E-2</v>
      </c>
      <c r="M832">
        <v>6.8371288478374495E-2</v>
      </c>
      <c r="N832">
        <v>8.4294408559799194E-2</v>
      </c>
      <c r="O832">
        <v>0.107284866273403</v>
      </c>
      <c r="P832">
        <v>59.020565032958999</v>
      </c>
      <c r="Q832">
        <v>3.03644258528948E-2</v>
      </c>
    </row>
    <row r="833" spans="1:17" x14ac:dyDescent="0.25">
      <c r="A833" t="s">
        <v>1016</v>
      </c>
      <c r="B833" t="s">
        <v>5</v>
      </c>
      <c r="C833" t="s">
        <v>9</v>
      </c>
      <c r="D833" t="s">
        <v>20</v>
      </c>
      <c r="E833" t="s">
        <v>7</v>
      </c>
      <c r="F833">
        <v>16</v>
      </c>
      <c r="G833">
        <v>21882</v>
      </c>
      <c r="H833">
        <v>0.70826625823974598</v>
      </c>
      <c r="I833">
        <v>0.79613375663757302</v>
      </c>
      <c r="J833">
        <v>8.7867498397827107E-2</v>
      </c>
      <c r="K833">
        <v>4.9232386052608497E-2</v>
      </c>
      <c r="L833">
        <v>7.2058327496051802E-2</v>
      </c>
      <c r="M833">
        <v>8.7867498397827107E-2</v>
      </c>
      <c r="N833">
        <v>0.10367666929960299</v>
      </c>
      <c r="O833">
        <v>0.12650260329246499</v>
      </c>
      <c r="P833">
        <v>59.706382751464801</v>
      </c>
      <c r="Q833">
        <v>3.01471371203661E-2</v>
      </c>
    </row>
    <row r="834" spans="1:17" x14ac:dyDescent="0.25">
      <c r="A834" t="s">
        <v>858</v>
      </c>
      <c r="B834" t="s">
        <v>5</v>
      </c>
      <c r="C834" t="s">
        <v>9</v>
      </c>
      <c r="D834" t="s">
        <v>20</v>
      </c>
      <c r="E834" t="s">
        <v>7</v>
      </c>
      <c r="F834">
        <v>17</v>
      </c>
      <c r="G834">
        <v>21882</v>
      </c>
      <c r="H834">
        <v>0.74659013748168901</v>
      </c>
      <c r="I834">
        <v>0.82775187492370605</v>
      </c>
      <c r="J834">
        <v>8.11617076396942E-2</v>
      </c>
      <c r="K834">
        <v>4.3307945132255603E-2</v>
      </c>
      <c r="L834">
        <v>6.5672256052493994E-2</v>
      </c>
      <c r="M834">
        <v>8.11617076396942E-2</v>
      </c>
      <c r="N834">
        <v>9.6651159226894406E-2</v>
      </c>
      <c r="O834">
        <v>0.119015470147133</v>
      </c>
      <c r="P834">
        <v>60.020423889160199</v>
      </c>
      <c r="Q834">
        <v>2.9537448659539198E-2</v>
      </c>
    </row>
    <row r="835" spans="1:17" x14ac:dyDescent="0.25">
      <c r="A835" t="s">
        <v>839</v>
      </c>
      <c r="B835" t="s">
        <v>5</v>
      </c>
      <c r="C835" t="s">
        <v>9</v>
      </c>
      <c r="D835" t="s">
        <v>20</v>
      </c>
      <c r="E835" t="s">
        <v>7</v>
      </c>
      <c r="F835">
        <v>18</v>
      </c>
      <c r="G835">
        <v>21882</v>
      </c>
      <c r="H835">
        <v>0.84593182802200295</v>
      </c>
      <c r="I835">
        <v>0.90901231765747104</v>
      </c>
      <c r="J835">
        <v>6.3080519437789903E-2</v>
      </c>
      <c r="K835">
        <v>2.36818492412567E-2</v>
      </c>
      <c r="L835">
        <v>4.6958904713392299E-2</v>
      </c>
      <c r="M835">
        <v>6.3080519437789903E-2</v>
      </c>
      <c r="N835">
        <v>7.9202137887477903E-2</v>
      </c>
      <c r="O835">
        <v>0.102479189634323</v>
      </c>
      <c r="P835">
        <v>60.021354675292997</v>
      </c>
      <c r="Q835">
        <v>3.0742945149540901E-2</v>
      </c>
    </row>
    <row r="836" spans="1:17" x14ac:dyDescent="0.25">
      <c r="A836" t="s">
        <v>792</v>
      </c>
      <c r="B836" t="s">
        <v>5</v>
      </c>
      <c r="C836" t="s">
        <v>9</v>
      </c>
      <c r="D836" t="s">
        <v>20</v>
      </c>
      <c r="E836" t="s">
        <v>7</v>
      </c>
      <c r="F836">
        <v>19</v>
      </c>
      <c r="G836">
        <v>21882</v>
      </c>
      <c r="H836">
        <v>0.97297608852386497</v>
      </c>
      <c r="I836">
        <v>1.0283671617507899</v>
      </c>
      <c r="J836">
        <v>5.5391062051057802E-2</v>
      </c>
      <c r="K836">
        <v>1.2940958142280599E-2</v>
      </c>
      <c r="L836">
        <v>3.8020823150873198E-2</v>
      </c>
      <c r="M836">
        <v>5.5391062051057802E-2</v>
      </c>
      <c r="N836">
        <v>7.2761297225952107E-2</v>
      </c>
      <c r="O836">
        <v>9.7841165959835094E-2</v>
      </c>
      <c r="P836">
        <v>59.695358276367202</v>
      </c>
      <c r="Q836">
        <v>3.31239923834801E-2</v>
      </c>
    </row>
    <row r="837" spans="1:17" x14ac:dyDescent="0.25">
      <c r="A837" t="s">
        <v>756</v>
      </c>
      <c r="B837" t="s">
        <v>5</v>
      </c>
      <c r="C837" t="s">
        <v>9</v>
      </c>
      <c r="D837" t="s">
        <v>20</v>
      </c>
      <c r="E837" t="s">
        <v>7</v>
      </c>
      <c r="F837">
        <v>20</v>
      </c>
      <c r="G837">
        <v>21882</v>
      </c>
      <c r="H837">
        <v>1.09342801570892</v>
      </c>
      <c r="I837">
        <v>1.1515763998031601</v>
      </c>
      <c r="J837">
        <v>5.8148413896560697E-2</v>
      </c>
      <c r="K837">
        <v>1.3327437452971901E-2</v>
      </c>
      <c r="L837">
        <v>3.98080348968506E-2</v>
      </c>
      <c r="M837">
        <v>5.8148413896560697E-2</v>
      </c>
      <c r="N837">
        <v>7.6488792896270794E-2</v>
      </c>
      <c r="O837">
        <v>0.102969393134117</v>
      </c>
      <c r="P837">
        <v>58.783634185791001</v>
      </c>
      <c r="Q837">
        <v>3.4973993897438001E-2</v>
      </c>
    </row>
    <row r="838" spans="1:17" x14ac:dyDescent="0.25">
      <c r="A838" t="s">
        <v>1007</v>
      </c>
      <c r="B838" t="s">
        <v>5</v>
      </c>
      <c r="C838" t="s">
        <v>9</v>
      </c>
      <c r="D838" t="s">
        <v>20</v>
      </c>
      <c r="E838" t="s">
        <v>7</v>
      </c>
      <c r="F838">
        <v>21</v>
      </c>
      <c r="G838">
        <v>21882</v>
      </c>
      <c r="H838">
        <v>1.2131215333938601</v>
      </c>
      <c r="I838">
        <v>1.2566567659378101</v>
      </c>
      <c r="J838">
        <v>4.3535210192203501E-2</v>
      </c>
      <c r="K838">
        <v>-3.8811480626463899E-3</v>
      </c>
      <c r="L838">
        <v>2.41328198462725E-2</v>
      </c>
      <c r="M838">
        <v>4.3535210192203501E-2</v>
      </c>
      <c r="N838">
        <v>6.2937602400779696E-2</v>
      </c>
      <c r="O838">
        <v>9.0951569378375993E-2</v>
      </c>
      <c r="P838">
        <v>58.314178466796903</v>
      </c>
      <c r="Q838">
        <v>3.6999180912971497E-2</v>
      </c>
    </row>
    <row r="839" spans="1:17" x14ac:dyDescent="0.25">
      <c r="A839" t="s">
        <v>803</v>
      </c>
      <c r="B839" t="s">
        <v>5</v>
      </c>
      <c r="C839" t="s">
        <v>9</v>
      </c>
      <c r="D839" t="s">
        <v>20</v>
      </c>
      <c r="E839" t="s">
        <v>7</v>
      </c>
      <c r="F839">
        <v>22</v>
      </c>
      <c r="G839">
        <v>21882</v>
      </c>
      <c r="H839">
        <v>1.17273020744324</v>
      </c>
      <c r="I839">
        <v>1.19883573055267</v>
      </c>
      <c r="J839">
        <v>2.6105564087629301E-2</v>
      </c>
      <c r="K839">
        <v>-1.9943911582231501E-2</v>
      </c>
      <c r="L839">
        <v>7.2624920867383497E-3</v>
      </c>
      <c r="M839">
        <v>2.6105564087629301E-2</v>
      </c>
      <c r="N839">
        <v>4.4948637485504199E-2</v>
      </c>
      <c r="O839">
        <v>7.2155036032199901E-2</v>
      </c>
      <c r="P839">
        <v>58.265533447265597</v>
      </c>
      <c r="Q839">
        <v>3.5932596772909199E-2</v>
      </c>
    </row>
    <row r="840" spans="1:17" x14ac:dyDescent="0.25">
      <c r="A840" t="s">
        <v>648</v>
      </c>
      <c r="B840" t="s">
        <v>5</v>
      </c>
      <c r="C840" t="s">
        <v>9</v>
      </c>
      <c r="D840" t="s">
        <v>20</v>
      </c>
      <c r="E840" t="s">
        <v>7</v>
      </c>
      <c r="F840">
        <v>23</v>
      </c>
      <c r="G840">
        <v>21882</v>
      </c>
      <c r="H840">
        <v>1.02389764785767</v>
      </c>
      <c r="I840">
        <v>1.0499072074890099</v>
      </c>
      <c r="J840">
        <v>2.6009567081928298E-2</v>
      </c>
      <c r="K840">
        <v>-1.8569445237517399E-2</v>
      </c>
      <c r="L840">
        <v>7.7681960538029697E-3</v>
      </c>
      <c r="M840">
        <v>2.6009567081928298E-2</v>
      </c>
      <c r="N840">
        <v>4.42509390413761E-2</v>
      </c>
      <c r="O840">
        <v>7.0588581264018999E-2</v>
      </c>
      <c r="P840">
        <v>58.389202117919901</v>
      </c>
      <c r="Q840">
        <v>3.4785188734531403E-2</v>
      </c>
    </row>
    <row r="841" spans="1:17" x14ac:dyDescent="0.25">
      <c r="A841" t="s">
        <v>806</v>
      </c>
      <c r="B841" t="s">
        <v>5</v>
      </c>
      <c r="C841" t="s">
        <v>9</v>
      </c>
      <c r="D841" t="s">
        <v>20</v>
      </c>
      <c r="E841" t="s">
        <v>7</v>
      </c>
      <c r="F841">
        <v>24</v>
      </c>
      <c r="G841">
        <v>21882</v>
      </c>
      <c r="H841">
        <v>0.84566557407379195</v>
      </c>
      <c r="I841">
        <v>0.84868711233139005</v>
      </c>
      <c r="J841">
        <v>3.02152847871184E-3</v>
      </c>
      <c r="K841">
        <v>-3.7787511944770799E-2</v>
      </c>
      <c r="L841">
        <v>-1.36772012338042E-2</v>
      </c>
      <c r="M841">
        <v>3.02152847871184E-3</v>
      </c>
      <c r="N841">
        <v>1.9720258191227899E-2</v>
      </c>
      <c r="O841">
        <v>4.3830569833517102E-2</v>
      </c>
      <c r="P841">
        <v>58.647140502929702</v>
      </c>
      <c r="Q841">
        <v>3.18434648215771E-2</v>
      </c>
    </row>
    <row r="842" spans="1:17" x14ac:dyDescent="0.25">
      <c r="A842" t="s">
        <v>854</v>
      </c>
      <c r="B842" t="s">
        <v>5</v>
      </c>
      <c r="C842" t="s">
        <v>9</v>
      </c>
      <c r="D842" t="s">
        <v>20</v>
      </c>
      <c r="E842" t="s">
        <v>55</v>
      </c>
      <c r="F842">
        <v>1</v>
      </c>
      <c r="G842">
        <v>21882</v>
      </c>
      <c r="H842">
        <v>0.68096882104873702</v>
      </c>
      <c r="I842">
        <v>0.67951482534408603</v>
      </c>
      <c r="J842">
        <v>-1.45397870801389E-3</v>
      </c>
      <c r="K842">
        <v>-4.4261541217565502E-2</v>
      </c>
      <c r="L842">
        <v>-1.8970487639308E-2</v>
      </c>
      <c r="M842">
        <v>-1.45397870801389E-3</v>
      </c>
      <c r="N842">
        <v>1.6062529757618901E-2</v>
      </c>
      <c r="O842">
        <v>4.1353587061166798E-2</v>
      </c>
      <c r="P842">
        <v>61.516258239746101</v>
      </c>
      <c r="Q842">
        <v>3.3402919769287102E-2</v>
      </c>
    </row>
    <row r="843" spans="1:17" x14ac:dyDescent="0.25">
      <c r="A843" t="s">
        <v>782</v>
      </c>
      <c r="B843" t="s">
        <v>5</v>
      </c>
      <c r="C843" t="s">
        <v>9</v>
      </c>
      <c r="D843" t="s">
        <v>20</v>
      </c>
      <c r="E843" t="s">
        <v>55</v>
      </c>
      <c r="F843">
        <v>2</v>
      </c>
      <c r="G843">
        <v>21882</v>
      </c>
      <c r="H843">
        <v>0.610548436641693</v>
      </c>
      <c r="I843">
        <v>0.57665807008743297</v>
      </c>
      <c r="J843">
        <v>-3.3890374004840899E-2</v>
      </c>
      <c r="K843">
        <v>-7.2519563138484996E-2</v>
      </c>
      <c r="L843">
        <v>-4.9697127193212502E-2</v>
      </c>
      <c r="M843">
        <v>-3.3890374004840899E-2</v>
      </c>
      <c r="N843">
        <v>-1.80836226791143E-2</v>
      </c>
      <c r="O843">
        <v>4.7388169914483998E-3</v>
      </c>
      <c r="P843">
        <v>61.093894958496101</v>
      </c>
      <c r="Q843">
        <v>3.0142517760396E-2</v>
      </c>
    </row>
    <row r="844" spans="1:17" x14ac:dyDescent="0.25">
      <c r="A844" t="s">
        <v>550</v>
      </c>
      <c r="B844" t="s">
        <v>5</v>
      </c>
      <c r="C844" t="s">
        <v>9</v>
      </c>
      <c r="D844" t="s">
        <v>20</v>
      </c>
      <c r="E844" t="s">
        <v>55</v>
      </c>
      <c r="F844">
        <v>3</v>
      </c>
      <c r="G844">
        <v>21882</v>
      </c>
      <c r="H844">
        <v>0.57924878597259499</v>
      </c>
      <c r="I844">
        <v>0.53940421342849698</v>
      </c>
      <c r="J844">
        <v>-3.9844568818807602E-2</v>
      </c>
      <c r="K844">
        <v>-7.7558308839798001E-2</v>
      </c>
      <c r="L844">
        <v>-5.5276725441217402E-2</v>
      </c>
      <c r="M844">
        <v>-3.9844568818807602E-2</v>
      </c>
      <c r="N844">
        <v>-2.4412412196397799E-2</v>
      </c>
      <c r="O844">
        <v>-2.1308311261236698E-3</v>
      </c>
      <c r="P844">
        <v>60.360317230224602</v>
      </c>
      <c r="Q844">
        <v>2.94281858950853E-2</v>
      </c>
    </row>
    <row r="845" spans="1:17" x14ac:dyDescent="0.25">
      <c r="A845" t="s">
        <v>902</v>
      </c>
      <c r="B845" t="s">
        <v>5</v>
      </c>
      <c r="C845" t="s">
        <v>9</v>
      </c>
      <c r="D845" t="s">
        <v>20</v>
      </c>
      <c r="E845" t="s">
        <v>55</v>
      </c>
      <c r="F845">
        <v>4</v>
      </c>
      <c r="G845">
        <v>21882</v>
      </c>
      <c r="H845">
        <v>0.57519781589508101</v>
      </c>
      <c r="I845">
        <v>0.52186655998230003</v>
      </c>
      <c r="J845">
        <v>-5.3331267088651699E-2</v>
      </c>
      <c r="K845">
        <v>-9.0751476585865007E-2</v>
      </c>
      <c r="L845">
        <v>-6.8643316626548795E-2</v>
      </c>
      <c r="M845">
        <v>-5.3331267088651699E-2</v>
      </c>
      <c r="N845">
        <v>-3.8019221276044797E-2</v>
      </c>
      <c r="O845">
        <v>-1.5911059454083401E-2</v>
      </c>
      <c r="P845">
        <v>60.084606170654297</v>
      </c>
      <c r="Q845">
        <v>2.9199143871665001E-2</v>
      </c>
    </row>
    <row r="846" spans="1:17" x14ac:dyDescent="0.25">
      <c r="A846" t="s">
        <v>864</v>
      </c>
      <c r="B846" t="s">
        <v>5</v>
      </c>
      <c r="C846" t="s">
        <v>9</v>
      </c>
      <c r="D846" t="s">
        <v>20</v>
      </c>
      <c r="E846" t="s">
        <v>55</v>
      </c>
      <c r="F846">
        <v>5</v>
      </c>
      <c r="G846">
        <v>21882</v>
      </c>
      <c r="H846">
        <v>0.57385492324829102</v>
      </c>
      <c r="I846">
        <v>0.54989671707153298</v>
      </c>
      <c r="J846">
        <v>-2.3958232253789902E-2</v>
      </c>
      <c r="K846">
        <v>-6.3821613788604695E-2</v>
      </c>
      <c r="L846">
        <v>-4.0270004421472501E-2</v>
      </c>
      <c r="M846">
        <v>-2.3958232253789902E-2</v>
      </c>
      <c r="N846">
        <v>-7.6464591547846803E-3</v>
      </c>
      <c r="O846">
        <v>1.5905151143670099E-2</v>
      </c>
      <c r="P846">
        <v>59.299270629882798</v>
      </c>
      <c r="Q846">
        <v>3.1105563044548E-2</v>
      </c>
    </row>
    <row r="847" spans="1:17" x14ac:dyDescent="0.25">
      <c r="A847" t="s">
        <v>939</v>
      </c>
      <c r="B847" t="s">
        <v>5</v>
      </c>
      <c r="C847" t="s">
        <v>9</v>
      </c>
      <c r="D847" t="s">
        <v>20</v>
      </c>
      <c r="E847" t="s">
        <v>55</v>
      </c>
      <c r="F847">
        <v>6</v>
      </c>
      <c r="G847">
        <v>21882</v>
      </c>
      <c r="H847">
        <v>0.62318998575210605</v>
      </c>
      <c r="I847">
        <v>0.60206604003906306</v>
      </c>
      <c r="J847">
        <v>-2.11239736527205E-2</v>
      </c>
      <c r="K847">
        <v>-6.7263692617416396E-2</v>
      </c>
      <c r="L847">
        <v>-4.0003970265388503E-2</v>
      </c>
      <c r="M847">
        <v>-2.11239736527205E-2</v>
      </c>
      <c r="N847">
        <v>-2.2439756430685498E-3</v>
      </c>
      <c r="O847">
        <v>2.5015743449330299E-2</v>
      </c>
      <c r="P847">
        <v>59.364299774169901</v>
      </c>
      <c r="Q847">
        <v>3.6003012210130698E-2</v>
      </c>
    </row>
    <row r="848" spans="1:17" x14ac:dyDescent="0.25">
      <c r="A848" t="s">
        <v>606</v>
      </c>
      <c r="B848" t="s">
        <v>5</v>
      </c>
      <c r="C848" t="s">
        <v>9</v>
      </c>
      <c r="D848" t="s">
        <v>20</v>
      </c>
      <c r="E848" t="s">
        <v>55</v>
      </c>
      <c r="F848">
        <v>7</v>
      </c>
      <c r="G848">
        <v>21882</v>
      </c>
      <c r="H848">
        <v>0.74537104368209794</v>
      </c>
      <c r="I848">
        <v>0.70365869998931896</v>
      </c>
      <c r="J848">
        <v>-4.17123176157475E-2</v>
      </c>
      <c r="K848">
        <v>-8.72066766023636E-2</v>
      </c>
      <c r="L848">
        <v>-6.0328241437673603E-2</v>
      </c>
      <c r="M848">
        <v>-4.17123176157475E-2</v>
      </c>
      <c r="N848">
        <v>-2.30963937938213E-2</v>
      </c>
      <c r="O848">
        <v>3.7820434663444801E-3</v>
      </c>
      <c r="P848">
        <v>59.184471130371101</v>
      </c>
      <c r="Q848">
        <v>3.5499438643455498E-2</v>
      </c>
    </row>
    <row r="849" spans="1:17" x14ac:dyDescent="0.25">
      <c r="A849" t="s">
        <v>976</v>
      </c>
      <c r="B849" t="s">
        <v>5</v>
      </c>
      <c r="C849" t="s">
        <v>9</v>
      </c>
      <c r="D849" t="s">
        <v>20</v>
      </c>
      <c r="E849" t="s">
        <v>55</v>
      </c>
      <c r="F849">
        <v>8</v>
      </c>
      <c r="G849">
        <v>21882</v>
      </c>
      <c r="H849">
        <v>0.836531281471252</v>
      </c>
      <c r="I849">
        <v>0.84286028146743797</v>
      </c>
      <c r="J849">
        <v>6.3289995305240198E-3</v>
      </c>
      <c r="K849">
        <v>-4.7175370156764998E-2</v>
      </c>
      <c r="L849">
        <v>-1.5564555302262299E-2</v>
      </c>
      <c r="M849">
        <v>6.3289995305240198E-3</v>
      </c>
      <c r="N849">
        <v>2.8222553431987801E-2</v>
      </c>
      <c r="O849">
        <v>5.9833370149135597E-2</v>
      </c>
      <c r="P849">
        <v>60.383876800537102</v>
      </c>
      <c r="Q849">
        <v>4.1749682277440997E-2</v>
      </c>
    </row>
    <row r="850" spans="1:17" x14ac:dyDescent="0.25">
      <c r="A850" t="s">
        <v>541</v>
      </c>
      <c r="B850" t="s">
        <v>5</v>
      </c>
      <c r="C850" t="s">
        <v>9</v>
      </c>
      <c r="D850" t="s">
        <v>20</v>
      </c>
      <c r="E850" t="s">
        <v>55</v>
      </c>
      <c r="F850">
        <v>9</v>
      </c>
      <c r="G850">
        <v>21882</v>
      </c>
      <c r="H850">
        <v>0.84491449594497703</v>
      </c>
      <c r="I850">
        <v>0.76560306549072299</v>
      </c>
      <c r="J850">
        <v>-7.9311460256576496E-2</v>
      </c>
      <c r="K850">
        <v>-0.12703996896743799</v>
      </c>
      <c r="L850">
        <v>-9.8841577768325806E-2</v>
      </c>
      <c r="M850">
        <v>-7.9311460256576496E-2</v>
      </c>
      <c r="N850">
        <v>-5.9781342744827298E-2</v>
      </c>
      <c r="O850">
        <v>-3.1582955271005603E-2</v>
      </c>
      <c r="P850">
        <v>61.881553649902301</v>
      </c>
      <c r="Q850">
        <v>3.7242751568555797E-2</v>
      </c>
    </row>
    <row r="851" spans="1:17" x14ac:dyDescent="0.25">
      <c r="A851" t="s">
        <v>909</v>
      </c>
      <c r="B851" t="s">
        <v>5</v>
      </c>
      <c r="C851" t="s">
        <v>9</v>
      </c>
      <c r="D851" t="s">
        <v>20</v>
      </c>
      <c r="E851" t="s">
        <v>55</v>
      </c>
      <c r="F851">
        <v>10</v>
      </c>
      <c r="G851">
        <v>21882</v>
      </c>
      <c r="H851">
        <v>0.85399019718170199</v>
      </c>
      <c r="I851">
        <v>0.78012675046920799</v>
      </c>
      <c r="J851">
        <v>-7.38634392619133E-2</v>
      </c>
      <c r="K851">
        <v>-0.12702833116054499</v>
      </c>
      <c r="L851">
        <v>-9.5618084073066698E-2</v>
      </c>
      <c r="M851">
        <v>-7.38634392619133E-2</v>
      </c>
      <c r="N851">
        <v>-5.2108794450759902E-2</v>
      </c>
      <c r="O851">
        <v>-2.0698543637991E-2</v>
      </c>
      <c r="P851">
        <v>63.945587158203097</v>
      </c>
      <c r="Q851">
        <v>4.14847880601883E-2</v>
      </c>
    </row>
    <row r="852" spans="1:17" x14ac:dyDescent="0.25">
      <c r="A852" t="s">
        <v>823</v>
      </c>
      <c r="B852" t="s">
        <v>5</v>
      </c>
      <c r="C852" t="s">
        <v>9</v>
      </c>
      <c r="D852" t="s">
        <v>20</v>
      </c>
      <c r="E852" t="s">
        <v>55</v>
      </c>
      <c r="F852">
        <v>11</v>
      </c>
      <c r="G852">
        <v>21882</v>
      </c>
      <c r="H852">
        <v>0.84779375791549705</v>
      </c>
      <c r="I852">
        <v>0.75719320774078402</v>
      </c>
      <c r="J852">
        <v>-9.0600572526454898E-2</v>
      </c>
      <c r="K852">
        <v>-0.14231334626674699</v>
      </c>
      <c r="L852">
        <v>-0.111761018633842</v>
      </c>
      <c r="M852">
        <v>-9.0600572526454898E-2</v>
      </c>
      <c r="N852">
        <v>-6.9440126419067397E-2</v>
      </c>
      <c r="O852">
        <v>-3.8887798786163302E-2</v>
      </c>
      <c r="P852">
        <v>66.291305541992202</v>
      </c>
      <c r="Q852">
        <v>4.0351692587137201E-2</v>
      </c>
    </row>
    <row r="853" spans="1:17" x14ac:dyDescent="0.25">
      <c r="A853" t="s">
        <v>928</v>
      </c>
      <c r="B853" t="s">
        <v>5</v>
      </c>
      <c r="C853" t="s">
        <v>9</v>
      </c>
      <c r="D853" t="s">
        <v>20</v>
      </c>
      <c r="E853" t="s">
        <v>55</v>
      </c>
      <c r="F853">
        <v>12</v>
      </c>
      <c r="G853">
        <v>21882</v>
      </c>
      <c r="H853">
        <v>0.81833839416503895</v>
      </c>
      <c r="I853">
        <v>0.80176371335983299</v>
      </c>
      <c r="J853">
        <v>-1.6574678942561202E-2</v>
      </c>
      <c r="K853">
        <v>-7.2485379874706296E-2</v>
      </c>
      <c r="L853">
        <v>-3.9452884346246699E-2</v>
      </c>
      <c r="M853">
        <v>-1.6574678942561202E-2</v>
      </c>
      <c r="N853">
        <v>6.3035264611244202E-3</v>
      </c>
      <c r="O853">
        <v>3.9336021989583997E-2</v>
      </c>
      <c r="P853">
        <v>67.693763732910199</v>
      </c>
      <c r="Q853">
        <v>4.36273515224457E-2</v>
      </c>
    </row>
    <row r="854" spans="1:17" x14ac:dyDescent="0.25">
      <c r="A854" t="s">
        <v>765</v>
      </c>
      <c r="B854" t="s">
        <v>5</v>
      </c>
      <c r="C854" t="s">
        <v>9</v>
      </c>
      <c r="D854" t="s">
        <v>20</v>
      </c>
      <c r="E854" t="s">
        <v>55</v>
      </c>
      <c r="F854">
        <v>13</v>
      </c>
      <c r="G854">
        <v>21882</v>
      </c>
      <c r="H854">
        <v>0.78198415040969804</v>
      </c>
      <c r="I854">
        <v>0.83109706640243497</v>
      </c>
      <c r="J854">
        <v>4.91129383444786E-2</v>
      </c>
      <c r="K854">
        <v>-1.4370153658091999E-2</v>
      </c>
      <c r="L854">
        <v>2.3136172443628301E-2</v>
      </c>
      <c r="M854">
        <v>4.91129383444786E-2</v>
      </c>
      <c r="N854">
        <v>7.5089707970619202E-2</v>
      </c>
      <c r="O854">
        <v>0.112596027553082</v>
      </c>
      <c r="P854">
        <v>69.368614196777301</v>
      </c>
      <c r="Q854">
        <v>4.9536120146512999E-2</v>
      </c>
    </row>
    <row r="855" spans="1:17" x14ac:dyDescent="0.25">
      <c r="A855" t="s">
        <v>972</v>
      </c>
      <c r="B855" t="s">
        <v>5</v>
      </c>
      <c r="C855" t="s">
        <v>9</v>
      </c>
      <c r="D855" t="s">
        <v>20</v>
      </c>
      <c r="E855" t="s">
        <v>55</v>
      </c>
      <c r="F855">
        <v>14</v>
      </c>
      <c r="G855">
        <v>21882</v>
      </c>
      <c r="H855">
        <v>0.75793147087097201</v>
      </c>
      <c r="I855">
        <v>0.84890300035476696</v>
      </c>
      <c r="J855">
        <v>9.0971507132053403E-2</v>
      </c>
      <c r="K855">
        <v>3.3270403742790201E-2</v>
      </c>
      <c r="L855">
        <v>6.7360684275627095E-2</v>
      </c>
      <c r="M855">
        <v>9.0971507132053403E-2</v>
      </c>
      <c r="N855">
        <v>0.11458232998848</v>
      </c>
      <c r="O855">
        <v>0.148672610521317</v>
      </c>
      <c r="P855">
        <v>70.736564636230497</v>
      </c>
      <c r="Q855">
        <v>4.50244098901749E-2</v>
      </c>
    </row>
    <row r="856" spans="1:17" x14ac:dyDescent="0.25">
      <c r="A856" t="s">
        <v>542</v>
      </c>
      <c r="B856" t="s">
        <v>5</v>
      </c>
      <c r="C856" t="s">
        <v>9</v>
      </c>
      <c r="D856" t="s">
        <v>20</v>
      </c>
      <c r="E856" t="s">
        <v>55</v>
      </c>
      <c r="F856">
        <v>15</v>
      </c>
      <c r="G856">
        <v>21882</v>
      </c>
      <c r="H856">
        <v>0.78513038158416704</v>
      </c>
      <c r="I856">
        <v>0.86861151456832897</v>
      </c>
      <c r="J856">
        <v>8.3481147885322599E-2</v>
      </c>
      <c r="K856">
        <v>2.40891836583614E-2</v>
      </c>
      <c r="L856">
        <v>5.9178438037633903E-2</v>
      </c>
      <c r="M856">
        <v>8.3481147885322599E-2</v>
      </c>
      <c r="N856">
        <v>0.107783861458302</v>
      </c>
      <c r="O856">
        <v>0.14287310838699299</v>
      </c>
      <c r="P856">
        <v>72.537490844726605</v>
      </c>
      <c r="Q856">
        <v>4.6343795955181101E-2</v>
      </c>
    </row>
    <row r="857" spans="1:17" x14ac:dyDescent="0.25">
      <c r="A857" t="s">
        <v>598</v>
      </c>
      <c r="B857" t="s">
        <v>5</v>
      </c>
      <c r="C857" t="s">
        <v>9</v>
      </c>
      <c r="D857" t="s">
        <v>20</v>
      </c>
      <c r="E857" t="s">
        <v>55</v>
      </c>
      <c r="F857">
        <v>16</v>
      </c>
      <c r="G857">
        <v>21882</v>
      </c>
      <c r="H857">
        <v>0.79026788473129295</v>
      </c>
      <c r="I857">
        <v>0.87130635976791404</v>
      </c>
      <c r="J857">
        <v>8.1038497388362898E-2</v>
      </c>
      <c r="K857">
        <v>2.2087421268224699E-2</v>
      </c>
      <c r="L857">
        <v>5.6916195899248102E-2</v>
      </c>
      <c r="M857">
        <v>8.1038497388362898E-2</v>
      </c>
      <c r="N857">
        <v>0.105160802602768</v>
      </c>
      <c r="O857">
        <v>0.139989569783211</v>
      </c>
      <c r="P857">
        <v>74.187461853027301</v>
      </c>
      <c r="Q857">
        <v>4.5999769121408497E-2</v>
      </c>
    </row>
    <row r="858" spans="1:17" x14ac:dyDescent="0.25">
      <c r="A858" t="s">
        <v>973</v>
      </c>
      <c r="B858" t="s">
        <v>5</v>
      </c>
      <c r="C858" t="s">
        <v>9</v>
      </c>
      <c r="D858" t="s">
        <v>20</v>
      </c>
      <c r="E858" t="s">
        <v>55</v>
      </c>
      <c r="F858">
        <v>17</v>
      </c>
      <c r="G858">
        <v>21882</v>
      </c>
      <c r="H858">
        <v>0.83971309661865201</v>
      </c>
      <c r="I858">
        <v>0.94767969846725497</v>
      </c>
      <c r="J858">
        <v>0.107966579496861</v>
      </c>
      <c r="K858">
        <v>4.7158405184745802E-2</v>
      </c>
      <c r="L858">
        <v>8.3084367215633406E-2</v>
      </c>
      <c r="M858">
        <v>0.107966579496861</v>
      </c>
      <c r="N858">
        <v>0.13284878432750699</v>
      </c>
      <c r="O858">
        <v>0.168774753808975</v>
      </c>
      <c r="P858">
        <v>74.773056030273395</v>
      </c>
      <c r="Q858">
        <v>4.7448869794607197E-2</v>
      </c>
    </row>
    <row r="859" spans="1:17" x14ac:dyDescent="0.25">
      <c r="A859" t="s">
        <v>773</v>
      </c>
      <c r="B859" t="s">
        <v>5</v>
      </c>
      <c r="C859" t="s">
        <v>9</v>
      </c>
      <c r="D859" t="s">
        <v>20</v>
      </c>
      <c r="E859" t="s">
        <v>55</v>
      </c>
      <c r="F859">
        <v>18</v>
      </c>
      <c r="G859">
        <v>21882</v>
      </c>
      <c r="H859">
        <v>0.91478043794632002</v>
      </c>
      <c r="I859">
        <v>1.06844735145569</v>
      </c>
      <c r="J859">
        <v>0.15366686880588501</v>
      </c>
      <c r="K859">
        <v>8.1210620701313005E-2</v>
      </c>
      <c r="L859">
        <v>0.124018356204033</v>
      </c>
      <c r="M859">
        <v>0.15366686880588501</v>
      </c>
      <c r="N859">
        <v>0.18331538140773801</v>
      </c>
      <c r="O859">
        <v>0.22612312436103801</v>
      </c>
      <c r="P859">
        <v>75.703384399414105</v>
      </c>
      <c r="Q859">
        <v>5.6537911295890801E-2</v>
      </c>
    </row>
    <row r="860" spans="1:17" x14ac:dyDescent="0.25">
      <c r="A860" t="s">
        <v>656</v>
      </c>
      <c r="B860" t="s">
        <v>5</v>
      </c>
      <c r="C860" t="s">
        <v>9</v>
      </c>
      <c r="D860" t="s">
        <v>20</v>
      </c>
      <c r="E860" t="s">
        <v>55</v>
      </c>
      <c r="F860">
        <v>19</v>
      </c>
      <c r="G860">
        <v>21882</v>
      </c>
      <c r="H860">
        <v>1.0065070390701301</v>
      </c>
      <c r="I860">
        <v>1.14581251144409</v>
      </c>
      <c r="J860">
        <v>0.13930550217628501</v>
      </c>
      <c r="K860">
        <v>6.2863469123840304E-2</v>
      </c>
      <c r="L860">
        <v>0.108026042580605</v>
      </c>
      <c r="M860">
        <v>0.13930550217628501</v>
      </c>
      <c r="N860">
        <v>0.170584961771965</v>
      </c>
      <c r="O860">
        <v>0.215747535228729</v>
      </c>
      <c r="P860">
        <v>75.336433410644503</v>
      </c>
      <c r="Q860">
        <v>5.9648033231496797E-2</v>
      </c>
    </row>
    <row r="861" spans="1:17" x14ac:dyDescent="0.25">
      <c r="A861" t="s">
        <v>882</v>
      </c>
      <c r="B861" t="s">
        <v>5</v>
      </c>
      <c r="C861" t="s">
        <v>9</v>
      </c>
      <c r="D861" t="s">
        <v>20</v>
      </c>
      <c r="E861" t="s">
        <v>55</v>
      </c>
      <c r="F861">
        <v>20</v>
      </c>
      <c r="G861">
        <v>21882</v>
      </c>
      <c r="H861">
        <v>1.08640372753143</v>
      </c>
      <c r="I861">
        <v>1.18422603607178</v>
      </c>
      <c r="J861">
        <v>9.78223010897636E-2</v>
      </c>
      <c r="K861">
        <v>2.3604590445756898E-2</v>
      </c>
      <c r="L861">
        <v>6.7453019320964799E-2</v>
      </c>
      <c r="M861">
        <v>9.78223010897636E-2</v>
      </c>
      <c r="N861">
        <v>0.12819159030914301</v>
      </c>
      <c r="O861">
        <v>0.172040015459061</v>
      </c>
      <c r="P861">
        <v>74.440612792968807</v>
      </c>
      <c r="Q861">
        <v>5.7912386953830698E-2</v>
      </c>
    </row>
    <row r="862" spans="1:17" x14ac:dyDescent="0.25">
      <c r="A862" t="s">
        <v>755</v>
      </c>
      <c r="B862" t="s">
        <v>5</v>
      </c>
      <c r="C862" t="s">
        <v>9</v>
      </c>
      <c r="D862" t="s">
        <v>20</v>
      </c>
      <c r="E862" t="s">
        <v>55</v>
      </c>
      <c r="F862">
        <v>21</v>
      </c>
      <c r="G862">
        <v>21882</v>
      </c>
      <c r="H862">
        <v>1.2291619777679399</v>
      </c>
      <c r="I862">
        <v>1.28035712242126</v>
      </c>
      <c r="J862">
        <v>5.1195122301578501E-2</v>
      </c>
      <c r="K862">
        <v>-2.1102577447891201E-2</v>
      </c>
      <c r="L862">
        <v>2.16114893555641E-2</v>
      </c>
      <c r="M862">
        <v>5.1195122301578501E-2</v>
      </c>
      <c r="N862">
        <v>8.0778755247592898E-2</v>
      </c>
      <c r="O862">
        <v>0.123492822051048</v>
      </c>
      <c r="P862">
        <v>73.283676147460895</v>
      </c>
      <c r="Q862">
        <v>5.6414194405078902E-2</v>
      </c>
    </row>
    <row r="863" spans="1:17" x14ac:dyDescent="0.25">
      <c r="A863" t="s">
        <v>749</v>
      </c>
      <c r="B863" t="s">
        <v>5</v>
      </c>
      <c r="C863" t="s">
        <v>9</v>
      </c>
      <c r="D863" t="s">
        <v>20</v>
      </c>
      <c r="E863" t="s">
        <v>55</v>
      </c>
      <c r="F863">
        <v>22</v>
      </c>
      <c r="G863">
        <v>21882</v>
      </c>
      <c r="H863">
        <v>1.1584560871124301</v>
      </c>
      <c r="I863">
        <v>1.2260164022445701</v>
      </c>
      <c r="J863">
        <v>6.7560322582721696E-2</v>
      </c>
      <c r="K863">
        <v>1.8242651131004099E-3</v>
      </c>
      <c r="L863">
        <v>4.0661659091711003E-2</v>
      </c>
      <c r="M863">
        <v>6.7560322582721696E-2</v>
      </c>
      <c r="N863">
        <v>9.4458982348442105E-2</v>
      </c>
      <c r="O863">
        <v>0.13329638540744801</v>
      </c>
      <c r="P863">
        <v>72.389183044433594</v>
      </c>
      <c r="Q863">
        <v>5.12941181659698E-2</v>
      </c>
    </row>
    <row r="864" spans="1:17" x14ac:dyDescent="0.25">
      <c r="A864" t="s">
        <v>750</v>
      </c>
      <c r="B864" t="s">
        <v>5</v>
      </c>
      <c r="C864" t="s">
        <v>9</v>
      </c>
      <c r="D864" t="s">
        <v>20</v>
      </c>
      <c r="E864" t="s">
        <v>55</v>
      </c>
      <c r="F864">
        <v>23</v>
      </c>
      <c r="G864">
        <v>21882</v>
      </c>
      <c r="H864">
        <v>1.0434474945068399</v>
      </c>
      <c r="I864">
        <v>1.10602903366089</v>
      </c>
      <c r="J864">
        <v>6.2581598758697496E-2</v>
      </c>
      <c r="K864">
        <v>-9.4930670456960797E-4</v>
      </c>
      <c r="L864">
        <v>3.6585267633199699E-2</v>
      </c>
      <c r="M864">
        <v>6.2581598758697496E-2</v>
      </c>
      <c r="N864">
        <v>8.8577933609485598E-2</v>
      </c>
      <c r="O864">
        <v>0.126112505793571</v>
      </c>
      <c r="P864">
        <v>72.578964233398395</v>
      </c>
      <c r="Q864">
        <v>4.9573428928852102E-2</v>
      </c>
    </row>
    <row r="865" spans="1:17" x14ac:dyDescent="0.25">
      <c r="A865" t="s">
        <v>786</v>
      </c>
      <c r="B865" t="s">
        <v>5</v>
      </c>
      <c r="C865" t="s">
        <v>9</v>
      </c>
      <c r="D865" t="s">
        <v>20</v>
      </c>
      <c r="E865" t="s">
        <v>55</v>
      </c>
      <c r="F865">
        <v>24</v>
      </c>
      <c r="G865">
        <v>21882</v>
      </c>
      <c r="H865">
        <v>0.877280533313751</v>
      </c>
      <c r="I865">
        <v>0.89945936203002896</v>
      </c>
      <c r="J865">
        <v>2.21788138151169E-2</v>
      </c>
      <c r="K865">
        <v>-2.6566395536065102E-2</v>
      </c>
      <c r="L865">
        <v>2.2326689213514302E-3</v>
      </c>
      <c r="M865">
        <v>2.21788138151169E-2</v>
      </c>
      <c r="N865">
        <v>4.2124956846237203E-2</v>
      </c>
      <c r="O865">
        <v>7.0924021303653703E-2</v>
      </c>
      <c r="P865">
        <v>72.265426635742202</v>
      </c>
      <c r="Q865">
        <v>3.8036089390516302E-2</v>
      </c>
    </row>
    <row r="866" spans="1:17" x14ac:dyDescent="0.25">
      <c r="A866" t="s">
        <v>708</v>
      </c>
      <c r="B866" t="s">
        <v>5</v>
      </c>
      <c r="C866" t="s">
        <v>9</v>
      </c>
      <c r="D866" t="s">
        <v>21</v>
      </c>
      <c r="E866" t="s">
        <v>7</v>
      </c>
      <c r="F866">
        <v>1</v>
      </c>
      <c r="G866">
        <v>21882</v>
      </c>
      <c r="H866">
        <v>0.683713138103485</v>
      </c>
      <c r="I866">
        <v>0.66370332241058405</v>
      </c>
      <c r="J866">
        <v>-2.0009819418191899E-2</v>
      </c>
      <c r="K866">
        <v>-5.1659356802701999E-2</v>
      </c>
      <c r="L866">
        <v>-3.2960552722215701E-2</v>
      </c>
      <c r="M866">
        <v>-2.0009819418191899E-2</v>
      </c>
      <c r="N866">
        <v>-7.0590847171843104E-3</v>
      </c>
      <c r="O866">
        <v>1.16397188976407E-2</v>
      </c>
      <c r="P866">
        <v>56.304866790771499</v>
      </c>
      <c r="Q866">
        <v>2.46962662786245E-2</v>
      </c>
    </row>
    <row r="867" spans="1:17" x14ac:dyDescent="0.25">
      <c r="A867" t="s">
        <v>861</v>
      </c>
      <c r="B867" t="s">
        <v>5</v>
      </c>
      <c r="C867" t="s">
        <v>9</v>
      </c>
      <c r="D867" t="s">
        <v>21</v>
      </c>
      <c r="E867" t="s">
        <v>7</v>
      </c>
      <c r="F867">
        <v>2</v>
      </c>
      <c r="G867">
        <v>21882</v>
      </c>
      <c r="H867">
        <v>0.61847859621047996</v>
      </c>
      <c r="I867">
        <v>0.57643049955367998</v>
      </c>
      <c r="J867">
        <v>-4.2048092931508997E-2</v>
      </c>
      <c r="K867">
        <v>-7.1655862033367199E-2</v>
      </c>
      <c r="L867">
        <v>-5.4163351655006402E-2</v>
      </c>
      <c r="M867">
        <v>-4.2048092931508997E-2</v>
      </c>
      <c r="N867">
        <v>-2.9932834208011599E-2</v>
      </c>
      <c r="O867">
        <v>-1.2440322898328301E-2</v>
      </c>
      <c r="P867">
        <v>55.7933540344238</v>
      </c>
      <c r="Q867">
        <v>2.3103065788745901E-2</v>
      </c>
    </row>
    <row r="868" spans="1:17" x14ac:dyDescent="0.25">
      <c r="A868" t="s">
        <v>802</v>
      </c>
      <c r="B868" t="s">
        <v>5</v>
      </c>
      <c r="C868" t="s">
        <v>9</v>
      </c>
      <c r="D868" t="s">
        <v>21</v>
      </c>
      <c r="E868" t="s">
        <v>7</v>
      </c>
      <c r="F868">
        <v>3</v>
      </c>
      <c r="G868">
        <v>21882</v>
      </c>
      <c r="H868">
        <v>0.58933794498443604</v>
      </c>
      <c r="I868">
        <v>0.54123437404632602</v>
      </c>
      <c r="J868">
        <v>-4.8103589564561802E-2</v>
      </c>
      <c r="K868">
        <v>-7.7902257442474407E-2</v>
      </c>
      <c r="L868">
        <v>-6.0296963900327703E-2</v>
      </c>
      <c r="M868">
        <v>-4.8103589564561802E-2</v>
      </c>
      <c r="N868">
        <v>-3.5910215228795998E-2</v>
      </c>
      <c r="O868">
        <v>-1.8304919824004201E-2</v>
      </c>
      <c r="P868">
        <v>55.293788909912102</v>
      </c>
      <c r="Q868">
        <v>2.3252025246620199E-2</v>
      </c>
    </row>
    <row r="869" spans="1:17" x14ac:dyDescent="0.25">
      <c r="A869" t="s">
        <v>710</v>
      </c>
      <c r="B869" t="s">
        <v>5</v>
      </c>
      <c r="C869" t="s">
        <v>9</v>
      </c>
      <c r="D869" t="s">
        <v>21</v>
      </c>
      <c r="E869" t="s">
        <v>7</v>
      </c>
      <c r="F869">
        <v>4</v>
      </c>
      <c r="G869">
        <v>21882</v>
      </c>
      <c r="H869">
        <v>0.575960993766785</v>
      </c>
      <c r="I869">
        <v>0.52555042505264304</v>
      </c>
      <c r="J869">
        <v>-5.0410564988851499E-2</v>
      </c>
      <c r="K869">
        <v>-7.9739235341548906E-2</v>
      </c>
      <c r="L869">
        <v>-6.2411621212959303E-2</v>
      </c>
      <c r="M869">
        <v>-5.0410564988851499E-2</v>
      </c>
      <c r="N869">
        <v>-3.8409508764743798E-2</v>
      </c>
      <c r="O869">
        <v>-2.1081890910863901E-2</v>
      </c>
      <c r="P869">
        <v>54.797943115234403</v>
      </c>
      <c r="Q869">
        <v>2.28852853178978E-2</v>
      </c>
    </row>
    <row r="870" spans="1:17" x14ac:dyDescent="0.25">
      <c r="A870" t="s">
        <v>788</v>
      </c>
      <c r="B870" t="s">
        <v>5</v>
      </c>
      <c r="C870" t="s">
        <v>9</v>
      </c>
      <c r="D870" t="s">
        <v>21</v>
      </c>
      <c r="E870" t="s">
        <v>7</v>
      </c>
      <c r="F870">
        <v>5</v>
      </c>
      <c r="G870">
        <v>21882</v>
      </c>
      <c r="H870">
        <v>0.58402663469314597</v>
      </c>
      <c r="I870">
        <v>0.52868998050689697</v>
      </c>
      <c r="J870">
        <v>-5.5336661636829397E-2</v>
      </c>
      <c r="K870">
        <v>-8.5236780345439897E-2</v>
      </c>
      <c r="L870">
        <v>-6.7571543157100705E-2</v>
      </c>
      <c r="M870">
        <v>-5.5336661636829397E-2</v>
      </c>
      <c r="N870">
        <v>-4.3101776391267797E-2</v>
      </c>
      <c r="O870">
        <v>-2.5436546653509098E-2</v>
      </c>
      <c r="P870">
        <v>54.397232055664098</v>
      </c>
      <c r="Q870">
        <v>2.3331183940172199E-2</v>
      </c>
    </row>
    <row r="871" spans="1:17" x14ac:dyDescent="0.25">
      <c r="A871" t="s">
        <v>646</v>
      </c>
      <c r="B871" t="s">
        <v>5</v>
      </c>
      <c r="C871" t="s">
        <v>9</v>
      </c>
      <c r="D871" t="s">
        <v>21</v>
      </c>
      <c r="E871" t="s">
        <v>7</v>
      </c>
      <c r="F871">
        <v>6</v>
      </c>
      <c r="G871">
        <v>21882</v>
      </c>
      <c r="H871">
        <v>0.63689756393432595</v>
      </c>
      <c r="I871">
        <v>0.58654487133026101</v>
      </c>
      <c r="J871">
        <v>-5.0352666527032901E-2</v>
      </c>
      <c r="K871">
        <v>-8.2158118486404405E-2</v>
      </c>
      <c r="L871">
        <v>-6.3367195427417797E-2</v>
      </c>
      <c r="M871">
        <v>-5.0352666527032901E-2</v>
      </c>
      <c r="N871">
        <v>-3.7338133901357699E-2</v>
      </c>
      <c r="O871">
        <v>-1.85472164303064E-2</v>
      </c>
      <c r="P871">
        <v>54.028591156005902</v>
      </c>
      <c r="Q871">
        <v>2.48179249465466E-2</v>
      </c>
    </row>
    <row r="872" spans="1:17" x14ac:dyDescent="0.25">
      <c r="A872" t="s">
        <v>954</v>
      </c>
      <c r="B872" t="s">
        <v>5</v>
      </c>
      <c r="C872" t="s">
        <v>9</v>
      </c>
      <c r="D872" t="s">
        <v>21</v>
      </c>
      <c r="E872" t="s">
        <v>7</v>
      </c>
      <c r="F872">
        <v>7</v>
      </c>
      <c r="G872">
        <v>21882</v>
      </c>
      <c r="H872">
        <v>0.73505091667175304</v>
      </c>
      <c r="I872">
        <v>0.69013392925262496</v>
      </c>
      <c r="J872">
        <v>-4.49169799685478E-2</v>
      </c>
      <c r="K872">
        <v>-7.8640632331371293E-2</v>
      </c>
      <c r="L872">
        <v>-5.8716427534818601E-2</v>
      </c>
      <c r="M872">
        <v>-4.49169799685478E-2</v>
      </c>
      <c r="N872">
        <v>-3.11175342649221E-2</v>
      </c>
      <c r="O872">
        <v>-1.1193325743079199E-2</v>
      </c>
      <c r="P872">
        <v>53.850494384765597</v>
      </c>
      <c r="Q872">
        <v>2.63147074729204E-2</v>
      </c>
    </row>
    <row r="873" spans="1:17" x14ac:dyDescent="0.25">
      <c r="A873" t="s">
        <v>712</v>
      </c>
      <c r="B873" t="s">
        <v>5</v>
      </c>
      <c r="C873" t="s">
        <v>9</v>
      </c>
      <c r="D873" t="s">
        <v>21</v>
      </c>
      <c r="E873" t="s">
        <v>7</v>
      </c>
      <c r="F873">
        <v>8</v>
      </c>
      <c r="G873">
        <v>21882</v>
      </c>
      <c r="H873">
        <v>0.83543676137924205</v>
      </c>
      <c r="I873">
        <v>0.80442225933074996</v>
      </c>
      <c r="J873">
        <v>-3.1014526262879399E-2</v>
      </c>
      <c r="K873">
        <v>-6.8879105150699602E-2</v>
      </c>
      <c r="L873">
        <v>-4.65084053575993E-2</v>
      </c>
      <c r="M873">
        <v>-3.1014526262879399E-2</v>
      </c>
      <c r="N873">
        <v>-1.55206462368369E-2</v>
      </c>
      <c r="O873">
        <v>6.8500554189086004E-3</v>
      </c>
      <c r="P873">
        <v>54.594268798828097</v>
      </c>
      <c r="Q873">
        <v>2.9545890167355499E-2</v>
      </c>
    </row>
    <row r="874" spans="1:17" x14ac:dyDescent="0.25">
      <c r="A874" t="s">
        <v>869</v>
      </c>
      <c r="B874" t="s">
        <v>5</v>
      </c>
      <c r="C874" t="s">
        <v>9</v>
      </c>
      <c r="D874" t="s">
        <v>21</v>
      </c>
      <c r="E874" t="s">
        <v>7</v>
      </c>
      <c r="F874">
        <v>9</v>
      </c>
      <c r="G874">
        <v>21882</v>
      </c>
      <c r="H874">
        <v>0.86219751834869396</v>
      </c>
      <c r="I874">
        <v>0.76596647500991799</v>
      </c>
      <c r="J874">
        <v>-9.6231065690517398E-2</v>
      </c>
      <c r="K874">
        <v>-0.13412450253963501</v>
      </c>
      <c r="L874">
        <v>-0.111736752092838</v>
      </c>
      <c r="M874">
        <v>-9.6231065690517398E-2</v>
      </c>
      <c r="N874">
        <v>-8.0725379288196605E-2</v>
      </c>
      <c r="O874">
        <v>-5.8337636291980702E-2</v>
      </c>
      <c r="P874">
        <v>55.869419097900398</v>
      </c>
      <c r="Q874">
        <v>2.9568400233984E-2</v>
      </c>
    </row>
    <row r="875" spans="1:17" x14ac:dyDescent="0.25">
      <c r="A875" t="s">
        <v>713</v>
      </c>
      <c r="B875" t="s">
        <v>5</v>
      </c>
      <c r="C875" t="s">
        <v>9</v>
      </c>
      <c r="D875" t="s">
        <v>21</v>
      </c>
      <c r="E875" t="s">
        <v>7</v>
      </c>
      <c r="F875">
        <v>10</v>
      </c>
      <c r="G875">
        <v>21882</v>
      </c>
      <c r="H875">
        <v>0.86965727806091297</v>
      </c>
      <c r="I875">
        <v>0.76830285787582397</v>
      </c>
      <c r="J875">
        <v>-0.101354405283928</v>
      </c>
      <c r="K875">
        <v>-0.14204806089401201</v>
      </c>
      <c r="L875">
        <v>-0.11800592392683</v>
      </c>
      <c r="M875">
        <v>-0.101354405283928</v>
      </c>
      <c r="N875">
        <v>-8.4702886641025502E-2</v>
      </c>
      <c r="O875">
        <v>-6.0660745948553099E-2</v>
      </c>
      <c r="P875">
        <v>57.164695739746101</v>
      </c>
      <c r="Q875">
        <v>3.1753432005643803E-2</v>
      </c>
    </row>
    <row r="876" spans="1:17" x14ac:dyDescent="0.25">
      <c r="A876" t="s">
        <v>634</v>
      </c>
      <c r="B876" t="s">
        <v>5</v>
      </c>
      <c r="C876" t="s">
        <v>9</v>
      </c>
      <c r="D876" t="s">
        <v>21</v>
      </c>
      <c r="E876" t="s">
        <v>7</v>
      </c>
      <c r="F876">
        <v>11</v>
      </c>
      <c r="G876">
        <v>21882</v>
      </c>
      <c r="H876">
        <v>0.84604799747466997</v>
      </c>
      <c r="I876">
        <v>0.77147775888443004</v>
      </c>
      <c r="J876">
        <v>-7.45702534914017E-2</v>
      </c>
      <c r="K876">
        <v>-0.11553218960762</v>
      </c>
      <c r="L876">
        <v>-9.1331541538238498E-2</v>
      </c>
      <c r="M876">
        <v>-7.45702534914017E-2</v>
      </c>
      <c r="N876">
        <v>-5.78089617192745E-2</v>
      </c>
      <c r="O876">
        <v>-3.3608317375183099E-2</v>
      </c>
      <c r="P876">
        <v>58.525821685791001</v>
      </c>
      <c r="Q876">
        <v>3.1962767243385301E-2</v>
      </c>
    </row>
    <row r="877" spans="1:17" x14ac:dyDescent="0.25">
      <c r="A877" t="s">
        <v>753</v>
      </c>
      <c r="B877" t="s">
        <v>5</v>
      </c>
      <c r="C877" t="s">
        <v>9</v>
      </c>
      <c r="D877" t="s">
        <v>21</v>
      </c>
      <c r="E877" t="s">
        <v>7</v>
      </c>
      <c r="F877">
        <v>12</v>
      </c>
      <c r="G877">
        <v>21882</v>
      </c>
      <c r="H877">
        <v>0.80962049961090099</v>
      </c>
      <c r="I877">
        <v>0.77264130115509</v>
      </c>
      <c r="J877">
        <v>-3.6979176104068798E-2</v>
      </c>
      <c r="K877">
        <v>-7.6614476740360302E-2</v>
      </c>
      <c r="L877">
        <v>-5.3197618573904003E-2</v>
      </c>
      <c r="M877">
        <v>-3.6979176104068798E-2</v>
      </c>
      <c r="N877">
        <v>-2.0760733634233499E-2</v>
      </c>
      <c r="O877">
        <v>2.6561217382550201E-3</v>
      </c>
      <c r="P877">
        <v>59.848819732666001</v>
      </c>
      <c r="Q877">
        <v>3.0927587300538999E-2</v>
      </c>
    </row>
    <row r="878" spans="1:17" x14ac:dyDescent="0.25">
      <c r="A878" t="s">
        <v>794</v>
      </c>
      <c r="B878" t="s">
        <v>5</v>
      </c>
      <c r="C878" t="s">
        <v>9</v>
      </c>
      <c r="D878" t="s">
        <v>21</v>
      </c>
      <c r="E878" t="s">
        <v>7</v>
      </c>
      <c r="F878">
        <v>13</v>
      </c>
      <c r="G878">
        <v>21882</v>
      </c>
      <c r="H878">
        <v>0.76762491464614901</v>
      </c>
      <c r="I878">
        <v>0.78468036651611295</v>
      </c>
      <c r="J878">
        <v>1.7055470496416099E-2</v>
      </c>
      <c r="K878">
        <v>-2.2158637642860399E-2</v>
      </c>
      <c r="L878">
        <v>1.0093754390254599E-3</v>
      </c>
      <c r="M878">
        <v>1.7055470496416099E-2</v>
      </c>
      <c r="N878">
        <v>3.3101566135883297E-2</v>
      </c>
      <c r="O878">
        <v>5.6269578635692603E-2</v>
      </c>
      <c r="P878">
        <v>61.007961273193402</v>
      </c>
      <c r="Q878">
        <v>3.0598931014537801E-2</v>
      </c>
    </row>
    <row r="879" spans="1:17" x14ac:dyDescent="0.25">
      <c r="A879" t="s">
        <v>704</v>
      </c>
      <c r="B879" t="s">
        <v>5</v>
      </c>
      <c r="C879" t="s">
        <v>9</v>
      </c>
      <c r="D879" t="s">
        <v>21</v>
      </c>
      <c r="E879" t="s">
        <v>7</v>
      </c>
      <c r="F879">
        <v>14</v>
      </c>
      <c r="G879">
        <v>21882</v>
      </c>
      <c r="H879">
        <v>0.73787277936935403</v>
      </c>
      <c r="I879">
        <v>0.77637213468551602</v>
      </c>
      <c r="J879">
        <v>3.8499355316162102E-2</v>
      </c>
      <c r="K879">
        <v>2.7470939676277302E-4</v>
      </c>
      <c r="L879">
        <v>2.2858139127492901E-2</v>
      </c>
      <c r="M879">
        <v>3.8499355316162102E-2</v>
      </c>
      <c r="N879">
        <v>5.41405715048313E-2</v>
      </c>
      <c r="O879">
        <v>7.6724000275134999E-2</v>
      </c>
      <c r="P879">
        <v>62.2700004577637</v>
      </c>
      <c r="Q879">
        <v>2.98268496990204E-2</v>
      </c>
    </row>
    <row r="880" spans="1:17" x14ac:dyDescent="0.25">
      <c r="A880" t="s">
        <v>967</v>
      </c>
      <c r="B880" t="s">
        <v>5</v>
      </c>
      <c r="C880" t="s">
        <v>9</v>
      </c>
      <c r="D880" t="s">
        <v>21</v>
      </c>
      <c r="E880" t="s">
        <v>7</v>
      </c>
      <c r="F880">
        <v>15</v>
      </c>
      <c r="G880">
        <v>21882</v>
      </c>
      <c r="H880">
        <v>0.73370385169982899</v>
      </c>
      <c r="I880">
        <v>0.78816986083984397</v>
      </c>
      <c r="J880">
        <v>5.44660091400146E-2</v>
      </c>
      <c r="K880">
        <v>1.5151343308389201E-2</v>
      </c>
      <c r="L880">
        <v>3.8378767669200897E-2</v>
      </c>
      <c r="M880">
        <v>5.44660091400146E-2</v>
      </c>
      <c r="N880">
        <v>7.05532506108284E-2</v>
      </c>
      <c r="O880">
        <v>9.3780674040317494E-2</v>
      </c>
      <c r="P880">
        <v>63.496105194091797</v>
      </c>
      <c r="Q880">
        <v>3.0677396804094301E-2</v>
      </c>
    </row>
    <row r="881" spans="1:17" x14ac:dyDescent="0.25">
      <c r="A881" t="s">
        <v>717</v>
      </c>
      <c r="B881" t="s">
        <v>5</v>
      </c>
      <c r="C881" t="s">
        <v>9</v>
      </c>
      <c r="D881" t="s">
        <v>21</v>
      </c>
      <c r="E881" t="s">
        <v>7</v>
      </c>
      <c r="F881">
        <v>16</v>
      </c>
      <c r="G881">
        <v>21882</v>
      </c>
      <c r="H881">
        <v>0.74689364433288596</v>
      </c>
      <c r="I881">
        <v>0.81761789321899403</v>
      </c>
      <c r="J881">
        <v>7.0724256336688995E-2</v>
      </c>
      <c r="K881">
        <v>3.05401459336281E-2</v>
      </c>
      <c r="L881">
        <v>5.42812421917915E-2</v>
      </c>
      <c r="M881">
        <v>7.0724256336688995E-2</v>
      </c>
      <c r="N881">
        <v>8.7167270481586498E-2</v>
      </c>
      <c r="O881">
        <v>0.11090836673975001</v>
      </c>
      <c r="P881">
        <v>64.472190856933594</v>
      </c>
      <c r="Q881">
        <v>3.1355828046798699E-2</v>
      </c>
    </row>
    <row r="882" spans="1:17" x14ac:dyDescent="0.25">
      <c r="A882" t="s">
        <v>718</v>
      </c>
      <c r="B882" t="s">
        <v>5</v>
      </c>
      <c r="C882" t="s">
        <v>9</v>
      </c>
      <c r="D882" t="s">
        <v>21</v>
      </c>
      <c r="E882" t="s">
        <v>7</v>
      </c>
      <c r="F882">
        <v>17</v>
      </c>
      <c r="G882">
        <v>21882</v>
      </c>
      <c r="H882">
        <v>0.78659600019455</v>
      </c>
      <c r="I882">
        <v>0.87006622552871704</v>
      </c>
      <c r="J882">
        <v>8.3470232784748105E-2</v>
      </c>
      <c r="K882">
        <v>4.30514998733997E-2</v>
      </c>
      <c r="L882">
        <v>6.6931217908859295E-2</v>
      </c>
      <c r="M882">
        <v>8.3470232784748105E-2</v>
      </c>
      <c r="N882">
        <v>0.100009247660637</v>
      </c>
      <c r="O882">
        <v>0.123888961970806</v>
      </c>
      <c r="P882">
        <v>64.966415405273395</v>
      </c>
      <c r="Q882">
        <v>3.1538903713226298E-2</v>
      </c>
    </row>
    <row r="883" spans="1:17" x14ac:dyDescent="0.25">
      <c r="A883" t="s">
        <v>776</v>
      </c>
      <c r="B883" t="s">
        <v>5</v>
      </c>
      <c r="C883" t="s">
        <v>9</v>
      </c>
      <c r="D883" t="s">
        <v>21</v>
      </c>
      <c r="E883" t="s">
        <v>7</v>
      </c>
      <c r="F883">
        <v>18</v>
      </c>
      <c r="G883">
        <v>21882</v>
      </c>
      <c r="H883">
        <v>0.87972790002822898</v>
      </c>
      <c r="I883">
        <v>0.94470542669296298</v>
      </c>
      <c r="J883">
        <v>6.4977519214153304E-2</v>
      </c>
      <c r="K883">
        <v>2.19800528138876E-2</v>
      </c>
      <c r="L883">
        <v>4.7383304685354198E-2</v>
      </c>
      <c r="M883">
        <v>6.4977519214153304E-2</v>
      </c>
      <c r="N883">
        <v>8.2571730017662007E-2</v>
      </c>
      <c r="O883">
        <v>0.107974983751774</v>
      </c>
      <c r="P883">
        <v>65.057945251464801</v>
      </c>
      <c r="Q883">
        <v>3.3551100641489001E-2</v>
      </c>
    </row>
    <row r="884" spans="1:17" x14ac:dyDescent="0.25">
      <c r="A884" t="s">
        <v>589</v>
      </c>
      <c r="B884" t="s">
        <v>5</v>
      </c>
      <c r="C884" t="s">
        <v>9</v>
      </c>
      <c r="D884" t="s">
        <v>21</v>
      </c>
      <c r="E884" t="s">
        <v>7</v>
      </c>
      <c r="F884">
        <v>19</v>
      </c>
      <c r="G884">
        <v>21882</v>
      </c>
      <c r="H884">
        <v>0.98054546117782604</v>
      </c>
      <c r="I884">
        <v>1.0408341884612999</v>
      </c>
      <c r="J884">
        <v>6.0288771986961399E-2</v>
      </c>
      <c r="K884">
        <v>1.66103597730398E-2</v>
      </c>
      <c r="L884">
        <v>4.2415920644998599E-2</v>
      </c>
      <c r="M884">
        <v>6.0288771986961399E-2</v>
      </c>
      <c r="N884">
        <v>7.8161627054214505E-2</v>
      </c>
      <c r="O884">
        <v>0.103967182338238</v>
      </c>
      <c r="P884">
        <v>64.602798461914105</v>
      </c>
      <c r="Q884">
        <v>3.40824462473392E-2</v>
      </c>
    </row>
    <row r="885" spans="1:17" x14ac:dyDescent="0.25">
      <c r="A885" t="s">
        <v>721</v>
      </c>
      <c r="B885" t="s">
        <v>5</v>
      </c>
      <c r="C885" t="s">
        <v>9</v>
      </c>
      <c r="D885" t="s">
        <v>21</v>
      </c>
      <c r="E885" t="s">
        <v>7</v>
      </c>
      <c r="F885">
        <v>20</v>
      </c>
      <c r="G885">
        <v>21882</v>
      </c>
      <c r="H885">
        <v>1.04135429859161</v>
      </c>
      <c r="I885">
        <v>1.09390592575073</v>
      </c>
      <c r="J885">
        <v>5.25516532361507E-2</v>
      </c>
      <c r="K885">
        <v>9.4907199963927304E-3</v>
      </c>
      <c r="L885">
        <v>3.49314697086811E-2</v>
      </c>
      <c r="M885">
        <v>5.25516532361507E-2</v>
      </c>
      <c r="N885">
        <v>7.0171840488910703E-2</v>
      </c>
      <c r="O885">
        <v>9.5612585544586196E-2</v>
      </c>
      <c r="P885">
        <v>63.892532348632798</v>
      </c>
      <c r="Q885">
        <v>3.3600624650716802E-2</v>
      </c>
    </row>
    <row r="886" spans="1:17" x14ac:dyDescent="0.25">
      <c r="A886" t="s">
        <v>760</v>
      </c>
      <c r="B886" t="s">
        <v>5</v>
      </c>
      <c r="C886" t="s">
        <v>9</v>
      </c>
      <c r="D886" t="s">
        <v>21</v>
      </c>
      <c r="E886" t="s">
        <v>7</v>
      </c>
      <c r="F886">
        <v>21</v>
      </c>
      <c r="G886">
        <v>21882</v>
      </c>
      <c r="H886">
        <v>1.1427907943725599</v>
      </c>
      <c r="I886">
        <v>1.1969516277313199</v>
      </c>
      <c r="J886">
        <v>5.4160837084054898E-2</v>
      </c>
      <c r="K886">
        <v>9.6421502530574799E-3</v>
      </c>
      <c r="L886">
        <v>3.5944152623415E-2</v>
      </c>
      <c r="M886">
        <v>5.4160837084054898E-2</v>
      </c>
      <c r="N886">
        <v>7.2377525269985199E-2</v>
      </c>
      <c r="O886">
        <v>9.8679527640342699E-2</v>
      </c>
      <c r="P886">
        <v>62.959449768066399</v>
      </c>
      <c r="Q886">
        <v>3.4738115966320003E-2</v>
      </c>
    </row>
    <row r="887" spans="1:17" x14ac:dyDescent="0.25">
      <c r="A887" t="s">
        <v>895</v>
      </c>
      <c r="B887" t="s">
        <v>5</v>
      </c>
      <c r="C887" t="s">
        <v>9</v>
      </c>
      <c r="D887" t="s">
        <v>21</v>
      </c>
      <c r="E887" t="s">
        <v>7</v>
      </c>
      <c r="F887">
        <v>22</v>
      </c>
      <c r="G887">
        <v>21882</v>
      </c>
      <c r="H887">
        <v>1.1513713598251301</v>
      </c>
      <c r="I887">
        <v>1.1970181465148899</v>
      </c>
      <c r="J887">
        <v>4.5646794140338898E-2</v>
      </c>
      <c r="K887">
        <v>1.3985820114612601E-3</v>
      </c>
      <c r="L887">
        <v>2.7540784329175901E-2</v>
      </c>
      <c r="M887">
        <v>4.5646794140338898E-2</v>
      </c>
      <c r="N887">
        <v>6.3752800226211506E-2</v>
      </c>
      <c r="O887">
        <v>8.9895002543926197E-2</v>
      </c>
      <c r="P887">
        <v>62.524784088134801</v>
      </c>
      <c r="Q887">
        <v>3.4527063369750997E-2</v>
      </c>
    </row>
    <row r="888" spans="1:17" x14ac:dyDescent="0.25">
      <c r="A888" t="s">
        <v>671</v>
      </c>
      <c r="B888" t="s">
        <v>5</v>
      </c>
      <c r="C888" t="s">
        <v>9</v>
      </c>
      <c r="D888" t="s">
        <v>21</v>
      </c>
      <c r="E888" t="s">
        <v>7</v>
      </c>
      <c r="F888">
        <v>23</v>
      </c>
      <c r="G888">
        <v>21882</v>
      </c>
      <c r="H888">
        <v>1.01021540164948</v>
      </c>
      <c r="I888">
        <v>1.03174936771393</v>
      </c>
      <c r="J888">
        <v>2.15339921414852E-2</v>
      </c>
      <c r="K888">
        <v>-1.87881290912628E-2</v>
      </c>
      <c r="L888">
        <v>5.0345067866146599E-3</v>
      </c>
      <c r="M888">
        <v>2.15339921414852E-2</v>
      </c>
      <c r="N888">
        <v>3.8033477962017101E-2</v>
      </c>
      <c r="O888">
        <v>6.1856113374233197E-2</v>
      </c>
      <c r="P888">
        <v>62.4782905578613</v>
      </c>
      <c r="Q888">
        <v>3.1463518738746601E-2</v>
      </c>
    </row>
    <row r="889" spans="1:17" x14ac:dyDescent="0.25">
      <c r="A889" t="s">
        <v>725</v>
      </c>
      <c r="B889" t="s">
        <v>5</v>
      </c>
      <c r="C889" t="s">
        <v>9</v>
      </c>
      <c r="D889" t="s">
        <v>21</v>
      </c>
      <c r="E889" t="s">
        <v>7</v>
      </c>
      <c r="F889">
        <v>24</v>
      </c>
      <c r="G889">
        <v>21882</v>
      </c>
      <c r="H889">
        <v>0.83042621612548795</v>
      </c>
      <c r="I889">
        <v>0.82351666688919101</v>
      </c>
      <c r="J889">
        <v>-6.9095464423298801E-3</v>
      </c>
      <c r="K889">
        <v>-4.24440205097198E-2</v>
      </c>
      <c r="L889">
        <v>-2.14499644935131E-2</v>
      </c>
      <c r="M889">
        <v>-6.9095464423298801E-3</v>
      </c>
      <c r="N889">
        <v>7.6308720745146301E-3</v>
      </c>
      <c r="O889">
        <v>2.8624927625060099E-2</v>
      </c>
      <c r="P889">
        <v>62.540695190429702</v>
      </c>
      <c r="Q889">
        <v>2.7727697044611001E-2</v>
      </c>
    </row>
    <row r="890" spans="1:17" x14ac:dyDescent="0.25">
      <c r="A890" t="s">
        <v>649</v>
      </c>
      <c r="B890" t="s">
        <v>5</v>
      </c>
      <c r="C890" t="s">
        <v>9</v>
      </c>
      <c r="D890" t="s">
        <v>21</v>
      </c>
      <c r="E890" t="s">
        <v>55</v>
      </c>
      <c r="F890">
        <v>1</v>
      </c>
      <c r="G890">
        <v>21882</v>
      </c>
      <c r="H890">
        <v>0.69337624311447099</v>
      </c>
      <c r="I890">
        <v>0.64764267206192005</v>
      </c>
      <c r="J890">
        <v>-4.57335822284222E-2</v>
      </c>
      <c r="K890">
        <v>-8.1942908465862302E-2</v>
      </c>
      <c r="L890">
        <v>-6.0550145804882098E-2</v>
      </c>
      <c r="M890">
        <v>-4.57335822284222E-2</v>
      </c>
      <c r="N890">
        <v>-3.0917020514607398E-2</v>
      </c>
      <c r="O890">
        <v>-9.5242587849497795E-3</v>
      </c>
      <c r="P890">
        <v>57.899135589599602</v>
      </c>
      <c r="Q890">
        <v>2.8254285454750099E-2</v>
      </c>
    </row>
    <row r="891" spans="1:17" x14ac:dyDescent="0.25">
      <c r="A891" t="s">
        <v>911</v>
      </c>
      <c r="B891" t="s">
        <v>5</v>
      </c>
      <c r="C891" t="s">
        <v>9</v>
      </c>
      <c r="D891" t="s">
        <v>21</v>
      </c>
      <c r="E891" t="s">
        <v>55</v>
      </c>
      <c r="F891">
        <v>2</v>
      </c>
      <c r="G891">
        <v>21882</v>
      </c>
      <c r="H891">
        <v>0.61623442173004195</v>
      </c>
      <c r="I891">
        <v>0.56205785274505604</v>
      </c>
      <c r="J891">
        <v>-5.4176572710275699E-2</v>
      </c>
      <c r="K891">
        <v>-8.6984358727932004E-2</v>
      </c>
      <c r="L891">
        <v>-6.7601248621940599E-2</v>
      </c>
      <c r="M891">
        <v>-5.4176572710275699E-2</v>
      </c>
      <c r="N891">
        <v>-4.0751893073320403E-2</v>
      </c>
      <c r="O891">
        <v>-2.1368788555264501E-2</v>
      </c>
      <c r="P891">
        <v>57.556072235107401</v>
      </c>
      <c r="Q891">
        <v>2.5600049644708599E-2</v>
      </c>
    </row>
    <row r="892" spans="1:17" x14ac:dyDescent="0.25">
      <c r="A892" t="s">
        <v>543</v>
      </c>
      <c r="B892" t="s">
        <v>5</v>
      </c>
      <c r="C892" t="s">
        <v>9</v>
      </c>
      <c r="D892" t="s">
        <v>21</v>
      </c>
      <c r="E892" t="s">
        <v>55</v>
      </c>
      <c r="F892">
        <v>3</v>
      </c>
      <c r="G892">
        <v>21882</v>
      </c>
      <c r="H892">
        <v>0.59168988466262795</v>
      </c>
      <c r="I892">
        <v>0.53379261493682895</v>
      </c>
      <c r="J892">
        <v>-5.7897247374057798E-2</v>
      </c>
      <c r="K892">
        <v>-9.0098902583122295E-2</v>
      </c>
      <c r="L892">
        <v>-7.1073904633522006E-2</v>
      </c>
      <c r="M892">
        <v>-5.7897247374057798E-2</v>
      </c>
      <c r="N892">
        <v>-4.4720593839883797E-2</v>
      </c>
      <c r="O892">
        <v>-2.5695594027638401E-2</v>
      </c>
      <c r="P892">
        <v>57.416057586669901</v>
      </c>
      <c r="Q892">
        <v>2.51270830631256E-2</v>
      </c>
    </row>
    <row r="893" spans="1:17" x14ac:dyDescent="0.25">
      <c r="A893" t="s">
        <v>559</v>
      </c>
      <c r="B893" t="s">
        <v>5</v>
      </c>
      <c r="C893" t="s">
        <v>9</v>
      </c>
      <c r="D893" t="s">
        <v>21</v>
      </c>
      <c r="E893" t="s">
        <v>55</v>
      </c>
      <c r="F893">
        <v>4</v>
      </c>
      <c r="G893">
        <v>21882</v>
      </c>
      <c r="H893">
        <v>0.57536512613296498</v>
      </c>
      <c r="I893">
        <v>0.49649977684021002</v>
      </c>
      <c r="J893">
        <v>-7.8865334391593905E-2</v>
      </c>
      <c r="K893">
        <v>-0.109602883458138</v>
      </c>
      <c r="L893">
        <v>-9.1442890465259594E-2</v>
      </c>
      <c r="M893">
        <v>-7.8865334391593905E-2</v>
      </c>
      <c r="N893">
        <v>-6.62877783179283E-2</v>
      </c>
      <c r="O893">
        <v>-4.8127789050340701E-2</v>
      </c>
      <c r="P893">
        <v>57.0076293945313</v>
      </c>
      <c r="Q893">
        <v>2.3984635248780299E-2</v>
      </c>
    </row>
    <row r="894" spans="1:17" x14ac:dyDescent="0.25">
      <c r="A894" t="s">
        <v>772</v>
      </c>
      <c r="B894" t="s">
        <v>5</v>
      </c>
      <c r="C894" t="s">
        <v>9</v>
      </c>
      <c r="D894" t="s">
        <v>21</v>
      </c>
      <c r="E894" t="s">
        <v>55</v>
      </c>
      <c r="F894">
        <v>5</v>
      </c>
      <c r="G894">
        <v>21882</v>
      </c>
      <c r="H894">
        <v>0.59126919507980302</v>
      </c>
      <c r="I894">
        <v>0.49760478734970098</v>
      </c>
      <c r="J894">
        <v>-9.3664400279521901E-2</v>
      </c>
      <c r="K894">
        <v>-0.124840565025806</v>
      </c>
      <c r="L894">
        <v>-0.106421433389187</v>
      </c>
      <c r="M894">
        <v>-9.3664400279521901E-2</v>
      </c>
      <c r="N894">
        <v>-8.0907367169856997E-2</v>
      </c>
      <c r="O894">
        <v>-6.2488239258527797E-2</v>
      </c>
      <c r="P894">
        <v>56.849700927734403</v>
      </c>
      <c r="Q894">
        <v>2.43268888443708E-2</v>
      </c>
    </row>
    <row r="895" spans="1:17" x14ac:dyDescent="0.25">
      <c r="A895" t="s">
        <v>617</v>
      </c>
      <c r="B895" t="s">
        <v>5</v>
      </c>
      <c r="C895" t="s">
        <v>9</v>
      </c>
      <c r="D895" t="s">
        <v>21</v>
      </c>
      <c r="E895" t="s">
        <v>55</v>
      </c>
      <c r="F895">
        <v>6</v>
      </c>
      <c r="G895">
        <v>21882</v>
      </c>
      <c r="H895">
        <v>0.62103974819183405</v>
      </c>
      <c r="I895">
        <v>0.564411580562592</v>
      </c>
      <c r="J895">
        <v>-5.6628175079822499E-2</v>
      </c>
      <c r="K895">
        <v>-9.1333732008933993E-2</v>
      </c>
      <c r="L895">
        <v>-7.0829406380653395E-2</v>
      </c>
      <c r="M895">
        <v>-5.6628175079822499E-2</v>
      </c>
      <c r="N895">
        <v>-4.2426943778991699E-2</v>
      </c>
      <c r="O895">
        <v>-2.1922620013356198E-2</v>
      </c>
      <c r="P895">
        <v>56.239215850830099</v>
      </c>
      <c r="Q895">
        <v>2.70808879286051E-2</v>
      </c>
    </row>
    <row r="896" spans="1:17" x14ac:dyDescent="0.25">
      <c r="A896" t="s">
        <v>944</v>
      </c>
      <c r="B896" t="s">
        <v>5</v>
      </c>
      <c r="C896" t="s">
        <v>9</v>
      </c>
      <c r="D896" t="s">
        <v>21</v>
      </c>
      <c r="E896" t="s">
        <v>55</v>
      </c>
      <c r="F896">
        <v>7</v>
      </c>
      <c r="G896">
        <v>21882</v>
      </c>
      <c r="H896">
        <v>0.71387487649917603</v>
      </c>
      <c r="I896">
        <v>0.671700119972229</v>
      </c>
      <c r="J896">
        <v>-4.2174763977527598E-2</v>
      </c>
      <c r="K896">
        <v>-8.1791631877422305E-2</v>
      </c>
      <c r="L896">
        <v>-5.8385662734508501E-2</v>
      </c>
      <c r="M896">
        <v>-4.2174763977527598E-2</v>
      </c>
      <c r="N896">
        <v>-2.5963863357901601E-2</v>
      </c>
      <c r="O896">
        <v>-2.5578991044312698E-3</v>
      </c>
      <c r="P896">
        <v>55.789318084716797</v>
      </c>
      <c r="Q896">
        <v>3.09132039546967E-2</v>
      </c>
    </row>
    <row r="897" spans="1:17" x14ac:dyDescent="0.25">
      <c r="A897" t="s">
        <v>827</v>
      </c>
      <c r="B897" t="s">
        <v>5</v>
      </c>
      <c r="C897" t="s">
        <v>9</v>
      </c>
      <c r="D897" t="s">
        <v>21</v>
      </c>
      <c r="E897" t="s">
        <v>55</v>
      </c>
      <c r="F897">
        <v>8</v>
      </c>
      <c r="G897">
        <v>21882</v>
      </c>
      <c r="H897">
        <v>0.81375038623809803</v>
      </c>
      <c r="I897">
        <v>0.76476413011550903</v>
      </c>
      <c r="J897">
        <v>-4.8986244946718202E-2</v>
      </c>
      <c r="K897">
        <v>-8.9998044073581696E-2</v>
      </c>
      <c r="L897">
        <v>-6.57679438591003E-2</v>
      </c>
      <c r="M897">
        <v>-4.8986244946718202E-2</v>
      </c>
      <c r="N897">
        <v>-3.2204549759626402E-2</v>
      </c>
      <c r="O897">
        <v>-7.97444488853216E-3</v>
      </c>
      <c r="P897">
        <v>57.3845405578613</v>
      </c>
      <c r="Q897">
        <v>3.2001677900552798E-2</v>
      </c>
    </row>
    <row r="898" spans="1:17" x14ac:dyDescent="0.25">
      <c r="A898" t="s">
        <v>651</v>
      </c>
      <c r="B898" t="s">
        <v>5</v>
      </c>
      <c r="C898" t="s">
        <v>9</v>
      </c>
      <c r="D898" t="s">
        <v>21</v>
      </c>
      <c r="E898" t="s">
        <v>55</v>
      </c>
      <c r="F898">
        <v>9</v>
      </c>
      <c r="G898">
        <v>21882</v>
      </c>
      <c r="H898">
        <v>0.84888017177581798</v>
      </c>
      <c r="I898">
        <v>0.73454678058624301</v>
      </c>
      <c r="J898">
        <v>-0.114333420991898</v>
      </c>
      <c r="K898">
        <v>-0.15826041996479001</v>
      </c>
      <c r="L898">
        <v>-0.13230799138546001</v>
      </c>
      <c r="M898">
        <v>-0.114333420991898</v>
      </c>
      <c r="N898">
        <v>-9.6358850598335294E-2</v>
      </c>
      <c r="O898">
        <v>-7.0406422019004794E-2</v>
      </c>
      <c r="P898">
        <v>59.2640991210938</v>
      </c>
      <c r="Q898">
        <v>3.4276418387889897E-2</v>
      </c>
    </row>
    <row r="899" spans="1:17" x14ac:dyDescent="0.25">
      <c r="A899" t="s">
        <v>575</v>
      </c>
      <c r="B899" t="s">
        <v>5</v>
      </c>
      <c r="C899" t="s">
        <v>9</v>
      </c>
      <c r="D899" t="s">
        <v>21</v>
      </c>
      <c r="E899" t="s">
        <v>55</v>
      </c>
      <c r="F899">
        <v>10</v>
      </c>
      <c r="G899">
        <v>21882</v>
      </c>
      <c r="H899">
        <v>0.85928666591644298</v>
      </c>
      <c r="I899">
        <v>0.74827694892883301</v>
      </c>
      <c r="J899">
        <v>-0.111009709537029</v>
      </c>
      <c r="K899">
        <v>-0.16045831143855999</v>
      </c>
      <c r="L899">
        <v>-0.131243675947189</v>
      </c>
      <c r="M899">
        <v>-0.111009709537029</v>
      </c>
      <c r="N899">
        <v>-9.0775743126869202E-2</v>
      </c>
      <c r="O899">
        <v>-6.1561111360788297E-2</v>
      </c>
      <c r="P899">
        <v>60.555076599121101</v>
      </c>
      <c r="Q899">
        <v>3.8584947586059598E-2</v>
      </c>
    </row>
    <row r="900" spans="1:17" x14ac:dyDescent="0.25">
      <c r="A900" t="s">
        <v>612</v>
      </c>
      <c r="B900" t="s">
        <v>5</v>
      </c>
      <c r="C900" t="s">
        <v>9</v>
      </c>
      <c r="D900" t="s">
        <v>21</v>
      </c>
      <c r="E900" t="s">
        <v>55</v>
      </c>
      <c r="F900">
        <v>11</v>
      </c>
      <c r="G900">
        <v>21882</v>
      </c>
      <c r="H900">
        <v>0.82839298248291005</v>
      </c>
      <c r="I900">
        <v>0.759809970855713</v>
      </c>
      <c r="J900">
        <v>-6.8582989275455503E-2</v>
      </c>
      <c r="K900">
        <v>-0.119124375283718</v>
      </c>
      <c r="L900">
        <v>-8.9264117181301103E-2</v>
      </c>
      <c r="M900">
        <v>-6.8582989275455503E-2</v>
      </c>
      <c r="N900">
        <v>-4.7901865094900097E-2</v>
      </c>
      <c r="O900">
        <v>-1.8041605129838E-2</v>
      </c>
      <c r="P900">
        <v>62.232913970947301</v>
      </c>
      <c r="Q900">
        <v>3.9437651634216302E-2</v>
      </c>
    </row>
    <row r="901" spans="1:17" x14ac:dyDescent="0.25">
      <c r="A901" t="s">
        <v>851</v>
      </c>
      <c r="B901" t="s">
        <v>5</v>
      </c>
      <c r="C901" t="s">
        <v>9</v>
      </c>
      <c r="D901" t="s">
        <v>21</v>
      </c>
      <c r="E901" t="s">
        <v>55</v>
      </c>
      <c r="F901">
        <v>12</v>
      </c>
      <c r="G901">
        <v>21882</v>
      </c>
      <c r="H901">
        <v>0.81472986936569203</v>
      </c>
      <c r="I901">
        <v>0.77059578895568803</v>
      </c>
      <c r="J901">
        <v>-4.4134050607681302E-2</v>
      </c>
      <c r="K901">
        <v>-9.7163781523704501E-2</v>
      </c>
      <c r="L901">
        <v>-6.5833382308483096E-2</v>
      </c>
      <c r="M901">
        <v>-4.4134050607681302E-2</v>
      </c>
      <c r="N901">
        <v>-2.2434715181589099E-2</v>
      </c>
      <c r="O901">
        <v>8.8956784456968307E-3</v>
      </c>
      <c r="P901">
        <v>63.715328216552699</v>
      </c>
      <c r="Q901">
        <v>4.1379317641258198E-2</v>
      </c>
    </row>
    <row r="902" spans="1:17" x14ac:dyDescent="0.25">
      <c r="A902" t="s">
        <v>599</v>
      </c>
      <c r="B902" t="s">
        <v>5</v>
      </c>
      <c r="C902" t="s">
        <v>9</v>
      </c>
      <c r="D902" t="s">
        <v>21</v>
      </c>
      <c r="E902" t="s">
        <v>55</v>
      </c>
      <c r="F902">
        <v>13</v>
      </c>
      <c r="G902">
        <v>21882</v>
      </c>
      <c r="H902">
        <v>0.79277873039245605</v>
      </c>
      <c r="I902">
        <v>0.79131901264190696</v>
      </c>
      <c r="J902">
        <v>-1.45974266342819E-3</v>
      </c>
      <c r="K902">
        <v>-5.4544180631637601E-2</v>
      </c>
      <c r="L902">
        <v>-2.3181464523077001E-2</v>
      </c>
      <c r="M902">
        <v>-1.45974266342819E-3</v>
      </c>
      <c r="N902">
        <v>2.02619787305593E-2</v>
      </c>
      <c r="O902">
        <v>5.1624692976474797E-2</v>
      </c>
      <c r="P902">
        <v>65.905441284179702</v>
      </c>
      <c r="Q902">
        <v>4.1422005742788301E-2</v>
      </c>
    </row>
    <row r="903" spans="1:17" x14ac:dyDescent="0.25">
      <c r="A903" t="s">
        <v>763</v>
      </c>
      <c r="B903" t="s">
        <v>5</v>
      </c>
      <c r="C903" t="s">
        <v>9</v>
      </c>
      <c r="D903" t="s">
        <v>21</v>
      </c>
      <c r="E903" t="s">
        <v>55</v>
      </c>
      <c r="F903">
        <v>14</v>
      </c>
      <c r="G903">
        <v>21882</v>
      </c>
      <c r="H903">
        <v>0.79207444190979004</v>
      </c>
      <c r="I903">
        <v>0.82984083890914895</v>
      </c>
      <c r="J903">
        <v>3.7766382098197902E-2</v>
      </c>
      <c r="K903">
        <v>-2.2546520456671701E-2</v>
      </c>
      <c r="L903">
        <v>1.3086831197142599E-2</v>
      </c>
      <c r="M903">
        <v>3.7766382098197902E-2</v>
      </c>
      <c r="N903">
        <v>6.2445934861898401E-2</v>
      </c>
      <c r="O903">
        <v>9.8079286515712696E-2</v>
      </c>
      <c r="P903">
        <v>68.244194030761705</v>
      </c>
      <c r="Q903">
        <v>4.7062408179044703E-2</v>
      </c>
    </row>
    <row r="904" spans="1:17" x14ac:dyDescent="0.25">
      <c r="A904" t="s">
        <v>642</v>
      </c>
      <c r="B904" t="s">
        <v>5</v>
      </c>
      <c r="C904" t="s">
        <v>9</v>
      </c>
      <c r="D904" t="s">
        <v>21</v>
      </c>
      <c r="E904" t="s">
        <v>55</v>
      </c>
      <c r="F904">
        <v>15</v>
      </c>
      <c r="G904">
        <v>21882</v>
      </c>
      <c r="H904">
        <v>0.84308540821075395</v>
      </c>
      <c r="I904">
        <v>0.87625849246978804</v>
      </c>
      <c r="J904">
        <v>3.31730581820011E-2</v>
      </c>
      <c r="K904">
        <v>-3.33199836313725E-2</v>
      </c>
      <c r="L904">
        <v>5.9646442532539402E-3</v>
      </c>
      <c r="M904">
        <v>3.31730581820011E-2</v>
      </c>
      <c r="N904">
        <v>6.0381472110748298E-2</v>
      </c>
      <c r="O904">
        <v>9.9666103720665006E-2</v>
      </c>
      <c r="P904">
        <v>70.669876098632798</v>
      </c>
      <c r="Q904">
        <v>5.1884796470403699E-2</v>
      </c>
    </row>
    <row r="905" spans="1:17" x14ac:dyDescent="0.25">
      <c r="A905" t="s">
        <v>595</v>
      </c>
      <c r="B905" t="s">
        <v>5</v>
      </c>
      <c r="C905" t="s">
        <v>9</v>
      </c>
      <c r="D905" t="s">
        <v>21</v>
      </c>
      <c r="E905" t="s">
        <v>55</v>
      </c>
      <c r="F905">
        <v>16</v>
      </c>
      <c r="G905">
        <v>21882</v>
      </c>
      <c r="H905">
        <v>0.89845949411392201</v>
      </c>
      <c r="I905">
        <v>0.97372531890869096</v>
      </c>
      <c r="J905">
        <v>7.5265817344188704E-2</v>
      </c>
      <c r="K905">
        <v>1.46944995503873E-3</v>
      </c>
      <c r="L905">
        <v>4.50689420104027E-2</v>
      </c>
      <c r="M905">
        <v>7.5265817344188704E-2</v>
      </c>
      <c r="N905">
        <v>0.10546269267797501</v>
      </c>
      <c r="O905">
        <v>0.14906218647956801</v>
      </c>
      <c r="P905">
        <v>72.720634460449205</v>
      </c>
      <c r="Q905">
        <v>5.7583611458539997E-2</v>
      </c>
    </row>
    <row r="906" spans="1:17" x14ac:dyDescent="0.25">
      <c r="A906" t="s">
        <v>670</v>
      </c>
      <c r="B906" t="s">
        <v>5</v>
      </c>
      <c r="C906" t="s">
        <v>9</v>
      </c>
      <c r="D906" t="s">
        <v>21</v>
      </c>
      <c r="E906" t="s">
        <v>55</v>
      </c>
      <c r="F906">
        <v>17</v>
      </c>
      <c r="G906">
        <v>21882</v>
      </c>
      <c r="H906">
        <v>1.0146636962890601</v>
      </c>
      <c r="I906">
        <v>1.0807728767395</v>
      </c>
      <c r="J906">
        <v>6.6109195351600605E-2</v>
      </c>
      <c r="K906">
        <v>-1.4364506117999601E-2</v>
      </c>
      <c r="L906">
        <v>3.3180009573698002E-2</v>
      </c>
      <c r="M906">
        <v>6.6109195351600605E-2</v>
      </c>
      <c r="N906">
        <v>9.9038384854793493E-2</v>
      </c>
      <c r="O906">
        <v>0.146582901477814</v>
      </c>
      <c r="P906">
        <v>74.412742614746094</v>
      </c>
      <c r="Q906">
        <v>6.2793962657451602E-2</v>
      </c>
    </row>
    <row r="907" spans="1:17" x14ac:dyDescent="0.25">
      <c r="A907" t="s">
        <v>855</v>
      </c>
      <c r="B907" t="s">
        <v>5</v>
      </c>
      <c r="C907" t="s">
        <v>9</v>
      </c>
      <c r="D907" t="s">
        <v>21</v>
      </c>
      <c r="E907" t="s">
        <v>55</v>
      </c>
      <c r="F907">
        <v>18</v>
      </c>
      <c r="G907">
        <v>21882</v>
      </c>
      <c r="H907">
        <v>1.12019002437592</v>
      </c>
      <c r="I907">
        <v>1.2538028955459599</v>
      </c>
      <c r="J907">
        <v>0.133612915873528</v>
      </c>
      <c r="K907">
        <v>4.4093545526266098E-2</v>
      </c>
      <c r="L907">
        <v>9.6982315182685894E-2</v>
      </c>
      <c r="M907">
        <v>0.133612915873528</v>
      </c>
      <c r="N907">
        <v>0.17024351656436901</v>
      </c>
      <c r="O907">
        <v>0.22313228249549899</v>
      </c>
      <c r="P907">
        <v>74.966491699218807</v>
      </c>
      <c r="Q907">
        <v>6.9852337241172804E-2</v>
      </c>
    </row>
    <row r="908" spans="1:17" x14ac:dyDescent="0.25">
      <c r="A908" t="s">
        <v>852</v>
      </c>
      <c r="B908" t="s">
        <v>5</v>
      </c>
      <c r="C908" t="s">
        <v>9</v>
      </c>
      <c r="D908" t="s">
        <v>21</v>
      </c>
      <c r="E908" t="s">
        <v>55</v>
      </c>
      <c r="F908">
        <v>19</v>
      </c>
      <c r="G908">
        <v>21882</v>
      </c>
      <c r="H908">
        <v>1.23233377933502</v>
      </c>
      <c r="I908">
        <v>1.40663182735443</v>
      </c>
      <c r="J908">
        <v>0.17429806292057001</v>
      </c>
      <c r="K908">
        <v>7.9122439026832594E-2</v>
      </c>
      <c r="L908">
        <v>0.135352969169617</v>
      </c>
      <c r="M908">
        <v>0.17429806292057001</v>
      </c>
      <c r="N908">
        <v>0.21324315667152399</v>
      </c>
      <c r="O908">
        <v>0.26947370171546903</v>
      </c>
      <c r="P908">
        <v>74.713668823242202</v>
      </c>
      <c r="Q908">
        <v>7.4265934526920305E-2</v>
      </c>
    </row>
    <row r="909" spans="1:17" x14ac:dyDescent="0.25">
      <c r="A909" t="s">
        <v>850</v>
      </c>
      <c r="B909" t="s">
        <v>5</v>
      </c>
      <c r="C909" t="s">
        <v>9</v>
      </c>
      <c r="D909" t="s">
        <v>21</v>
      </c>
      <c r="E909" t="s">
        <v>55</v>
      </c>
      <c r="F909">
        <v>20</v>
      </c>
      <c r="G909">
        <v>21882</v>
      </c>
      <c r="H909">
        <v>1.2886220216751101</v>
      </c>
      <c r="I909">
        <v>1.4086788892746001</v>
      </c>
      <c r="J909">
        <v>0.120056860148907</v>
      </c>
      <c r="K909">
        <v>3.2037038356065799E-2</v>
      </c>
      <c r="L909">
        <v>8.4039859473705306E-2</v>
      </c>
      <c r="M909">
        <v>0.120056860148907</v>
      </c>
      <c r="N909">
        <v>0.156073853373528</v>
      </c>
      <c r="O909">
        <v>0.20807668566703799</v>
      </c>
      <c r="P909">
        <v>73.712341308593807</v>
      </c>
      <c r="Q909">
        <v>6.86822310090065E-2</v>
      </c>
    </row>
    <row r="910" spans="1:17" x14ac:dyDescent="0.25">
      <c r="A910" t="s">
        <v>631</v>
      </c>
      <c r="B910" t="s">
        <v>5</v>
      </c>
      <c r="C910" t="s">
        <v>9</v>
      </c>
      <c r="D910" t="s">
        <v>21</v>
      </c>
      <c r="E910" t="s">
        <v>55</v>
      </c>
      <c r="F910">
        <v>21</v>
      </c>
      <c r="G910">
        <v>21882</v>
      </c>
      <c r="H910">
        <v>1.3067969083786</v>
      </c>
      <c r="I910">
        <v>1.4068576097488401</v>
      </c>
      <c r="J910">
        <v>0.100060656666756</v>
      </c>
      <c r="K910">
        <v>1.9643519073724702E-2</v>
      </c>
      <c r="L910">
        <v>6.7154616117477403E-2</v>
      </c>
      <c r="M910">
        <v>0.100060656666756</v>
      </c>
      <c r="N910">
        <v>0.13296669721603399</v>
      </c>
      <c r="O910">
        <v>0.18047779798507699</v>
      </c>
      <c r="P910">
        <v>71.996017456054702</v>
      </c>
      <c r="Q910">
        <v>6.2749825417995495E-2</v>
      </c>
    </row>
    <row r="911" spans="1:17" x14ac:dyDescent="0.25">
      <c r="A911" t="s">
        <v>729</v>
      </c>
      <c r="B911" t="s">
        <v>5</v>
      </c>
      <c r="C911" t="s">
        <v>9</v>
      </c>
      <c r="D911" t="s">
        <v>21</v>
      </c>
      <c r="E911" t="s">
        <v>55</v>
      </c>
      <c r="F911">
        <v>22</v>
      </c>
      <c r="G911">
        <v>21882</v>
      </c>
      <c r="H911">
        <v>1.2889868021011399</v>
      </c>
      <c r="I911">
        <v>1.4222760200500499</v>
      </c>
      <c r="J911">
        <v>0.13328921794891399</v>
      </c>
      <c r="K911">
        <v>5.6249301880598103E-2</v>
      </c>
      <c r="L911">
        <v>0.101765111088753</v>
      </c>
      <c r="M911">
        <v>0.13328921794891399</v>
      </c>
      <c r="N911">
        <v>0.16481332480907401</v>
      </c>
      <c r="O911">
        <v>0.210329130291939</v>
      </c>
      <c r="P911">
        <v>70.705375671386705</v>
      </c>
      <c r="Q911">
        <v>6.0114566236734397E-2</v>
      </c>
    </row>
    <row r="912" spans="1:17" x14ac:dyDescent="0.25">
      <c r="A912" t="s">
        <v>770</v>
      </c>
      <c r="B912" t="s">
        <v>5</v>
      </c>
      <c r="C912" t="s">
        <v>9</v>
      </c>
      <c r="D912" t="s">
        <v>21</v>
      </c>
      <c r="E912" t="s">
        <v>55</v>
      </c>
      <c r="F912">
        <v>23</v>
      </c>
      <c r="G912">
        <v>21882</v>
      </c>
      <c r="H912">
        <v>1.1381648778915401</v>
      </c>
      <c r="I912">
        <v>1.21779036521912</v>
      </c>
      <c r="J912">
        <v>7.9625450074672699E-2</v>
      </c>
      <c r="K912">
        <v>8.4165772423148207E-3</v>
      </c>
      <c r="L912">
        <v>5.0487358123064E-2</v>
      </c>
      <c r="M912">
        <v>7.9625450074672699E-2</v>
      </c>
      <c r="N912">
        <v>0.108763545751572</v>
      </c>
      <c r="O912">
        <v>0.15083432197570801</v>
      </c>
      <c r="P912">
        <v>70.806900024414105</v>
      </c>
      <c r="Q912">
        <v>5.5564578622579602E-2</v>
      </c>
    </row>
    <row r="913" spans="1:17" x14ac:dyDescent="0.25">
      <c r="A913" t="s">
        <v>813</v>
      </c>
      <c r="B913" t="s">
        <v>5</v>
      </c>
      <c r="C913" t="s">
        <v>9</v>
      </c>
      <c r="D913" t="s">
        <v>21</v>
      </c>
      <c r="E913" t="s">
        <v>55</v>
      </c>
      <c r="F913">
        <v>24</v>
      </c>
      <c r="G913">
        <v>21882</v>
      </c>
      <c r="H913">
        <v>0.92048633098602295</v>
      </c>
      <c r="I913">
        <v>0.94792103767394997</v>
      </c>
      <c r="J913">
        <v>2.7434727177023902E-2</v>
      </c>
      <c r="K913">
        <v>-2.7290178462863E-2</v>
      </c>
      <c r="L913">
        <v>5.0417389720678303E-3</v>
      </c>
      <c r="M913">
        <v>2.7434727177023902E-2</v>
      </c>
      <c r="N913">
        <v>4.98277135193348E-2</v>
      </c>
      <c r="O913">
        <v>8.2159630954265594E-2</v>
      </c>
      <c r="P913">
        <v>70.748176574707003</v>
      </c>
      <c r="Q913">
        <v>4.2702071368694298E-2</v>
      </c>
    </row>
    <row r="914" spans="1:17" x14ac:dyDescent="0.25">
      <c r="A914" t="s">
        <v>701</v>
      </c>
      <c r="B914" t="s">
        <v>5</v>
      </c>
      <c r="C914" t="s">
        <v>9</v>
      </c>
      <c r="D914" t="s">
        <v>22</v>
      </c>
      <c r="E914" t="s">
        <v>7</v>
      </c>
      <c r="F914">
        <v>1</v>
      </c>
      <c r="G914">
        <v>21882</v>
      </c>
      <c r="H914">
        <v>0.70087301731109597</v>
      </c>
      <c r="I914">
        <v>0.68945765495300304</v>
      </c>
      <c r="J914">
        <v>-1.14153670147061E-2</v>
      </c>
      <c r="K914">
        <v>-4.28426638245583E-2</v>
      </c>
      <c r="L914">
        <v>-2.4275163188576698E-2</v>
      </c>
      <c r="M914">
        <v>-1.14153670147061E-2</v>
      </c>
      <c r="N914">
        <v>1.44442822784185E-3</v>
      </c>
      <c r="O914">
        <v>2.0011929795145999E-2</v>
      </c>
      <c r="P914">
        <v>59.087242126464801</v>
      </c>
      <c r="Q914">
        <v>2.4522850289940799E-2</v>
      </c>
    </row>
    <row r="915" spans="1:17" x14ac:dyDescent="0.25">
      <c r="A915" t="s">
        <v>548</v>
      </c>
      <c r="B915" t="s">
        <v>5</v>
      </c>
      <c r="C915" t="s">
        <v>9</v>
      </c>
      <c r="D915" t="s">
        <v>22</v>
      </c>
      <c r="E915" t="s">
        <v>7</v>
      </c>
      <c r="F915">
        <v>2</v>
      </c>
      <c r="G915">
        <v>21882</v>
      </c>
      <c r="H915">
        <v>0.63250666856765703</v>
      </c>
      <c r="I915">
        <v>0.58479487895965598</v>
      </c>
      <c r="J915">
        <v>-4.7711763530969599E-2</v>
      </c>
      <c r="K915">
        <v>-7.6553307473659502E-2</v>
      </c>
      <c r="L915">
        <v>-5.9513486921787297E-2</v>
      </c>
      <c r="M915">
        <v>-4.7711763530969599E-2</v>
      </c>
      <c r="N915">
        <v>-3.5910040140151998E-2</v>
      </c>
      <c r="O915">
        <v>-1.8870223313569998E-2</v>
      </c>
      <c r="P915">
        <v>58.411823272705099</v>
      </c>
      <c r="Q915">
        <v>2.25051734596491E-2</v>
      </c>
    </row>
    <row r="916" spans="1:17" x14ac:dyDescent="0.25">
      <c r="A916" t="s">
        <v>811</v>
      </c>
      <c r="B916" t="s">
        <v>5</v>
      </c>
      <c r="C916" t="s">
        <v>9</v>
      </c>
      <c r="D916" t="s">
        <v>22</v>
      </c>
      <c r="E916" t="s">
        <v>7</v>
      </c>
      <c r="F916">
        <v>3</v>
      </c>
      <c r="G916">
        <v>21882</v>
      </c>
      <c r="H916">
        <v>0.60423475503921498</v>
      </c>
      <c r="I916">
        <v>0.54174327850341797</v>
      </c>
      <c r="J916">
        <v>-6.2491476535797098E-2</v>
      </c>
      <c r="K916">
        <v>-9.1261841356754303E-2</v>
      </c>
      <c r="L916">
        <v>-7.4264079332351698E-2</v>
      </c>
      <c r="M916">
        <v>-6.2491476535797098E-2</v>
      </c>
      <c r="N916">
        <v>-5.0718873739242602E-2</v>
      </c>
      <c r="O916">
        <v>-3.3721107989549602E-2</v>
      </c>
      <c r="P916">
        <v>57.8141059875488</v>
      </c>
      <c r="Q916">
        <v>2.2449636831879598E-2</v>
      </c>
    </row>
    <row r="917" spans="1:17" x14ac:dyDescent="0.25">
      <c r="A917" t="s">
        <v>890</v>
      </c>
      <c r="B917" t="s">
        <v>5</v>
      </c>
      <c r="C917" t="s">
        <v>9</v>
      </c>
      <c r="D917" t="s">
        <v>22</v>
      </c>
      <c r="E917" t="s">
        <v>7</v>
      </c>
      <c r="F917">
        <v>4</v>
      </c>
      <c r="G917">
        <v>21882</v>
      </c>
      <c r="H917">
        <v>0.58960813283920299</v>
      </c>
      <c r="I917">
        <v>0.51209533214569103</v>
      </c>
      <c r="J917">
        <v>-7.7512785792350797E-2</v>
      </c>
      <c r="K917">
        <v>-0.105645209550858</v>
      </c>
      <c r="L917">
        <v>-8.90243425965309E-2</v>
      </c>
      <c r="M917">
        <v>-7.7512785792350797E-2</v>
      </c>
      <c r="N917">
        <v>-6.6001228988170596E-2</v>
      </c>
      <c r="O917">
        <v>-4.9380362033844001E-2</v>
      </c>
      <c r="P917">
        <v>57.218772888183601</v>
      </c>
      <c r="Q917">
        <v>2.1951846778392799E-2</v>
      </c>
    </row>
    <row r="918" spans="1:17" x14ac:dyDescent="0.25">
      <c r="A918" t="s">
        <v>597</v>
      </c>
      <c r="B918" t="s">
        <v>5</v>
      </c>
      <c r="C918" t="s">
        <v>9</v>
      </c>
      <c r="D918" t="s">
        <v>22</v>
      </c>
      <c r="E918" t="s">
        <v>7</v>
      </c>
      <c r="F918">
        <v>5</v>
      </c>
      <c r="G918">
        <v>21882</v>
      </c>
      <c r="H918">
        <v>0.59681940078735396</v>
      </c>
      <c r="I918">
        <v>0.514235019683838</v>
      </c>
      <c r="J918">
        <v>-8.2584373652935E-2</v>
      </c>
      <c r="K918">
        <v>-0.11178361624479299</v>
      </c>
      <c r="L918">
        <v>-9.4532467424869496E-2</v>
      </c>
      <c r="M918">
        <v>-8.2584373652935E-2</v>
      </c>
      <c r="N918">
        <v>-7.0636279881000505E-2</v>
      </c>
      <c r="O918">
        <v>-5.3385127335786799E-2</v>
      </c>
      <c r="P918">
        <v>56.759944915771499</v>
      </c>
      <c r="Q918">
        <v>2.2784292697906501E-2</v>
      </c>
    </row>
    <row r="919" spans="1:17" x14ac:dyDescent="0.25">
      <c r="A919" t="s">
        <v>581</v>
      </c>
      <c r="B919" t="s">
        <v>5</v>
      </c>
      <c r="C919" t="s">
        <v>9</v>
      </c>
      <c r="D919" t="s">
        <v>22</v>
      </c>
      <c r="E919" t="s">
        <v>7</v>
      </c>
      <c r="F919">
        <v>6</v>
      </c>
      <c r="G919">
        <v>21882</v>
      </c>
      <c r="H919">
        <v>0.63910585641860995</v>
      </c>
      <c r="I919">
        <v>0.55553203821182295</v>
      </c>
      <c r="J919">
        <v>-8.3573825657367706E-2</v>
      </c>
      <c r="K919">
        <v>-0.113492913544178</v>
      </c>
      <c r="L919">
        <v>-9.5816470682621002E-2</v>
      </c>
      <c r="M919">
        <v>-8.3573825657367706E-2</v>
      </c>
      <c r="N919">
        <v>-7.1331180632114397E-2</v>
      </c>
      <c r="O919">
        <v>-5.3654741495847702E-2</v>
      </c>
      <c r="P919">
        <v>56.3416137695313</v>
      </c>
      <c r="Q919">
        <v>2.3345986381173099E-2</v>
      </c>
    </row>
    <row r="920" spans="1:17" x14ac:dyDescent="0.25">
      <c r="A920" t="s">
        <v>843</v>
      </c>
      <c r="B920" t="s">
        <v>5</v>
      </c>
      <c r="C920" t="s">
        <v>9</v>
      </c>
      <c r="D920" t="s">
        <v>22</v>
      </c>
      <c r="E920" t="s">
        <v>7</v>
      </c>
      <c r="F920">
        <v>7</v>
      </c>
      <c r="G920">
        <v>21882</v>
      </c>
      <c r="H920">
        <v>0.70954233407974199</v>
      </c>
      <c r="I920">
        <v>0.626933693885803</v>
      </c>
      <c r="J920">
        <v>-8.2608640193939195E-2</v>
      </c>
      <c r="K920">
        <v>-0.11311008036136599</v>
      </c>
      <c r="L920">
        <v>-9.5089584589004503E-2</v>
      </c>
      <c r="M920">
        <v>-8.2608640193939195E-2</v>
      </c>
      <c r="N920">
        <v>-7.0127695798873901E-2</v>
      </c>
      <c r="O920">
        <v>-5.2107200026512097E-2</v>
      </c>
      <c r="P920">
        <v>56.256500244140597</v>
      </c>
      <c r="Q920">
        <v>2.3800399154424699E-2</v>
      </c>
    </row>
    <row r="921" spans="1:17" x14ac:dyDescent="0.25">
      <c r="A921" t="s">
        <v>848</v>
      </c>
      <c r="B921" t="s">
        <v>5</v>
      </c>
      <c r="C921" t="s">
        <v>9</v>
      </c>
      <c r="D921" t="s">
        <v>22</v>
      </c>
      <c r="E921" t="s">
        <v>7</v>
      </c>
      <c r="F921">
        <v>8</v>
      </c>
      <c r="G921">
        <v>21882</v>
      </c>
      <c r="H921">
        <v>0.80609554052352905</v>
      </c>
      <c r="I921">
        <v>0.73085534572601296</v>
      </c>
      <c r="J921">
        <v>-7.5240224599838298E-2</v>
      </c>
      <c r="K921">
        <v>-0.11012250185012799</v>
      </c>
      <c r="L921">
        <v>-8.9513771235942799E-2</v>
      </c>
      <c r="M921">
        <v>-7.5240224599838298E-2</v>
      </c>
      <c r="N921">
        <v>-6.0966677963733701E-2</v>
      </c>
      <c r="O921">
        <v>-4.0357947349548298E-2</v>
      </c>
      <c r="P921">
        <v>57.235298156738303</v>
      </c>
      <c r="Q921">
        <v>2.7218786999583199E-2</v>
      </c>
    </row>
    <row r="922" spans="1:17" x14ac:dyDescent="0.25">
      <c r="A922" t="s">
        <v>807</v>
      </c>
      <c r="B922" t="s">
        <v>5</v>
      </c>
      <c r="C922" t="s">
        <v>9</v>
      </c>
      <c r="D922" t="s">
        <v>22</v>
      </c>
      <c r="E922" t="s">
        <v>7</v>
      </c>
      <c r="F922">
        <v>9</v>
      </c>
      <c r="G922">
        <v>21882</v>
      </c>
      <c r="H922">
        <v>0.86544626951217696</v>
      </c>
      <c r="I922">
        <v>0.73586255311965898</v>
      </c>
      <c r="J922">
        <v>-0.12958370149135601</v>
      </c>
      <c r="K922">
        <v>-0.166588619351387</v>
      </c>
      <c r="L922">
        <v>-0.14472581446170801</v>
      </c>
      <c r="M922">
        <v>-0.12958370149135601</v>
      </c>
      <c r="N922">
        <v>-0.114441588521004</v>
      </c>
      <c r="O922">
        <v>-9.2578783631324796E-2</v>
      </c>
      <c r="P922">
        <v>58.586799621582003</v>
      </c>
      <c r="Q922">
        <v>2.88750901818275E-2</v>
      </c>
    </row>
    <row r="923" spans="1:17" x14ac:dyDescent="0.25">
      <c r="A923" t="s">
        <v>757</v>
      </c>
      <c r="B923" t="s">
        <v>5</v>
      </c>
      <c r="C923" t="s">
        <v>9</v>
      </c>
      <c r="D923" t="s">
        <v>22</v>
      </c>
      <c r="E923" t="s">
        <v>7</v>
      </c>
      <c r="F923">
        <v>10</v>
      </c>
      <c r="G923">
        <v>21882</v>
      </c>
      <c r="H923">
        <v>0.88845217227935802</v>
      </c>
      <c r="I923">
        <v>0.75408405065536499</v>
      </c>
      <c r="J923">
        <v>-0.134368106722832</v>
      </c>
      <c r="K923">
        <v>-0.17587183415889701</v>
      </c>
      <c r="L923">
        <v>-0.15135109424591101</v>
      </c>
      <c r="M923">
        <v>-0.134368106722832</v>
      </c>
      <c r="N923">
        <v>-0.117385119199753</v>
      </c>
      <c r="O923">
        <v>-9.2864379286766094E-2</v>
      </c>
      <c r="P923">
        <v>59.9280815124512</v>
      </c>
      <c r="Q923">
        <v>3.23855318129063E-2</v>
      </c>
    </row>
    <row r="924" spans="1:17" x14ac:dyDescent="0.25">
      <c r="A924" t="s">
        <v>804</v>
      </c>
      <c r="B924" t="s">
        <v>5</v>
      </c>
      <c r="C924" t="s">
        <v>9</v>
      </c>
      <c r="D924" t="s">
        <v>22</v>
      </c>
      <c r="E924" t="s">
        <v>7</v>
      </c>
      <c r="F924">
        <v>11</v>
      </c>
      <c r="G924">
        <v>21882</v>
      </c>
      <c r="H924">
        <v>0.87289434671402</v>
      </c>
      <c r="I924">
        <v>0.782057285308838</v>
      </c>
      <c r="J924">
        <v>-9.0837061405181899E-2</v>
      </c>
      <c r="K924">
        <v>-0.133690550923347</v>
      </c>
      <c r="L924">
        <v>-0.108372360467911</v>
      </c>
      <c r="M924">
        <v>-9.0837061405181899E-2</v>
      </c>
      <c r="N924">
        <v>-7.3301762342453003E-2</v>
      </c>
      <c r="O924">
        <v>-4.7983568161725998E-2</v>
      </c>
      <c r="P924">
        <v>61.278526306152301</v>
      </c>
      <c r="Q924">
        <v>3.3438757061958299E-2</v>
      </c>
    </row>
    <row r="925" spans="1:17" x14ac:dyDescent="0.25">
      <c r="A925" t="s">
        <v>602</v>
      </c>
      <c r="B925" t="s">
        <v>5</v>
      </c>
      <c r="C925" t="s">
        <v>9</v>
      </c>
      <c r="D925" t="s">
        <v>22</v>
      </c>
      <c r="E925" t="s">
        <v>7</v>
      </c>
      <c r="F925">
        <v>12</v>
      </c>
      <c r="G925">
        <v>21882</v>
      </c>
      <c r="H925">
        <v>0.85337883234024003</v>
      </c>
      <c r="I925">
        <v>0.796334028244019</v>
      </c>
      <c r="J925">
        <v>-5.7044800370931598E-2</v>
      </c>
      <c r="K925">
        <v>-9.9240101873874706E-2</v>
      </c>
      <c r="L925">
        <v>-7.4310779571533203E-2</v>
      </c>
      <c r="M925">
        <v>-5.7044800370931598E-2</v>
      </c>
      <c r="N925">
        <v>-3.9778824895620297E-2</v>
      </c>
      <c r="O925">
        <v>-1.4849497005343401E-2</v>
      </c>
      <c r="P925">
        <v>62.538295745849602</v>
      </c>
      <c r="Q925">
        <v>3.2925169914960903E-2</v>
      </c>
    </row>
    <row r="926" spans="1:17" x14ac:dyDescent="0.25">
      <c r="A926" t="s">
        <v>1003</v>
      </c>
      <c r="B926" t="s">
        <v>5</v>
      </c>
      <c r="C926" t="s">
        <v>9</v>
      </c>
      <c r="D926" t="s">
        <v>22</v>
      </c>
      <c r="E926" t="s">
        <v>7</v>
      </c>
      <c r="F926">
        <v>13</v>
      </c>
      <c r="G926">
        <v>21882</v>
      </c>
      <c r="H926">
        <v>0.824465572834015</v>
      </c>
      <c r="I926">
        <v>0.84565800428390503</v>
      </c>
      <c r="J926">
        <v>2.11924538016319E-2</v>
      </c>
      <c r="K926">
        <v>-2.2825315594673198E-2</v>
      </c>
      <c r="L926">
        <v>3.1807397026568699E-3</v>
      </c>
      <c r="M926">
        <v>2.11924538016319E-2</v>
      </c>
      <c r="N926">
        <v>3.9204169064760201E-2</v>
      </c>
      <c r="O926">
        <v>6.5210223197936998E-2</v>
      </c>
      <c r="P926">
        <v>63.816127777099602</v>
      </c>
      <c r="Q926">
        <v>3.4347247332334498E-2</v>
      </c>
    </row>
    <row r="927" spans="1:17" x14ac:dyDescent="0.25">
      <c r="A927" t="s">
        <v>722</v>
      </c>
      <c r="B927" t="s">
        <v>5</v>
      </c>
      <c r="C927" t="s">
        <v>9</v>
      </c>
      <c r="D927" t="s">
        <v>22</v>
      </c>
      <c r="E927" t="s">
        <v>7</v>
      </c>
      <c r="F927">
        <v>14</v>
      </c>
      <c r="G927">
        <v>21882</v>
      </c>
      <c r="H927">
        <v>0.80547052621841397</v>
      </c>
      <c r="I927">
        <v>0.85360407829284701</v>
      </c>
      <c r="J927">
        <v>4.8133566975593602E-2</v>
      </c>
      <c r="K927">
        <v>4.1426625102758399E-3</v>
      </c>
      <c r="L927">
        <v>3.0132845044135999E-2</v>
      </c>
      <c r="M927">
        <v>4.8133566975593602E-2</v>
      </c>
      <c r="N927">
        <v>6.61342889070511E-2</v>
      </c>
      <c r="O927">
        <v>9.2124469578266102E-2</v>
      </c>
      <c r="P927">
        <v>65.297294616699205</v>
      </c>
      <c r="Q927">
        <v>3.4326285123825101E-2</v>
      </c>
    </row>
    <row r="928" spans="1:17" x14ac:dyDescent="0.25">
      <c r="A928" t="s">
        <v>801</v>
      </c>
      <c r="B928" t="s">
        <v>5</v>
      </c>
      <c r="C928" t="s">
        <v>9</v>
      </c>
      <c r="D928" t="s">
        <v>22</v>
      </c>
      <c r="E928" t="s">
        <v>7</v>
      </c>
      <c r="F928">
        <v>15</v>
      </c>
      <c r="G928">
        <v>21882</v>
      </c>
      <c r="H928">
        <v>0.80929750204086304</v>
      </c>
      <c r="I928">
        <v>0.87713682651519798</v>
      </c>
      <c r="J928">
        <v>6.78393319249153E-2</v>
      </c>
      <c r="K928">
        <v>2.3648876696825E-2</v>
      </c>
      <c r="L928">
        <v>4.9756955355405801E-2</v>
      </c>
      <c r="M928">
        <v>6.78393319249153E-2</v>
      </c>
      <c r="N928">
        <v>8.5921704769134494E-2</v>
      </c>
      <c r="O928">
        <v>0.112029783427715</v>
      </c>
      <c r="P928">
        <v>66.686759948730497</v>
      </c>
      <c r="Q928">
        <v>3.4481994807720198E-2</v>
      </c>
    </row>
    <row r="929" spans="1:17" x14ac:dyDescent="0.25">
      <c r="A929" t="s">
        <v>647</v>
      </c>
      <c r="B929" t="s">
        <v>5</v>
      </c>
      <c r="C929" t="s">
        <v>9</v>
      </c>
      <c r="D929" t="s">
        <v>22</v>
      </c>
      <c r="E929" t="s">
        <v>7</v>
      </c>
      <c r="F929">
        <v>16</v>
      </c>
      <c r="G929">
        <v>21882</v>
      </c>
      <c r="H929">
        <v>0.84134393930435203</v>
      </c>
      <c r="I929">
        <v>0.90668040513992298</v>
      </c>
      <c r="J929">
        <v>6.5336480736732497E-2</v>
      </c>
      <c r="K929">
        <v>1.97498016059399E-2</v>
      </c>
      <c r="L929">
        <v>4.6682782471179997E-2</v>
      </c>
      <c r="M929">
        <v>6.5336480736732497E-2</v>
      </c>
      <c r="N929">
        <v>8.3990179002285004E-2</v>
      </c>
      <c r="O929">
        <v>0.110923156142235</v>
      </c>
      <c r="P929">
        <v>67.572723388671903</v>
      </c>
      <c r="Q929">
        <v>3.5571474581956898E-2</v>
      </c>
    </row>
    <row r="930" spans="1:17" x14ac:dyDescent="0.25">
      <c r="A930" t="s">
        <v>683</v>
      </c>
      <c r="B930" t="s">
        <v>5</v>
      </c>
      <c r="C930" t="s">
        <v>9</v>
      </c>
      <c r="D930" t="s">
        <v>22</v>
      </c>
      <c r="E930" t="s">
        <v>7</v>
      </c>
      <c r="F930">
        <v>17</v>
      </c>
      <c r="G930">
        <v>21882</v>
      </c>
      <c r="H930">
        <v>0.89169818162918102</v>
      </c>
      <c r="I930">
        <v>0.97791546583175704</v>
      </c>
      <c r="J930">
        <v>8.6217284202575697E-2</v>
      </c>
      <c r="K930">
        <v>3.7166852504014997E-2</v>
      </c>
      <c r="L930">
        <v>6.6146247088909094E-2</v>
      </c>
      <c r="M930">
        <v>8.6217284202575697E-2</v>
      </c>
      <c r="N930">
        <v>0.106288321316242</v>
      </c>
      <c r="O930">
        <v>0.135267719626427</v>
      </c>
      <c r="P930">
        <v>68.094070434570298</v>
      </c>
      <c r="Q930">
        <v>3.82742546498775E-2</v>
      </c>
    </row>
    <row r="931" spans="1:17" x14ac:dyDescent="0.25">
      <c r="A931" t="s">
        <v>655</v>
      </c>
      <c r="B931" t="s">
        <v>5</v>
      </c>
      <c r="C931" t="s">
        <v>9</v>
      </c>
      <c r="D931" t="s">
        <v>22</v>
      </c>
      <c r="E931" t="s">
        <v>7</v>
      </c>
      <c r="F931">
        <v>18</v>
      </c>
      <c r="G931">
        <v>21882</v>
      </c>
      <c r="H931">
        <v>0.98685157299041704</v>
      </c>
      <c r="I931">
        <v>1.0474612712860101</v>
      </c>
      <c r="J931">
        <v>6.0609728097915601E-2</v>
      </c>
      <c r="K931">
        <v>7.0771374739706499E-3</v>
      </c>
      <c r="L931">
        <v>3.8704626262187999E-2</v>
      </c>
      <c r="M931">
        <v>6.0609728097915601E-2</v>
      </c>
      <c r="N931">
        <v>8.2514829933643299E-2</v>
      </c>
      <c r="O931">
        <v>0.114142321050167</v>
      </c>
      <c r="P931">
        <v>68.196037292480497</v>
      </c>
      <c r="Q931">
        <v>4.1771702468395198E-2</v>
      </c>
    </row>
    <row r="932" spans="1:17" x14ac:dyDescent="0.25">
      <c r="A932" t="s">
        <v>960</v>
      </c>
      <c r="B932" t="s">
        <v>5</v>
      </c>
      <c r="C932" t="s">
        <v>9</v>
      </c>
      <c r="D932" t="s">
        <v>22</v>
      </c>
      <c r="E932" t="s">
        <v>7</v>
      </c>
      <c r="F932">
        <v>19</v>
      </c>
      <c r="G932">
        <v>21882</v>
      </c>
      <c r="H932">
        <v>1.0732783079147299</v>
      </c>
      <c r="I932">
        <v>1.1216446161270099</v>
      </c>
      <c r="J932">
        <v>4.83663119375706E-2</v>
      </c>
      <c r="K932">
        <v>-6.10860576853156E-3</v>
      </c>
      <c r="L932">
        <v>2.607561647892E-2</v>
      </c>
      <c r="M932">
        <v>4.83663119375706E-2</v>
      </c>
      <c r="N932">
        <v>7.0657007396221203E-2</v>
      </c>
      <c r="O932">
        <v>0.102841228246689</v>
      </c>
      <c r="P932">
        <v>67.786453247070298</v>
      </c>
      <c r="Q932">
        <v>4.2507003992795903E-2</v>
      </c>
    </row>
    <row r="933" spans="1:17" x14ac:dyDescent="0.25">
      <c r="A933" t="s">
        <v>641</v>
      </c>
      <c r="B933" t="s">
        <v>5</v>
      </c>
      <c r="C933" t="s">
        <v>9</v>
      </c>
      <c r="D933" t="s">
        <v>22</v>
      </c>
      <c r="E933" t="s">
        <v>7</v>
      </c>
      <c r="F933">
        <v>20</v>
      </c>
      <c r="G933">
        <v>21882</v>
      </c>
      <c r="H933">
        <v>1.09340536594391</v>
      </c>
      <c r="I933">
        <v>1.1240255832672099</v>
      </c>
      <c r="J933">
        <v>3.06202750653028E-2</v>
      </c>
      <c r="K933">
        <v>-2.0482258871197701E-2</v>
      </c>
      <c r="L933">
        <v>9.7095323726534791E-3</v>
      </c>
      <c r="M933">
        <v>3.06202750653028E-2</v>
      </c>
      <c r="N933">
        <v>5.1531016826629597E-2</v>
      </c>
      <c r="O933">
        <v>8.1722810864448506E-2</v>
      </c>
      <c r="P933">
        <v>66.873161315917997</v>
      </c>
      <c r="Q933">
        <v>3.9875518530607203E-2</v>
      </c>
    </row>
    <row r="934" spans="1:17" x14ac:dyDescent="0.25">
      <c r="A934" t="s">
        <v>732</v>
      </c>
      <c r="B934" t="s">
        <v>5</v>
      </c>
      <c r="C934" t="s">
        <v>9</v>
      </c>
      <c r="D934" t="s">
        <v>22</v>
      </c>
      <c r="E934" t="s">
        <v>7</v>
      </c>
      <c r="F934">
        <v>21</v>
      </c>
      <c r="G934">
        <v>21882</v>
      </c>
      <c r="H934">
        <v>1.13399362564087</v>
      </c>
      <c r="I934">
        <v>1.1567916870117201</v>
      </c>
      <c r="J934">
        <v>2.2798053920268999E-2</v>
      </c>
      <c r="K934">
        <v>-2.3969454690814001E-2</v>
      </c>
      <c r="L934">
        <v>3.6611687391996401E-3</v>
      </c>
      <c r="M934">
        <v>2.2798053920268999E-2</v>
      </c>
      <c r="N934">
        <v>4.1934940963983501E-2</v>
      </c>
      <c r="O934">
        <v>6.9565564393997206E-2</v>
      </c>
      <c r="P934">
        <v>65.875236511230497</v>
      </c>
      <c r="Q934">
        <v>3.6492880433797802E-2</v>
      </c>
    </row>
    <row r="935" spans="1:17" x14ac:dyDescent="0.25">
      <c r="A935" t="s">
        <v>662</v>
      </c>
      <c r="B935" t="s">
        <v>5</v>
      </c>
      <c r="C935" t="s">
        <v>9</v>
      </c>
      <c r="D935" t="s">
        <v>22</v>
      </c>
      <c r="E935" t="s">
        <v>7</v>
      </c>
      <c r="F935">
        <v>22</v>
      </c>
      <c r="G935">
        <v>21882</v>
      </c>
      <c r="H935">
        <v>1.1701573133468599</v>
      </c>
      <c r="I935">
        <v>1.1923063993453999</v>
      </c>
      <c r="J935">
        <v>2.214908413589E-2</v>
      </c>
      <c r="K935">
        <v>-2.2947050631046299E-2</v>
      </c>
      <c r="L935">
        <v>3.6961112637072802E-3</v>
      </c>
      <c r="M935">
        <v>2.214908413589E-2</v>
      </c>
      <c r="N935">
        <v>4.0602058172226001E-2</v>
      </c>
      <c r="O935">
        <v>6.7245222628116594E-2</v>
      </c>
      <c r="P935">
        <v>65.180984497070298</v>
      </c>
      <c r="Q935">
        <v>3.5188701003789902E-2</v>
      </c>
    </row>
    <row r="936" spans="1:17" x14ac:dyDescent="0.25">
      <c r="A936" t="s">
        <v>680</v>
      </c>
      <c r="B936" t="s">
        <v>5</v>
      </c>
      <c r="C936" t="s">
        <v>9</v>
      </c>
      <c r="D936" t="s">
        <v>22</v>
      </c>
      <c r="E936" t="s">
        <v>7</v>
      </c>
      <c r="F936">
        <v>23</v>
      </c>
      <c r="G936">
        <v>21882</v>
      </c>
      <c r="H936">
        <v>1.0303407907486</v>
      </c>
      <c r="I936">
        <v>1.0527043342590301</v>
      </c>
      <c r="J936">
        <v>2.2363545373082199E-2</v>
      </c>
      <c r="K936">
        <v>-1.8007526174187698E-2</v>
      </c>
      <c r="L936">
        <v>5.8440305292606397E-3</v>
      </c>
      <c r="M936">
        <v>2.2363545373082199E-2</v>
      </c>
      <c r="N936">
        <v>3.88830602169037E-2</v>
      </c>
      <c r="O936">
        <v>6.2734618782997104E-2</v>
      </c>
      <c r="P936">
        <v>65.113830566406307</v>
      </c>
      <c r="Q936">
        <v>3.1501714140176801E-2</v>
      </c>
    </row>
    <row r="937" spans="1:17" x14ac:dyDescent="0.25">
      <c r="A937" t="s">
        <v>574</v>
      </c>
      <c r="B937" t="s">
        <v>5</v>
      </c>
      <c r="C937" t="s">
        <v>9</v>
      </c>
      <c r="D937" t="s">
        <v>22</v>
      </c>
      <c r="E937" t="s">
        <v>7</v>
      </c>
      <c r="F937">
        <v>24</v>
      </c>
      <c r="G937">
        <v>21882</v>
      </c>
      <c r="H937">
        <v>0.84165340662002597</v>
      </c>
      <c r="I937">
        <v>0.84979289770126298</v>
      </c>
      <c r="J937">
        <v>8.1394920125603693E-3</v>
      </c>
      <c r="K937">
        <v>-2.6903431862592701E-2</v>
      </c>
      <c r="L937">
        <v>-6.1997887678444403E-3</v>
      </c>
      <c r="M937">
        <v>8.1394920125603693E-3</v>
      </c>
      <c r="N937">
        <v>2.24787723273039E-2</v>
      </c>
      <c r="O937">
        <v>4.3182417750358602E-2</v>
      </c>
      <c r="P937">
        <v>65.193901062011705</v>
      </c>
      <c r="Q937">
        <v>2.73441392928362E-2</v>
      </c>
    </row>
    <row r="938" spans="1:17" x14ac:dyDescent="0.25">
      <c r="A938" t="s">
        <v>898</v>
      </c>
      <c r="B938" t="s">
        <v>5</v>
      </c>
      <c r="C938" t="s">
        <v>9</v>
      </c>
      <c r="D938" t="s">
        <v>22</v>
      </c>
      <c r="E938" t="s">
        <v>55</v>
      </c>
      <c r="F938">
        <v>1</v>
      </c>
      <c r="G938">
        <v>21882</v>
      </c>
      <c r="H938">
        <v>0.718228340148926</v>
      </c>
      <c r="I938">
        <v>0.70692831277847301</v>
      </c>
      <c r="J938">
        <v>-1.13000012934208E-2</v>
      </c>
      <c r="K938">
        <v>-5.0495978444814703E-2</v>
      </c>
      <c r="L938">
        <v>-2.7338676154613498E-2</v>
      </c>
      <c r="M938">
        <v>-1.13000012934208E-2</v>
      </c>
      <c r="N938">
        <v>4.7386740334331998E-3</v>
      </c>
      <c r="O938">
        <v>2.7895973995328002E-2</v>
      </c>
      <c r="P938">
        <v>63.759788513183601</v>
      </c>
      <c r="Q938">
        <v>3.0584782361984302E-2</v>
      </c>
    </row>
    <row r="939" spans="1:17" x14ac:dyDescent="0.25">
      <c r="A939" t="s">
        <v>1008</v>
      </c>
      <c r="B939" t="s">
        <v>5</v>
      </c>
      <c r="C939" t="s">
        <v>9</v>
      </c>
      <c r="D939" t="s">
        <v>22</v>
      </c>
      <c r="E939" t="s">
        <v>55</v>
      </c>
      <c r="F939">
        <v>2</v>
      </c>
      <c r="G939">
        <v>21882</v>
      </c>
      <c r="H939">
        <v>0.64671719074249301</v>
      </c>
      <c r="I939">
        <v>0.59938812255859397</v>
      </c>
      <c r="J939">
        <v>-4.73290458321571E-2</v>
      </c>
      <c r="K939">
        <v>-8.0993011593818706E-2</v>
      </c>
      <c r="L939">
        <v>-6.1104070395231198E-2</v>
      </c>
      <c r="M939">
        <v>-4.73290458321571E-2</v>
      </c>
      <c r="N939">
        <v>-3.3554021269083002E-2</v>
      </c>
      <c r="O939">
        <v>-1.3665077276527901E-2</v>
      </c>
      <c r="P939">
        <v>62.862972259521499</v>
      </c>
      <c r="Q939">
        <v>2.6268133893608998E-2</v>
      </c>
    </row>
    <row r="940" spans="1:17" x14ac:dyDescent="0.25">
      <c r="A940" t="s">
        <v>621</v>
      </c>
      <c r="B940" t="s">
        <v>5</v>
      </c>
      <c r="C940" t="s">
        <v>9</v>
      </c>
      <c r="D940" t="s">
        <v>22</v>
      </c>
      <c r="E940" t="s">
        <v>55</v>
      </c>
      <c r="F940">
        <v>3</v>
      </c>
      <c r="G940">
        <v>21882</v>
      </c>
      <c r="H940">
        <v>0.61886078119277999</v>
      </c>
      <c r="I940">
        <v>0.54540318250656095</v>
      </c>
      <c r="J940">
        <v>-7.3457583785057096E-2</v>
      </c>
      <c r="K940">
        <v>-0.106694720685482</v>
      </c>
      <c r="L940">
        <v>-8.7057955563068404E-2</v>
      </c>
      <c r="M940">
        <v>-7.3457583785057096E-2</v>
      </c>
      <c r="N940">
        <v>-5.9857215732336003E-2</v>
      </c>
      <c r="O940">
        <v>-4.0220443159341798E-2</v>
      </c>
      <c r="P940">
        <v>62.048439025878899</v>
      </c>
      <c r="Q940">
        <v>2.59350780397654E-2</v>
      </c>
    </row>
    <row r="941" spans="1:17" x14ac:dyDescent="0.25">
      <c r="A941" t="s">
        <v>735</v>
      </c>
      <c r="B941" t="s">
        <v>5</v>
      </c>
      <c r="C941" t="s">
        <v>9</v>
      </c>
      <c r="D941" t="s">
        <v>22</v>
      </c>
      <c r="E941" t="s">
        <v>55</v>
      </c>
      <c r="F941">
        <v>4</v>
      </c>
      <c r="G941">
        <v>21882</v>
      </c>
      <c r="H941">
        <v>0.60659575462341297</v>
      </c>
      <c r="I941">
        <v>0.51600831747055098</v>
      </c>
      <c r="J941">
        <v>-9.0587437152862493E-2</v>
      </c>
      <c r="K941">
        <v>-0.122706077992916</v>
      </c>
      <c r="L941">
        <v>-0.10373012721538501</v>
      </c>
      <c r="M941">
        <v>-9.0587437152862493E-2</v>
      </c>
      <c r="N941">
        <v>-7.7444747090339702E-2</v>
      </c>
      <c r="O941">
        <v>-5.8468792587518699E-2</v>
      </c>
      <c r="P941">
        <v>61.466159820556598</v>
      </c>
      <c r="Q941">
        <v>2.5062311440706302E-2</v>
      </c>
    </row>
    <row r="942" spans="1:17" x14ac:dyDescent="0.25">
      <c r="A942" t="s">
        <v>899</v>
      </c>
      <c r="B942" t="s">
        <v>5</v>
      </c>
      <c r="C942" t="s">
        <v>9</v>
      </c>
      <c r="D942" t="s">
        <v>22</v>
      </c>
      <c r="E942" t="s">
        <v>55</v>
      </c>
      <c r="F942">
        <v>5</v>
      </c>
      <c r="G942">
        <v>21882</v>
      </c>
      <c r="H942">
        <v>0.61273801326751698</v>
      </c>
      <c r="I942">
        <v>0.50643205642700195</v>
      </c>
      <c r="J942">
        <v>-0.106305956840515</v>
      </c>
      <c r="K942">
        <v>-0.13827009499073001</v>
      </c>
      <c r="L942">
        <v>-0.119385428726673</v>
      </c>
      <c r="M942">
        <v>-0.106305956840515</v>
      </c>
      <c r="N942">
        <v>-9.3226484954357106E-2</v>
      </c>
      <c r="O942">
        <v>-7.4341811239719405E-2</v>
      </c>
      <c r="P942">
        <v>60.463504791259801</v>
      </c>
      <c r="Q942">
        <v>2.4941753596067401E-2</v>
      </c>
    </row>
    <row r="943" spans="1:17" x14ac:dyDescent="0.25">
      <c r="A943" t="s">
        <v>684</v>
      </c>
      <c r="B943" t="s">
        <v>5</v>
      </c>
      <c r="C943" t="s">
        <v>9</v>
      </c>
      <c r="D943" t="s">
        <v>22</v>
      </c>
      <c r="E943" t="s">
        <v>55</v>
      </c>
      <c r="F943">
        <v>6</v>
      </c>
      <c r="G943">
        <v>21882</v>
      </c>
      <c r="H943">
        <v>0.64876663684845004</v>
      </c>
      <c r="I943">
        <v>0.54135817289352395</v>
      </c>
      <c r="J943">
        <v>-0.107408449053764</v>
      </c>
      <c r="K943">
        <v>-0.14010599255561801</v>
      </c>
      <c r="L943">
        <v>-0.12078801542520499</v>
      </c>
      <c r="M943">
        <v>-0.107408449053764</v>
      </c>
      <c r="N943">
        <v>-9.4028882682323497E-2</v>
      </c>
      <c r="O943">
        <v>-7.47109055519104E-2</v>
      </c>
      <c r="P943">
        <v>59.949569702148402</v>
      </c>
      <c r="Q943">
        <v>2.55140271037817E-2</v>
      </c>
    </row>
    <row r="944" spans="1:17" x14ac:dyDescent="0.25">
      <c r="A944" t="s">
        <v>736</v>
      </c>
      <c r="B944" t="s">
        <v>5</v>
      </c>
      <c r="C944" t="s">
        <v>9</v>
      </c>
      <c r="D944" t="s">
        <v>22</v>
      </c>
      <c r="E944" t="s">
        <v>55</v>
      </c>
      <c r="F944">
        <v>7</v>
      </c>
      <c r="G944">
        <v>21882</v>
      </c>
      <c r="H944">
        <v>0.70038706064224199</v>
      </c>
      <c r="I944">
        <v>0.59221279621124301</v>
      </c>
      <c r="J944">
        <v>-0.10817423462867699</v>
      </c>
      <c r="K944">
        <v>-0.14239066839218101</v>
      </c>
      <c r="L944">
        <v>-0.122175320982933</v>
      </c>
      <c r="M944">
        <v>-0.10817423462867699</v>
      </c>
      <c r="N944">
        <v>-9.4173148274421706E-2</v>
      </c>
      <c r="O944">
        <v>-7.3957808315753895E-2</v>
      </c>
      <c r="P944">
        <v>59.828800201416001</v>
      </c>
      <c r="Q944">
        <v>2.6699220761656799E-2</v>
      </c>
    </row>
    <row r="945" spans="1:17" x14ac:dyDescent="0.25">
      <c r="A945" t="s">
        <v>697</v>
      </c>
      <c r="B945" t="s">
        <v>5</v>
      </c>
      <c r="C945" t="s">
        <v>9</v>
      </c>
      <c r="D945" t="s">
        <v>22</v>
      </c>
      <c r="E945" t="s">
        <v>55</v>
      </c>
      <c r="F945">
        <v>8</v>
      </c>
      <c r="G945">
        <v>21882</v>
      </c>
      <c r="H945">
        <v>0.78563475608825695</v>
      </c>
      <c r="I945">
        <v>0.69244140386581399</v>
      </c>
      <c r="J945">
        <v>-9.3193352222442599E-2</v>
      </c>
      <c r="K945">
        <v>-0.13272693753242501</v>
      </c>
      <c r="L945">
        <v>-0.109370179474354</v>
      </c>
      <c r="M945">
        <v>-9.3193352222442599E-2</v>
      </c>
      <c r="N945">
        <v>-7.7016524970531505E-2</v>
      </c>
      <c r="O945">
        <v>-5.3659763187170001E-2</v>
      </c>
      <c r="P945">
        <v>61.469806671142599</v>
      </c>
      <c r="Q945">
        <v>3.0848223716020601E-2</v>
      </c>
    </row>
    <row r="946" spans="1:17" x14ac:dyDescent="0.25">
      <c r="A946" t="s">
        <v>638</v>
      </c>
      <c r="B946" t="s">
        <v>5</v>
      </c>
      <c r="C946" t="s">
        <v>9</v>
      </c>
      <c r="D946" t="s">
        <v>22</v>
      </c>
      <c r="E946" t="s">
        <v>55</v>
      </c>
      <c r="F946">
        <v>9</v>
      </c>
      <c r="G946">
        <v>21882</v>
      </c>
      <c r="H946">
        <v>0.86998653411865201</v>
      </c>
      <c r="I946">
        <v>0.73780983686447099</v>
      </c>
      <c r="J946">
        <v>-0.13217668235301999</v>
      </c>
      <c r="K946">
        <v>-0.17644584178924599</v>
      </c>
      <c r="L946">
        <v>-0.15029126405715901</v>
      </c>
      <c r="M946">
        <v>-0.13217668235301999</v>
      </c>
      <c r="N946">
        <v>-0.11406210064888</v>
      </c>
      <c r="O946">
        <v>-8.7907522916793795E-2</v>
      </c>
      <c r="P946">
        <v>63.402122497558601</v>
      </c>
      <c r="Q946">
        <v>3.45434099435806E-2</v>
      </c>
    </row>
    <row r="947" spans="1:17" x14ac:dyDescent="0.25">
      <c r="A947" t="s">
        <v>698</v>
      </c>
      <c r="B947" t="s">
        <v>5</v>
      </c>
      <c r="C947" t="s">
        <v>9</v>
      </c>
      <c r="D947" t="s">
        <v>22</v>
      </c>
      <c r="E947" t="s">
        <v>55</v>
      </c>
      <c r="F947">
        <v>10</v>
      </c>
      <c r="G947">
        <v>21882</v>
      </c>
      <c r="H947">
        <v>0.89487940073013295</v>
      </c>
      <c r="I947">
        <v>0.74698549509048495</v>
      </c>
      <c r="J947">
        <v>-0.14789389073848699</v>
      </c>
      <c r="K947">
        <v>-0.198496758937836</v>
      </c>
      <c r="L947">
        <v>-0.16860017180442799</v>
      </c>
      <c r="M947">
        <v>-0.14789389073848699</v>
      </c>
      <c r="N947">
        <v>-0.127187609672546</v>
      </c>
      <c r="O947">
        <v>-9.7291022539138794E-2</v>
      </c>
      <c r="P947">
        <v>65.864959716796903</v>
      </c>
      <c r="Q947">
        <v>3.9485625922679901E-2</v>
      </c>
    </row>
    <row r="948" spans="1:17" x14ac:dyDescent="0.25">
      <c r="A948" t="s">
        <v>583</v>
      </c>
      <c r="B948" t="s">
        <v>5</v>
      </c>
      <c r="C948" t="s">
        <v>9</v>
      </c>
      <c r="D948" t="s">
        <v>22</v>
      </c>
      <c r="E948" t="s">
        <v>55</v>
      </c>
      <c r="F948">
        <v>11</v>
      </c>
      <c r="G948">
        <v>21882</v>
      </c>
      <c r="H948">
        <v>0.88077712059020996</v>
      </c>
      <c r="I948">
        <v>0.806601881980896</v>
      </c>
      <c r="J948">
        <v>-7.4175231158733396E-2</v>
      </c>
      <c r="K948">
        <v>-0.130114510655403</v>
      </c>
      <c r="L948">
        <v>-9.7065128386020702E-2</v>
      </c>
      <c r="M948">
        <v>-7.4175231158733396E-2</v>
      </c>
      <c r="N948">
        <v>-5.1285330206155798E-2</v>
      </c>
      <c r="O948">
        <v>-1.8235951662063599E-2</v>
      </c>
      <c r="P948">
        <v>67.904777526855497</v>
      </c>
      <c r="Q948">
        <v>4.3649651110172299E-2</v>
      </c>
    </row>
    <row r="949" spans="1:17" x14ac:dyDescent="0.25">
      <c r="A949" t="s">
        <v>871</v>
      </c>
      <c r="B949" t="s">
        <v>5</v>
      </c>
      <c r="C949" t="s">
        <v>9</v>
      </c>
      <c r="D949" t="s">
        <v>22</v>
      </c>
      <c r="E949" t="s">
        <v>55</v>
      </c>
      <c r="F949">
        <v>12</v>
      </c>
      <c r="G949">
        <v>21882</v>
      </c>
      <c r="H949">
        <v>0.92173248529434204</v>
      </c>
      <c r="I949">
        <v>0.84961551427841198</v>
      </c>
      <c r="J949">
        <v>-7.2116948664188399E-2</v>
      </c>
      <c r="K949">
        <v>-0.13205277919769301</v>
      </c>
      <c r="L949">
        <v>-9.6642203629016904E-2</v>
      </c>
      <c r="M949">
        <v>-7.2116948664188399E-2</v>
      </c>
      <c r="N949">
        <v>-4.7591689974069602E-2</v>
      </c>
      <c r="O949">
        <v>-1.2181113474071E-2</v>
      </c>
      <c r="P949">
        <v>69.815528869628906</v>
      </c>
      <c r="Q949">
        <v>4.6768181025981903E-2</v>
      </c>
    </row>
    <row r="950" spans="1:17" x14ac:dyDescent="0.25">
      <c r="A950" t="s">
        <v>600</v>
      </c>
      <c r="B950" t="s">
        <v>5</v>
      </c>
      <c r="C950" t="s">
        <v>9</v>
      </c>
      <c r="D950" t="s">
        <v>22</v>
      </c>
      <c r="E950" t="s">
        <v>55</v>
      </c>
      <c r="F950">
        <v>13</v>
      </c>
      <c r="G950">
        <v>21882</v>
      </c>
      <c r="H950">
        <v>0.91255033016204801</v>
      </c>
      <c r="I950">
        <v>0.94660604000091597</v>
      </c>
      <c r="J950">
        <v>3.40557135641575E-2</v>
      </c>
      <c r="K950">
        <v>-2.93941982090473E-2</v>
      </c>
      <c r="L950">
        <v>8.0925235524773598E-3</v>
      </c>
      <c r="M950">
        <v>3.40557135641575E-2</v>
      </c>
      <c r="N950">
        <v>6.0018904507160201E-2</v>
      </c>
      <c r="O950">
        <v>9.7505629062652602E-2</v>
      </c>
      <c r="P950">
        <v>71.718978881835895</v>
      </c>
      <c r="Q950">
        <v>4.9510229378938703E-2</v>
      </c>
    </row>
    <row r="951" spans="1:17" x14ac:dyDescent="0.25">
      <c r="A951" t="s">
        <v>985</v>
      </c>
      <c r="B951" t="s">
        <v>5</v>
      </c>
      <c r="C951" t="s">
        <v>9</v>
      </c>
      <c r="D951" t="s">
        <v>22</v>
      </c>
      <c r="E951" t="s">
        <v>55</v>
      </c>
      <c r="F951">
        <v>14</v>
      </c>
      <c r="G951">
        <v>21882</v>
      </c>
      <c r="H951">
        <v>0.96240651607513406</v>
      </c>
      <c r="I951">
        <v>1.02804827690125</v>
      </c>
      <c r="J951">
        <v>6.5641775727272006E-2</v>
      </c>
      <c r="K951">
        <v>-7.7133122831582997E-3</v>
      </c>
      <c r="L951">
        <v>3.5625468939542798E-2</v>
      </c>
      <c r="M951">
        <v>6.5641775727272006E-2</v>
      </c>
      <c r="N951">
        <v>9.5658086240291595E-2</v>
      </c>
      <c r="O951">
        <v>0.13899686932563801</v>
      </c>
      <c r="P951">
        <v>73.884872436523395</v>
      </c>
      <c r="Q951">
        <v>5.7239279150962802E-2</v>
      </c>
    </row>
    <row r="952" spans="1:17" x14ac:dyDescent="0.25">
      <c r="A952" t="s">
        <v>952</v>
      </c>
      <c r="B952" t="s">
        <v>5</v>
      </c>
      <c r="C952" t="s">
        <v>9</v>
      </c>
      <c r="D952" t="s">
        <v>22</v>
      </c>
      <c r="E952" t="s">
        <v>55</v>
      </c>
      <c r="F952">
        <v>15</v>
      </c>
      <c r="G952">
        <v>21882</v>
      </c>
      <c r="H952">
        <v>1.0415557622909499</v>
      </c>
      <c r="I952">
        <v>1.11821389198303</v>
      </c>
      <c r="J952">
        <v>7.6658174395561204E-2</v>
      </c>
      <c r="K952">
        <v>-2.3560733534395699E-3</v>
      </c>
      <c r="L952">
        <v>4.4326186180114698E-2</v>
      </c>
      <c r="M952">
        <v>7.6658174395561204E-2</v>
      </c>
      <c r="N952">
        <v>0.108990162611008</v>
      </c>
      <c r="O952">
        <v>0.15567241609096499</v>
      </c>
      <c r="P952">
        <v>75.81884765625</v>
      </c>
      <c r="Q952">
        <v>6.16551451385021E-2</v>
      </c>
    </row>
    <row r="953" spans="1:17" x14ac:dyDescent="0.25">
      <c r="A953" t="s">
        <v>690</v>
      </c>
      <c r="B953" t="s">
        <v>5</v>
      </c>
      <c r="C953" t="s">
        <v>9</v>
      </c>
      <c r="D953" t="s">
        <v>22</v>
      </c>
      <c r="E953" t="s">
        <v>55</v>
      </c>
      <c r="F953">
        <v>16</v>
      </c>
      <c r="G953">
        <v>21882</v>
      </c>
      <c r="H953">
        <v>1.14524245262146</v>
      </c>
      <c r="I953">
        <v>1.2540544271469101</v>
      </c>
      <c r="J953">
        <v>0.10881195217370999</v>
      </c>
      <c r="K953">
        <v>1.6816858202218999E-2</v>
      </c>
      <c r="L953">
        <v>7.11683034896851E-2</v>
      </c>
      <c r="M953">
        <v>0.10881195217370999</v>
      </c>
      <c r="N953">
        <v>0.14645560085773501</v>
      </c>
      <c r="O953">
        <v>0.200807049870491</v>
      </c>
      <c r="P953">
        <v>76.457534790039105</v>
      </c>
      <c r="Q953">
        <v>7.1784153580665602E-2</v>
      </c>
    </row>
    <row r="954" spans="1:17" x14ac:dyDescent="0.25">
      <c r="A954" t="s">
        <v>665</v>
      </c>
      <c r="B954" t="s">
        <v>5</v>
      </c>
      <c r="C954" t="s">
        <v>9</v>
      </c>
      <c r="D954" t="s">
        <v>22</v>
      </c>
      <c r="E954" t="s">
        <v>55</v>
      </c>
      <c r="F954">
        <v>17</v>
      </c>
      <c r="G954">
        <v>21882</v>
      </c>
      <c r="H954">
        <v>1.23886406421661</v>
      </c>
      <c r="I954">
        <v>1.3879159688949601</v>
      </c>
      <c r="J954">
        <v>0.149051919579506</v>
      </c>
      <c r="K954">
        <v>4.7547392547130599E-2</v>
      </c>
      <c r="L954">
        <v>0.10751709342002901</v>
      </c>
      <c r="M954">
        <v>0.149051919579506</v>
      </c>
      <c r="N954">
        <v>0.19058674573898299</v>
      </c>
      <c r="O954">
        <v>0.25055643916130099</v>
      </c>
      <c r="P954">
        <v>77.464164733886705</v>
      </c>
      <c r="Q954">
        <v>7.9204402863979298E-2</v>
      </c>
    </row>
    <row r="955" spans="1:17" x14ac:dyDescent="0.25">
      <c r="A955" t="s">
        <v>709</v>
      </c>
      <c r="B955" t="s">
        <v>5</v>
      </c>
      <c r="C955" t="s">
        <v>9</v>
      </c>
      <c r="D955" t="s">
        <v>22</v>
      </c>
      <c r="E955" t="s">
        <v>55</v>
      </c>
      <c r="F955">
        <v>18</v>
      </c>
      <c r="G955">
        <v>21882</v>
      </c>
      <c r="H955">
        <v>1.35572946071625</v>
      </c>
      <c r="I955">
        <v>1.43748807907104</v>
      </c>
      <c r="J955">
        <v>8.1758603453636197E-2</v>
      </c>
      <c r="K955">
        <v>-2.3165017366409298E-2</v>
      </c>
      <c r="L955">
        <v>3.88247072696686E-2</v>
      </c>
      <c r="M955">
        <v>8.1758603453636197E-2</v>
      </c>
      <c r="N955">
        <v>0.124692499637604</v>
      </c>
      <c r="O955">
        <v>0.186682224273682</v>
      </c>
      <c r="P955">
        <v>76.992034912109403</v>
      </c>
      <c r="Q955">
        <v>8.1872336566448198E-2</v>
      </c>
    </row>
    <row r="956" spans="1:17" x14ac:dyDescent="0.25">
      <c r="A956" t="s">
        <v>693</v>
      </c>
      <c r="B956" t="s">
        <v>5</v>
      </c>
      <c r="C956" t="s">
        <v>9</v>
      </c>
      <c r="D956" t="s">
        <v>22</v>
      </c>
      <c r="E956" t="s">
        <v>55</v>
      </c>
      <c r="F956">
        <v>19</v>
      </c>
      <c r="G956">
        <v>21882</v>
      </c>
      <c r="H956">
        <v>1.3981629610061601</v>
      </c>
      <c r="I956">
        <v>1.51059699058533</v>
      </c>
      <c r="J956">
        <v>0.112433969974518</v>
      </c>
      <c r="K956">
        <v>7.57356826215982E-3</v>
      </c>
      <c r="L956">
        <v>6.9525942206382793E-2</v>
      </c>
      <c r="M956">
        <v>0.112433969974518</v>
      </c>
      <c r="N956">
        <v>0.155341997742653</v>
      </c>
      <c r="O956">
        <v>0.21729436516761799</v>
      </c>
      <c r="P956">
        <v>77.122756958007798</v>
      </c>
      <c r="Q956">
        <v>8.1823006272316007E-2</v>
      </c>
    </row>
    <row r="957" spans="1:17" x14ac:dyDescent="0.25">
      <c r="A957" t="s">
        <v>1001</v>
      </c>
      <c r="B957" t="s">
        <v>5</v>
      </c>
      <c r="C957" t="s">
        <v>9</v>
      </c>
      <c r="D957" t="s">
        <v>22</v>
      </c>
      <c r="E957" t="s">
        <v>55</v>
      </c>
      <c r="F957">
        <v>20</v>
      </c>
      <c r="G957">
        <v>21882</v>
      </c>
      <c r="H957">
        <v>1.36511290073395</v>
      </c>
      <c r="I957">
        <v>1.4662292003631601</v>
      </c>
      <c r="J957">
        <v>0.10111630707979199</v>
      </c>
      <c r="K957">
        <v>5.5064447224140202E-3</v>
      </c>
      <c r="L957">
        <v>6.1993528157472597E-2</v>
      </c>
      <c r="M957">
        <v>0.10111630707979199</v>
      </c>
      <c r="N957">
        <v>0.14023908972740201</v>
      </c>
      <c r="O957">
        <v>0.19672617316245999</v>
      </c>
      <c r="P957">
        <v>75.829132080078097</v>
      </c>
      <c r="Q957">
        <v>7.4604772031307207E-2</v>
      </c>
    </row>
    <row r="958" spans="1:17" x14ac:dyDescent="0.25">
      <c r="A958" t="s">
        <v>675</v>
      </c>
      <c r="B958" t="s">
        <v>5</v>
      </c>
      <c r="C958" t="s">
        <v>9</v>
      </c>
      <c r="D958" t="s">
        <v>22</v>
      </c>
      <c r="E958" t="s">
        <v>55</v>
      </c>
      <c r="F958">
        <v>21</v>
      </c>
      <c r="G958">
        <v>21882</v>
      </c>
      <c r="H958">
        <v>1.32546269893646</v>
      </c>
      <c r="I958">
        <v>1.4098716974258401</v>
      </c>
      <c r="J958">
        <v>8.4408976137638106E-2</v>
      </c>
      <c r="K958">
        <v>-1.69270497281104E-3</v>
      </c>
      <c r="L958">
        <v>4.91768643260002E-2</v>
      </c>
      <c r="M958">
        <v>8.4408976137638106E-2</v>
      </c>
      <c r="N958">
        <v>0.119641087949276</v>
      </c>
      <c r="O958">
        <v>0.170510664582253</v>
      </c>
      <c r="P958">
        <v>74.162902832031307</v>
      </c>
      <c r="Q958">
        <v>6.7185498774051694E-2</v>
      </c>
    </row>
    <row r="959" spans="1:17" x14ac:dyDescent="0.25">
      <c r="A959" t="s">
        <v>609</v>
      </c>
      <c r="B959" t="s">
        <v>5</v>
      </c>
      <c r="C959" t="s">
        <v>9</v>
      </c>
      <c r="D959" t="s">
        <v>22</v>
      </c>
      <c r="E959" t="s">
        <v>55</v>
      </c>
      <c r="F959">
        <v>22</v>
      </c>
      <c r="G959">
        <v>21882</v>
      </c>
      <c r="H959">
        <v>1.3241674900054901</v>
      </c>
      <c r="I959">
        <v>1.4141440391540501</v>
      </c>
      <c r="J959">
        <v>8.9976489543914795E-2</v>
      </c>
      <c r="K959">
        <v>8.9258132502436603E-3</v>
      </c>
      <c r="L959">
        <v>5.6811209768056897E-2</v>
      </c>
      <c r="M959">
        <v>8.9976489543914795E-2</v>
      </c>
      <c r="N959">
        <v>0.123141773045063</v>
      </c>
      <c r="O959">
        <v>0.17102716863155401</v>
      </c>
      <c r="P959">
        <v>72.945587158203097</v>
      </c>
      <c r="Q959">
        <v>6.3244178891181904E-2</v>
      </c>
    </row>
    <row r="960" spans="1:17" x14ac:dyDescent="0.25">
      <c r="A960" t="s">
        <v>814</v>
      </c>
      <c r="B960" t="s">
        <v>5</v>
      </c>
      <c r="C960" t="s">
        <v>9</v>
      </c>
      <c r="D960" t="s">
        <v>22</v>
      </c>
      <c r="E960" t="s">
        <v>55</v>
      </c>
      <c r="F960">
        <v>23</v>
      </c>
      <c r="G960">
        <v>21882</v>
      </c>
      <c r="H960">
        <v>1.1412774324417101</v>
      </c>
      <c r="I960">
        <v>1.2304216623306301</v>
      </c>
      <c r="J960">
        <v>8.9144222438335405E-2</v>
      </c>
      <c r="K960">
        <v>2.35594157129526E-2</v>
      </c>
      <c r="L960">
        <v>6.2307450920343399E-2</v>
      </c>
      <c r="M960">
        <v>8.9144222438335405E-2</v>
      </c>
      <c r="N960">
        <v>0.115980997681618</v>
      </c>
      <c r="O960">
        <v>0.154729023575783</v>
      </c>
      <c r="P960">
        <v>72.638023376464801</v>
      </c>
      <c r="Q960">
        <v>5.1176097244024298E-2</v>
      </c>
    </row>
    <row r="961" spans="1:17" x14ac:dyDescent="0.25">
      <c r="A961" t="s">
        <v>1000</v>
      </c>
      <c r="B961" t="s">
        <v>5</v>
      </c>
      <c r="C961" t="s">
        <v>9</v>
      </c>
      <c r="D961" t="s">
        <v>22</v>
      </c>
      <c r="E961" t="s">
        <v>55</v>
      </c>
      <c r="F961">
        <v>24</v>
      </c>
      <c r="G961">
        <v>21882</v>
      </c>
      <c r="H961">
        <v>0.90690970420837402</v>
      </c>
      <c r="I961">
        <v>0.97438222169876099</v>
      </c>
      <c r="J961">
        <v>6.7472539842128795E-2</v>
      </c>
      <c r="K961">
        <v>1.20541974902153E-2</v>
      </c>
      <c r="L961">
        <v>4.47958037257195E-2</v>
      </c>
      <c r="M961">
        <v>6.7472539842128795E-2</v>
      </c>
      <c r="N961">
        <v>9.0149275958538097E-2</v>
      </c>
      <c r="O961">
        <v>0.122890882194042</v>
      </c>
      <c r="P961">
        <v>72.561050415039105</v>
      </c>
      <c r="Q961">
        <v>4.3243162333965302E-2</v>
      </c>
    </row>
    <row r="962" spans="1:17" x14ac:dyDescent="0.25">
      <c r="A962" t="s">
        <v>719</v>
      </c>
      <c r="B962" t="s">
        <v>5</v>
      </c>
      <c r="C962" t="s">
        <v>9</v>
      </c>
      <c r="D962" t="s">
        <v>23</v>
      </c>
      <c r="E962" t="s">
        <v>7</v>
      </c>
      <c r="F962">
        <v>1</v>
      </c>
      <c r="G962">
        <v>21882</v>
      </c>
      <c r="H962">
        <v>0.72241425514221203</v>
      </c>
      <c r="I962">
        <v>0.72058898210525502</v>
      </c>
      <c r="J962">
        <v>-1.82527862489223E-3</v>
      </c>
      <c r="K962">
        <v>-3.7955082952976199E-2</v>
      </c>
      <c r="L962">
        <v>-1.66093017905951E-2</v>
      </c>
      <c r="M962">
        <v>-1.82527862489223E-3</v>
      </c>
      <c r="N962">
        <v>1.2958743609488E-2</v>
      </c>
      <c r="O962">
        <v>3.4304525703191799E-2</v>
      </c>
      <c r="P962">
        <v>60.289226531982401</v>
      </c>
      <c r="Q962">
        <v>2.8192235156893699E-2</v>
      </c>
    </row>
    <row r="963" spans="1:17" x14ac:dyDescent="0.25">
      <c r="A963" t="s">
        <v>918</v>
      </c>
      <c r="B963" t="s">
        <v>5</v>
      </c>
      <c r="C963" t="s">
        <v>9</v>
      </c>
      <c r="D963" t="s">
        <v>23</v>
      </c>
      <c r="E963" t="s">
        <v>7</v>
      </c>
      <c r="F963">
        <v>2</v>
      </c>
      <c r="G963">
        <v>21882</v>
      </c>
      <c r="H963">
        <v>0.64764755964279197</v>
      </c>
      <c r="I963">
        <v>0.61357331275939897</v>
      </c>
      <c r="J963">
        <v>-3.4074217081069898E-2</v>
      </c>
      <c r="K963">
        <v>-6.7658513784408597E-2</v>
      </c>
      <c r="L963">
        <v>-4.7816641628742197E-2</v>
      </c>
      <c r="M963">
        <v>-3.4074217081069898E-2</v>
      </c>
      <c r="N963">
        <v>-2.03317943960428E-2</v>
      </c>
      <c r="O963">
        <v>-4.8991764197125998E-4</v>
      </c>
      <c r="P963">
        <v>59.730876922607401</v>
      </c>
      <c r="Q963">
        <v>2.6205968111753498E-2</v>
      </c>
    </row>
    <row r="964" spans="1:17" x14ac:dyDescent="0.25">
      <c r="A964" t="s">
        <v>808</v>
      </c>
      <c r="B964" t="s">
        <v>5</v>
      </c>
      <c r="C964" t="s">
        <v>9</v>
      </c>
      <c r="D964" t="s">
        <v>23</v>
      </c>
      <c r="E964" t="s">
        <v>7</v>
      </c>
      <c r="F964">
        <v>3</v>
      </c>
      <c r="G964">
        <v>21882</v>
      </c>
      <c r="H964">
        <v>0.61137741804122903</v>
      </c>
      <c r="I964">
        <v>0.56509554386138905</v>
      </c>
      <c r="J964">
        <v>-4.6281896531581899E-2</v>
      </c>
      <c r="K964">
        <v>-7.9168558120727497E-2</v>
      </c>
      <c r="L964">
        <v>-5.9738852083683E-2</v>
      </c>
      <c r="M964">
        <v>-4.6281896531581899E-2</v>
      </c>
      <c r="N964">
        <v>-3.2824940979480702E-2</v>
      </c>
      <c r="O964">
        <v>-1.33952321484685E-2</v>
      </c>
      <c r="P964">
        <v>59.209686279296903</v>
      </c>
      <c r="Q964">
        <v>2.5661600753665002E-2</v>
      </c>
    </row>
    <row r="965" spans="1:17" x14ac:dyDescent="0.25">
      <c r="A965" t="s">
        <v>844</v>
      </c>
      <c r="B965" t="s">
        <v>5</v>
      </c>
      <c r="C965" t="s">
        <v>9</v>
      </c>
      <c r="D965" t="s">
        <v>23</v>
      </c>
      <c r="E965" t="s">
        <v>7</v>
      </c>
      <c r="F965">
        <v>4</v>
      </c>
      <c r="G965">
        <v>21882</v>
      </c>
      <c r="H965">
        <v>0.59797471761703502</v>
      </c>
      <c r="I965">
        <v>0.53741389513015703</v>
      </c>
      <c r="J965">
        <v>-6.0560807585716199E-2</v>
      </c>
      <c r="K965">
        <v>-9.3567624688148499E-2</v>
      </c>
      <c r="L965">
        <v>-7.4066929519176497E-2</v>
      </c>
      <c r="M965">
        <v>-6.0560807585716199E-2</v>
      </c>
      <c r="N965">
        <v>-4.7054685652255998E-2</v>
      </c>
      <c r="O965">
        <v>-2.7553986757993702E-2</v>
      </c>
      <c r="P965">
        <v>58.846473693847699</v>
      </c>
      <c r="Q965">
        <v>2.5755358859896701E-2</v>
      </c>
    </row>
    <row r="966" spans="1:17" x14ac:dyDescent="0.25">
      <c r="A966" t="s">
        <v>737</v>
      </c>
      <c r="B966" t="s">
        <v>5</v>
      </c>
      <c r="C966" t="s">
        <v>9</v>
      </c>
      <c r="D966" t="s">
        <v>23</v>
      </c>
      <c r="E966" t="s">
        <v>7</v>
      </c>
      <c r="F966">
        <v>5</v>
      </c>
      <c r="G966">
        <v>21882</v>
      </c>
      <c r="H966">
        <v>0.59833949804305997</v>
      </c>
      <c r="I966">
        <v>0.53159618377685502</v>
      </c>
      <c r="J966">
        <v>-6.6743336617946597E-2</v>
      </c>
      <c r="K966">
        <v>-9.9196583032608004E-2</v>
      </c>
      <c r="L966">
        <v>-8.0022938549518599E-2</v>
      </c>
      <c r="M966">
        <v>-6.6743336617946597E-2</v>
      </c>
      <c r="N966">
        <v>-5.3463730961084401E-2</v>
      </c>
      <c r="O966">
        <v>-3.4290093928575502E-2</v>
      </c>
      <c r="P966">
        <v>58.457183837890597</v>
      </c>
      <c r="Q966">
        <v>2.5323400273919099E-2</v>
      </c>
    </row>
    <row r="967" spans="1:17" x14ac:dyDescent="0.25">
      <c r="A967" t="s">
        <v>682</v>
      </c>
      <c r="B967" t="s">
        <v>5</v>
      </c>
      <c r="C967" t="s">
        <v>9</v>
      </c>
      <c r="D967" t="s">
        <v>23</v>
      </c>
      <c r="E967" t="s">
        <v>7</v>
      </c>
      <c r="F967">
        <v>6</v>
      </c>
      <c r="G967">
        <v>21882</v>
      </c>
      <c r="H967">
        <v>0.63267171382904097</v>
      </c>
      <c r="I967">
        <v>0.56407189369201705</v>
      </c>
      <c r="J967">
        <v>-6.8599835038185106E-2</v>
      </c>
      <c r="K967">
        <v>-0.102246426045895</v>
      </c>
      <c r="L967">
        <v>-8.2367748022079496E-2</v>
      </c>
      <c r="M967">
        <v>-6.8599835038185106E-2</v>
      </c>
      <c r="N967">
        <v>-5.4831925779581098E-2</v>
      </c>
      <c r="O967">
        <v>-3.4953247755765901E-2</v>
      </c>
      <c r="P967">
        <v>58.237995147705099</v>
      </c>
      <c r="Q967">
        <v>2.62545719742775E-2</v>
      </c>
    </row>
    <row r="968" spans="1:17" x14ac:dyDescent="0.25">
      <c r="A968" t="s">
        <v>627</v>
      </c>
      <c r="B968" t="s">
        <v>5</v>
      </c>
      <c r="C968" t="s">
        <v>9</v>
      </c>
      <c r="D968" t="s">
        <v>23</v>
      </c>
      <c r="E968" t="s">
        <v>7</v>
      </c>
      <c r="F968">
        <v>7</v>
      </c>
      <c r="G968">
        <v>21882</v>
      </c>
      <c r="H968">
        <v>0.70432043075561501</v>
      </c>
      <c r="I968">
        <v>0.60872244834899902</v>
      </c>
      <c r="J968">
        <v>-9.5597960054874406E-2</v>
      </c>
      <c r="K968">
        <v>-0.12948982417583499</v>
      </c>
      <c r="L968">
        <v>-0.10946623980999</v>
      </c>
      <c r="M968">
        <v>-9.5597960054874406E-2</v>
      </c>
      <c r="N968">
        <v>-8.1729680299758897E-2</v>
      </c>
      <c r="O968">
        <v>-6.1706095933914198E-2</v>
      </c>
      <c r="P968">
        <v>58.099308013916001</v>
      </c>
      <c r="Q968">
        <v>2.64459624886513E-2</v>
      </c>
    </row>
    <row r="969" spans="1:17" x14ac:dyDescent="0.25">
      <c r="A969" t="s">
        <v>841</v>
      </c>
      <c r="B969" t="s">
        <v>5</v>
      </c>
      <c r="C969" t="s">
        <v>9</v>
      </c>
      <c r="D969" t="s">
        <v>23</v>
      </c>
      <c r="E969" t="s">
        <v>7</v>
      </c>
      <c r="F969">
        <v>8</v>
      </c>
      <c r="G969">
        <v>21882</v>
      </c>
      <c r="H969">
        <v>0.79498732089996305</v>
      </c>
      <c r="I969">
        <v>0.70264887809753396</v>
      </c>
      <c r="J969">
        <v>-9.2338420450687395E-2</v>
      </c>
      <c r="K969">
        <v>-0.130370989441872</v>
      </c>
      <c r="L969">
        <v>-0.10790104418993</v>
      </c>
      <c r="M969">
        <v>-9.2338420450687395E-2</v>
      </c>
      <c r="N969">
        <v>-7.6775796711444896E-2</v>
      </c>
      <c r="O969">
        <v>-5.4305847734212903E-2</v>
      </c>
      <c r="P969">
        <v>58.455406188964801</v>
      </c>
      <c r="Q969">
        <v>2.9676973819732701E-2</v>
      </c>
    </row>
    <row r="970" spans="1:17" x14ac:dyDescent="0.25">
      <c r="A970" t="s">
        <v>720</v>
      </c>
      <c r="B970" t="s">
        <v>5</v>
      </c>
      <c r="C970" t="s">
        <v>9</v>
      </c>
      <c r="D970" t="s">
        <v>23</v>
      </c>
      <c r="E970" t="s">
        <v>7</v>
      </c>
      <c r="F970">
        <v>9</v>
      </c>
      <c r="G970">
        <v>21882</v>
      </c>
      <c r="H970">
        <v>0.87146061658859297</v>
      </c>
      <c r="I970">
        <v>0.74266803264617898</v>
      </c>
      <c r="J970">
        <v>-0.128792554140091</v>
      </c>
      <c r="K970">
        <v>-0.16868351399898501</v>
      </c>
      <c r="L970">
        <v>-0.14511561393737801</v>
      </c>
      <c r="M970">
        <v>-0.128792554140091</v>
      </c>
      <c r="N970">
        <v>-0.112469501793385</v>
      </c>
      <c r="O970">
        <v>-8.8901601731777205E-2</v>
      </c>
      <c r="P970">
        <v>59.472099304199197</v>
      </c>
      <c r="Q970">
        <v>3.1127076596021701E-2</v>
      </c>
    </row>
    <row r="971" spans="1:17" x14ac:dyDescent="0.25">
      <c r="A971" t="s">
        <v>866</v>
      </c>
      <c r="B971" t="s">
        <v>5</v>
      </c>
      <c r="C971" t="s">
        <v>9</v>
      </c>
      <c r="D971" t="s">
        <v>23</v>
      </c>
      <c r="E971" t="s">
        <v>7</v>
      </c>
      <c r="F971">
        <v>10</v>
      </c>
      <c r="G971">
        <v>21882</v>
      </c>
      <c r="H971">
        <v>0.88746261596679699</v>
      </c>
      <c r="I971">
        <v>0.76020789146423295</v>
      </c>
      <c r="J971">
        <v>-0.127254739403725</v>
      </c>
      <c r="K971">
        <v>-0.16799287497997301</v>
      </c>
      <c r="L971">
        <v>-0.143924459815025</v>
      </c>
      <c r="M971">
        <v>-0.127254739403725</v>
      </c>
      <c r="N971">
        <v>-0.110585018992424</v>
      </c>
      <c r="O971">
        <v>-8.6516596376895905E-2</v>
      </c>
      <c r="P971">
        <v>60.725433349609403</v>
      </c>
      <c r="Q971">
        <v>3.17881405353546E-2</v>
      </c>
    </row>
    <row r="972" spans="1:17" x14ac:dyDescent="0.25">
      <c r="A972" t="s">
        <v>865</v>
      </c>
      <c r="B972" t="s">
        <v>5</v>
      </c>
      <c r="C972" t="s">
        <v>9</v>
      </c>
      <c r="D972" t="s">
        <v>23</v>
      </c>
      <c r="E972" t="s">
        <v>7</v>
      </c>
      <c r="F972">
        <v>11</v>
      </c>
      <c r="G972">
        <v>21882</v>
      </c>
      <c r="H972">
        <v>0.89085829257965099</v>
      </c>
      <c r="I972">
        <v>0.79797536134719804</v>
      </c>
      <c r="J972">
        <v>-9.2882931232452406E-2</v>
      </c>
      <c r="K972">
        <v>-0.13568082451820401</v>
      </c>
      <c r="L972">
        <v>-0.110395483672619</v>
      </c>
      <c r="M972">
        <v>-9.2882931232452406E-2</v>
      </c>
      <c r="N972">
        <v>-7.5370378792285905E-2</v>
      </c>
      <c r="O972">
        <v>-5.0085037946701098E-2</v>
      </c>
      <c r="P972">
        <v>62.202976226806598</v>
      </c>
      <c r="Q972">
        <v>3.3395372331142398E-2</v>
      </c>
    </row>
    <row r="973" spans="1:17" x14ac:dyDescent="0.25">
      <c r="A973" t="s">
        <v>908</v>
      </c>
      <c r="B973" t="s">
        <v>5</v>
      </c>
      <c r="C973" t="s">
        <v>9</v>
      </c>
      <c r="D973" t="s">
        <v>23</v>
      </c>
      <c r="E973" t="s">
        <v>7</v>
      </c>
      <c r="F973">
        <v>12</v>
      </c>
      <c r="G973">
        <v>21882</v>
      </c>
      <c r="H973">
        <v>0.86991059780120905</v>
      </c>
      <c r="I973">
        <v>0.82449316978454601</v>
      </c>
      <c r="J973">
        <v>-4.5417424291372299E-2</v>
      </c>
      <c r="K973">
        <v>-8.8145881891250596E-2</v>
      </c>
      <c r="L973">
        <v>-6.2901563942432404E-2</v>
      </c>
      <c r="M973">
        <v>-4.5417424291372299E-2</v>
      </c>
      <c r="N973">
        <v>-2.7933286502957299E-2</v>
      </c>
      <c r="O973">
        <v>-2.6889678556472102E-3</v>
      </c>
      <c r="P973">
        <v>63.643558502197301</v>
      </c>
      <c r="Q973">
        <v>3.3341191709041602E-2</v>
      </c>
    </row>
    <row r="974" spans="1:17" x14ac:dyDescent="0.25">
      <c r="A974" t="s">
        <v>809</v>
      </c>
      <c r="B974" t="s">
        <v>5</v>
      </c>
      <c r="C974" t="s">
        <v>9</v>
      </c>
      <c r="D974" t="s">
        <v>23</v>
      </c>
      <c r="E974" t="s">
        <v>7</v>
      </c>
      <c r="F974">
        <v>13</v>
      </c>
      <c r="G974">
        <v>21882</v>
      </c>
      <c r="H974">
        <v>0.83828717470169101</v>
      </c>
      <c r="I974">
        <v>0.88109815120696999</v>
      </c>
      <c r="J974">
        <v>4.2810965329408597E-2</v>
      </c>
      <c r="K974">
        <v>-1.80712423752993E-3</v>
      </c>
      <c r="L974">
        <v>2.45536044239998E-2</v>
      </c>
      <c r="M974">
        <v>4.2810965329408597E-2</v>
      </c>
      <c r="N974">
        <v>6.1068326234817498E-2</v>
      </c>
      <c r="O974">
        <v>8.742905408144E-2</v>
      </c>
      <c r="P974">
        <v>65.097526550292997</v>
      </c>
      <c r="Q974">
        <v>3.4815680235624299E-2</v>
      </c>
    </row>
    <row r="975" spans="1:17" x14ac:dyDescent="0.25">
      <c r="A975" t="s">
        <v>640</v>
      </c>
      <c r="B975" t="s">
        <v>5</v>
      </c>
      <c r="C975" t="s">
        <v>9</v>
      </c>
      <c r="D975" t="s">
        <v>23</v>
      </c>
      <c r="E975" t="s">
        <v>7</v>
      </c>
      <c r="F975">
        <v>14</v>
      </c>
      <c r="G975">
        <v>21882</v>
      </c>
      <c r="H975">
        <v>0.83215868473053001</v>
      </c>
      <c r="I975">
        <v>0.90259051322937001</v>
      </c>
      <c r="J975">
        <v>7.0431835949420901E-2</v>
      </c>
      <c r="K975">
        <v>2.4902980774640999E-2</v>
      </c>
      <c r="L975">
        <v>5.1801797002553898E-2</v>
      </c>
      <c r="M975">
        <v>7.0431835949420901E-2</v>
      </c>
      <c r="N975">
        <v>8.9061871170997606E-2</v>
      </c>
      <c r="O975">
        <v>0.11596068739891099</v>
      </c>
      <c r="P975">
        <v>66.517929077148395</v>
      </c>
      <c r="Q975">
        <v>3.55263538658619E-2</v>
      </c>
    </row>
    <row r="976" spans="1:17" x14ac:dyDescent="0.25">
      <c r="A976" t="s">
        <v>917</v>
      </c>
      <c r="B976" t="s">
        <v>5</v>
      </c>
      <c r="C976" t="s">
        <v>9</v>
      </c>
      <c r="D976" t="s">
        <v>23</v>
      </c>
      <c r="E976" t="s">
        <v>7</v>
      </c>
      <c r="F976">
        <v>15</v>
      </c>
      <c r="G976">
        <v>21882</v>
      </c>
      <c r="H976">
        <v>0.84577655792236295</v>
      </c>
      <c r="I976">
        <v>0.939991295337677</v>
      </c>
      <c r="J976">
        <v>9.4214737415313707E-2</v>
      </c>
      <c r="K976">
        <v>4.5391116291284603E-2</v>
      </c>
      <c r="L976">
        <v>7.4236504733562497E-2</v>
      </c>
      <c r="M976">
        <v>9.4214737415313707E-2</v>
      </c>
      <c r="N976">
        <v>0.114192970097065</v>
      </c>
      <c r="O976">
        <v>0.14303836226463301</v>
      </c>
      <c r="P976">
        <v>67.658653259277301</v>
      </c>
      <c r="Q976">
        <v>3.8097273558378199E-2</v>
      </c>
    </row>
    <row r="977" spans="1:17" x14ac:dyDescent="0.25">
      <c r="A977" t="s">
        <v>686</v>
      </c>
      <c r="B977" t="s">
        <v>5</v>
      </c>
      <c r="C977" t="s">
        <v>9</v>
      </c>
      <c r="D977" t="s">
        <v>23</v>
      </c>
      <c r="E977" t="s">
        <v>7</v>
      </c>
      <c r="F977">
        <v>16</v>
      </c>
      <c r="G977">
        <v>21882</v>
      </c>
      <c r="H977">
        <v>0.87809413671493497</v>
      </c>
      <c r="I977">
        <v>0.99202889204025302</v>
      </c>
      <c r="J977">
        <v>0.11393475532531699</v>
      </c>
      <c r="K977">
        <v>6.0843836516141898E-2</v>
      </c>
      <c r="L977">
        <v>9.22103822231293E-2</v>
      </c>
      <c r="M977">
        <v>0.11393475532531699</v>
      </c>
      <c r="N977">
        <v>0.13565912842750499</v>
      </c>
      <c r="O977">
        <v>0.16702567040920299</v>
      </c>
      <c r="P977">
        <v>68.645561218261705</v>
      </c>
      <c r="Q977">
        <v>4.1427064687013598E-2</v>
      </c>
    </row>
    <row r="978" spans="1:17" x14ac:dyDescent="0.25">
      <c r="A978" t="s">
        <v>880</v>
      </c>
      <c r="B978" t="s">
        <v>5</v>
      </c>
      <c r="C978" t="s">
        <v>9</v>
      </c>
      <c r="D978" t="s">
        <v>23</v>
      </c>
      <c r="E978" t="s">
        <v>7</v>
      </c>
      <c r="F978">
        <v>17</v>
      </c>
      <c r="G978">
        <v>21882</v>
      </c>
      <c r="H978">
        <v>0.94917100667953502</v>
      </c>
      <c r="I978">
        <v>1.06035220623016</v>
      </c>
      <c r="J978">
        <v>0.11118122190236999</v>
      </c>
      <c r="K978">
        <v>5.5381420999765403E-2</v>
      </c>
      <c r="L978">
        <v>8.8348396122455597E-2</v>
      </c>
      <c r="M978">
        <v>0.11118122190236999</v>
      </c>
      <c r="N978">
        <v>0.13401405513286599</v>
      </c>
      <c r="O978">
        <v>0.166981026530266</v>
      </c>
      <c r="P978">
        <v>69.242462158203097</v>
      </c>
      <c r="Q978">
        <v>4.35408167541027E-2</v>
      </c>
    </row>
    <row r="979" spans="1:17" x14ac:dyDescent="0.25">
      <c r="A979" t="s">
        <v>616</v>
      </c>
      <c r="B979" t="s">
        <v>5</v>
      </c>
      <c r="C979" t="s">
        <v>9</v>
      </c>
      <c r="D979" t="s">
        <v>23</v>
      </c>
      <c r="E979" t="s">
        <v>7</v>
      </c>
      <c r="F979">
        <v>18</v>
      </c>
      <c r="G979">
        <v>21882</v>
      </c>
      <c r="H979">
        <v>1.05296623706818</v>
      </c>
      <c r="I979">
        <v>1.1524678468704199</v>
      </c>
      <c r="J979">
        <v>9.9501572549343095E-2</v>
      </c>
      <c r="K979">
        <v>3.9993762969970703E-2</v>
      </c>
      <c r="L979">
        <v>7.5151458382606506E-2</v>
      </c>
      <c r="M979">
        <v>9.9501572549343095E-2</v>
      </c>
      <c r="N979">
        <v>0.12385168671608</v>
      </c>
      <c r="O979">
        <v>0.15900938212871599</v>
      </c>
      <c r="P979">
        <v>69.262847900390597</v>
      </c>
      <c r="Q979">
        <v>4.64341901242733E-2</v>
      </c>
    </row>
    <row r="980" spans="1:17" x14ac:dyDescent="0.25">
      <c r="A980" t="s">
        <v>700</v>
      </c>
      <c r="B980" t="s">
        <v>5</v>
      </c>
      <c r="C980" t="s">
        <v>9</v>
      </c>
      <c r="D980" t="s">
        <v>23</v>
      </c>
      <c r="E980" t="s">
        <v>7</v>
      </c>
      <c r="F980">
        <v>19</v>
      </c>
      <c r="G980">
        <v>21882</v>
      </c>
      <c r="H980">
        <v>1.14201128482819</v>
      </c>
      <c r="I980">
        <v>1.22697937488556</v>
      </c>
      <c r="J980">
        <v>8.4968067705631298E-2</v>
      </c>
      <c r="K980">
        <v>2.51972228288651E-2</v>
      </c>
      <c r="L980">
        <v>6.0510322451591499E-2</v>
      </c>
      <c r="M980">
        <v>8.4968067705631298E-2</v>
      </c>
      <c r="N980">
        <v>0.10942581295967101</v>
      </c>
      <c r="O980">
        <v>0.14473891258239699</v>
      </c>
      <c r="P980">
        <v>68.854454040527301</v>
      </c>
      <c r="Q980">
        <v>4.6639438718557399E-2</v>
      </c>
    </row>
    <row r="981" spans="1:17" x14ac:dyDescent="0.25">
      <c r="A981" t="s">
        <v>873</v>
      </c>
      <c r="B981" t="s">
        <v>5</v>
      </c>
      <c r="C981" t="s">
        <v>9</v>
      </c>
      <c r="D981" t="s">
        <v>23</v>
      </c>
      <c r="E981" t="s">
        <v>7</v>
      </c>
      <c r="F981">
        <v>20</v>
      </c>
      <c r="G981">
        <v>21882</v>
      </c>
      <c r="H981">
        <v>1.15457379817963</v>
      </c>
      <c r="I981">
        <v>1.2110245227813701</v>
      </c>
      <c r="J981">
        <v>5.6450668722391101E-2</v>
      </c>
      <c r="K981">
        <v>6.8424770142883095E-4</v>
      </c>
      <c r="L981">
        <v>3.3631499856710399E-2</v>
      </c>
      <c r="M981">
        <v>5.6450668722391101E-2</v>
      </c>
      <c r="N981">
        <v>7.9269833862781497E-2</v>
      </c>
      <c r="O981">
        <v>0.11221709102392199</v>
      </c>
      <c r="P981">
        <v>67.858840942382798</v>
      </c>
      <c r="Q981">
        <v>4.3514769524335903E-2</v>
      </c>
    </row>
    <row r="982" spans="1:17" x14ac:dyDescent="0.25">
      <c r="A982" t="s">
        <v>997</v>
      </c>
      <c r="B982" t="s">
        <v>5</v>
      </c>
      <c r="C982" t="s">
        <v>9</v>
      </c>
      <c r="D982" t="s">
        <v>23</v>
      </c>
      <c r="E982" t="s">
        <v>7</v>
      </c>
      <c r="F982">
        <v>21</v>
      </c>
      <c r="G982">
        <v>21882</v>
      </c>
      <c r="H982">
        <v>1.18579685688019</v>
      </c>
      <c r="I982">
        <v>1.2308663129806501</v>
      </c>
      <c r="J982">
        <v>4.5069400221109397E-2</v>
      </c>
      <c r="K982">
        <v>-7.3873735964298196E-3</v>
      </c>
      <c r="L982">
        <v>2.3604514077305801E-2</v>
      </c>
      <c r="M982">
        <v>4.5069400221109397E-2</v>
      </c>
      <c r="N982">
        <v>6.6534288227558094E-2</v>
      </c>
      <c r="O982">
        <v>9.7526177763938904E-2</v>
      </c>
      <c r="P982">
        <v>66.6490478515625</v>
      </c>
      <c r="Q982">
        <v>4.0932238101959201E-2</v>
      </c>
    </row>
    <row r="983" spans="1:17" x14ac:dyDescent="0.25">
      <c r="A983" t="s">
        <v>780</v>
      </c>
      <c r="B983" t="s">
        <v>5</v>
      </c>
      <c r="C983" t="s">
        <v>9</v>
      </c>
      <c r="D983" t="s">
        <v>23</v>
      </c>
      <c r="E983" t="s">
        <v>7</v>
      </c>
      <c r="F983">
        <v>22</v>
      </c>
      <c r="G983">
        <v>21882</v>
      </c>
      <c r="H983">
        <v>1.19968974590302</v>
      </c>
      <c r="I983">
        <v>1.25068700313568</v>
      </c>
      <c r="J983">
        <v>5.0997212529182399E-2</v>
      </c>
      <c r="K983">
        <v>-5.3873244905844298E-4</v>
      </c>
      <c r="L983">
        <v>2.9909120872616799E-2</v>
      </c>
      <c r="M983">
        <v>5.0997212529182399E-2</v>
      </c>
      <c r="N983">
        <v>7.2085306048393305E-2</v>
      </c>
      <c r="O983">
        <v>0.102533154189587</v>
      </c>
      <c r="P983">
        <v>66.115219116210895</v>
      </c>
      <c r="Q983">
        <v>4.0213711559772498E-2</v>
      </c>
    </row>
    <row r="984" spans="1:17" x14ac:dyDescent="0.25">
      <c r="A984" t="s">
        <v>669</v>
      </c>
      <c r="B984" t="s">
        <v>5</v>
      </c>
      <c r="C984" t="s">
        <v>9</v>
      </c>
      <c r="D984" t="s">
        <v>23</v>
      </c>
      <c r="E984" t="s">
        <v>7</v>
      </c>
      <c r="F984">
        <v>23</v>
      </c>
      <c r="G984">
        <v>21882</v>
      </c>
      <c r="H984">
        <v>1.05199193954468</v>
      </c>
      <c r="I984">
        <v>1.1096776723861701</v>
      </c>
      <c r="J984">
        <v>5.7685770094394698E-2</v>
      </c>
      <c r="K984">
        <v>1.0150879621505699E-2</v>
      </c>
      <c r="L984">
        <v>3.8234878331422799E-2</v>
      </c>
      <c r="M984">
        <v>5.7685770094394698E-2</v>
      </c>
      <c r="N984">
        <v>7.7136665582656902E-2</v>
      </c>
      <c r="O984">
        <v>0.10522066056728401</v>
      </c>
      <c r="P984">
        <v>66.037536621093807</v>
      </c>
      <c r="Q984">
        <v>3.7091672420501702E-2</v>
      </c>
    </row>
    <row r="985" spans="1:17" x14ac:dyDescent="0.25">
      <c r="A985" t="s">
        <v>963</v>
      </c>
      <c r="B985" t="s">
        <v>5</v>
      </c>
      <c r="C985" t="s">
        <v>9</v>
      </c>
      <c r="D985" t="s">
        <v>23</v>
      </c>
      <c r="E985" t="s">
        <v>7</v>
      </c>
      <c r="F985">
        <v>24</v>
      </c>
      <c r="G985">
        <v>21882</v>
      </c>
      <c r="H985">
        <v>0.86590355634689298</v>
      </c>
      <c r="I985">
        <v>0.89324235916137695</v>
      </c>
      <c r="J985">
        <v>2.7338828891515701E-2</v>
      </c>
      <c r="K985">
        <v>-1.30485175177455E-2</v>
      </c>
      <c r="L985">
        <v>1.08126541599631E-2</v>
      </c>
      <c r="M985">
        <v>2.7338828891515701E-2</v>
      </c>
      <c r="N985">
        <v>4.38650026917458E-2</v>
      </c>
      <c r="O985">
        <v>6.7726172506809207E-2</v>
      </c>
      <c r="P985">
        <v>66.252899169921903</v>
      </c>
      <c r="Q985">
        <v>3.1514413654804202E-2</v>
      </c>
    </row>
    <row r="986" spans="1:17" x14ac:dyDescent="0.25">
      <c r="A986" t="s">
        <v>767</v>
      </c>
      <c r="B986" t="s">
        <v>5</v>
      </c>
      <c r="C986" t="s">
        <v>9</v>
      </c>
      <c r="D986" t="s">
        <v>23</v>
      </c>
      <c r="E986" t="s">
        <v>55</v>
      </c>
      <c r="F986">
        <v>1</v>
      </c>
      <c r="G986">
        <v>21882</v>
      </c>
      <c r="H986">
        <v>0.78793859481811501</v>
      </c>
      <c r="I986">
        <v>0.82302463054657005</v>
      </c>
      <c r="J986">
        <v>3.5086032003164298E-2</v>
      </c>
      <c r="K986">
        <v>-1.6996586695313499E-2</v>
      </c>
      <c r="L986">
        <v>1.3774246908724299E-2</v>
      </c>
      <c r="M986">
        <v>3.5086032003164298E-2</v>
      </c>
      <c r="N986">
        <v>5.6397818028926801E-2</v>
      </c>
      <c r="O986">
        <v>8.7168648838996901E-2</v>
      </c>
      <c r="P986">
        <v>65.992698669433594</v>
      </c>
      <c r="Q986">
        <v>4.0640283375978498E-2</v>
      </c>
    </row>
    <row r="987" spans="1:17" x14ac:dyDescent="0.25">
      <c r="A987" t="s">
        <v>771</v>
      </c>
      <c r="B987" t="s">
        <v>5</v>
      </c>
      <c r="C987" t="s">
        <v>9</v>
      </c>
      <c r="D987" t="s">
        <v>23</v>
      </c>
      <c r="E987" t="s">
        <v>55</v>
      </c>
      <c r="F987">
        <v>2</v>
      </c>
      <c r="G987">
        <v>21882</v>
      </c>
      <c r="H987">
        <v>0.68945366144180298</v>
      </c>
      <c r="I987">
        <v>0.64359849691391002</v>
      </c>
      <c r="J987">
        <v>-4.5855179429054302E-2</v>
      </c>
      <c r="K987">
        <v>-8.3878546953201294E-2</v>
      </c>
      <c r="L987">
        <v>-6.1414033174514798E-2</v>
      </c>
      <c r="M987">
        <v>-4.5855179429054302E-2</v>
      </c>
      <c r="N987">
        <v>-3.0296323820948601E-2</v>
      </c>
      <c r="O987">
        <v>-7.8318091109394992E-3</v>
      </c>
      <c r="P987">
        <v>64.356002807617202</v>
      </c>
      <c r="Q987">
        <v>2.9669793322682401E-2</v>
      </c>
    </row>
    <row r="988" spans="1:17" x14ac:dyDescent="0.25">
      <c r="A988" t="s">
        <v>687</v>
      </c>
      <c r="B988" t="s">
        <v>5</v>
      </c>
      <c r="C988" t="s">
        <v>9</v>
      </c>
      <c r="D988" t="s">
        <v>23</v>
      </c>
      <c r="E988" t="s">
        <v>55</v>
      </c>
      <c r="F988">
        <v>3</v>
      </c>
      <c r="G988">
        <v>21882</v>
      </c>
      <c r="H988">
        <v>0.64597463607788097</v>
      </c>
      <c r="I988">
        <v>0.59588468074798595</v>
      </c>
      <c r="J988">
        <v>-5.0089973956346498E-2</v>
      </c>
      <c r="K988">
        <v>-8.7543487548828097E-2</v>
      </c>
      <c r="L988">
        <v>-6.5415650606155396E-2</v>
      </c>
      <c r="M988">
        <v>-5.0089973956346498E-2</v>
      </c>
      <c r="N988">
        <v>-3.4764301031827899E-2</v>
      </c>
      <c r="O988">
        <v>-1.2636461295187499E-2</v>
      </c>
      <c r="P988">
        <v>62.618446350097699</v>
      </c>
      <c r="Q988">
        <v>2.9225131496787099E-2</v>
      </c>
    </row>
    <row r="989" spans="1:17" x14ac:dyDescent="0.25">
      <c r="A989" t="s">
        <v>923</v>
      </c>
      <c r="B989" t="s">
        <v>5</v>
      </c>
      <c r="C989" t="s">
        <v>9</v>
      </c>
      <c r="D989" t="s">
        <v>23</v>
      </c>
      <c r="E989" t="s">
        <v>55</v>
      </c>
      <c r="F989">
        <v>4</v>
      </c>
      <c r="G989">
        <v>21882</v>
      </c>
      <c r="H989">
        <v>0.62779784202575695</v>
      </c>
      <c r="I989">
        <v>0.55396223068237305</v>
      </c>
      <c r="J989">
        <v>-7.3835596442222595E-2</v>
      </c>
      <c r="K989">
        <v>-0.10846038907766301</v>
      </c>
      <c r="L989">
        <v>-8.8003776967525496E-2</v>
      </c>
      <c r="M989">
        <v>-7.3835596442222595E-2</v>
      </c>
      <c r="N989">
        <v>-5.9667412191629403E-2</v>
      </c>
      <c r="O989">
        <v>-3.9210807532072102E-2</v>
      </c>
      <c r="P989">
        <v>61.4482421875</v>
      </c>
      <c r="Q989">
        <v>2.7017867192625999E-2</v>
      </c>
    </row>
    <row r="990" spans="1:17" x14ac:dyDescent="0.25">
      <c r="A990" t="s">
        <v>637</v>
      </c>
      <c r="B990" t="s">
        <v>5</v>
      </c>
      <c r="C990" t="s">
        <v>9</v>
      </c>
      <c r="D990" t="s">
        <v>23</v>
      </c>
      <c r="E990" t="s">
        <v>55</v>
      </c>
      <c r="F990">
        <v>5</v>
      </c>
      <c r="G990">
        <v>21882</v>
      </c>
      <c r="H990">
        <v>0.61712056398391701</v>
      </c>
      <c r="I990">
        <v>0.55260419845581099</v>
      </c>
      <c r="J990">
        <v>-6.4516335725784302E-2</v>
      </c>
      <c r="K990">
        <v>-0.10068841278552999</v>
      </c>
      <c r="L990">
        <v>-7.9317659139633206E-2</v>
      </c>
      <c r="M990">
        <v>-6.4516335725784302E-2</v>
      </c>
      <c r="N990">
        <v>-4.9715012311935397E-2</v>
      </c>
      <c r="O990">
        <v>-2.8344254940748201E-2</v>
      </c>
      <c r="P990">
        <v>60.313205718994098</v>
      </c>
      <c r="Q990">
        <v>2.8225224465131801E-2</v>
      </c>
    </row>
    <row r="991" spans="1:17" x14ac:dyDescent="0.25">
      <c r="A991" t="s">
        <v>661</v>
      </c>
      <c r="B991" t="s">
        <v>5</v>
      </c>
      <c r="C991" t="s">
        <v>9</v>
      </c>
      <c r="D991" t="s">
        <v>23</v>
      </c>
      <c r="E991" t="s">
        <v>55</v>
      </c>
      <c r="F991">
        <v>6</v>
      </c>
      <c r="G991">
        <v>21882</v>
      </c>
      <c r="H991">
        <v>0.64823108911514304</v>
      </c>
      <c r="I991">
        <v>0.58288055658340499</v>
      </c>
      <c r="J991">
        <v>-6.5350510179996504E-2</v>
      </c>
      <c r="K991">
        <v>-0.100712761282921</v>
      </c>
      <c r="L991">
        <v>-7.9820454120636E-2</v>
      </c>
      <c r="M991">
        <v>-6.5350510179996504E-2</v>
      </c>
      <c r="N991">
        <v>-5.0880566239357002E-2</v>
      </c>
      <c r="O991">
        <v>-2.99882609397173E-2</v>
      </c>
      <c r="P991">
        <v>59.783012390136697</v>
      </c>
      <c r="Q991">
        <v>2.7593309059739099E-2</v>
      </c>
    </row>
    <row r="992" spans="1:17" x14ac:dyDescent="0.25">
      <c r="A992" t="s">
        <v>552</v>
      </c>
      <c r="B992" t="s">
        <v>5</v>
      </c>
      <c r="C992" t="s">
        <v>9</v>
      </c>
      <c r="D992" t="s">
        <v>23</v>
      </c>
      <c r="E992" t="s">
        <v>55</v>
      </c>
      <c r="F992">
        <v>7</v>
      </c>
      <c r="G992">
        <v>21882</v>
      </c>
      <c r="H992">
        <v>0.72521626949310303</v>
      </c>
      <c r="I992">
        <v>0.61355245113372803</v>
      </c>
      <c r="J992">
        <v>-0.111663848161697</v>
      </c>
      <c r="K992">
        <v>-0.14881587028503401</v>
      </c>
      <c r="L992">
        <v>-0.12686614692211201</v>
      </c>
      <c r="M992">
        <v>-0.111663848161697</v>
      </c>
      <c r="N992">
        <v>-9.6461541950702695E-2</v>
      </c>
      <c r="O992">
        <v>-7.4511833488941207E-2</v>
      </c>
      <c r="P992">
        <v>59.171199798583999</v>
      </c>
      <c r="Q992">
        <v>2.8989873826503799E-2</v>
      </c>
    </row>
    <row r="993" spans="1:17" x14ac:dyDescent="0.25">
      <c r="A993" t="s">
        <v>956</v>
      </c>
      <c r="B993" t="s">
        <v>5</v>
      </c>
      <c r="C993" t="s">
        <v>9</v>
      </c>
      <c r="D993" t="s">
        <v>23</v>
      </c>
      <c r="E993" t="s">
        <v>55</v>
      </c>
      <c r="F993">
        <v>8</v>
      </c>
      <c r="G993">
        <v>21882</v>
      </c>
      <c r="H993">
        <v>0.81753087043762196</v>
      </c>
      <c r="I993">
        <v>0.71990531682968095</v>
      </c>
      <c r="J993">
        <v>-9.7625553607940702E-2</v>
      </c>
      <c r="K993">
        <v>-0.143176779150963</v>
      </c>
      <c r="L993">
        <v>-0.116264745593071</v>
      </c>
      <c r="M993">
        <v>-9.7625553607940702E-2</v>
      </c>
      <c r="N993">
        <v>-7.8986361622810405E-2</v>
      </c>
      <c r="O993">
        <v>-5.2074328064918497E-2</v>
      </c>
      <c r="P993">
        <v>59.591239929199197</v>
      </c>
      <c r="Q993">
        <v>3.5543810576200499E-2</v>
      </c>
    </row>
    <row r="994" spans="1:17" x14ac:dyDescent="0.25">
      <c r="A994" t="s">
        <v>793</v>
      </c>
      <c r="B994" t="s">
        <v>5</v>
      </c>
      <c r="C994" t="s">
        <v>9</v>
      </c>
      <c r="D994" t="s">
        <v>23</v>
      </c>
      <c r="E994" t="s">
        <v>55</v>
      </c>
      <c r="F994">
        <v>9</v>
      </c>
      <c r="G994">
        <v>21882</v>
      </c>
      <c r="H994">
        <v>0.87535536289215099</v>
      </c>
      <c r="I994">
        <v>0.74824428558349598</v>
      </c>
      <c r="J994">
        <v>-0.12711107730865501</v>
      </c>
      <c r="K994">
        <v>-0.17582397162914301</v>
      </c>
      <c r="L994">
        <v>-0.147044003009796</v>
      </c>
      <c r="M994">
        <v>-0.12711107730865501</v>
      </c>
      <c r="N994">
        <v>-0.107178159058094</v>
      </c>
      <c r="O994">
        <v>-7.8398182988166795E-2</v>
      </c>
      <c r="P994">
        <v>61.131717681884801</v>
      </c>
      <c r="Q994">
        <v>3.8010872900485999E-2</v>
      </c>
    </row>
    <row r="995" spans="1:17" x14ac:dyDescent="0.25">
      <c r="A995" t="s">
        <v>887</v>
      </c>
      <c r="B995" t="s">
        <v>5</v>
      </c>
      <c r="C995" t="s">
        <v>9</v>
      </c>
      <c r="D995" t="s">
        <v>23</v>
      </c>
      <c r="E995" t="s">
        <v>55</v>
      </c>
      <c r="F995">
        <v>10</v>
      </c>
      <c r="G995">
        <v>21882</v>
      </c>
      <c r="H995">
        <v>0.90657311677932695</v>
      </c>
      <c r="I995">
        <v>0.75522828102111805</v>
      </c>
      <c r="J995">
        <v>-0.151344865560532</v>
      </c>
      <c r="K995">
        <v>-0.20210161805152899</v>
      </c>
      <c r="L995">
        <v>-0.17211411893367801</v>
      </c>
      <c r="M995">
        <v>-0.151344865560532</v>
      </c>
      <c r="N995">
        <v>-0.130575612187386</v>
      </c>
      <c r="O995">
        <v>-0.100588113069534</v>
      </c>
      <c r="P995">
        <v>63.032848358154297</v>
      </c>
      <c r="Q995">
        <v>3.9605706930160502E-2</v>
      </c>
    </row>
    <row r="996" spans="1:17" x14ac:dyDescent="0.25">
      <c r="A996" t="s">
        <v>549</v>
      </c>
      <c r="B996" t="s">
        <v>5</v>
      </c>
      <c r="C996" t="s">
        <v>9</v>
      </c>
      <c r="D996" t="s">
        <v>23</v>
      </c>
      <c r="E996" t="s">
        <v>55</v>
      </c>
      <c r="F996">
        <v>11</v>
      </c>
      <c r="G996">
        <v>21882</v>
      </c>
      <c r="H996">
        <v>0.930894255638123</v>
      </c>
      <c r="I996">
        <v>0.82714611291885398</v>
      </c>
      <c r="J996">
        <v>-0.10374815016984899</v>
      </c>
      <c r="K996">
        <v>-0.16042165458202401</v>
      </c>
      <c r="L996">
        <v>-0.126938492059708</v>
      </c>
      <c r="M996">
        <v>-0.10374815016984899</v>
      </c>
      <c r="N996">
        <v>-8.0557815730571705E-2</v>
      </c>
      <c r="O996">
        <v>-4.7074649482965497E-2</v>
      </c>
      <c r="P996">
        <v>65.087257385253906</v>
      </c>
      <c r="Q996">
        <v>4.4222567230463E-2</v>
      </c>
    </row>
    <row r="997" spans="1:17" x14ac:dyDescent="0.25">
      <c r="A997" t="s">
        <v>629</v>
      </c>
      <c r="B997" t="s">
        <v>5</v>
      </c>
      <c r="C997" t="s">
        <v>9</v>
      </c>
      <c r="D997" t="s">
        <v>23</v>
      </c>
      <c r="E997" t="s">
        <v>55</v>
      </c>
      <c r="F997">
        <v>12</v>
      </c>
      <c r="G997">
        <v>21882</v>
      </c>
      <c r="H997">
        <v>0.95362895727157604</v>
      </c>
      <c r="I997">
        <v>0.87783896923065197</v>
      </c>
      <c r="J997">
        <v>-7.5790017843246502E-2</v>
      </c>
      <c r="K997">
        <v>-0.13746696710586501</v>
      </c>
      <c r="L997">
        <v>-0.101027727127075</v>
      </c>
      <c r="M997">
        <v>-7.5790017843246502E-2</v>
      </c>
      <c r="N997">
        <v>-5.0552308559417697E-2</v>
      </c>
      <c r="O997">
        <v>-1.41130685806274E-2</v>
      </c>
      <c r="P997">
        <v>66.577308654785199</v>
      </c>
      <c r="Q997">
        <v>4.8126779496669797E-2</v>
      </c>
    </row>
    <row r="998" spans="1:17" x14ac:dyDescent="0.25">
      <c r="A998" t="s">
        <v>819</v>
      </c>
      <c r="B998" t="s">
        <v>5</v>
      </c>
      <c r="C998" t="s">
        <v>9</v>
      </c>
      <c r="D998" t="s">
        <v>23</v>
      </c>
      <c r="E998" t="s">
        <v>55</v>
      </c>
      <c r="F998">
        <v>13</v>
      </c>
      <c r="G998">
        <v>21882</v>
      </c>
      <c r="H998">
        <v>0.97828698158264205</v>
      </c>
      <c r="I998">
        <v>0.96741878986358598</v>
      </c>
      <c r="J998">
        <v>-1.08682056888938E-2</v>
      </c>
      <c r="K998">
        <v>-7.8555971384048504E-2</v>
      </c>
      <c r="L998">
        <v>-3.8565490394830697E-2</v>
      </c>
      <c r="M998">
        <v>-1.08682056888938E-2</v>
      </c>
      <c r="N998">
        <v>1.6829080879688301E-2</v>
      </c>
      <c r="O998">
        <v>5.6819561868906E-2</v>
      </c>
      <c r="P998">
        <v>68.731918334960895</v>
      </c>
      <c r="Q998">
        <v>5.2817046642303501E-2</v>
      </c>
    </row>
    <row r="999" spans="1:17" x14ac:dyDescent="0.25">
      <c r="A999" t="s">
        <v>673</v>
      </c>
      <c r="B999" t="s">
        <v>5</v>
      </c>
      <c r="C999" t="s">
        <v>9</v>
      </c>
      <c r="D999" t="s">
        <v>23</v>
      </c>
      <c r="E999" t="s">
        <v>55</v>
      </c>
      <c r="F999">
        <v>14</v>
      </c>
      <c r="G999">
        <v>21882</v>
      </c>
      <c r="H999">
        <v>1.0362960100173999</v>
      </c>
      <c r="I999">
        <v>1.1015999317169201</v>
      </c>
      <c r="J999">
        <v>6.53039515018463E-2</v>
      </c>
      <c r="K999">
        <v>-1.88159309327602E-2</v>
      </c>
      <c r="L999">
        <v>3.0882777646183999E-2</v>
      </c>
      <c r="M999">
        <v>6.53039515018463E-2</v>
      </c>
      <c r="N999">
        <v>9.9725127220153795E-2</v>
      </c>
      <c r="O999">
        <v>0.149423837661743</v>
      </c>
      <c r="P999">
        <v>70.412078857421903</v>
      </c>
      <c r="Q999">
        <v>6.5639093518257099E-2</v>
      </c>
    </row>
    <row r="1000" spans="1:17" x14ac:dyDescent="0.25">
      <c r="A1000" t="s">
        <v>940</v>
      </c>
      <c r="B1000" t="s">
        <v>5</v>
      </c>
      <c r="C1000" t="s">
        <v>9</v>
      </c>
      <c r="D1000" t="s">
        <v>23</v>
      </c>
      <c r="E1000" t="s">
        <v>55</v>
      </c>
      <c r="F1000">
        <v>15</v>
      </c>
      <c r="G1000">
        <v>21882</v>
      </c>
      <c r="H1000">
        <v>1.1275113821029701</v>
      </c>
      <c r="I1000">
        <v>1.2221081256866499</v>
      </c>
      <c r="J1000">
        <v>9.4596795737743405E-2</v>
      </c>
      <c r="K1000">
        <v>-1.8320437520742399E-3</v>
      </c>
      <c r="L1000">
        <v>5.5138897150754901E-2</v>
      </c>
      <c r="M1000">
        <v>9.4596795737743405E-2</v>
      </c>
      <c r="N1000">
        <v>0.134054690599442</v>
      </c>
      <c r="O1000">
        <v>0.19102562963962599</v>
      </c>
      <c r="P1000">
        <v>72.104843139648395</v>
      </c>
      <c r="Q1000">
        <v>7.5243823230266599E-2</v>
      </c>
    </row>
    <row r="1001" spans="1:17" x14ac:dyDescent="0.25">
      <c r="A1001" t="s">
        <v>748</v>
      </c>
      <c r="B1001" t="s">
        <v>5</v>
      </c>
      <c r="C1001" t="s">
        <v>9</v>
      </c>
      <c r="D1001" t="s">
        <v>23</v>
      </c>
      <c r="E1001" t="s">
        <v>55</v>
      </c>
      <c r="F1001">
        <v>16</v>
      </c>
      <c r="G1001">
        <v>21882</v>
      </c>
      <c r="H1001">
        <v>1.2562955617904701</v>
      </c>
      <c r="I1001">
        <v>1.3781042098998999</v>
      </c>
      <c r="J1001">
        <v>0.121808588504791</v>
      </c>
      <c r="K1001">
        <v>1.81712005287409E-2</v>
      </c>
      <c r="L1001">
        <v>7.9401008784770993E-2</v>
      </c>
      <c r="M1001">
        <v>0.121808588504791</v>
      </c>
      <c r="N1001">
        <v>0.16421616077423101</v>
      </c>
      <c r="O1001">
        <v>0.22544597089290599</v>
      </c>
      <c r="P1001">
        <v>74.406768798828097</v>
      </c>
      <c r="Q1001">
        <v>8.0868683755397797E-2</v>
      </c>
    </row>
    <row r="1002" spans="1:17" x14ac:dyDescent="0.25">
      <c r="A1002" t="s">
        <v>840</v>
      </c>
      <c r="B1002" t="s">
        <v>5</v>
      </c>
      <c r="C1002" t="s">
        <v>9</v>
      </c>
      <c r="D1002" t="s">
        <v>23</v>
      </c>
      <c r="E1002" t="s">
        <v>55</v>
      </c>
      <c r="F1002">
        <v>17</v>
      </c>
      <c r="G1002">
        <v>21882</v>
      </c>
      <c r="H1002">
        <v>1.4245246648788501</v>
      </c>
      <c r="I1002">
        <v>1.5427670478820801</v>
      </c>
      <c r="J1002">
        <v>0.118242338299751</v>
      </c>
      <c r="K1002">
        <v>2.79828207567334E-3</v>
      </c>
      <c r="L1002">
        <v>7.1003563702106504E-2</v>
      </c>
      <c r="M1002">
        <v>0.118242338299751</v>
      </c>
      <c r="N1002">
        <v>0.16548110544681499</v>
      </c>
      <c r="O1002">
        <v>0.23368638753891</v>
      </c>
      <c r="P1002">
        <v>76.281356811523395</v>
      </c>
      <c r="Q1002">
        <v>9.0081475675105993E-2</v>
      </c>
    </row>
    <row r="1003" spans="1:17" x14ac:dyDescent="0.25">
      <c r="A1003" t="s">
        <v>789</v>
      </c>
      <c r="B1003" t="s">
        <v>5</v>
      </c>
      <c r="C1003" t="s">
        <v>9</v>
      </c>
      <c r="D1003" t="s">
        <v>23</v>
      </c>
      <c r="E1003" t="s">
        <v>55</v>
      </c>
      <c r="F1003">
        <v>18</v>
      </c>
      <c r="G1003">
        <v>21882</v>
      </c>
      <c r="H1003">
        <v>1.5452864170074501</v>
      </c>
      <c r="I1003">
        <v>1.6884638071060201</v>
      </c>
      <c r="J1003">
        <v>0.143177360296249</v>
      </c>
      <c r="K1003">
        <v>2.4318678304553001E-2</v>
      </c>
      <c r="L1003">
        <v>9.4541348516941098E-2</v>
      </c>
      <c r="M1003">
        <v>0.143177360296249</v>
      </c>
      <c r="N1003">
        <v>0.191813364624977</v>
      </c>
      <c r="O1003">
        <v>0.26203605532646201</v>
      </c>
      <c r="P1003">
        <v>77.02587890625</v>
      </c>
      <c r="Q1003">
        <v>9.2745922505855602E-2</v>
      </c>
    </row>
    <row r="1004" spans="1:17" x14ac:dyDescent="0.25">
      <c r="A1004" t="s">
        <v>904</v>
      </c>
      <c r="B1004" t="s">
        <v>5</v>
      </c>
      <c r="C1004" t="s">
        <v>9</v>
      </c>
      <c r="D1004" t="s">
        <v>23</v>
      </c>
      <c r="E1004" t="s">
        <v>55</v>
      </c>
      <c r="F1004">
        <v>19</v>
      </c>
      <c r="G1004">
        <v>21882</v>
      </c>
      <c r="H1004">
        <v>1.67438232898712</v>
      </c>
      <c r="I1004">
        <v>1.7886050939559901</v>
      </c>
      <c r="J1004">
        <v>0.114222772419453</v>
      </c>
      <c r="K1004">
        <v>-5.3174770437180996E-3</v>
      </c>
      <c r="L1004">
        <v>6.5307870507240295E-2</v>
      </c>
      <c r="M1004">
        <v>0.114222772419453</v>
      </c>
      <c r="N1004">
        <v>0.16313767433166501</v>
      </c>
      <c r="O1004">
        <v>0.23376302421093001</v>
      </c>
      <c r="P1004">
        <v>77.725616455078097</v>
      </c>
      <c r="Q1004">
        <v>9.3277752399444594E-2</v>
      </c>
    </row>
    <row r="1005" spans="1:17" x14ac:dyDescent="0.25">
      <c r="A1005" t="s">
        <v>572</v>
      </c>
      <c r="B1005" t="s">
        <v>5</v>
      </c>
      <c r="C1005" t="s">
        <v>9</v>
      </c>
      <c r="D1005" t="s">
        <v>23</v>
      </c>
      <c r="E1005" t="s">
        <v>55</v>
      </c>
      <c r="F1005">
        <v>20</v>
      </c>
      <c r="G1005">
        <v>21882</v>
      </c>
      <c r="H1005">
        <v>1.6940830945968599</v>
      </c>
      <c r="I1005">
        <v>1.81575036048889</v>
      </c>
      <c r="J1005">
        <v>0.121667310595512</v>
      </c>
      <c r="K1005">
        <v>2.8899607714265598E-3</v>
      </c>
      <c r="L1005">
        <v>7.3064580559730502E-2</v>
      </c>
      <c r="M1005">
        <v>0.121667310595512</v>
      </c>
      <c r="N1005">
        <v>0.170270040631294</v>
      </c>
      <c r="O1005">
        <v>0.24044466018676799</v>
      </c>
      <c r="P1005">
        <v>76.212341308593807</v>
      </c>
      <c r="Q1005">
        <v>9.2682458460331005E-2</v>
      </c>
    </row>
    <row r="1006" spans="1:17" x14ac:dyDescent="0.25">
      <c r="A1006" t="s">
        <v>785</v>
      </c>
      <c r="B1006" t="s">
        <v>5</v>
      </c>
      <c r="C1006" t="s">
        <v>9</v>
      </c>
      <c r="D1006" t="s">
        <v>23</v>
      </c>
      <c r="E1006" t="s">
        <v>55</v>
      </c>
      <c r="F1006">
        <v>21</v>
      </c>
      <c r="G1006">
        <v>21882</v>
      </c>
      <c r="H1006">
        <v>1.6628044843673699</v>
      </c>
      <c r="I1006">
        <v>1.7526315450668299</v>
      </c>
      <c r="J1006">
        <v>8.9827083051204695E-2</v>
      </c>
      <c r="K1006">
        <v>-1.69241223484278E-2</v>
      </c>
      <c r="L1006">
        <v>4.6145357191562701E-2</v>
      </c>
      <c r="M1006">
        <v>8.9827083051204695E-2</v>
      </c>
      <c r="N1006">
        <v>0.133508816361427</v>
      </c>
      <c r="O1006">
        <v>0.196578294038773</v>
      </c>
      <c r="P1006">
        <v>74.480758666992202</v>
      </c>
      <c r="Q1006">
        <v>8.3298407495021806E-2</v>
      </c>
    </row>
    <row r="1007" spans="1:17" x14ac:dyDescent="0.25">
      <c r="A1007" t="s">
        <v>573</v>
      </c>
      <c r="B1007" t="s">
        <v>5</v>
      </c>
      <c r="C1007" t="s">
        <v>9</v>
      </c>
      <c r="D1007" t="s">
        <v>23</v>
      </c>
      <c r="E1007" t="s">
        <v>55</v>
      </c>
      <c r="F1007">
        <v>22</v>
      </c>
      <c r="G1007">
        <v>21882</v>
      </c>
      <c r="H1007">
        <v>1.58300161361694</v>
      </c>
      <c r="I1007">
        <v>1.7066798210144001</v>
      </c>
      <c r="J1007">
        <v>0.123678252100945</v>
      </c>
      <c r="K1007">
        <v>2.6626233011484101E-2</v>
      </c>
      <c r="L1007">
        <v>8.3965353667736095E-2</v>
      </c>
      <c r="M1007">
        <v>0.123678252100945</v>
      </c>
      <c r="N1007">
        <v>0.163391157984734</v>
      </c>
      <c r="O1007">
        <v>0.220730274915695</v>
      </c>
      <c r="P1007">
        <v>73.383872985839801</v>
      </c>
      <c r="Q1007">
        <v>7.5730092823505402E-2</v>
      </c>
    </row>
    <row r="1008" spans="1:17" x14ac:dyDescent="0.25">
      <c r="A1008" t="s">
        <v>576</v>
      </c>
      <c r="B1008" t="s">
        <v>5</v>
      </c>
      <c r="C1008" t="s">
        <v>9</v>
      </c>
      <c r="D1008" t="s">
        <v>23</v>
      </c>
      <c r="E1008" t="s">
        <v>55</v>
      </c>
      <c r="F1008">
        <v>23</v>
      </c>
      <c r="G1008">
        <v>21882</v>
      </c>
      <c r="H1008">
        <v>1.3122969865798999</v>
      </c>
      <c r="I1008">
        <v>1.4759390354156501</v>
      </c>
      <c r="J1008">
        <v>0.16364200413227101</v>
      </c>
      <c r="K1008">
        <v>8.3532840013504001E-2</v>
      </c>
      <c r="L1008">
        <v>0.13086198270320901</v>
      </c>
      <c r="M1008">
        <v>0.16364200413227101</v>
      </c>
      <c r="N1008">
        <v>0.19642202556133301</v>
      </c>
      <c r="O1008">
        <v>0.24375116825103799</v>
      </c>
      <c r="P1008">
        <v>72.818183898925795</v>
      </c>
      <c r="Q1008">
        <v>6.2509514391422299E-2</v>
      </c>
    </row>
    <row r="1009" spans="1:17" x14ac:dyDescent="0.25">
      <c r="A1009" t="s">
        <v>577</v>
      </c>
      <c r="B1009" t="s">
        <v>5</v>
      </c>
      <c r="C1009" t="s">
        <v>9</v>
      </c>
      <c r="D1009" t="s">
        <v>23</v>
      </c>
      <c r="E1009" t="s">
        <v>55</v>
      </c>
      <c r="F1009">
        <v>24</v>
      </c>
      <c r="G1009">
        <v>21882</v>
      </c>
      <c r="H1009">
        <v>1.03078377246857</v>
      </c>
      <c r="I1009">
        <v>1.1320153474807699</v>
      </c>
      <c r="J1009">
        <v>0.101231552660465</v>
      </c>
      <c r="K1009">
        <v>3.6224711686372799E-2</v>
      </c>
      <c r="L1009">
        <v>7.4631281197071103E-2</v>
      </c>
      <c r="M1009">
        <v>0.101231552660465</v>
      </c>
      <c r="N1009">
        <v>0.12783183157444</v>
      </c>
      <c r="O1009">
        <v>0.16623839735984799</v>
      </c>
      <c r="P1009">
        <v>72.845718383789105</v>
      </c>
      <c r="Q1009">
        <v>5.0725106149911901E-2</v>
      </c>
    </row>
    <row r="1010" spans="1:17" x14ac:dyDescent="0.25">
      <c r="A1010" t="s">
        <v>937</v>
      </c>
      <c r="B1010" t="s">
        <v>5</v>
      </c>
      <c r="C1010" t="s">
        <v>9</v>
      </c>
      <c r="D1010" t="s">
        <v>24</v>
      </c>
      <c r="E1010" t="s">
        <v>7</v>
      </c>
      <c r="F1010">
        <v>1</v>
      </c>
      <c r="G1010">
        <v>21882</v>
      </c>
      <c r="H1010">
        <v>0.73296505212783802</v>
      </c>
      <c r="I1010">
        <v>0.71785348653793302</v>
      </c>
      <c r="J1010">
        <v>-1.51115488260984E-2</v>
      </c>
      <c r="K1010">
        <v>-5.3129725158214597E-2</v>
      </c>
      <c r="L1010">
        <v>-3.0668279156088801E-2</v>
      </c>
      <c r="M1010">
        <v>-1.51115488260984E-2</v>
      </c>
      <c r="N1010">
        <v>4.4518153299577502E-4</v>
      </c>
      <c r="O1010">
        <v>2.2906629368662799E-2</v>
      </c>
      <c r="P1010">
        <v>61.912349700927699</v>
      </c>
      <c r="Q1010">
        <v>2.96657420694828E-2</v>
      </c>
    </row>
    <row r="1011" spans="1:17" x14ac:dyDescent="0.25">
      <c r="A1011" t="s">
        <v>818</v>
      </c>
      <c r="B1011" t="s">
        <v>5</v>
      </c>
      <c r="C1011" t="s">
        <v>9</v>
      </c>
      <c r="D1011" t="s">
        <v>24</v>
      </c>
      <c r="E1011" t="s">
        <v>7</v>
      </c>
      <c r="F1011">
        <v>2</v>
      </c>
      <c r="G1011">
        <v>21882</v>
      </c>
      <c r="H1011">
        <v>0.65733122825622603</v>
      </c>
      <c r="I1011">
        <v>0.61000394821167003</v>
      </c>
      <c r="J1011">
        <v>-4.7327265143394498E-2</v>
      </c>
      <c r="K1011">
        <v>-8.3186864852905301E-2</v>
      </c>
      <c r="L1011">
        <v>-6.2000725418329197E-2</v>
      </c>
      <c r="M1011">
        <v>-4.7327265143394498E-2</v>
      </c>
      <c r="N1011">
        <v>-3.2653804868459702E-2</v>
      </c>
      <c r="O1011">
        <v>-1.14676626399159E-2</v>
      </c>
      <c r="P1011">
        <v>61.212528228759801</v>
      </c>
      <c r="Q1011">
        <v>2.7981396764516799E-2</v>
      </c>
    </row>
    <row r="1012" spans="1:17" x14ac:dyDescent="0.25">
      <c r="A1012" t="s">
        <v>1009</v>
      </c>
      <c r="B1012" t="s">
        <v>5</v>
      </c>
      <c r="C1012" t="s">
        <v>9</v>
      </c>
      <c r="D1012" t="s">
        <v>24</v>
      </c>
      <c r="E1012" t="s">
        <v>7</v>
      </c>
      <c r="F1012">
        <v>3</v>
      </c>
      <c r="G1012">
        <v>21882</v>
      </c>
      <c r="H1012">
        <v>0.61627846956253096</v>
      </c>
      <c r="I1012">
        <v>0.56308650970458995</v>
      </c>
      <c r="J1012">
        <v>-5.3191967308521299E-2</v>
      </c>
      <c r="K1012">
        <v>-8.8694311678409604E-2</v>
      </c>
      <c r="L1012">
        <v>-6.7719236016273499E-2</v>
      </c>
      <c r="M1012">
        <v>-5.3191967308521299E-2</v>
      </c>
      <c r="N1012">
        <v>-3.8664694875478703E-2</v>
      </c>
      <c r="O1012">
        <v>-1.7689621075987799E-2</v>
      </c>
      <c r="P1012">
        <v>60.580333709716797</v>
      </c>
      <c r="Q1012">
        <v>2.7702627703547499E-2</v>
      </c>
    </row>
    <row r="1013" spans="1:17" x14ac:dyDescent="0.25">
      <c r="A1013" t="s">
        <v>812</v>
      </c>
      <c r="B1013" t="s">
        <v>5</v>
      </c>
      <c r="C1013" t="s">
        <v>9</v>
      </c>
      <c r="D1013" t="s">
        <v>24</v>
      </c>
      <c r="E1013" t="s">
        <v>7</v>
      </c>
      <c r="F1013">
        <v>4</v>
      </c>
      <c r="G1013">
        <v>21882</v>
      </c>
      <c r="H1013">
        <v>0.60294079780578602</v>
      </c>
      <c r="I1013">
        <v>0.53063738346099898</v>
      </c>
      <c r="J1013">
        <v>-7.2303384542465196E-2</v>
      </c>
      <c r="K1013">
        <v>-0.10681828111410099</v>
      </c>
      <c r="L1013">
        <v>-8.6426600813865703E-2</v>
      </c>
      <c r="M1013">
        <v>-7.2303384542465196E-2</v>
      </c>
      <c r="N1013">
        <v>-5.81801682710648E-2</v>
      </c>
      <c r="O1013">
        <v>-3.7788484245538698E-2</v>
      </c>
      <c r="P1013">
        <v>60.068000793457003</v>
      </c>
      <c r="Q1013">
        <v>2.6932118460536E-2</v>
      </c>
    </row>
    <row r="1014" spans="1:17" x14ac:dyDescent="0.25">
      <c r="A1014" t="s">
        <v>999</v>
      </c>
      <c r="B1014" t="s">
        <v>5</v>
      </c>
      <c r="C1014" t="s">
        <v>9</v>
      </c>
      <c r="D1014" t="s">
        <v>24</v>
      </c>
      <c r="E1014" t="s">
        <v>7</v>
      </c>
      <c r="F1014">
        <v>5</v>
      </c>
      <c r="G1014">
        <v>21882</v>
      </c>
      <c r="H1014">
        <v>0.602483630180359</v>
      </c>
      <c r="I1014">
        <v>0.52484458684921298</v>
      </c>
      <c r="J1014">
        <v>-7.7639043331146199E-2</v>
      </c>
      <c r="K1014">
        <v>-0.111980736255646</v>
      </c>
      <c r="L1014">
        <v>-9.1691382229328197E-2</v>
      </c>
      <c r="M1014">
        <v>-7.7639043331146199E-2</v>
      </c>
      <c r="N1014">
        <v>-6.3586704432964297E-2</v>
      </c>
      <c r="O1014">
        <v>-4.3297354131936999E-2</v>
      </c>
      <c r="P1014">
        <v>59.5427856445313</v>
      </c>
      <c r="Q1014">
        <v>2.6796963065862701E-2</v>
      </c>
    </row>
    <row r="1015" spans="1:17" x14ac:dyDescent="0.25">
      <c r="A1015" t="s">
        <v>829</v>
      </c>
      <c r="B1015" t="s">
        <v>5</v>
      </c>
      <c r="C1015" t="s">
        <v>9</v>
      </c>
      <c r="D1015" t="s">
        <v>24</v>
      </c>
      <c r="E1015" t="s">
        <v>7</v>
      </c>
      <c r="F1015">
        <v>6</v>
      </c>
      <c r="G1015">
        <v>21882</v>
      </c>
      <c r="H1015">
        <v>0.63967365026473999</v>
      </c>
      <c r="I1015">
        <v>0.55965614318847701</v>
      </c>
      <c r="J1015">
        <v>-8.0017477273940998E-2</v>
      </c>
      <c r="K1015">
        <v>-0.114971399307251</v>
      </c>
      <c r="L1015">
        <v>-9.4320334494113894E-2</v>
      </c>
      <c r="M1015">
        <v>-8.0017477273940998E-2</v>
      </c>
      <c r="N1015">
        <v>-6.57146200537682E-2</v>
      </c>
      <c r="O1015">
        <v>-4.5063558965921402E-2</v>
      </c>
      <c r="P1015">
        <v>59.227577209472699</v>
      </c>
      <c r="Q1015">
        <v>2.7274688705801999E-2</v>
      </c>
    </row>
    <row r="1016" spans="1:17" x14ac:dyDescent="0.25">
      <c r="A1016" t="s">
        <v>585</v>
      </c>
      <c r="B1016" t="s">
        <v>5</v>
      </c>
      <c r="C1016" t="s">
        <v>9</v>
      </c>
      <c r="D1016" t="s">
        <v>24</v>
      </c>
      <c r="E1016" t="s">
        <v>7</v>
      </c>
      <c r="F1016">
        <v>7</v>
      </c>
      <c r="G1016">
        <v>21882</v>
      </c>
      <c r="H1016">
        <v>0.72506272792816195</v>
      </c>
      <c r="I1016">
        <v>0.63689315319061302</v>
      </c>
      <c r="J1016">
        <v>-8.81695747375488E-2</v>
      </c>
      <c r="K1016">
        <v>-0.1253642141819</v>
      </c>
      <c r="L1016">
        <v>-0.103389322757721</v>
      </c>
      <c r="M1016">
        <v>-8.81695747375488E-2</v>
      </c>
      <c r="N1016">
        <v>-7.2949826717376695E-2</v>
      </c>
      <c r="O1016">
        <v>-5.0974931567907299E-2</v>
      </c>
      <c r="P1016">
        <v>58.8866577148438</v>
      </c>
      <c r="Q1016">
        <v>2.9023135080933599E-2</v>
      </c>
    </row>
    <row r="1017" spans="1:17" x14ac:dyDescent="0.25">
      <c r="A1017" t="s">
        <v>837</v>
      </c>
      <c r="B1017" t="s">
        <v>5</v>
      </c>
      <c r="C1017" t="s">
        <v>9</v>
      </c>
      <c r="D1017" t="s">
        <v>24</v>
      </c>
      <c r="E1017" t="s">
        <v>7</v>
      </c>
      <c r="F1017">
        <v>8</v>
      </c>
      <c r="G1017">
        <v>21882</v>
      </c>
      <c r="H1017">
        <v>0.81291580200195301</v>
      </c>
      <c r="I1017">
        <v>0.73739546537399303</v>
      </c>
      <c r="J1017">
        <v>-7.5520336627960205E-2</v>
      </c>
      <c r="K1017">
        <v>-0.115556284785271</v>
      </c>
      <c r="L1017">
        <v>-9.1902725398540497E-2</v>
      </c>
      <c r="M1017">
        <v>-7.5520336627960205E-2</v>
      </c>
      <c r="N1017">
        <v>-5.9137951582670198E-2</v>
      </c>
      <c r="O1017">
        <v>-3.5484388470649698E-2</v>
      </c>
      <c r="P1017">
        <v>59.043609619140597</v>
      </c>
      <c r="Q1017">
        <v>3.1240217387676201E-2</v>
      </c>
    </row>
    <row r="1018" spans="1:17" x14ac:dyDescent="0.25">
      <c r="A1018" t="s">
        <v>935</v>
      </c>
      <c r="B1018" t="s">
        <v>5</v>
      </c>
      <c r="C1018" t="s">
        <v>9</v>
      </c>
      <c r="D1018" t="s">
        <v>24</v>
      </c>
      <c r="E1018" t="s">
        <v>7</v>
      </c>
      <c r="F1018">
        <v>9</v>
      </c>
      <c r="G1018">
        <v>21882</v>
      </c>
      <c r="H1018">
        <v>0.87626618146896396</v>
      </c>
      <c r="I1018">
        <v>0.74977278709411599</v>
      </c>
      <c r="J1018">
        <v>-0.126493379473686</v>
      </c>
      <c r="K1018">
        <v>-0.16738322377204901</v>
      </c>
      <c r="L1018">
        <v>-0.14322517812252</v>
      </c>
      <c r="M1018">
        <v>-0.126493379473686</v>
      </c>
      <c r="N1018">
        <v>-0.109761580824852</v>
      </c>
      <c r="O1018">
        <v>-8.5603527724742903E-2</v>
      </c>
      <c r="P1018">
        <v>60.161075592041001</v>
      </c>
      <c r="Q1018">
        <v>3.1906519085168797E-2</v>
      </c>
    </row>
    <row r="1019" spans="1:17" x14ac:dyDescent="0.25">
      <c r="A1019" t="s">
        <v>938</v>
      </c>
      <c r="B1019" t="s">
        <v>5</v>
      </c>
      <c r="C1019" t="s">
        <v>9</v>
      </c>
      <c r="D1019" t="s">
        <v>24</v>
      </c>
      <c r="E1019" t="s">
        <v>7</v>
      </c>
      <c r="F1019">
        <v>10</v>
      </c>
      <c r="G1019">
        <v>21882</v>
      </c>
      <c r="H1019">
        <v>0.888158559799194</v>
      </c>
      <c r="I1019">
        <v>0.77402311563491799</v>
      </c>
      <c r="J1019">
        <v>-0.114135421812534</v>
      </c>
      <c r="K1019">
        <v>-0.157896518707275</v>
      </c>
      <c r="L1019">
        <v>-0.13204210996627799</v>
      </c>
      <c r="M1019">
        <v>-0.114135421812534</v>
      </c>
      <c r="N1019">
        <v>-9.6228733658790602E-2</v>
      </c>
      <c r="O1019">
        <v>-7.0374317467212705E-2</v>
      </c>
      <c r="P1019">
        <v>61.606891632080099</v>
      </c>
      <c r="Q1019">
        <v>3.4146968275308602E-2</v>
      </c>
    </row>
    <row r="1020" spans="1:17" x14ac:dyDescent="0.25">
      <c r="A1020" t="s">
        <v>991</v>
      </c>
      <c r="B1020" t="s">
        <v>5</v>
      </c>
      <c r="C1020" t="s">
        <v>9</v>
      </c>
      <c r="D1020" t="s">
        <v>24</v>
      </c>
      <c r="E1020" t="s">
        <v>7</v>
      </c>
      <c r="F1020">
        <v>11</v>
      </c>
      <c r="G1020">
        <v>21882</v>
      </c>
      <c r="H1020">
        <v>0.88568985462188698</v>
      </c>
      <c r="I1020">
        <v>0.80066961050033603</v>
      </c>
      <c r="J1020">
        <v>-8.5020266473293304E-2</v>
      </c>
      <c r="K1020">
        <v>-0.130361467599869</v>
      </c>
      <c r="L1020">
        <v>-0.103573523461819</v>
      </c>
      <c r="M1020">
        <v>-8.5020266473293304E-2</v>
      </c>
      <c r="N1020">
        <v>-6.64670094847679E-2</v>
      </c>
      <c r="O1020">
        <v>-3.9679061621427501E-2</v>
      </c>
      <c r="P1020">
        <v>63.2025756835938</v>
      </c>
      <c r="Q1020">
        <v>3.5379931330680799E-2</v>
      </c>
    </row>
    <row r="1021" spans="1:17" x14ac:dyDescent="0.25">
      <c r="A1021" t="s">
        <v>941</v>
      </c>
      <c r="B1021" t="s">
        <v>5</v>
      </c>
      <c r="C1021" t="s">
        <v>9</v>
      </c>
      <c r="D1021" t="s">
        <v>24</v>
      </c>
      <c r="E1021" t="s">
        <v>7</v>
      </c>
      <c r="F1021">
        <v>12</v>
      </c>
      <c r="G1021">
        <v>21882</v>
      </c>
      <c r="H1021">
        <v>0.86855065822601296</v>
      </c>
      <c r="I1021">
        <v>0.83291971683502197</v>
      </c>
      <c r="J1021">
        <v>-3.5630937665700899E-2</v>
      </c>
      <c r="K1021">
        <v>-8.1022046506404904E-2</v>
      </c>
      <c r="L1021">
        <v>-5.4204609245061902E-2</v>
      </c>
      <c r="M1021">
        <v>-3.5630937665700899E-2</v>
      </c>
      <c r="N1021">
        <v>-1.7057264223694801E-2</v>
      </c>
      <c r="O1021">
        <v>9.7601683810353296E-3</v>
      </c>
      <c r="P1021">
        <v>64.775970458984403</v>
      </c>
      <c r="Q1021">
        <v>3.5418868064880399E-2</v>
      </c>
    </row>
    <row r="1022" spans="1:17" x14ac:dyDescent="0.25">
      <c r="A1022" t="s">
        <v>547</v>
      </c>
      <c r="B1022" t="s">
        <v>5</v>
      </c>
      <c r="C1022" t="s">
        <v>9</v>
      </c>
      <c r="D1022" t="s">
        <v>24</v>
      </c>
      <c r="E1022" t="s">
        <v>7</v>
      </c>
      <c r="F1022">
        <v>13</v>
      </c>
      <c r="G1022">
        <v>21882</v>
      </c>
      <c r="H1022">
        <v>0.85310137271881104</v>
      </c>
      <c r="I1022">
        <v>0.905231952667236</v>
      </c>
      <c r="J1022">
        <v>5.2130606025457403E-2</v>
      </c>
      <c r="K1022">
        <v>3.3713027369230999E-3</v>
      </c>
      <c r="L1022">
        <v>3.2178696244955098E-2</v>
      </c>
      <c r="M1022">
        <v>5.2130606025457403E-2</v>
      </c>
      <c r="N1022">
        <v>7.208251953125E-2</v>
      </c>
      <c r="O1022">
        <v>0.10088990628719301</v>
      </c>
      <c r="P1022">
        <v>66.332679748535199</v>
      </c>
      <c r="Q1022">
        <v>3.8047086447477299E-2</v>
      </c>
    </row>
    <row r="1023" spans="1:17" x14ac:dyDescent="0.25">
      <c r="A1023" t="s">
        <v>828</v>
      </c>
      <c r="B1023" t="s">
        <v>5</v>
      </c>
      <c r="C1023" t="s">
        <v>9</v>
      </c>
      <c r="D1023" t="s">
        <v>24</v>
      </c>
      <c r="E1023" t="s">
        <v>7</v>
      </c>
      <c r="F1023">
        <v>14</v>
      </c>
      <c r="G1023">
        <v>21882</v>
      </c>
      <c r="H1023">
        <v>0.86051011085510298</v>
      </c>
      <c r="I1023">
        <v>0.95472258329391502</v>
      </c>
      <c r="J1023">
        <v>9.4212472438812297E-2</v>
      </c>
      <c r="K1023">
        <v>4.2401116341352497E-2</v>
      </c>
      <c r="L1023">
        <v>7.3011688888072995E-2</v>
      </c>
      <c r="M1023">
        <v>9.4212472438812297E-2</v>
      </c>
      <c r="N1023">
        <v>0.115413255989552</v>
      </c>
      <c r="O1023">
        <v>0.146023824810982</v>
      </c>
      <c r="P1023">
        <v>67.782997131347699</v>
      </c>
      <c r="Q1023">
        <v>4.0428616106510197E-2</v>
      </c>
    </row>
    <row r="1024" spans="1:17" x14ac:dyDescent="0.25">
      <c r="A1024" t="s">
        <v>831</v>
      </c>
      <c r="B1024" t="s">
        <v>5</v>
      </c>
      <c r="C1024" t="s">
        <v>9</v>
      </c>
      <c r="D1024" t="s">
        <v>24</v>
      </c>
      <c r="E1024" t="s">
        <v>7</v>
      </c>
      <c r="F1024">
        <v>15</v>
      </c>
      <c r="G1024">
        <v>21882</v>
      </c>
      <c r="H1024">
        <v>0.89338105916976895</v>
      </c>
      <c r="I1024">
        <v>1.0257761478424099</v>
      </c>
      <c r="J1024">
        <v>0.132395043969154</v>
      </c>
      <c r="K1024">
        <v>7.4233576655387906E-2</v>
      </c>
      <c r="L1024">
        <v>0.108595840632916</v>
      </c>
      <c r="M1024">
        <v>0.132395043969154</v>
      </c>
      <c r="N1024">
        <v>0.15619423985481301</v>
      </c>
      <c r="O1024">
        <v>0.190556511282921</v>
      </c>
      <c r="P1024">
        <v>69.226814270019503</v>
      </c>
      <c r="Q1024">
        <v>4.5383635908365298E-2</v>
      </c>
    </row>
    <row r="1025" spans="1:17" x14ac:dyDescent="0.25">
      <c r="A1025" t="s">
        <v>859</v>
      </c>
      <c r="B1025" t="s">
        <v>5</v>
      </c>
      <c r="C1025" t="s">
        <v>9</v>
      </c>
      <c r="D1025" t="s">
        <v>24</v>
      </c>
      <c r="E1025" t="s">
        <v>7</v>
      </c>
      <c r="F1025">
        <v>16</v>
      </c>
      <c r="G1025">
        <v>21882</v>
      </c>
      <c r="H1025">
        <v>0.95797634124755904</v>
      </c>
      <c r="I1025">
        <v>1.09634566307068</v>
      </c>
      <c r="J1025">
        <v>0.13836929202079801</v>
      </c>
      <c r="K1025">
        <v>7.4407190084457397E-2</v>
      </c>
      <c r="L1025">
        <v>0.112196519970894</v>
      </c>
      <c r="M1025">
        <v>0.13836929202079801</v>
      </c>
      <c r="N1025">
        <v>0.16454206407070199</v>
      </c>
      <c r="O1025">
        <v>0.20233139395713801</v>
      </c>
      <c r="P1025">
        <v>70.386528015136705</v>
      </c>
      <c r="Q1025">
        <v>4.9909893423318898E-2</v>
      </c>
    </row>
    <row r="1026" spans="1:17" x14ac:dyDescent="0.25">
      <c r="A1026" t="s">
        <v>988</v>
      </c>
      <c r="B1026" t="s">
        <v>5</v>
      </c>
      <c r="C1026" t="s">
        <v>9</v>
      </c>
      <c r="D1026" t="s">
        <v>24</v>
      </c>
      <c r="E1026" t="s">
        <v>7</v>
      </c>
      <c r="F1026">
        <v>17</v>
      </c>
      <c r="G1026">
        <v>21882</v>
      </c>
      <c r="H1026">
        <v>1.0482922792434699</v>
      </c>
      <c r="I1026">
        <v>1.2041610479354901</v>
      </c>
      <c r="J1026">
        <v>0.15586876869201699</v>
      </c>
      <c r="K1026">
        <v>8.6166650056839003E-2</v>
      </c>
      <c r="L1026">
        <v>0.12734723091125499</v>
      </c>
      <c r="M1026">
        <v>0.15586876869201699</v>
      </c>
      <c r="N1026">
        <v>0.18439030647277799</v>
      </c>
      <c r="O1026">
        <v>0.22557088732719399</v>
      </c>
      <c r="P1026">
        <v>71.169540405273395</v>
      </c>
      <c r="Q1026">
        <v>5.4388854652643197E-2</v>
      </c>
    </row>
    <row r="1027" spans="1:17" x14ac:dyDescent="0.25">
      <c r="A1027" t="s">
        <v>951</v>
      </c>
      <c r="B1027" t="s">
        <v>5</v>
      </c>
      <c r="C1027" t="s">
        <v>9</v>
      </c>
      <c r="D1027" t="s">
        <v>24</v>
      </c>
      <c r="E1027" t="s">
        <v>7</v>
      </c>
      <c r="F1027">
        <v>18</v>
      </c>
      <c r="G1027">
        <v>21882</v>
      </c>
      <c r="H1027">
        <v>1.1640866994857799</v>
      </c>
      <c r="I1027">
        <v>1.29890060424805</v>
      </c>
      <c r="J1027">
        <v>0.13481387495994601</v>
      </c>
      <c r="K1027">
        <v>6.2984712421894101E-2</v>
      </c>
      <c r="L1027">
        <v>0.105421960353851</v>
      </c>
      <c r="M1027">
        <v>0.13481387495994601</v>
      </c>
      <c r="N1027">
        <v>0.16420578956604001</v>
      </c>
      <c r="O1027">
        <v>0.20664304494857799</v>
      </c>
      <c r="P1027">
        <v>71.292274475097699</v>
      </c>
      <c r="Q1027">
        <v>5.6048594415187801E-2</v>
      </c>
    </row>
    <row r="1028" spans="1:17" x14ac:dyDescent="0.25">
      <c r="A1028" t="s">
        <v>764</v>
      </c>
      <c r="B1028" t="s">
        <v>5</v>
      </c>
      <c r="C1028" t="s">
        <v>9</v>
      </c>
      <c r="D1028" t="s">
        <v>24</v>
      </c>
      <c r="E1028" t="s">
        <v>7</v>
      </c>
      <c r="F1028">
        <v>19</v>
      </c>
      <c r="G1028">
        <v>21882</v>
      </c>
      <c r="H1028">
        <v>1.2612273693084699</v>
      </c>
      <c r="I1028">
        <v>1.3432601690292401</v>
      </c>
      <c r="J1028">
        <v>8.2032851874828297E-2</v>
      </c>
      <c r="K1028">
        <v>1.36754317209125E-2</v>
      </c>
      <c r="L1028">
        <v>5.4061550647020298E-2</v>
      </c>
      <c r="M1028">
        <v>8.2032851874828297E-2</v>
      </c>
      <c r="N1028">
        <v>0.110004156827927</v>
      </c>
      <c r="O1028">
        <v>0.15039026737213099</v>
      </c>
      <c r="P1028">
        <v>70.753135681152301</v>
      </c>
      <c r="Q1028">
        <v>5.3339578211307498E-2</v>
      </c>
    </row>
    <row r="1029" spans="1:17" x14ac:dyDescent="0.25">
      <c r="A1029" t="s">
        <v>953</v>
      </c>
      <c r="B1029" t="s">
        <v>5</v>
      </c>
      <c r="C1029" t="s">
        <v>9</v>
      </c>
      <c r="D1029" t="s">
        <v>24</v>
      </c>
      <c r="E1029" t="s">
        <v>7</v>
      </c>
      <c r="F1029">
        <v>20</v>
      </c>
      <c r="G1029">
        <v>21882</v>
      </c>
      <c r="H1029">
        <v>1.26372277736664</v>
      </c>
      <c r="I1029">
        <v>1.3200765848159799</v>
      </c>
      <c r="J1029">
        <v>5.6353814899921403E-2</v>
      </c>
      <c r="K1029">
        <v>-4.46104211732745E-3</v>
      </c>
      <c r="L1029">
        <v>3.14688682556152E-2</v>
      </c>
      <c r="M1029">
        <v>5.6353814899921403E-2</v>
      </c>
      <c r="N1029">
        <v>8.12387615442276E-2</v>
      </c>
      <c r="O1029">
        <v>0.117168672382832</v>
      </c>
      <c r="P1029">
        <v>69.588684082031307</v>
      </c>
      <c r="Q1029">
        <v>4.7454085201025002E-2</v>
      </c>
    </row>
    <row r="1030" spans="1:17" x14ac:dyDescent="0.25">
      <c r="A1030" t="s">
        <v>962</v>
      </c>
      <c r="B1030" t="s">
        <v>5</v>
      </c>
      <c r="C1030" t="s">
        <v>9</v>
      </c>
      <c r="D1030" t="s">
        <v>24</v>
      </c>
      <c r="E1030" t="s">
        <v>7</v>
      </c>
      <c r="F1030">
        <v>21</v>
      </c>
      <c r="G1030">
        <v>21882</v>
      </c>
      <c r="H1030">
        <v>1.3058568239212001</v>
      </c>
      <c r="I1030">
        <v>1.35096311569214</v>
      </c>
      <c r="J1030">
        <v>4.5106340199708897E-2</v>
      </c>
      <c r="K1030">
        <v>-1.14451516419649E-2</v>
      </c>
      <c r="L1030">
        <v>2.1965928375720999E-2</v>
      </c>
      <c r="M1030">
        <v>4.5106340199708897E-2</v>
      </c>
      <c r="N1030">
        <v>6.8246752023696899E-2</v>
      </c>
      <c r="O1030">
        <v>0.101657830178738</v>
      </c>
      <c r="P1030">
        <v>68.142478942871094</v>
      </c>
      <c r="Q1030">
        <v>4.4127363711595501E-2</v>
      </c>
    </row>
    <row r="1031" spans="1:17" x14ac:dyDescent="0.25">
      <c r="A1031" t="s">
        <v>747</v>
      </c>
      <c r="B1031" t="s">
        <v>5</v>
      </c>
      <c r="C1031" t="s">
        <v>9</v>
      </c>
      <c r="D1031" t="s">
        <v>24</v>
      </c>
      <c r="E1031" t="s">
        <v>7</v>
      </c>
      <c r="F1031">
        <v>22</v>
      </c>
      <c r="G1031">
        <v>21882</v>
      </c>
      <c r="H1031">
        <v>1.2454861402511599</v>
      </c>
      <c r="I1031">
        <v>1.29543197154999</v>
      </c>
      <c r="J1031">
        <v>4.99458089470863E-2</v>
      </c>
      <c r="K1031">
        <v>-3.2544147688895499E-3</v>
      </c>
      <c r="L1031">
        <v>2.8176708146929699E-2</v>
      </c>
      <c r="M1031">
        <v>4.99458089470863E-2</v>
      </c>
      <c r="N1031">
        <v>7.1714907884597806E-2</v>
      </c>
      <c r="O1031">
        <v>0.103146031498909</v>
      </c>
      <c r="P1031">
        <v>67.608871459960895</v>
      </c>
      <c r="Q1031">
        <v>4.1512355208396898E-2</v>
      </c>
    </row>
    <row r="1032" spans="1:17" x14ac:dyDescent="0.25">
      <c r="A1032" t="s">
        <v>625</v>
      </c>
      <c r="B1032" t="s">
        <v>5</v>
      </c>
      <c r="C1032" t="s">
        <v>9</v>
      </c>
      <c r="D1032" t="s">
        <v>24</v>
      </c>
      <c r="E1032" t="s">
        <v>7</v>
      </c>
      <c r="F1032">
        <v>23</v>
      </c>
      <c r="G1032">
        <v>21882</v>
      </c>
      <c r="H1032">
        <v>1.0740942955017101</v>
      </c>
      <c r="I1032">
        <v>1.1066485643386801</v>
      </c>
      <c r="J1032">
        <v>3.2554317265748998E-2</v>
      </c>
      <c r="K1032">
        <v>-1.53008140623569E-2</v>
      </c>
      <c r="L1032">
        <v>1.2972385622561E-2</v>
      </c>
      <c r="M1032">
        <v>3.2554317265748998E-2</v>
      </c>
      <c r="N1032">
        <v>5.2136249840259601E-2</v>
      </c>
      <c r="O1032">
        <v>8.0409452319145203E-2</v>
      </c>
      <c r="P1032">
        <v>67.613845825195298</v>
      </c>
      <c r="Q1032">
        <v>3.7341557443141903E-2</v>
      </c>
    </row>
    <row r="1033" spans="1:17" x14ac:dyDescent="0.25">
      <c r="A1033" t="s">
        <v>1011</v>
      </c>
      <c r="B1033" t="s">
        <v>5</v>
      </c>
      <c r="C1033" t="s">
        <v>9</v>
      </c>
      <c r="D1033" t="s">
        <v>24</v>
      </c>
      <c r="E1033" t="s">
        <v>7</v>
      </c>
      <c r="F1033">
        <v>24</v>
      </c>
      <c r="G1033">
        <v>21882</v>
      </c>
      <c r="H1033">
        <v>0.87905508279800404</v>
      </c>
      <c r="I1033">
        <v>0.88784962892532304</v>
      </c>
      <c r="J1033">
        <v>8.79456475377083E-3</v>
      </c>
      <c r="K1033">
        <v>-3.3606793731451E-2</v>
      </c>
      <c r="L1033">
        <v>-8.5557280108332599E-3</v>
      </c>
      <c r="M1033">
        <v>8.79456475377083E-3</v>
      </c>
      <c r="N1033">
        <v>2.6144858449697501E-2</v>
      </c>
      <c r="O1033">
        <v>5.1195923238992698E-2</v>
      </c>
      <c r="P1033">
        <v>67.730117797851605</v>
      </c>
      <c r="Q1033">
        <v>3.3085957169532797E-2</v>
      </c>
    </row>
    <row r="1034" spans="1:17" x14ac:dyDescent="0.25">
      <c r="A1034" t="s">
        <v>546</v>
      </c>
      <c r="B1034" t="s">
        <v>5</v>
      </c>
      <c r="C1034" t="s">
        <v>9</v>
      </c>
      <c r="D1034" t="s">
        <v>24</v>
      </c>
      <c r="E1034" t="s">
        <v>55</v>
      </c>
      <c r="F1034">
        <v>1</v>
      </c>
      <c r="G1034">
        <v>21882</v>
      </c>
      <c r="H1034">
        <v>0.78499490022659302</v>
      </c>
      <c r="I1034">
        <v>0.84266763925552401</v>
      </c>
      <c r="J1034">
        <v>5.76727353036404E-2</v>
      </c>
      <c r="K1034">
        <v>5.0699012354016304E-3</v>
      </c>
      <c r="L1034">
        <v>3.6148082464933402E-2</v>
      </c>
      <c r="M1034">
        <v>5.76727353036404E-2</v>
      </c>
      <c r="N1034">
        <v>7.9197391867637607E-2</v>
      </c>
      <c r="O1034">
        <v>0.110275566577911</v>
      </c>
      <c r="P1034">
        <v>64.583274841308594</v>
      </c>
      <c r="Q1034">
        <v>4.10462096333504E-2</v>
      </c>
    </row>
    <row r="1035" spans="1:17" x14ac:dyDescent="0.25">
      <c r="A1035" t="s">
        <v>558</v>
      </c>
      <c r="B1035" t="s">
        <v>5</v>
      </c>
      <c r="C1035" t="s">
        <v>9</v>
      </c>
      <c r="D1035" t="s">
        <v>24</v>
      </c>
      <c r="E1035" t="s">
        <v>55</v>
      </c>
      <c r="F1035">
        <v>2</v>
      </c>
      <c r="G1035">
        <v>21882</v>
      </c>
      <c r="H1035">
        <v>0.69704955816268899</v>
      </c>
      <c r="I1035">
        <v>0.68690878152847301</v>
      </c>
      <c r="J1035">
        <v>-1.0140779428183999E-2</v>
      </c>
      <c r="K1035">
        <v>-5.32258711755276E-2</v>
      </c>
      <c r="L1035">
        <v>-2.77708489447832E-2</v>
      </c>
      <c r="M1035">
        <v>-1.0140779428183999E-2</v>
      </c>
      <c r="N1035">
        <v>7.4892900884151502E-3</v>
      </c>
      <c r="O1035">
        <v>3.29443104565144E-2</v>
      </c>
      <c r="P1035">
        <v>64.177505493164105</v>
      </c>
      <c r="Q1035">
        <v>3.3619474619626999E-2</v>
      </c>
    </row>
    <row r="1036" spans="1:17" x14ac:dyDescent="0.25">
      <c r="A1036" t="s">
        <v>863</v>
      </c>
      <c r="B1036" t="s">
        <v>5</v>
      </c>
      <c r="C1036" t="s">
        <v>9</v>
      </c>
      <c r="D1036" t="s">
        <v>24</v>
      </c>
      <c r="E1036" t="s">
        <v>55</v>
      </c>
      <c r="F1036">
        <v>3</v>
      </c>
      <c r="G1036">
        <v>21882</v>
      </c>
      <c r="H1036">
        <v>0.65290039777755704</v>
      </c>
      <c r="I1036">
        <v>0.62424319982528698</v>
      </c>
      <c r="J1036">
        <v>-2.8657224029302601E-2</v>
      </c>
      <c r="K1036">
        <v>-7.0798814296722398E-2</v>
      </c>
      <c r="L1036">
        <v>-4.5901220291853E-2</v>
      </c>
      <c r="M1036">
        <v>-2.8657224029302601E-2</v>
      </c>
      <c r="N1036">
        <v>-1.14132277667522E-2</v>
      </c>
      <c r="O1036">
        <v>1.34843653067946E-2</v>
      </c>
      <c r="P1036">
        <v>63.213336944580099</v>
      </c>
      <c r="Q1036">
        <v>3.2883256673812901E-2</v>
      </c>
    </row>
    <row r="1037" spans="1:17" x14ac:dyDescent="0.25">
      <c r="A1037" t="s">
        <v>623</v>
      </c>
      <c r="B1037" t="s">
        <v>5</v>
      </c>
      <c r="C1037" t="s">
        <v>9</v>
      </c>
      <c r="D1037" t="s">
        <v>24</v>
      </c>
      <c r="E1037" t="s">
        <v>55</v>
      </c>
      <c r="F1037">
        <v>4</v>
      </c>
      <c r="G1037">
        <v>21882</v>
      </c>
      <c r="H1037">
        <v>0.63914036750793501</v>
      </c>
      <c r="I1037">
        <v>0.57056808471679699</v>
      </c>
      <c r="J1037">
        <v>-6.8572312593460097E-2</v>
      </c>
      <c r="K1037">
        <v>-0.107027873396873</v>
      </c>
      <c r="L1037">
        <v>-8.4308013319969205E-2</v>
      </c>
      <c r="M1037">
        <v>-6.8572312593460097E-2</v>
      </c>
      <c r="N1037">
        <v>-5.2836611866951003E-2</v>
      </c>
      <c r="O1037">
        <v>-3.0116755515337001E-2</v>
      </c>
      <c r="P1037">
        <v>62.207366943359403</v>
      </c>
      <c r="Q1037">
        <v>3.00070308148861E-2</v>
      </c>
    </row>
    <row r="1038" spans="1:17" x14ac:dyDescent="0.25">
      <c r="A1038" t="s">
        <v>924</v>
      </c>
      <c r="B1038" t="s">
        <v>5</v>
      </c>
      <c r="C1038" t="s">
        <v>9</v>
      </c>
      <c r="D1038" t="s">
        <v>24</v>
      </c>
      <c r="E1038" t="s">
        <v>55</v>
      </c>
      <c r="F1038">
        <v>5</v>
      </c>
      <c r="G1038">
        <v>21882</v>
      </c>
      <c r="H1038">
        <v>0.63188660144805897</v>
      </c>
      <c r="I1038">
        <v>0.55233770608902</v>
      </c>
      <c r="J1038">
        <v>-7.9548895359039307E-2</v>
      </c>
      <c r="K1038">
        <v>-0.11818553507328</v>
      </c>
      <c r="L1038">
        <v>-9.5358692109584794E-2</v>
      </c>
      <c r="M1038">
        <v>-7.9548895359039307E-2</v>
      </c>
      <c r="N1038">
        <v>-6.3739098608493805E-2</v>
      </c>
      <c r="O1038">
        <v>-4.0912259370088598E-2</v>
      </c>
      <c r="P1038">
        <v>61.627407073974602</v>
      </c>
      <c r="Q1038">
        <v>3.01483273506165E-2</v>
      </c>
    </row>
    <row r="1039" spans="1:17" x14ac:dyDescent="0.25">
      <c r="A1039" t="s">
        <v>659</v>
      </c>
      <c r="B1039" t="s">
        <v>5</v>
      </c>
      <c r="C1039" t="s">
        <v>9</v>
      </c>
      <c r="D1039" t="s">
        <v>24</v>
      </c>
      <c r="E1039" t="s">
        <v>55</v>
      </c>
      <c r="F1039">
        <v>6</v>
      </c>
      <c r="G1039">
        <v>21882</v>
      </c>
      <c r="H1039">
        <v>0.656471967697144</v>
      </c>
      <c r="I1039">
        <v>0.58488637208938599</v>
      </c>
      <c r="J1039">
        <v>-7.1585588157176999E-2</v>
      </c>
      <c r="K1039">
        <v>-0.11135324835777299</v>
      </c>
      <c r="L1039">
        <v>-8.7858192622661604E-2</v>
      </c>
      <c r="M1039">
        <v>-7.1585588157176999E-2</v>
      </c>
      <c r="N1039">
        <v>-5.5312983691692401E-2</v>
      </c>
      <c r="O1039">
        <v>-3.18179316818714E-2</v>
      </c>
      <c r="P1039">
        <v>61.062042236328097</v>
      </c>
      <c r="Q1039">
        <v>3.1030867248773599E-2</v>
      </c>
    </row>
    <row r="1040" spans="1:17" x14ac:dyDescent="0.25">
      <c r="A1040" t="s">
        <v>795</v>
      </c>
      <c r="B1040" t="s">
        <v>5</v>
      </c>
      <c r="C1040" t="s">
        <v>9</v>
      </c>
      <c r="D1040" t="s">
        <v>24</v>
      </c>
      <c r="E1040" t="s">
        <v>55</v>
      </c>
      <c r="F1040">
        <v>7</v>
      </c>
      <c r="G1040">
        <v>21882</v>
      </c>
      <c r="H1040">
        <v>0.73287481069564797</v>
      </c>
      <c r="I1040">
        <v>0.63448244333267201</v>
      </c>
      <c r="J1040">
        <v>-9.8392367362976102E-2</v>
      </c>
      <c r="K1040">
        <v>-0.13868373632431</v>
      </c>
      <c r="L1040">
        <v>-0.114879265427589</v>
      </c>
      <c r="M1040">
        <v>-9.8392367362976102E-2</v>
      </c>
      <c r="N1040">
        <v>-8.1905469298362704E-2</v>
      </c>
      <c r="O1040">
        <v>-5.8101005852222401E-2</v>
      </c>
      <c r="P1040">
        <v>60.653617858886697</v>
      </c>
      <c r="Q1040">
        <v>3.1439516693353702E-2</v>
      </c>
    </row>
    <row r="1041" spans="1:17" x14ac:dyDescent="0.25">
      <c r="A1041" t="s">
        <v>740</v>
      </c>
      <c r="B1041" t="s">
        <v>5</v>
      </c>
      <c r="C1041" t="s">
        <v>9</v>
      </c>
      <c r="D1041" t="s">
        <v>24</v>
      </c>
      <c r="E1041" t="s">
        <v>55</v>
      </c>
      <c r="F1041">
        <v>8</v>
      </c>
      <c r="G1041">
        <v>21882</v>
      </c>
      <c r="H1041">
        <v>0.82460242509841897</v>
      </c>
      <c r="I1041">
        <v>0.71207410097122203</v>
      </c>
      <c r="J1041">
        <v>-0.112528331577778</v>
      </c>
      <c r="K1041">
        <v>-0.157823860645294</v>
      </c>
      <c r="L1041">
        <v>-0.13106289505958599</v>
      </c>
      <c r="M1041">
        <v>-0.112528331577778</v>
      </c>
      <c r="N1041">
        <v>-9.3993768095970195E-2</v>
      </c>
      <c r="O1041">
        <v>-6.7232802510261494E-2</v>
      </c>
      <c r="P1041">
        <v>60.763107299804702</v>
      </c>
      <c r="Q1041">
        <v>3.5344291478395497E-2</v>
      </c>
    </row>
    <row r="1042" spans="1:17" x14ac:dyDescent="0.25">
      <c r="A1042" t="s">
        <v>563</v>
      </c>
      <c r="B1042" t="s">
        <v>5</v>
      </c>
      <c r="C1042" t="s">
        <v>9</v>
      </c>
      <c r="D1042" t="s">
        <v>24</v>
      </c>
      <c r="E1042" t="s">
        <v>55</v>
      </c>
      <c r="F1042">
        <v>9</v>
      </c>
      <c r="G1042">
        <v>21882</v>
      </c>
      <c r="H1042">
        <v>0.91035741567611705</v>
      </c>
      <c r="I1042">
        <v>0.75373470783233598</v>
      </c>
      <c r="J1042">
        <v>-0.15662272274494199</v>
      </c>
      <c r="K1042">
        <v>-0.20706227421760601</v>
      </c>
      <c r="L1042">
        <v>-0.17726218700408899</v>
      </c>
      <c r="M1042">
        <v>-0.15662272274494199</v>
      </c>
      <c r="N1042">
        <v>-0.13598325848579401</v>
      </c>
      <c r="O1042">
        <v>-0.106183163821697</v>
      </c>
      <c r="P1042">
        <v>61.977108001708999</v>
      </c>
      <c r="Q1042">
        <v>3.9358194917440401E-2</v>
      </c>
    </row>
    <row r="1043" spans="1:17" x14ac:dyDescent="0.25">
      <c r="A1043" t="s">
        <v>645</v>
      </c>
      <c r="B1043" t="s">
        <v>5</v>
      </c>
      <c r="C1043" t="s">
        <v>9</v>
      </c>
      <c r="D1043" t="s">
        <v>24</v>
      </c>
      <c r="E1043" t="s">
        <v>55</v>
      </c>
      <c r="F1043">
        <v>10</v>
      </c>
      <c r="G1043">
        <v>21882</v>
      </c>
      <c r="H1043">
        <v>0.93493926525116</v>
      </c>
      <c r="I1043">
        <v>0.81424272060394298</v>
      </c>
      <c r="J1043">
        <v>-0.120696559548378</v>
      </c>
      <c r="K1043">
        <v>-0.17556238174438499</v>
      </c>
      <c r="L1043">
        <v>-0.14314720034599299</v>
      </c>
      <c r="M1043">
        <v>-0.120696559548378</v>
      </c>
      <c r="N1043">
        <v>-9.8245911300182301E-2</v>
      </c>
      <c r="O1043">
        <v>-6.5830744802951799E-2</v>
      </c>
      <c r="P1043">
        <v>63.655605316162102</v>
      </c>
      <c r="Q1043">
        <v>4.2812023311853402E-2</v>
      </c>
    </row>
    <row r="1044" spans="1:17" x14ac:dyDescent="0.25">
      <c r="A1044" t="s">
        <v>800</v>
      </c>
      <c r="B1044" t="s">
        <v>5</v>
      </c>
      <c r="C1044" t="s">
        <v>9</v>
      </c>
      <c r="D1044" t="s">
        <v>24</v>
      </c>
      <c r="E1044" t="s">
        <v>55</v>
      </c>
      <c r="F1044">
        <v>11</v>
      </c>
      <c r="G1044">
        <v>21882</v>
      </c>
      <c r="H1044">
        <v>0.95902973413467396</v>
      </c>
      <c r="I1044">
        <v>0.89380854368209794</v>
      </c>
      <c r="J1044">
        <v>-6.5221168100833907E-2</v>
      </c>
      <c r="K1044">
        <v>-0.12792104482650801</v>
      </c>
      <c r="L1044">
        <v>-9.0877451002597795E-2</v>
      </c>
      <c r="M1044">
        <v>-6.5221168100833907E-2</v>
      </c>
      <c r="N1044">
        <v>-3.9564885199069998E-2</v>
      </c>
      <c r="O1044">
        <v>-2.5212848559022002E-3</v>
      </c>
      <c r="P1044">
        <v>65.486396789550795</v>
      </c>
      <c r="Q1044">
        <v>4.8924978822469697E-2</v>
      </c>
    </row>
    <row r="1045" spans="1:17" x14ac:dyDescent="0.25">
      <c r="A1045" t="s">
        <v>545</v>
      </c>
      <c r="B1045" t="s">
        <v>5</v>
      </c>
      <c r="C1045" t="s">
        <v>9</v>
      </c>
      <c r="D1045" t="s">
        <v>24</v>
      </c>
      <c r="E1045" t="s">
        <v>55</v>
      </c>
      <c r="F1045">
        <v>12</v>
      </c>
      <c r="G1045">
        <v>21882</v>
      </c>
      <c r="H1045">
        <v>0.99795496463775601</v>
      </c>
      <c r="I1045">
        <v>0.98586541414260898</v>
      </c>
      <c r="J1045">
        <v>-1.20895225554705E-2</v>
      </c>
      <c r="K1045">
        <v>-8.24110582470894E-2</v>
      </c>
      <c r="L1045">
        <v>-4.0864527225494399E-2</v>
      </c>
      <c r="M1045">
        <v>-1.20895225554705E-2</v>
      </c>
      <c r="N1045">
        <v>1.66854821145535E-2</v>
      </c>
      <c r="O1045">
        <v>5.82320168614388E-2</v>
      </c>
      <c r="P1045">
        <v>67.496017456054702</v>
      </c>
      <c r="Q1045">
        <v>5.4872188717126798E-2</v>
      </c>
    </row>
    <row r="1046" spans="1:17" x14ac:dyDescent="0.25">
      <c r="A1046" t="s">
        <v>702</v>
      </c>
      <c r="B1046" t="s">
        <v>5</v>
      </c>
      <c r="C1046" t="s">
        <v>9</v>
      </c>
      <c r="D1046" t="s">
        <v>24</v>
      </c>
      <c r="E1046" t="s">
        <v>55</v>
      </c>
      <c r="F1046">
        <v>13</v>
      </c>
      <c r="G1046">
        <v>21882</v>
      </c>
      <c r="H1046">
        <v>1.0246511697769201</v>
      </c>
      <c r="I1046">
        <v>1.146688580513</v>
      </c>
      <c r="J1046">
        <v>0.122037440538406</v>
      </c>
      <c r="K1046">
        <v>3.9372500032186501E-2</v>
      </c>
      <c r="L1046">
        <v>8.8211618363857297E-2</v>
      </c>
      <c r="M1046">
        <v>0.122037440538406</v>
      </c>
      <c r="N1046">
        <v>0.15586327016353599</v>
      </c>
      <c r="O1046">
        <v>0.20470237731933599</v>
      </c>
      <c r="P1046">
        <v>68.799598693847699</v>
      </c>
      <c r="Q1046">
        <v>6.4503796398639707E-2</v>
      </c>
    </row>
    <row r="1047" spans="1:17" x14ac:dyDescent="0.25">
      <c r="A1047" t="s">
        <v>798</v>
      </c>
      <c r="B1047" t="s">
        <v>5</v>
      </c>
      <c r="C1047" t="s">
        <v>9</v>
      </c>
      <c r="D1047" t="s">
        <v>24</v>
      </c>
      <c r="E1047" t="s">
        <v>55</v>
      </c>
      <c r="F1047">
        <v>14</v>
      </c>
      <c r="G1047">
        <v>21882</v>
      </c>
      <c r="H1047">
        <v>1.09460008144379</v>
      </c>
      <c r="I1047">
        <v>1.3048633337020901</v>
      </c>
      <c r="J1047">
        <v>0.210263252258301</v>
      </c>
      <c r="K1047">
        <v>0.11799745261669201</v>
      </c>
      <c r="L1047">
        <v>0.172508835792542</v>
      </c>
      <c r="M1047">
        <v>0.210263252258301</v>
      </c>
      <c r="N1047">
        <v>0.24801766872406</v>
      </c>
      <c r="O1047">
        <v>0.302529036998749</v>
      </c>
      <c r="P1047">
        <v>70.343063354492202</v>
      </c>
      <c r="Q1047">
        <v>7.1995384991169004E-2</v>
      </c>
    </row>
    <row r="1048" spans="1:17" x14ac:dyDescent="0.25">
      <c r="A1048" t="s">
        <v>584</v>
      </c>
      <c r="B1048" t="s">
        <v>5</v>
      </c>
      <c r="C1048" t="s">
        <v>9</v>
      </c>
      <c r="D1048" t="s">
        <v>24</v>
      </c>
      <c r="E1048" t="s">
        <v>55</v>
      </c>
      <c r="F1048">
        <v>15</v>
      </c>
      <c r="G1048">
        <v>21882</v>
      </c>
      <c r="H1048">
        <v>1.1932282447814899</v>
      </c>
      <c r="I1048">
        <v>1.43920397758484</v>
      </c>
      <c r="J1048">
        <v>0.245975732803345</v>
      </c>
      <c r="K1048">
        <v>0.14446148276328999</v>
      </c>
      <c r="L1048">
        <v>0.20443692803382901</v>
      </c>
      <c r="M1048">
        <v>0.245975732803345</v>
      </c>
      <c r="N1048">
        <v>0.287514537572861</v>
      </c>
      <c r="O1048">
        <v>0.34748998284339899</v>
      </c>
      <c r="P1048">
        <v>72.0152587890625</v>
      </c>
      <c r="Q1048">
        <v>7.9211987555026994E-2</v>
      </c>
    </row>
    <row r="1049" spans="1:17" x14ac:dyDescent="0.25">
      <c r="A1049" t="s">
        <v>910</v>
      </c>
      <c r="B1049" t="s">
        <v>5</v>
      </c>
      <c r="C1049" t="s">
        <v>9</v>
      </c>
      <c r="D1049" t="s">
        <v>24</v>
      </c>
      <c r="E1049" t="s">
        <v>55</v>
      </c>
      <c r="F1049">
        <v>16</v>
      </c>
      <c r="G1049">
        <v>21882</v>
      </c>
      <c r="H1049">
        <v>1.3075535297393801</v>
      </c>
      <c r="I1049">
        <v>1.54154753684998</v>
      </c>
      <c r="J1049">
        <v>0.23399397730827301</v>
      </c>
      <c r="K1049">
        <v>0.12431163340807</v>
      </c>
      <c r="L1049">
        <v>0.18911285698413799</v>
      </c>
      <c r="M1049">
        <v>0.23399397730827301</v>
      </c>
      <c r="N1049">
        <v>0.278875112533569</v>
      </c>
      <c r="O1049">
        <v>0.34367632865905801</v>
      </c>
      <c r="P1049">
        <v>73.384208679199205</v>
      </c>
      <c r="Q1049">
        <v>8.5585586726665497E-2</v>
      </c>
    </row>
    <row r="1050" spans="1:17" x14ac:dyDescent="0.25">
      <c r="A1050" t="s">
        <v>768</v>
      </c>
      <c r="B1050" t="s">
        <v>5</v>
      </c>
      <c r="C1050" t="s">
        <v>9</v>
      </c>
      <c r="D1050" t="s">
        <v>24</v>
      </c>
      <c r="E1050" t="s">
        <v>55</v>
      </c>
      <c r="F1050">
        <v>17</v>
      </c>
      <c r="G1050">
        <v>21882</v>
      </c>
      <c r="H1050">
        <v>1.43550336360931</v>
      </c>
      <c r="I1050">
        <v>1.67882287502289</v>
      </c>
      <c r="J1050">
        <v>0.243319481611252</v>
      </c>
      <c r="K1050">
        <v>0.12735424935817699</v>
      </c>
      <c r="L1050">
        <v>0.195867449045181</v>
      </c>
      <c r="M1050">
        <v>0.243319481611252</v>
      </c>
      <c r="N1050">
        <v>0.290771514177322</v>
      </c>
      <c r="O1050">
        <v>0.35928469896316501</v>
      </c>
      <c r="P1050">
        <v>75.223289489746094</v>
      </c>
      <c r="Q1050">
        <v>9.04881507158279E-2</v>
      </c>
    </row>
    <row r="1051" spans="1:17" x14ac:dyDescent="0.25">
      <c r="A1051" t="s">
        <v>706</v>
      </c>
      <c r="B1051" t="s">
        <v>5</v>
      </c>
      <c r="C1051" t="s">
        <v>9</v>
      </c>
      <c r="D1051" t="s">
        <v>24</v>
      </c>
      <c r="E1051" t="s">
        <v>55</v>
      </c>
      <c r="F1051">
        <v>18</v>
      </c>
      <c r="G1051">
        <v>21882</v>
      </c>
      <c r="H1051">
        <v>1.5953892469406099</v>
      </c>
      <c r="I1051">
        <v>1.7809917926788299</v>
      </c>
      <c r="J1051">
        <v>0.18560260534286499</v>
      </c>
      <c r="K1051">
        <v>6.6857509315013899E-2</v>
      </c>
      <c r="L1051">
        <v>0.13701307773590099</v>
      </c>
      <c r="M1051">
        <v>0.18560260534286499</v>
      </c>
      <c r="N1051">
        <v>0.23419213294982899</v>
      </c>
      <c r="O1051">
        <v>0.304347693920136</v>
      </c>
      <c r="P1051">
        <v>76.186134338378906</v>
      </c>
      <c r="Q1051">
        <v>9.2657290399074596E-2</v>
      </c>
    </row>
    <row r="1052" spans="1:17" x14ac:dyDescent="0.25">
      <c r="A1052" t="s">
        <v>678</v>
      </c>
      <c r="B1052" t="s">
        <v>5</v>
      </c>
      <c r="C1052" t="s">
        <v>9</v>
      </c>
      <c r="D1052" t="s">
        <v>24</v>
      </c>
      <c r="E1052" t="s">
        <v>55</v>
      </c>
      <c r="F1052">
        <v>19</v>
      </c>
      <c r="G1052">
        <v>21882</v>
      </c>
      <c r="H1052">
        <v>1.6886729001998899</v>
      </c>
      <c r="I1052">
        <v>1.8380150794982899</v>
      </c>
      <c r="J1052">
        <v>0.14934222400188399</v>
      </c>
      <c r="K1052">
        <v>3.2073114067316097E-2</v>
      </c>
      <c r="L1052">
        <v>0.10135665535926799</v>
      </c>
      <c r="M1052">
        <v>0.14934222400188399</v>
      </c>
      <c r="N1052">
        <v>0.19732779264450101</v>
      </c>
      <c r="O1052">
        <v>0.266611337661743</v>
      </c>
      <c r="P1052">
        <v>75.737228393554702</v>
      </c>
      <c r="Q1052">
        <v>9.15055721998215E-2</v>
      </c>
    </row>
    <row r="1053" spans="1:17" x14ac:dyDescent="0.25">
      <c r="A1053" t="s">
        <v>1002</v>
      </c>
      <c r="B1053" t="s">
        <v>5</v>
      </c>
      <c r="C1053" t="s">
        <v>9</v>
      </c>
      <c r="D1053" t="s">
        <v>24</v>
      </c>
      <c r="E1053" t="s">
        <v>55</v>
      </c>
      <c r="F1053">
        <v>20</v>
      </c>
      <c r="G1053">
        <v>21882</v>
      </c>
      <c r="H1053">
        <v>1.6499984264373799</v>
      </c>
      <c r="I1053">
        <v>1.7376366853714</v>
      </c>
      <c r="J1053">
        <v>8.7638229131698595E-2</v>
      </c>
      <c r="K1053">
        <v>-1.96491312235594E-2</v>
      </c>
      <c r="L1053">
        <v>4.3737109750509297E-2</v>
      </c>
      <c r="M1053">
        <v>8.7638229131698595E-2</v>
      </c>
      <c r="N1053">
        <v>0.13153934478759799</v>
      </c>
      <c r="O1053">
        <v>0.194925591349602</v>
      </c>
      <c r="P1053">
        <v>74.2694091796875</v>
      </c>
      <c r="Q1053">
        <v>8.3716772496700301E-2</v>
      </c>
    </row>
    <row r="1054" spans="1:17" x14ac:dyDescent="0.25">
      <c r="A1054" t="s">
        <v>824</v>
      </c>
      <c r="B1054" t="s">
        <v>5</v>
      </c>
      <c r="C1054" t="s">
        <v>9</v>
      </c>
      <c r="D1054" t="s">
        <v>24</v>
      </c>
      <c r="E1054" t="s">
        <v>55</v>
      </c>
      <c r="F1054">
        <v>21</v>
      </c>
      <c r="G1054">
        <v>21882</v>
      </c>
      <c r="H1054">
        <v>1.6224331855773899</v>
      </c>
      <c r="I1054">
        <v>1.7030681371688801</v>
      </c>
      <c r="J1054">
        <v>8.0634929239749895E-2</v>
      </c>
      <c r="K1054">
        <v>-1.1062506586313201E-2</v>
      </c>
      <c r="L1054">
        <v>4.3113082647323601E-2</v>
      </c>
      <c r="M1054">
        <v>8.0634929239749895E-2</v>
      </c>
      <c r="N1054">
        <v>0.118156775832176</v>
      </c>
      <c r="O1054">
        <v>0.17233236134052299</v>
      </c>
      <c r="P1054">
        <v>72.610816955566406</v>
      </c>
      <c r="Q1054">
        <v>7.1551889181137099E-2</v>
      </c>
    </row>
    <row r="1055" spans="1:17" x14ac:dyDescent="0.25">
      <c r="A1055" t="s">
        <v>815</v>
      </c>
      <c r="B1055" t="s">
        <v>5</v>
      </c>
      <c r="C1055" t="s">
        <v>9</v>
      </c>
      <c r="D1055" t="s">
        <v>24</v>
      </c>
      <c r="E1055" t="s">
        <v>55</v>
      </c>
      <c r="F1055">
        <v>22</v>
      </c>
      <c r="G1055">
        <v>21882</v>
      </c>
      <c r="H1055">
        <v>1.47744572162628</v>
      </c>
      <c r="I1055">
        <v>1.6159746646881099</v>
      </c>
      <c r="J1055">
        <v>0.138528883457184</v>
      </c>
      <c r="K1055">
        <v>5.5001951754093198E-2</v>
      </c>
      <c r="L1055">
        <v>0.104350335896015</v>
      </c>
      <c r="M1055">
        <v>0.138528883457184</v>
      </c>
      <c r="N1055">
        <v>0.17270742356777199</v>
      </c>
      <c r="O1055">
        <v>0.22205582261085499</v>
      </c>
      <c r="P1055">
        <v>72.338417053222699</v>
      </c>
      <c r="Q1055">
        <v>6.5176412463188199E-2</v>
      </c>
    </row>
    <row r="1056" spans="1:17" x14ac:dyDescent="0.25">
      <c r="A1056" t="s">
        <v>878</v>
      </c>
      <c r="B1056" t="s">
        <v>5</v>
      </c>
      <c r="C1056" t="s">
        <v>9</v>
      </c>
      <c r="D1056" t="s">
        <v>24</v>
      </c>
      <c r="E1056" t="s">
        <v>55</v>
      </c>
      <c r="F1056">
        <v>23</v>
      </c>
      <c r="G1056">
        <v>21882</v>
      </c>
      <c r="H1056">
        <v>1.2375111579895</v>
      </c>
      <c r="I1056">
        <v>1.34046614170074</v>
      </c>
      <c r="J1056">
        <v>0.10295495390892</v>
      </c>
      <c r="K1056">
        <v>3.16855646669865E-2</v>
      </c>
      <c r="L1056">
        <v>7.3792099952697796E-2</v>
      </c>
      <c r="M1056">
        <v>0.10295495390892</v>
      </c>
      <c r="N1056">
        <v>0.13211780786514299</v>
      </c>
      <c r="O1056">
        <v>0.17422434687614399</v>
      </c>
      <c r="P1056">
        <v>72.639678955078097</v>
      </c>
      <c r="Q1056">
        <v>5.5611800402402899E-2</v>
      </c>
    </row>
    <row r="1057" spans="1:17" x14ac:dyDescent="0.25">
      <c r="A1057" t="s">
        <v>879</v>
      </c>
      <c r="B1057" t="s">
        <v>5</v>
      </c>
      <c r="C1057" t="s">
        <v>9</v>
      </c>
      <c r="D1057" t="s">
        <v>24</v>
      </c>
      <c r="E1057" t="s">
        <v>55</v>
      </c>
      <c r="F1057">
        <v>24</v>
      </c>
      <c r="G1057">
        <v>21882</v>
      </c>
      <c r="H1057">
        <v>1.0074996948242201</v>
      </c>
      <c r="I1057">
        <v>1.07371294498444</v>
      </c>
      <c r="J1057">
        <v>6.6213302314281505E-2</v>
      </c>
      <c r="K1057">
        <v>5.5811088532209396E-3</v>
      </c>
      <c r="L1057">
        <v>4.14030998945236E-2</v>
      </c>
      <c r="M1057">
        <v>6.6213302314281505E-2</v>
      </c>
      <c r="N1057">
        <v>9.1023504734039307E-2</v>
      </c>
      <c r="O1057">
        <v>0.126845493912697</v>
      </c>
      <c r="P1057">
        <v>72.753814697265597</v>
      </c>
      <c r="Q1057">
        <v>4.7311551868915599E-2</v>
      </c>
    </row>
    <row r="1058" spans="1:17" x14ac:dyDescent="0.25">
      <c r="A1058" t="s">
        <v>868</v>
      </c>
      <c r="B1058" t="s">
        <v>5</v>
      </c>
      <c r="C1058" t="s">
        <v>9</v>
      </c>
      <c r="D1058" t="s">
        <v>25</v>
      </c>
      <c r="E1058" t="s">
        <v>7</v>
      </c>
      <c r="F1058">
        <v>1</v>
      </c>
      <c r="G1058">
        <v>21882</v>
      </c>
      <c r="H1058">
        <v>0.690729320049286</v>
      </c>
      <c r="I1058">
        <v>0.66043674945831299</v>
      </c>
      <c r="J1058">
        <v>-3.0292574316263199E-2</v>
      </c>
      <c r="K1058">
        <v>-6.5394803881645203E-2</v>
      </c>
      <c r="L1058">
        <v>-4.4656120240688303E-2</v>
      </c>
      <c r="M1058">
        <v>-3.0292574316263199E-2</v>
      </c>
      <c r="N1058">
        <v>-1.59290265291929E-2</v>
      </c>
      <c r="O1058">
        <v>4.8096547834575202E-3</v>
      </c>
      <c r="P1058">
        <v>59.386463165283203</v>
      </c>
      <c r="Q1058">
        <v>2.7390414848923701E-2</v>
      </c>
    </row>
    <row r="1059" spans="1:17" x14ac:dyDescent="0.25">
      <c r="A1059" t="s">
        <v>957</v>
      </c>
      <c r="B1059" t="s">
        <v>5</v>
      </c>
      <c r="C1059" t="s">
        <v>9</v>
      </c>
      <c r="D1059" t="s">
        <v>25</v>
      </c>
      <c r="E1059" t="s">
        <v>7</v>
      </c>
      <c r="F1059">
        <v>2</v>
      </c>
      <c r="G1059">
        <v>21882</v>
      </c>
      <c r="H1059">
        <v>0.63608241081237804</v>
      </c>
      <c r="I1059">
        <v>0.57435494661331199</v>
      </c>
      <c r="J1059">
        <v>-6.17274902760983E-2</v>
      </c>
      <c r="K1059">
        <v>-9.5405735075473799E-2</v>
      </c>
      <c r="L1059">
        <v>-7.5508356094360393E-2</v>
      </c>
      <c r="M1059">
        <v>-6.17274902760983E-2</v>
      </c>
      <c r="N1059">
        <v>-4.79466244578362E-2</v>
      </c>
      <c r="O1059">
        <v>-2.80492454767227E-2</v>
      </c>
      <c r="P1059">
        <v>58.717403411865199</v>
      </c>
      <c r="Q1059">
        <v>2.6279274374246601E-2</v>
      </c>
    </row>
    <row r="1060" spans="1:17" x14ac:dyDescent="0.25">
      <c r="A1060" t="s">
        <v>820</v>
      </c>
      <c r="B1060" t="s">
        <v>5</v>
      </c>
      <c r="C1060" t="s">
        <v>9</v>
      </c>
      <c r="D1060" t="s">
        <v>25</v>
      </c>
      <c r="E1060" t="s">
        <v>7</v>
      </c>
      <c r="F1060">
        <v>3</v>
      </c>
      <c r="G1060">
        <v>21882</v>
      </c>
      <c r="H1060">
        <v>0.60302352905273404</v>
      </c>
      <c r="I1060">
        <v>0.53412318229675304</v>
      </c>
      <c r="J1060">
        <v>-6.8900376558303805E-2</v>
      </c>
      <c r="K1060">
        <v>-0.10201832652091999</v>
      </c>
      <c r="L1060">
        <v>-8.2451976835727706E-2</v>
      </c>
      <c r="M1060">
        <v>-6.8900376558303805E-2</v>
      </c>
      <c r="N1060">
        <v>-5.5348780006170301E-2</v>
      </c>
      <c r="O1060">
        <v>-3.5782426595687901E-2</v>
      </c>
      <c r="P1060">
        <v>58.163288116455099</v>
      </c>
      <c r="Q1060">
        <v>2.58420743048191E-2</v>
      </c>
    </row>
    <row r="1061" spans="1:17" x14ac:dyDescent="0.25">
      <c r="A1061" t="s">
        <v>1006</v>
      </c>
      <c r="B1061" t="s">
        <v>5</v>
      </c>
      <c r="C1061" t="s">
        <v>9</v>
      </c>
      <c r="D1061" t="s">
        <v>25</v>
      </c>
      <c r="E1061" t="s">
        <v>7</v>
      </c>
      <c r="F1061">
        <v>4</v>
      </c>
      <c r="G1061">
        <v>21882</v>
      </c>
      <c r="H1061">
        <v>0.59286373853683505</v>
      </c>
      <c r="I1061">
        <v>0.51051574945449796</v>
      </c>
      <c r="J1061">
        <v>-8.2347966730594593E-2</v>
      </c>
      <c r="K1061">
        <v>-0.114624634385109</v>
      </c>
      <c r="L1061">
        <v>-9.5555320382118197E-2</v>
      </c>
      <c r="M1061">
        <v>-8.2347966730594593E-2</v>
      </c>
      <c r="N1061">
        <v>-6.9140613079071003E-2</v>
      </c>
      <c r="O1061">
        <v>-5.0071299076080301E-2</v>
      </c>
      <c r="P1061">
        <v>57.657516479492202</v>
      </c>
      <c r="Q1061">
        <v>2.5185618549585301E-2</v>
      </c>
    </row>
    <row r="1062" spans="1:17" x14ac:dyDescent="0.25">
      <c r="A1062" t="s">
        <v>605</v>
      </c>
      <c r="B1062" t="s">
        <v>5</v>
      </c>
      <c r="C1062" t="s">
        <v>9</v>
      </c>
      <c r="D1062" t="s">
        <v>25</v>
      </c>
      <c r="E1062" t="s">
        <v>7</v>
      </c>
      <c r="F1062">
        <v>5</v>
      </c>
      <c r="G1062">
        <v>21882</v>
      </c>
      <c r="H1062">
        <v>0.59314733743667603</v>
      </c>
      <c r="I1062">
        <v>0.51298737525939897</v>
      </c>
      <c r="J1062">
        <v>-8.0159939825534807E-2</v>
      </c>
      <c r="K1062">
        <v>-0.112658359110355</v>
      </c>
      <c r="L1062">
        <v>-9.3458026647567694E-2</v>
      </c>
      <c r="M1062">
        <v>-8.0159939825534807E-2</v>
      </c>
      <c r="N1062">
        <v>-6.6861853003501906E-2</v>
      </c>
      <c r="O1062">
        <v>-4.7661520540714299E-2</v>
      </c>
      <c r="P1062">
        <v>57.197841644287102</v>
      </c>
      <c r="Q1062">
        <v>2.5358650833368301E-2</v>
      </c>
    </row>
    <row r="1063" spans="1:17" x14ac:dyDescent="0.25">
      <c r="A1063" t="s">
        <v>912</v>
      </c>
      <c r="B1063" t="s">
        <v>5</v>
      </c>
      <c r="C1063" t="s">
        <v>9</v>
      </c>
      <c r="D1063" t="s">
        <v>25</v>
      </c>
      <c r="E1063" t="s">
        <v>7</v>
      </c>
      <c r="F1063">
        <v>6</v>
      </c>
      <c r="G1063">
        <v>21882</v>
      </c>
      <c r="H1063">
        <v>0.63703387975692705</v>
      </c>
      <c r="I1063">
        <v>0.55687212944030795</v>
      </c>
      <c r="J1063">
        <v>-8.0161742866039304E-2</v>
      </c>
      <c r="K1063">
        <v>-0.11344613879919099</v>
      </c>
      <c r="L1063">
        <v>-9.3781448900699602E-2</v>
      </c>
      <c r="M1063">
        <v>-8.0161742866039304E-2</v>
      </c>
      <c r="N1063">
        <v>-6.6542036831378895E-2</v>
      </c>
      <c r="O1063">
        <v>-4.6877343207597698E-2</v>
      </c>
      <c r="P1063">
        <v>56.871482849121101</v>
      </c>
      <c r="Q1063">
        <v>2.5971954688429801E-2</v>
      </c>
    </row>
    <row r="1064" spans="1:17" x14ac:dyDescent="0.25">
      <c r="A1064" t="s">
        <v>872</v>
      </c>
      <c r="B1064" t="s">
        <v>5</v>
      </c>
      <c r="C1064" t="s">
        <v>9</v>
      </c>
      <c r="D1064" t="s">
        <v>25</v>
      </c>
      <c r="E1064" t="s">
        <v>7</v>
      </c>
      <c r="F1064">
        <v>7</v>
      </c>
      <c r="G1064">
        <v>21882</v>
      </c>
      <c r="H1064">
        <v>0.74946749210357699</v>
      </c>
      <c r="I1064">
        <v>0.67744672298431396</v>
      </c>
      <c r="J1064">
        <v>-7.2020754218101501E-2</v>
      </c>
      <c r="K1064">
        <v>-0.109424620866776</v>
      </c>
      <c r="L1064">
        <v>-8.73261168599129E-2</v>
      </c>
      <c r="M1064">
        <v>-7.2020754218101501E-2</v>
      </c>
      <c r="N1064">
        <v>-5.6715395301580401E-2</v>
      </c>
      <c r="O1064">
        <v>-3.4616887569427497E-2</v>
      </c>
      <c r="P1064">
        <v>56.639450073242202</v>
      </c>
      <c r="Q1064">
        <v>2.91863922029734E-2</v>
      </c>
    </row>
    <row r="1065" spans="1:17" x14ac:dyDescent="0.25">
      <c r="A1065" t="s">
        <v>1014</v>
      </c>
      <c r="B1065" t="s">
        <v>5</v>
      </c>
      <c r="C1065" t="s">
        <v>9</v>
      </c>
      <c r="D1065" t="s">
        <v>25</v>
      </c>
      <c r="E1065" t="s">
        <v>7</v>
      </c>
      <c r="F1065">
        <v>8</v>
      </c>
      <c r="G1065">
        <v>21882</v>
      </c>
      <c r="H1065">
        <v>0.84838062524795499</v>
      </c>
      <c r="I1065">
        <v>0.81505209207534801</v>
      </c>
      <c r="J1065">
        <v>-3.3328510820865603E-2</v>
      </c>
      <c r="K1065">
        <v>-7.4820198118686704E-2</v>
      </c>
      <c r="L1065">
        <v>-5.0306573510169997E-2</v>
      </c>
      <c r="M1065">
        <v>-3.3328510820865603E-2</v>
      </c>
      <c r="N1065">
        <v>-1.63504481315613E-2</v>
      </c>
      <c r="O1065">
        <v>8.1631774082779902E-3</v>
      </c>
      <c r="P1065">
        <v>56.4969291687012</v>
      </c>
      <c r="Q1065">
        <v>3.2376136630773503E-2</v>
      </c>
    </row>
    <row r="1066" spans="1:17" x14ac:dyDescent="0.25">
      <c r="A1066" t="s">
        <v>663</v>
      </c>
      <c r="B1066" t="s">
        <v>5</v>
      </c>
      <c r="C1066" t="s">
        <v>9</v>
      </c>
      <c r="D1066" t="s">
        <v>25</v>
      </c>
      <c r="E1066" t="s">
        <v>7</v>
      </c>
      <c r="F1066">
        <v>9</v>
      </c>
      <c r="G1066">
        <v>21882</v>
      </c>
      <c r="H1066">
        <v>0.88758724927902199</v>
      </c>
      <c r="I1066">
        <v>0.77512598037719704</v>
      </c>
      <c r="J1066">
        <v>-0.11246126145124399</v>
      </c>
      <c r="K1066">
        <v>-0.15586818754673001</v>
      </c>
      <c r="L1066">
        <v>-0.13022302091121701</v>
      </c>
      <c r="M1066">
        <v>-0.11246126145124399</v>
      </c>
      <c r="N1066">
        <v>-9.4699501991272E-2</v>
      </c>
      <c r="O1066">
        <v>-6.9054335355758695E-2</v>
      </c>
      <c r="P1066">
        <v>57.258262634277301</v>
      </c>
      <c r="Q1066">
        <v>3.38706038892269E-2</v>
      </c>
    </row>
    <row r="1067" spans="1:17" x14ac:dyDescent="0.25">
      <c r="A1067" t="s">
        <v>974</v>
      </c>
      <c r="B1067" t="s">
        <v>5</v>
      </c>
      <c r="C1067" t="s">
        <v>9</v>
      </c>
      <c r="D1067" t="s">
        <v>25</v>
      </c>
      <c r="E1067" t="s">
        <v>7</v>
      </c>
      <c r="F1067">
        <v>10</v>
      </c>
      <c r="G1067">
        <v>21882</v>
      </c>
      <c r="H1067">
        <v>0.89315074682235696</v>
      </c>
      <c r="I1067">
        <v>0.76822715997695901</v>
      </c>
      <c r="J1067">
        <v>-0.12492357194423701</v>
      </c>
      <c r="K1067">
        <v>-0.169984996318817</v>
      </c>
      <c r="L1067">
        <v>-0.14336234331131001</v>
      </c>
      <c r="M1067">
        <v>-0.12492357194423701</v>
      </c>
      <c r="N1067">
        <v>-0.106484800577164</v>
      </c>
      <c r="O1067">
        <v>-7.9862140119075803E-2</v>
      </c>
      <c r="P1067">
        <v>58.569076538085902</v>
      </c>
      <c r="Q1067">
        <v>3.5161621868610403E-2</v>
      </c>
    </row>
    <row r="1068" spans="1:17" x14ac:dyDescent="0.25">
      <c r="A1068" t="s">
        <v>919</v>
      </c>
      <c r="B1068" t="s">
        <v>5</v>
      </c>
      <c r="C1068" t="s">
        <v>9</v>
      </c>
      <c r="D1068" t="s">
        <v>25</v>
      </c>
      <c r="E1068" t="s">
        <v>7</v>
      </c>
      <c r="F1068">
        <v>11</v>
      </c>
      <c r="G1068">
        <v>21882</v>
      </c>
      <c r="H1068">
        <v>0.87913817167282104</v>
      </c>
      <c r="I1068">
        <v>0.766854107379913</v>
      </c>
      <c r="J1068">
        <v>-0.11228404194116599</v>
      </c>
      <c r="K1068">
        <v>-0.15722154080867801</v>
      </c>
      <c r="L1068">
        <v>-0.130672097206116</v>
      </c>
      <c r="M1068">
        <v>-0.11228404194116599</v>
      </c>
      <c r="N1068">
        <v>-9.3895979225635501E-2</v>
      </c>
      <c r="O1068">
        <v>-6.7346543073654203E-2</v>
      </c>
      <c r="P1068">
        <v>60.178382873535199</v>
      </c>
      <c r="Q1068">
        <v>3.5064917057752602E-2</v>
      </c>
    </row>
    <row r="1069" spans="1:17" x14ac:dyDescent="0.25">
      <c r="A1069" t="s">
        <v>570</v>
      </c>
      <c r="B1069" t="s">
        <v>5</v>
      </c>
      <c r="C1069" t="s">
        <v>9</v>
      </c>
      <c r="D1069" t="s">
        <v>25</v>
      </c>
      <c r="E1069" t="s">
        <v>7</v>
      </c>
      <c r="F1069">
        <v>12</v>
      </c>
      <c r="G1069">
        <v>21882</v>
      </c>
      <c r="H1069">
        <v>0.83305013179779097</v>
      </c>
      <c r="I1069">
        <v>0.77544575929641701</v>
      </c>
      <c r="J1069">
        <v>-5.7604376226663603E-2</v>
      </c>
      <c r="K1069">
        <v>-0.101063825190067</v>
      </c>
      <c r="L1069">
        <v>-7.5387634336948395E-2</v>
      </c>
      <c r="M1069">
        <v>-5.7604376226663603E-2</v>
      </c>
      <c r="N1069">
        <v>-3.9821121841669103E-2</v>
      </c>
      <c r="O1069">
        <v>-1.41449254006147E-2</v>
      </c>
      <c r="P1069">
        <v>61.774253845214801</v>
      </c>
      <c r="Q1069">
        <v>3.3911589533090598E-2</v>
      </c>
    </row>
    <row r="1070" spans="1:17" x14ac:dyDescent="0.25">
      <c r="A1070" t="s">
        <v>894</v>
      </c>
      <c r="B1070" t="s">
        <v>5</v>
      </c>
      <c r="C1070" t="s">
        <v>9</v>
      </c>
      <c r="D1070" t="s">
        <v>25</v>
      </c>
      <c r="E1070" t="s">
        <v>7</v>
      </c>
      <c r="F1070">
        <v>13</v>
      </c>
      <c r="G1070">
        <v>21882</v>
      </c>
      <c r="H1070">
        <v>0.78901141881942705</v>
      </c>
      <c r="I1070">
        <v>0.81872105598449696</v>
      </c>
      <c r="J1070">
        <v>2.9709653928875899E-2</v>
      </c>
      <c r="K1070">
        <v>-1.56071418896317E-2</v>
      </c>
      <c r="L1070">
        <v>1.1166388168931E-2</v>
      </c>
      <c r="M1070">
        <v>2.9709653928875899E-2</v>
      </c>
      <c r="N1070">
        <v>4.8252917826175697E-2</v>
      </c>
      <c r="O1070">
        <v>7.5026452541351304E-2</v>
      </c>
      <c r="P1070">
        <v>63.212673187255902</v>
      </c>
      <c r="Q1070">
        <v>3.5360883921384798E-2</v>
      </c>
    </row>
    <row r="1071" spans="1:17" x14ac:dyDescent="0.25">
      <c r="A1071" t="s">
        <v>821</v>
      </c>
      <c r="B1071" t="s">
        <v>5</v>
      </c>
      <c r="C1071" t="s">
        <v>9</v>
      </c>
      <c r="D1071" t="s">
        <v>25</v>
      </c>
      <c r="E1071" t="s">
        <v>7</v>
      </c>
      <c r="F1071">
        <v>14</v>
      </c>
      <c r="G1071">
        <v>21882</v>
      </c>
      <c r="H1071">
        <v>0.76521176099777199</v>
      </c>
      <c r="I1071">
        <v>0.82635521888732899</v>
      </c>
      <c r="J1071">
        <v>6.1143431812524802E-2</v>
      </c>
      <c r="K1071">
        <v>1.5772754326462701E-2</v>
      </c>
      <c r="L1071">
        <v>4.2578119784593603E-2</v>
      </c>
      <c r="M1071">
        <v>6.1143431812524802E-2</v>
      </c>
      <c r="N1071">
        <v>7.9708747565746293E-2</v>
      </c>
      <c r="O1071">
        <v>0.10651411116123199</v>
      </c>
      <c r="P1071">
        <v>64.641654968261705</v>
      </c>
      <c r="Q1071">
        <v>3.5402927547693301E-2</v>
      </c>
    </row>
    <row r="1072" spans="1:17" x14ac:dyDescent="0.25">
      <c r="A1072" t="s">
        <v>778</v>
      </c>
      <c r="B1072" t="s">
        <v>5</v>
      </c>
      <c r="C1072" t="s">
        <v>9</v>
      </c>
      <c r="D1072" t="s">
        <v>25</v>
      </c>
      <c r="E1072" t="s">
        <v>7</v>
      </c>
      <c r="F1072">
        <v>15</v>
      </c>
      <c r="G1072">
        <v>21882</v>
      </c>
      <c r="H1072">
        <v>0.76693141460418701</v>
      </c>
      <c r="I1072">
        <v>0.85826325416564897</v>
      </c>
      <c r="J1072">
        <v>9.1331854462623596E-2</v>
      </c>
      <c r="K1072">
        <v>4.2770531028509098E-2</v>
      </c>
      <c r="L1072">
        <v>7.1460954844951602E-2</v>
      </c>
      <c r="M1072">
        <v>9.1331854462623596E-2</v>
      </c>
      <c r="N1072">
        <v>0.11120275408029601</v>
      </c>
      <c r="O1072">
        <v>0.139893174171448</v>
      </c>
      <c r="P1072">
        <v>65.7391357421875</v>
      </c>
      <c r="Q1072">
        <v>3.7892602384090403E-2</v>
      </c>
    </row>
    <row r="1073" spans="1:17" x14ac:dyDescent="0.25">
      <c r="A1073" t="s">
        <v>644</v>
      </c>
      <c r="B1073" t="s">
        <v>5</v>
      </c>
      <c r="C1073" t="s">
        <v>9</v>
      </c>
      <c r="D1073" t="s">
        <v>25</v>
      </c>
      <c r="E1073" t="s">
        <v>7</v>
      </c>
      <c r="F1073">
        <v>16</v>
      </c>
      <c r="G1073">
        <v>21882</v>
      </c>
      <c r="H1073">
        <v>0.79131019115447998</v>
      </c>
      <c r="I1073">
        <v>0.897877216339111</v>
      </c>
      <c r="J1073">
        <v>0.106567047536373</v>
      </c>
      <c r="K1073">
        <v>5.4400295019149801E-2</v>
      </c>
      <c r="L1073">
        <v>8.5220836102962494E-2</v>
      </c>
      <c r="M1073">
        <v>0.106567047536373</v>
      </c>
      <c r="N1073">
        <v>0.12791326642036399</v>
      </c>
      <c r="O1073">
        <v>0.158733800053597</v>
      </c>
      <c r="P1073">
        <v>66.715393066406307</v>
      </c>
      <c r="Q1073">
        <v>4.0705934166908299E-2</v>
      </c>
    </row>
    <row r="1074" spans="1:17" x14ac:dyDescent="0.25">
      <c r="A1074" t="s">
        <v>920</v>
      </c>
      <c r="B1074" t="s">
        <v>5</v>
      </c>
      <c r="C1074" t="s">
        <v>9</v>
      </c>
      <c r="D1074" t="s">
        <v>25</v>
      </c>
      <c r="E1074" t="s">
        <v>7</v>
      </c>
      <c r="F1074">
        <v>17</v>
      </c>
      <c r="G1074">
        <v>21882</v>
      </c>
      <c r="H1074">
        <v>0.85354876518249501</v>
      </c>
      <c r="I1074">
        <v>0.95357501506805398</v>
      </c>
      <c r="J1074">
        <v>0.100026272237301</v>
      </c>
      <c r="K1074">
        <v>4.7405838966369601E-2</v>
      </c>
      <c r="L1074">
        <v>7.8494414687156705E-2</v>
      </c>
      <c r="M1074">
        <v>0.100026272237301</v>
      </c>
      <c r="N1074">
        <v>0.121558129787445</v>
      </c>
      <c r="O1074">
        <v>0.15264670550823201</v>
      </c>
      <c r="P1074">
        <v>67.406539916992202</v>
      </c>
      <c r="Q1074">
        <v>4.1059941053390503E-2</v>
      </c>
    </row>
    <row r="1075" spans="1:17" x14ac:dyDescent="0.25">
      <c r="A1075" t="s">
        <v>643</v>
      </c>
      <c r="B1075" t="s">
        <v>5</v>
      </c>
      <c r="C1075" t="s">
        <v>9</v>
      </c>
      <c r="D1075" t="s">
        <v>25</v>
      </c>
      <c r="E1075" t="s">
        <v>7</v>
      </c>
      <c r="F1075">
        <v>18</v>
      </c>
      <c r="G1075">
        <v>21882</v>
      </c>
      <c r="H1075">
        <v>0.95938134193420399</v>
      </c>
      <c r="I1075">
        <v>1.04872155189514</v>
      </c>
      <c r="J1075">
        <v>8.9340239763259902E-2</v>
      </c>
      <c r="K1075">
        <v>3.5044115036725998E-2</v>
      </c>
      <c r="L1075">
        <v>6.7122705280780806E-2</v>
      </c>
      <c r="M1075">
        <v>8.9340239763259902E-2</v>
      </c>
      <c r="N1075">
        <v>0.111557774245739</v>
      </c>
      <c r="O1075">
        <v>0.14363636076450301</v>
      </c>
      <c r="P1075">
        <v>67.502487182617202</v>
      </c>
      <c r="Q1075">
        <v>4.2367491871118497E-2</v>
      </c>
    </row>
    <row r="1076" spans="1:17" x14ac:dyDescent="0.25">
      <c r="A1076" t="s">
        <v>989</v>
      </c>
      <c r="B1076" t="s">
        <v>5</v>
      </c>
      <c r="C1076" t="s">
        <v>9</v>
      </c>
      <c r="D1076" t="s">
        <v>25</v>
      </c>
      <c r="E1076" t="s">
        <v>7</v>
      </c>
      <c r="F1076">
        <v>19</v>
      </c>
      <c r="G1076">
        <v>21882</v>
      </c>
      <c r="H1076">
        <v>1.07428658008575</v>
      </c>
      <c r="I1076">
        <v>1.1285326480865501</v>
      </c>
      <c r="J1076">
        <v>5.4246034473180799E-2</v>
      </c>
      <c r="K1076">
        <v>2.0644667092710699E-3</v>
      </c>
      <c r="L1076">
        <v>3.2893758267164203E-2</v>
      </c>
      <c r="M1076">
        <v>5.4246034473180799E-2</v>
      </c>
      <c r="N1076">
        <v>7.5598306953906999E-2</v>
      </c>
      <c r="O1076">
        <v>0.106427602469921</v>
      </c>
      <c r="P1076">
        <v>66.636032104492202</v>
      </c>
      <c r="Q1076">
        <v>4.0717493742704398E-2</v>
      </c>
    </row>
    <row r="1077" spans="1:17" x14ac:dyDescent="0.25">
      <c r="A1077" t="s">
        <v>913</v>
      </c>
      <c r="B1077" t="s">
        <v>5</v>
      </c>
      <c r="C1077" t="s">
        <v>9</v>
      </c>
      <c r="D1077" t="s">
        <v>25</v>
      </c>
      <c r="E1077" t="s">
        <v>7</v>
      </c>
      <c r="F1077">
        <v>20</v>
      </c>
      <c r="G1077">
        <v>21882</v>
      </c>
      <c r="H1077">
        <v>1.1889123916626001</v>
      </c>
      <c r="I1077">
        <v>1.22366142272949</v>
      </c>
      <c r="J1077">
        <v>3.4749068319797502E-2</v>
      </c>
      <c r="K1077">
        <v>-1.5463744290173101E-2</v>
      </c>
      <c r="L1077">
        <v>1.42023926600814E-2</v>
      </c>
      <c r="M1077">
        <v>3.4749068319797502E-2</v>
      </c>
      <c r="N1077">
        <v>5.5295743048191098E-2</v>
      </c>
      <c r="O1077">
        <v>8.4961883723735795E-2</v>
      </c>
      <c r="P1077">
        <v>65.305770874023395</v>
      </c>
      <c r="Q1077">
        <v>3.9181265980005299E-2</v>
      </c>
    </row>
    <row r="1078" spans="1:17" x14ac:dyDescent="0.25">
      <c r="A1078" t="s">
        <v>983</v>
      </c>
      <c r="B1078" t="s">
        <v>5</v>
      </c>
      <c r="C1078" t="s">
        <v>9</v>
      </c>
      <c r="D1078" t="s">
        <v>25</v>
      </c>
      <c r="E1078" t="s">
        <v>7</v>
      </c>
      <c r="F1078">
        <v>21</v>
      </c>
      <c r="G1078">
        <v>21882</v>
      </c>
      <c r="H1078">
        <v>1.22600209712982</v>
      </c>
      <c r="I1078">
        <v>1.2826800346374501</v>
      </c>
      <c r="J1078">
        <v>5.6677915155887597E-2</v>
      </c>
      <c r="K1078">
        <v>5.63493929803371E-3</v>
      </c>
      <c r="L1078">
        <v>3.5791542381048203E-2</v>
      </c>
      <c r="M1078">
        <v>5.6677915155887597E-2</v>
      </c>
      <c r="N1078">
        <v>7.7564284205436707E-2</v>
      </c>
      <c r="O1078">
        <v>0.107720889151096</v>
      </c>
      <c r="P1078">
        <v>64.526145935058594</v>
      </c>
      <c r="Q1078">
        <v>3.9829045534133897E-2</v>
      </c>
    </row>
    <row r="1079" spans="1:17" x14ac:dyDescent="0.25">
      <c r="A1079" t="s">
        <v>915</v>
      </c>
      <c r="B1079" t="s">
        <v>5</v>
      </c>
      <c r="C1079" t="s">
        <v>9</v>
      </c>
      <c r="D1079" t="s">
        <v>25</v>
      </c>
      <c r="E1079" t="s">
        <v>7</v>
      </c>
      <c r="F1079">
        <v>22</v>
      </c>
      <c r="G1079">
        <v>21882</v>
      </c>
      <c r="H1079">
        <v>1.14866423606873</v>
      </c>
      <c r="I1079">
        <v>1.1884356737136801</v>
      </c>
      <c r="J1079">
        <v>3.9771452546119697E-2</v>
      </c>
      <c r="K1079">
        <v>-7.4839787557721103E-3</v>
      </c>
      <c r="L1079">
        <v>2.0434912294149399E-2</v>
      </c>
      <c r="M1079">
        <v>3.9771452546119697E-2</v>
      </c>
      <c r="N1079">
        <v>5.9107992798090002E-2</v>
      </c>
      <c r="O1079">
        <v>8.7026886641979204E-2</v>
      </c>
      <c r="P1079">
        <v>64.417366027832003</v>
      </c>
      <c r="Q1079">
        <v>3.6873608827590901E-2</v>
      </c>
    </row>
    <row r="1080" spans="1:17" x14ac:dyDescent="0.25">
      <c r="A1080" t="s">
        <v>1019</v>
      </c>
      <c r="B1080" t="s">
        <v>5</v>
      </c>
      <c r="C1080" t="s">
        <v>9</v>
      </c>
      <c r="D1080" t="s">
        <v>25</v>
      </c>
      <c r="E1080" t="s">
        <v>7</v>
      </c>
      <c r="F1080">
        <v>23</v>
      </c>
      <c r="G1080">
        <v>21882</v>
      </c>
      <c r="H1080">
        <v>0.99091625213623002</v>
      </c>
      <c r="I1080">
        <v>1.0142391920089699</v>
      </c>
      <c r="J1080">
        <v>2.3322906345128999E-2</v>
      </c>
      <c r="K1080">
        <v>-1.9964182749390599E-2</v>
      </c>
      <c r="L1080">
        <v>5.6101800873875601E-3</v>
      </c>
      <c r="M1080">
        <v>2.3322906345128999E-2</v>
      </c>
      <c r="N1080">
        <v>4.1035633534192997E-2</v>
      </c>
      <c r="O1080">
        <v>6.6609993577003507E-2</v>
      </c>
      <c r="P1080">
        <v>64.467086791992202</v>
      </c>
      <c r="Q1080">
        <v>3.37770953774452E-2</v>
      </c>
    </row>
    <row r="1081" spans="1:17" x14ac:dyDescent="0.25">
      <c r="A1081" t="s">
        <v>1004</v>
      </c>
      <c r="B1081" t="s">
        <v>5</v>
      </c>
      <c r="C1081" t="s">
        <v>9</v>
      </c>
      <c r="D1081" t="s">
        <v>25</v>
      </c>
      <c r="E1081" t="s">
        <v>7</v>
      </c>
      <c r="F1081">
        <v>24</v>
      </c>
      <c r="G1081">
        <v>21882</v>
      </c>
      <c r="H1081">
        <v>0.81653285026550304</v>
      </c>
      <c r="I1081">
        <v>0.80924731492996205</v>
      </c>
      <c r="J1081">
        <v>-7.2855344042182003E-3</v>
      </c>
      <c r="K1081">
        <v>-4.5962911099195501E-2</v>
      </c>
      <c r="L1081">
        <v>-2.3112002760171901E-2</v>
      </c>
      <c r="M1081">
        <v>-7.2855344042182003E-3</v>
      </c>
      <c r="N1081">
        <v>8.5409348830580694E-3</v>
      </c>
      <c r="O1081">
        <v>3.1391840428113903E-2</v>
      </c>
      <c r="P1081">
        <v>64.646148681640597</v>
      </c>
      <c r="Q1081">
        <v>3.0180117115378401E-2</v>
      </c>
    </row>
    <row r="1082" spans="1:17" x14ac:dyDescent="0.25">
      <c r="A1082" t="s">
        <v>622</v>
      </c>
      <c r="B1082" t="s">
        <v>5</v>
      </c>
      <c r="C1082" t="s">
        <v>9</v>
      </c>
      <c r="D1082" t="s">
        <v>25</v>
      </c>
      <c r="E1082" t="s">
        <v>55</v>
      </c>
      <c r="F1082">
        <v>1</v>
      </c>
      <c r="G1082">
        <v>21882</v>
      </c>
      <c r="H1082">
        <v>0.70948582887649503</v>
      </c>
      <c r="I1082">
        <v>0.71077859401702903</v>
      </c>
      <c r="J1082">
        <v>1.29273615311831E-3</v>
      </c>
      <c r="K1082">
        <v>-4.2109798640012699E-2</v>
      </c>
      <c r="L1082">
        <v>-1.6467228531837502E-2</v>
      </c>
      <c r="M1082">
        <v>1.29273615311831E-3</v>
      </c>
      <c r="N1082">
        <v>1.9052701070904701E-2</v>
      </c>
      <c r="O1082">
        <v>4.4695269316434902E-2</v>
      </c>
      <c r="P1082">
        <v>61.845386505127003</v>
      </c>
      <c r="Q1082">
        <v>3.3867176622152301E-2</v>
      </c>
    </row>
    <row r="1083" spans="1:17" x14ac:dyDescent="0.25">
      <c r="A1083" t="s">
        <v>730</v>
      </c>
      <c r="B1083" t="s">
        <v>5</v>
      </c>
      <c r="C1083" t="s">
        <v>9</v>
      </c>
      <c r="D1083" t="s">
        <v>25</v>
      </c>
      <c r="E1083" t="s">
        <v>55</v>
      </c>
      <c r="F1083">
        <v>2</v>
      </c>
      <c r="G1083">
        <v>21882</v>
      </c>
      <c r="H1083">
        <v>0.64933991432189897</v>
      </c>
      <c r="I1083">
        <v>0.596912682056427</v>
      </c>
      <c r="J1083">
        <v>-5.2427254617214203E-2</v>
      </c>
      <c r="K1083">
        <v>-9.1370709240436596E-2</v>
      </c>
      <c r="L1083">
        <v>-6.8362601101398496E-2</v>
      </c>
      <c r="M1083">
        <v>-5.2427254617214203E-2</v>
      </c>
      <c r="N1083">
        <v>-3.6491908133029903E-2</v>
      </c>
      <c r="O1083">
        <v>-1.34838009253144E-2</v>
      </c>
      <c r="P1083">
        <v>60.608493804931598</v>
      </c>
      <c r="Q1083">
        <v>3.0387738719582599E-2</v>
      </c>
    </row>
    <row r="1084" spans="1:17" x14ac:dyDescent="0.25">
      <c r="A1084" t="s">
        <v>727</v>
      </c>
      <c r="B1084" t="s">
        <v>5</v>
      </c>
      <c r="C1084" t="s">
        <v>9</v>
      </c>
      <c r="D1084" t="s">
        <v>25</v>
      </c>
      <c r="E1084" t="s">
        <v>55</v>
      </c>
      <c r="F1084">
        <v>3</v>
      </c>
      <c r="G1084">
        <v>21882</v>
      </c>
      <c r="H1084">
        <v>0.61797338724136397</v>
      </c>
      <c r="I1084">
        <v>0.54835045337677002</v>
      </c>
      <c r="J1084">
        <v>-6.9622933864593506E-2</v>
      </c>
      <c r="K1084">
        <v>-0.107564970850945</v>
      </c>
      <c r="L1084">
        <v>-8.5148505866527599E-2</v>
      </c>
      <c r="M1084">
        <v>-6.9622933864593506E-2</v>
      </c>
      <c r="N1084">
        <v>-5.4097358137369198E-2</v>
      </c>
      <c r="O1084">
        <v>-3.16808968782425E-2</v>
      </c>
      <c r="P1084">
        <v>59.229927062988303</v>
      </c>
      <c r="Q1084">
        <v>2.9606329277157801E-2</v>
      </c>
    </row>
    <row r="1085" spans="1:17" x14ac:dyDescent="0.25">
      <c r="A1085" t="s">
        <v>774</v>
      </c>
      <c r="B1085" t="s">
        <v>5</v>
      </c>
      <c r="C1085" t="s">
        <v>9</v>
      </c>
      <c r="D1085" t="s">
        <v>25</v>
      </c>
      <c r="E1085" t="s">
        <v>55</v>
      </c>
      <c r="F1085">
        <v>4</v>
      </c>
      <c r="G1085">
        <v>21882</v>
      </c>
      <c r="H1085">
        <v>0.61199086904525801</v>
      </c>
      <c r="I1085">
        <v>0.52660632133483898</v>
      </c>
      <c r="J1085">
        <v>-8.5384570062160506E-2</v>
      </c>
      <c r="K1085">
        <v>-0.12298770993947999</v>
      </c>
      <c r="L1085">
        <v>-0.100771471858025</v>
      </c>
      <c r="M1085">
        <v>-8.5384570062160506E-2</v>
      </c>
      <c r="N1085">
        <v>-6.9997668266296401E-2</v>
      </c>
      <c r="O1085">
        <v>-4.7781426459550899E-2</v>
      </c>
      <c r="P1085">
        <v>57.939945220947301</v>
      </c>
      <c r="Q1085">
        <v>2.9341887682676301E-2</v>
      </c>
    </row>
    <row r="1086" spans="1:17" x14ac:dyDescent="0.25">
      <c r="A1086" t="s">
        <v>728</v>
      </c>
      <c r="B1086" t="s">
        <v>5</v>
      </c>
      <c r="C1086" t="s">
        <v>9</v>
      </c>
      <c r="D1086" t="s">
        <v>25</v>
      </c>
      <c r="E1086" t="s">
        <v>55</v>
      </c>
      <c r="F1086">
        <v>5</v>
      </c>
      <c r="G1086">
        <v>21882</v>
      </c>
      <c r="H1086">
        <v>0.61417752504348799</v>
      </c>
      <c r="I1086">
        <v>0.51399540901184104</v>
      </c>
      <c r="J1086">
        <v>-0.10018212348222701</v>
      </c>
      <c r="K1086">
        <v>-0.13675850629806499</v>
      </c>
      <c r="L1086">
        <v>-0.11514887958764999</v>
      </c>
      <c r="M1086">
        <v>-0.10018212348222701</v>
      </c>
      <c r="N1086">
        <v>-8.5215367376804393E-2</v>
      </c>
      <c r="O1086">
        <v>-6.3605740666389493E-2</v>
      </c>
      <c r="P1086">
        <v>57.257797241210902</v>
      </c>
      <c r="Q1086">
        <v>2.8540700674057E-2</v>
      </c>
    </row>
    <row r="1087" spans="1:17" x14ac:dyDescent="0.25">
      <c r="A1087" t="s">
        <v>870</v>
      </c>
      <c r="B1087" t="s">
        <v>5</v>
      </c>
      <c r="C1087" t="s">
        <v>9</v>
      </c>
      <c r="D1087" t="s">
        <v>25</v>
      </c>
      <c r="E1087" t="s">
        <v>55</v>
      </c>
      <c r="F1087">
        <v>6</v>
      </c>
      <c r="G1087">
        <v>21882</v>
      </c>
      <c r="H1087">
        <v>0.648631811141968</v>
      </c>
      <c r="I1087">
        <v>0.54629814624786399</v>
      </c>
      <c r="J1087">
        <v>-0.102333649992943</v>
      </c>
      <c r="K1087">
        <v>-0.139382734894753</v>
      </c>
      <c r="L1087">
        <v>-0.117493830621243</v>
      </c>
      <c r="M1087">
        <v>-0.102333649992943</v>
      </c>
      <c r="N1087">
        <v>-8.7173469364643097E-2</v>
      </c>
      <c r="O1087">
        <v>-6.5284572541713701E-2</v>
      </c>
      <c r="P1087">
        <v>56.593563079833999</v>
      </c>
      <c r="Q1087">
        <v>2.8909550979733498E-2</v>
      </c>
    </row>
    <row r="1088" spans="1:17" x14ac:dyDescent="0.25">
      <c r="A1088" t="s">
        <v>636</v>
      </c>
      <c r="B1088" t="s">
        <v>5</v>
      </c>
      <c r="C1088" t="s">
        <v>9</v>
      </c>
      <c r="D1088" t="s">
        <v>25</v>
      </c>
      <c r="E1088" t="s">
        <v>55</v>
      </c>
      <c r="F1088">
        <v>7</v>
      </c>
      <c r="G1088">
        <v>21882</v>
      </c>
      <c r="H1088">
        <v>0.76606398820877097</v>
      </c>
      <c r="I1088">
        <v>0.66841042041778598</v>
      </c>
      <c r="J1088">
        <v>-9.7653560340404497E-2</v>
      </c>
      <c r="K1088">
        <v>-0.13957178592681899</v>
      </c>
      <c r="L1088">
        <v>-0.114806160330772</v>
      </c>
      <c r="M1088">
        <v>-9.7653560340404497E-2</v>
      </c>
      <c r="N1088">
        <v>-8.0500960350036593E-2</v>
      </c>
      <c r="O1088">
        <v>-5.5735334753990201E-2</v>
      </c>
      <c r="P1088">
        <v>56.126411437988303</v>
      </c>
      <c r="Q1088">
        <v>3.2708965241908999E-2</v>
      </c>
    </row>
    <row r="1089" spans="1:17" x14ac:dyDescent="0.25">
      <c r="A1089" t="s">
        <v>540</v>
      </c>
      <c r="B1089" t="s">
        <v>5</v>
      </c>
      <c r="C1089" t="s">
        <v>9</v>
      </c>
      <c r="D1089" t="s">
        <v>25</v>
      </c>
      <c r="E1089" t="s">
        <v>55</v>
      </c>
      <c r="F1089">
        <v>8</v>
      </c>
      <c r="G1089">
        <v>21882</v>
      </c>
      <c r="H1089">
        <v>0.85424780845642101</v>
      </c>
      <c r="I1089">
        <v>0.82097351551055897</v>
      </c>
      <c r="J1089">
        <v>-3.3274292945861803E-2</v>
      </c>
      <c r="K1089">
        <v>-8.3833299577236203E-2</v>
      </c>
      <c r="L1089">
        <v>-5.3962629288435003E-2</v>
      </c>
      <c r="M1089">
        <v>-3.3274292945861803E-2</v>
      </c>
      <c r="N1089">
        <v>-1.2585957534611201E-2</v>
      </c>
      <c r="O1089">
        <v>1.72847118228674E-2</v>
      </c>
      <c r="P1089">
        <v>55.917716979980497</v>
      </c>
      <c r="Q1089">
        <v>3.9451401680707897E-2</v>
      </c>
    </row>
    <row r="1090" spans="1:17" x14ac:dyDescent="0.25">
      <c r="A1090" t="s">
        <v>930</v>
      </c>
      <c r="B1090" t="s">
        <v>5</v>
      </c>
      <c r="C1090" t="s">
        <v>9</v>
      </c>
      <c r="D1090" t="s">
        <v>25</v>
      </c>
      <c r="E1090" t="s">
        <v>55</v>
      </c>
      <c r="F1090">
        <v>9</v>
      </c>
      <c r="G1090">
        <v>21882</v>
      </c>
      <c r="H1090">
        <v>0.89297890663146995</v>
      </c>
      <c r="I1090">
        <v>0.77249336242675803</v>
      </c>
      <c r="J1090">
        <v>-0.12048552185297</v>
      </c>
      <c r="K1090">
        <v>-0.17330196499824499</v>
      </c>
      <c r="L1090">
        <v>-0.14209757745266</v>
      </c>
      <c r="M1090">
        <v>-0.12048552185297</v>
      </c>
      <c r="N1090">
        <v>-9.8873458802700001E-2</v>
      </c>
      <c r="O1090">
        <v>-6.7669071257114397E-2</v>
      </c>
      <c r="P1090">
        <v>56.8005981445313</v>
      </c>
      <c r="Q1090">
        <v>4.1212894022464801E-2</v>
      </c>
    </row>
    <row r="1091" spans="1:17" x14ac:dyDescent="0.25">
      <c r="A1091" t="s">
        <v>580</v>
      </c>
      <c r="B1091" t="s">
        <v>5</v>
      </c>
      <c r="C1091" t="s">
        <v>9</v>
      </c>
      <c r="D1091" t="s">
        <v>25</v>
      </c>
      <c r="E1091" t="s">
        <v>55</v>
      </c>
      <c r="F1091">
        <v>10</v>
      </c>
      <c r="G1091">
        <v>21882</v>
      </c>
      <c r="H1091">
        <v>0.86376017332077004</v>
      </c>
      <c r="I1091">
        <v>0.772086441516876</v>
      </c>
      <c r="J1091">
        <v>-9.1673731803894001E-2</v>
      </c>
      <c r="K1091">
        <v>-0.14599089324474299</v>
      </c>
      <c r="L1091">
        <v>-0.113899871706963</v>
      </c>
      <c r="M1091">
        <v>-9.1673731803894001E-2</v>
      </c>
      <c r="N1091">
        <v>-6.94475919008255E-2</v>
      </c>
      <c r="O1091">
        <v>-3.7356577813625301E-2</v>
      </c>
      <c r="P1091">
        <v>57.887855529785199</v>
      </c>
      <c r="Q1091">
        <v>4.2383901774883298E-2</v>
      </c>
    </row>
    <row r="1092" spans="1:17" x14ac:dyDescent="0.25">
      <c r="A1092" t="s">
        <v>579</v>
      </c>
      <c r="B1092" t="s">
        <v>5</v>
      </c>
      <c r="C1092" t="s">
        <v>9</v>
      </c>
      <c r="D1092" t="s">
        <v>25</v>
      </c>
      <c r="E1092" t="s">
        <v>55</v>
      </c>
      <c r="F1092">
        <v>11</v>
      </c>
      <c r="G1092">
        <v>21882</v>
      </c>
      <c r="H1092">
        <v>0.86305189132690396</v>
      </c>
      <c r="I1092">
        <v>0.76943397521972701</v>
      </c>
      <c r="J1092">
        <v>-9.3617938458919497E-2</v>
      </c>
      <c r="K1092">
        <v>-0.146365806460381</v>
      </c>
      <c r="L1092">
        <v>-0.11520193517208099</v>
      </c>
      <c r="M1092">
        <v>-9.3617938458919497E-2</v>
      </c>
      <c r="N1092">
        <v>-7.2033941745758098E-2</v>
      </c>
      <c r="O1092">
        <v>-4.0870070457458503E-2</v>
      </c>
      <c r="P1092">
        <v>59.940277099609403</v>
      </c>
      <c r="Q1092">
        <v>4.1159380227327298E-2</v>
      </c>
    </row>
    <row r="1093" spans="1:17" x14ac:dyDescent="0.25">
      <c r="A1093" t="s">
        <v>614</v>
      </c>
      <c r="B1093" t="s">
        <v>5</v>
      </c>
      <c r="C1093" t="s">
        <v>9</v>
      </c>
      <c r="D1093" t="s">
        <v>25</v>
      </c>
      <c r="E1093" t="s">
        <v>55</v>
      </c>
      <c r="F1093">
        <v>12</v>
      </c>
      <c r="G1093">
        <v>21882</v>
      </c>
      <c r="H1093">
        <v>0.84128069877624501</v>
      </c>
      <c r="I1093">
        <v>0.84427815675735496</v>
      </c>
      <c r="J1093">
        <v>2.9974349308759E-3</v>
      </c>
      <c r="K1093">
        <v>-5.5387564003467601E-2</v>
      </c>
      <c r="L1093">
        <v>-2.0893234759569199E-2</v>
      </c>
      <c r="M1093">
        <v>2.9974349308759E-3</v>
      </c>
      <c r="N1093">
        <v>2.68881041556597E-2</v>
      </c>
      <c r="O1093">
        <v>6.1382435262203203E-2</v>
      </c>
      <c r="P1093">
        <v>61.160915374755902</v>
      </c>
      <c r="Q1093">
        <v>4.55580577254295E-2</v>
      </c>
    </row>
    <row r="1094" spans="1:17" x14ac:dyDescent="0.25">
      <c r="A1094" t="s">
        <v>761</v>
      </c>
      <c r="B1094" t="s">
        <v>5</v>
      </c>
      <c r="C1094" t="s">
        <v>9</v>
      </c>
      <c r="D1094" t="s">
        <v>25</v>
      </c>
      <c r="E1094" t="s">
        <v>55</v>
      </c>
      <c r="F1094">
        <v>13</v>
      </c>
      <c r="G1094">
        <v>21882</v>
      </c>
      <c r="H1094">
        <v>0.79767733812332198</v>
      </c>
      <c r="I1094">
        <v>0.87216806411743197</v>
      </c>
      <c r="J1094">
        <v>7.4490748345851898E-2</v>
      </c>
      <c r="K1094">
        <v>1.54887465760112E-2</v>
      </c>
      <c r="L1094">
        <v>5.0347607582807499E-2</v>
      </c>
      <c r="M1094">
        <v>7.4490748345851898E-2</v>
      </c>
      <c r="N1094">
        <v>9.8633892834186596E-2</v>
      </c>
      <c r="O1094">
        <v>0.13349275290966001</v>
      </c>
      <c r="P1094">
        <v>62.491043090820298</v>
      </c>
      <c r="Q1094">
        <v>4.6039506793022197E-2</v>
      </c>
    </row>
    <row r="1095" spans="1:17" x14ac:dyDescent="0.25">
      <c r="A1095" t="s">
        <v>553</v>
      </c>
      <c r="B1095" t="s">
        <v>5</v>
      </c>
      <c r="C1095" t="s">
        <v>9</v>
      </c>
      <c r="D1095" t="s">
        <v>25</v>
      </c>
      <c r="E1095" t="s">
        <v>55</v>
      </c>
      <c r="F1095">
        <v>14</v>
      </c>
      <c r="G1095">
        <v>21882</v>
      </c>
      <c r="H1095">
        <v>0.78641015291214</v>
      </c>
      <c r="I1095">
        <v>0.86610448360443104</v>
      </c>
      <c r="J1095">
        <v>7.9694315791130094E-2</v>
      </c>
      <c r="K1095">
        <v>2.18401346355677E-2</v>
      </c>
      <c r="L1095">
        <v>5.6020852178335197E-2</v>
      </c>
      <c r="M1095">
        <v>7.9694315791130094E-2</v>
      </c>
      <c r="N1095">
        <v>0.103367775678635</v>
      </c>
      <c r="O1095">
        <v>0.13754849135875699</v>
      </c>
      <c r="P1095">
        <v>64.134040832519503</v>
      </c>
      <c r="Q1095">
        <v>4.51438575983047E-2</v>
      </c>
    </row>
    <row r="1096" spans="1:17" x14ac:dyDescent="0.25">
      <c r="A1096" t="s">
        <v>711</v>
      </c>
      <c r="B1096" t="s">
        <v>5</v>
      </c>
      <c r="C1096" t="s">
        <v>9</v>
      </c>
      <c r="D1096" t="s">
        <v>25</v>
      </c>
      <c r="E1096" t="s">
        <v>55</v>
      </c>
      <c r="F1096">
        <v>15</v>
      </c>
      <c r="G1096">
        <v>21882</v>
      </c>
      <c r="H1096">
        <v>0.82246476411819502</v>
      </c>
      <c r="I1096">
        <v>0.908167004585266</v>
      </c>
      <c r="J1096">
        <v>8.5702218115329701E-2</v>
      </c>
      <c r="K1096">
        <v>2.2225331515073801E-2</v>
      </c>
      <c r="L1096">
        <v>5.9727989137172699E-2</v>
      </c>
      <c r="M1096">
        <v>8.5702218115329701E-2</v>
      </c>
      <c r="N1096">
        <v>0.11167644709348699</v>
      </c>
      <c r="O1096">
        <v>0.14917910099029499</v>
      </c>
      <c r="P1096">
        <v>65.513603210449205</v>
      </c>
      <c r="Q1096">
        <v>4.9531277269124999E-2</v>
      </c>
    </row>
    <row r="1097" spans="1:17" x14ac:dyDescent="0.25">
      <c r="A1097" t="s">
        <v>734</v>
      </c>
      <c r="B1097" t="s">
        <v>5</v>
      </c>
      <c r="C1097" t="s">
        <v>9</v>
      </c>
      <c r="D1097" t="s">
        <v>25</v>
      </c>
      <c r="E1097" t="s">
        <v>55</v>
      </c>
      <c r="F1097">
        <v>16</v>
      </c>
      <c r="G1097">
        <v>21882</v>
      </c>
      <c r="H1097">
        <v>0.858329057693481</v>
      </c>
      <c r="I1097">
        <v>0.99036049842834495</v>
      </c>
      <c r="J1097">
        <v>0.132031470537186</v>
      </c>
      <c r="K1097">
        <v>5.8298241347074502E-2</v>
      </c>
      <c r="L1097">
        <v>0.10186043381691</v>
      </c>
      <c r="M1097">
        <v>0.132031470537186</v>
      </c>
      <c r="N1097">
        <v>0.16220250725746199</v>
      </c>
      <c r="O1097">
        <v>0.205764696002007</v>
      </c>
      <c r="P1097">
        <v>67.163566589355497</v>
      </c>
      <c r="Q1097">
        <v>5.7534344494342797E-2</v>
      </c>
    </row>
    <row r="1098" spans="1:17" x14ac:dyDescent="0.25">
      <c r="A1098" t="s">
        <v>896</v>
      </c>
      <c r="B1098" t="s">
        <v>5</v>
      </c>
      <c r="C1098" t="s">
        <v>9</v>
      </c>
      <c r="D1098" t="s">
        <v>25</v>
      </c>
      <c r="E1098" t="s">
        <v>55</v>
      </c>
      <c r="F1098">
        <v>17</v>
      </c>
      <c r="G1098">
        <v>21882</v>
      </c>
      <c r="H1098">
        <v>0.93983304500579801</v>
      </c>
      <c r="I1098">
        <v>1.0838099718093901</v>
      </c>
      <c r="J1098">
        <v>0.14397694170475001</v>
      </c>
      <c r="K1098">
        <v>6.4431920647621196E-2</v>
      </c>
      <c r="L1098">
        <v>0.111427761614323</v>
      </c>
      <c r="M1098">
        <v>0.14397694170475001</v>
      </c>
      <c r="N1098">
        <v>0.176526114344597</v>
      </c>
      <c r="O1098">
        <v>0.223521962761879</v>
      </c>
      <c r="P1098">
        <v>67.729927062988295</v>
      </c>
      <c r="Q1098">
        <v>6.2069308012723902E-2</v>
      </c>
    </row>
    <row r="1099" spans="1:17" x14ac:dyDescent="0.25">
      <c r="A1099" t="s">
        <v>969</v>
      </c>
      <c r="B1099" t="s">
        <v>5</v>
      </c>
      <c r="C1099" t="s">
        <v>9</v>
      </c>
      <c r="D1099" t="s">
        <v>25</v>
      </c>
      <c r="E1099" t="s">
        <v>55</v>
      </c>
      <c r="F1099">
        <v>18</v>
      </c>
      <c r="G1099">
        <v>21882</v>
      </c>
      <c r="H1099">
        <v>1.0582529306411701</v>
      </c>
      <c r="I1099">
        <v>1.2305256128311199</v>
      </c>
      <c r="J1099">
        <v>0.17227266728877999</v>
      </c>
      <c r="K1099">
        <v>9.1568440198898302E-2</v>
      </c>
      <c r="L1099">
        <v>0.13924914598464999</v>
      </c>
      <c r="M1099">
        <v>0.17227266728877999</v>
      </c>
      <c r="N1099">
        <v>0.20529618859291099</v>
      </c>
      <c r="O1099">
        <v>0.252976894378662</v>
      </c>
      <c r="P1099">
        <v>68.593231201171903</v>
      </c>
      <c r="Q1099">
        <v>6.2973842024803203E-2</v>
      </c>
    </row>
    <row r="1100" spans="1:17" x14ac:dyDescent="0.25">
      <c r="A1100" t="s">
        <v>628</v>
      </c>
      <c r="B1100" t="s">
        <v>5</v>
      </c>
      <c r="C1100" t="s">
        <v>9</v>
      </c>
      <c r="D1100" t="s">
        <v>25</v>
      </c>
      <c r="E1100" t="s">
        <v>55</v>
      </c>
      <c r="F1100">
        <v>19</v>
      </c>
      <c r="G1100">
        <v>21882</v>
      </c>
      <c r="H1100">
        <v>1.17856109142303</v>
      </c>
      <c r="I1100">
        <v>1.3048396110534699</v>
      </c>
      <c r="J1100">
        <v>0.12627850472927099</v>
      </c>
      <c r="K1100">
        <v>4.6061739325523397E-2</v>
      </c>
      <c r="L1100">
        <v>9.3454457819461795E-2</v>
      </c>
      <c r="M1100">
        <v>0.12627850472927099</v>
      </c>
      <c r="N1100">
        <v>0.15910255908966101</v>
      </c>
      <c r="O1100">
        <v>0.20649527013301799</v>
      </c>
      <c r="P1100">
        <v>67.861976623535199</v>
      </c>
      <c r="Q1100">
        <v>6.2593474984169006E-2</v>
      </c>
    </row>
    <row r="1101" spans="1:17" x14ac:dyDescent="0.25">
      <c r="A1101" t="s">
        <v>567</v>
      </c>
      <c r="B1101" t="s">
        <v>5</v>
      </c>
      <c r="C1101" t="s">
        <v>9</v>
      </c>
      <c r="D1101" t="s">
        <v>25</v>
      </c>
      <c r="E1101" t="s">
        <v>55</v>
      </c>
      <c r="F1101">
        <v>20</v>
      </c>
      <c r="G1101">
        <v>21882</v>
      </c>
      <c r="H1101">
        <v>1.2327880859375</v>
      </c>
      <c r="I1101">
        <v>1.29431200027466</v>
      </c>
      <c r="J1101">
        <v>6.1523910611867898E-2</v>
      </c>
      <c r="K1101">
        <v>-1.35545888915658E-2</v>
      </c>
      <c r="L1101">
        <v>3.08023970574141E-2</v>
      </c>
      <c r="M1101">
        <v>6.1523910611867898E-2</v>
      </c>
      <c r="N1101">
        <v>9.2245422303676605E-2</v>
      </c>
      <c r="O1101">
        <v>0.13660241663455999</v>
      </c>
      <c r="P1101">
        <v>66.2305908203125</v>
      </c>
      <c r="Q1101">
        <v>5.8584064245223999E-2</v>
      </c>
    </row>
    <row r="1102" spans="1:17" x14ac:dyDescent="0.25">
      <c r="A1102" t="s">
        <v>759</v>
      </c>
      <c r="B1102" t="s">
        <v>5</v>
      </c>
      <c r="C1102" t="s">
        <v>9</v>
      </c>
      <c r="D1102" t="s">
        <v>25</v>
      </c>
      <c r="E1102" t="s">
        <v>55</v>
      </c>
      <c r="F1102">
        <v>21</v>
      </c>
      <c r="G1102">
        <v>21882</v>
      </c>
      <c r="H1102">
        <v>1.2847278118133501</v>
      </c>
      <c r="I1102">
        <v>1.38944756984711</v>
      </c>
      <c r="J1102">
        <v>0.104719795286655</v>
      </c>
      <c r="K1102">
        <v>3.2760947942733799E-2</v>
      </c>
      <c r="L1102">
        <v>7.5274817645549802E-2</v>
      </c>
      <c r="M1102">
        <v>0.104719795286655</v>
      </c>
      <c r="N1102">
        <v>0.13416478037834201</v>
      </c>
      <c r="O1102">
        <v>0.176678642630577</v>
      </c>
      <c r="P1102">
        <v>65.069343566894503</v>
      </c>
      <c r="Q1102">
        <v>5.6149788200855297E-2</v>
      </c>
    </row>
    <row r="1103" spans="1:17" x14ac:dyDescent="0.25">
      <c r="A1103" t="s">
        <v>834</v>
      </c>
      <c r="B1103" t="s">
        <v>5</v>
      </c>
      <c r="C1103" t="s">
        <v>9</v>
      </c>
      <c r="D1103" t="s">
        <v>25</v>
      </c>
      <c r="E1103" t="s">
        <v>55</v>
      </c>
      <c r="F1103">
        <v>22</v>
      </c>
      <c r="G1103">
        <v>21882</v>
      </c>
      <c r="H1103">
        <v>1.17919981479645</v>
      </c>
      <c r="I1103">
        <v>1.2439751625061</v>
      </c>
      <c r="J1103">
        <v>6.4775392413139302E-2</v>
      </c>
      <c r="K1103">
        <v>4.5533035881817297E-3</v>
      </c>
      <c r="L1103">
        <v>4.01330031454563E-2</v>
      </c>
      <c r="M1103">
        <v>6.4775392413139302E-2</v>
      </c>
      <c r="N1103">
        <v>8.9417785406112699E-2</v>
      </c>
      <c r="O1103">
        <v>0.124997481703758</v>
      </c>
      <c r="P1103">
        <v>64.566688537597699</v>
      </c>
      <c r="Q1103">
        <v>4.6991545706987402E-2</v>
      </c>
    </row>
    <row r="1104" spans="1:17" x14ac:dyDescent="0.25">
      <c r="A1104" t="s">
        <v>707</v>
      </c>
      <c r="B1104" t="s">
        <v>5</v>
      </c>
      <c r="C1104" t="s">
        <v>9</v>
      </c>
      <c r="D1104" t="s">
        <v>25</v>
      </c>
      <c r="E1104" t="s">
        <v>55</v>
      </c>
      <c r="F1104">
        <v>23</v>
      </c>
      <c r="G1104">
        <v>21882</v>
      </c>
      <c r="H1104">
        <v>1.0288766622543299</v>
      </c>
      <c r="I1104">
        <v>1.0523333549499501</v>
      </c>
      <c r="J1104">
        <v>2.3456657305359799E-2</v>
      </c>
      <c r="K1104">
        <v>-3.1238768249750099E-2</v>
      </c>
      <c r="L1104">
        <v>1.07573228888214E-3</v>
      </c>
      <c r="M1104">
        <v>2.3456657305359799E-2</v>
      </c>
      <c r="N1104">
        <v>4.5837581157684298E-2</v>
      </c>
      <c r="O1104">
        <v>7.8152082860469804E-2</v>
      </c>
      <c r="P1104">
        <v>64.162902832031307</v>
      </c>
      <c r="Q1104">
        <v>4.2679067701101303E-2</v>
      </c>
    </row>
    <row r="1105" spans="1:17" x14ac:dyDescent="0.25">
      <c r="A1105" t="s">
        <v>738</v>
      </c>
      <c r="B1105" t="s">
        <v>5</v>
      </c>
      <c r="C1105" t="s">
        <v>9</v>
      </c>
      <c r="D1105" t="s">
        <v>25</v>
      </c>
      <c r="E1105" t="s">
        <v>55</v>
      </c>
      <c r="F1105">
        <v>24</v>
      </c>
      <c r="G1105">
        <v>21882</v>
      </c>
      <c r="H1105">
        <v>0.83821702003479004</v>
      </c>
      <c r="I1105">
        <v>0.80958551168441795</v>
      </c>
      <c r="J1105">
        <v>-2.86315064877272E-2</v>
      </c>
      <c r="K1105">
        <v>-7.5025036931037903E-2</v>
      </c>
      <c r="L1105">
        <v>-4.76153641939163E-2</v>
      </c>
      <c r="M1105">
        <v>-2.86315064877272E-2</v>
      </c>
      <c r="N1105">
        <v>-9.6476506441831606E-3</v>
      </c>
      <c r="O1105">
        <v>1.77620239555836E-2</v>
      </c>
      <c r="P1105">
        <v>64.420700073242202</v>
      </c>
      <c r="Q1105">
        <v>3.62010635435581E-2</v>
      </c>
    </row>
    <row r="1106" spans="1:17" x14ac:dyDescent="0.25">
      <c r="A1106" t="s">
        <v>666</v>
      </c>
      <c r="B1106" t="s">
        <v>5</v>
      </c>
      <c r="C1106" t="s">
        <v>9</v>
      </c>
      <c r="D1106" t="s">
        <v>26</v>
      </c>
      <c r="E1106" t="s">
        <v>7</v>
      </c>
      <c r="F1106">
        <v>1</v>
      </c>
      <c r="G1106">
        <v>21882</v>
      </c>
      <c r="H1106">
        <v>0.68101203441619895</v>
      </c>
      <c r="I1106">
        <v>0.65933656692504905</v>
      </c>
      <c r="J1106">
        <v>-2.1675471216440201E-2</v>
      </c>
      <c r="K1106">
        <v>-5.6032542139291798E-2</v>
      </c>
      <c r="L1106">
        <v>-3.5734105855226503E-2</v>
      </c>
      <c r="M1106">
        <v>-2.1675471216440201E-2</v>
      </c>
      <c r="N1106">
        <v>-7.6168356463313103E-3</v>
      </c>
      <c r="O1106">
        <v>1.26816006377339E-2</v>
      </c>
      <c r="P1106">
        <v>61.174888610839801</v>
      </c>
      <c r="Q1106">
        <v>2.68089659512043E-2</v>
      </c>
    </row>
    <row r="1107" spans="1:17" x14ac:dyDescent="0.25">
      <c r="A1107" t="s">
        <v>754</v>
      </c>
      <c r="B1107" t="s">
        <v>5</v>
      </c>
      <c r="C1107" t="s">
        <v>9</v>
      </c>
      <c r="D1107" t="s">
        <v>26</v>
      </c>
      <c r="E1107" t="s">
        <v>7</v>
      </c>
      <c r="F1107">
        <v>2</v>
      </c>
      <c r="G1107">
        <v>21882</v>
      </c>
      <c r="H1107">
        <v>0.62370914220809903</v>
      </c>
      <c r="I1107">
        <v>0.57308280467987105</v>
      </c>
      <c r="J1107">
        <v>-5.06263636052608E-2</v>
      </c>
      <c r="K1107">
        <v>-8.4115080535411793E-2</v>
      </c>
      <c r="L1107">
        <v>-6.4329676330089597E-2</v>
      </c>
      <c r="M1107">
        <v>-5.06263636052608E-2</v>
      </c>
      <c r="N1107">
        <v>-3.6923050880432101E-2</v>
      </c>
      <c r="O1107">
        <v>-1.7137646675109901E-2</v>
      </c>
      <c r="P1107">
        <v>61.283527374267599</v>
      </c>
      <c r="Q1107">
        <v>2.6131384074687999E-2</v>
      </c>
    </row>
    <row r="1108" spans="1:17" x14ac:dyDescent="0.25">
      <c r="A1108" t="s">
        <v>664</v>
      </c>
      <c r="B1108" t="s">
        <v>5</v>
      </c>
      <c r="C1108" t="s">
        <v>9</v>
      </c>
      <c r="D1108" t="s">
        <v>26</v>
      </c>
      <c r="E1108" t="s">
        <v>7</v>
      </c>
      <c r="F1108">
        <v>3</v>
      </c>
      <c r="G1108">
        <v>21882</v>
      </c>
      <c r="H1108">
        <v>0.59103810787200906</v>
      </c>
      <c r="I1108">
        <v>0.54019469022750899</v>
      </c>
      <c r="J1108">
        <v>-5.08433952927589E-2</v>
      </c>
      <c r="K1108">
        <v>-8.4097318351268796E-2</v>
      </c>
      <c r="L1108">
        <v>-6.4450629055500003E-2</v>
      </c>
      <c r="M1108">
        <v>-5.08433952927589E-2</v>
      </c>
      <c r="N1108">
        <v>-3.7236157804727603E-2</v>
      </c>
      <c r="O1108">
        <v>-1.7589470371604E-2</v>
      </c>
      <c r="P1108">
        <v>60.587486267089801</v>
      </c>
      <c r="Q1108">
        <v>2.5948176160454799E-2</v>
      </c>
    </row>
    <row r="1109" spans="1:17" x14ac:dyDescent="0.25">
      <c r="A1109" t="s">
        <v>986</v>
      </c>
      <c r="B1109" t="s">
        <v>5</v>
      </c>
      <c r="C1109" t="s">
        <v>9</v>
      </c>
      <c r="D1109" t="s">
        <v>26</v>
      </c>
      <c r="E1109" t="s">
        <v>7</v>
      </c>
      <c r="F1109">
        <v>4</v>
      </c>
      <c r="G1109">
        <v>21882</v>
      </c>
      <c r="H1109">
        <v>0.57778227329254195</v>
      </c>
      <c r="I1109">
        <v>0.51777273416519198</v>
      </c>
      <c r="J1109">
        <v>-6.0009561479091603E-2</v>
      </c>
      <c r="K1109">
        <v>-9.2451222240924794E-2</v>
      </c>
      <c r="L1109">
        <v>-7.3284424841404003E-2</v>
      </c>
      <c r="M1109">
        <v>-6.0009561479091603E-2</v>
      </c>
      <c r="N1109">
        <v>-4.67346981167793E-2</v>
      </c>
      <c r="O1109">
        <v>-2.7567900717258498E-2</v>
      </c>
      <c r="P1109">
        <v>60.242214202880902</v>
      </c>
      <c r="Q1109">
        <v>2.5314362719654999E-2</v>
      </c>
    </row>
    <row r="1110" spans="1:17" x14ac:dyDescent="0.25">
      <c r="A1110" t="s">
        <v>995</v>
      </c>
      <c r="B1110" t="s">
        <v>5</v>
      </c>
      <c r="C1110" t="s">
        <v>9</v>
      </c>
      <c r="D1110" t="s">
        <v>26</v>
      </c>
      <c r="E1110" t="s">
        <v>7</v>
      </c>
      <c r="F1110">
        <v>5</v>
      </c>
      <c r="G1110">
        <v>21882</v>
      </c>
      <c r="H1110">
        <v>0.58513879776000999</v>
      </c>
      <c r="I1110">
        <v>0.51708304882049605</v>
      </c>
      <c r="J1110">
        <v>-6.8055734038352994E-2</v>
      </c>
      <c r="K1110">
        <v>-0.10044314712286</v>
      </c>
      <c r="L1110">
        <v>-8.1308402121067005E-2</v>
      </c>
      <c r="M1110">
        <v>-6.8055734038352994E-2</v>
      </c>
      <c r="N1110">
        <v>-5.4803069680929198E-2</v>
      </c>
      <c r="O1110">
        <v>-3.5668324679136297E-2</v>
      </c>
      <c r="P1110">
        <v>59.494991302490199</v>
      </c>
      <c r="Q1110">
        <v>2.52720303833485E-2</v>
      </c>
    </row>
    <row r="1111" spans="1:17" x14ac:dyDescent="0.25">
      <c r="A1111" t="s">
        <v>948</v>
      </c>
      <c r="B1111" t="s">
        <v>5</v>
      </c>
      <c r="C1111" t="s">
        <v>9</v>
      </c>
      <c r="D1111" t="s">
        <v>26</v>
      </c>
      <c r="E1111" t="s">
        <v>7</v>
      </c>
      <c r="F1111">
        <v>6</v>
      </c>
      <c r="G1111">
        <v>21882</v>
      </c>
      <c r="H1111">
        <v>0.64174896478652999</v>
      </c>
      <c r="I1111">
        <v>0.56907403469085704</v>
      </c>
      <c r="J1111">
        <v>-7.2674930095672594E-2</v>
      </c>
      <c r="K1111">
        <v>-0.10645350068807601</v>
      </c>
      <c r="L1111">
        <v>-8.6496852338314098E-2</v>
      </c>
      <c r="M1111">
        <v>-7.2674930095672594E-2</v>
      </c>
      <c r="N1111">
        <v>-5.8853011578321499E-2</v>
      </c>
      <c r="O1111">
        <v>-3.8896355777978897E-2</v>
      </c>
      <c r="P1111">
        <v>59.349197387695298</v>
      </c>
      <c r="Q1111">
        <v>2.6357561349868799E-2</v>
      </c>
    </row>
    <row r="1112" spans="1:17" x14ac:dyDescent="0.25">
      <c r="A1112" t="s">
        <v>1017</v>
      </c>
      <c r="B1112" t="s">
        <v>5</v>
      </c>
      <c r="C1112" t="s">
        <v>9</v>
      </c>
      <c r="D1112" t="s">
        <v>26</v>
      </c>
      <c r="E1112" t="s">
        <v>7</v>
      </c>
      <c r="F1112">
        <v>7</v>
      </c>
      <c r="G1112">
        <v>21882</v>
      </c>
      <c r="H1112">
        <v>0.77157622575759899</v>
      </c>
      <c r="I1112">
        <v>0.69271540641784701</v>
      </c>
      <c r="J1112">
        <v>-7.8860849142074599E-2</v>
      </c>
      <c r="K1112">
        <v>-0.116545997560024</v>
      </c>
      <c r="L1112">
        <v>-9.4281308352947193E-2</v>
      </c>
      <c r="M1112">
        <v>-7.8860849142074599E-2</v>
      </c>
      <c r="N1112">
        <v>-6.3440389931201893E-2</v>
      </c>
      <c r="O1112">
        <v>-4.1175700724124902E-2</v>
      </c>
      <c r="P1112">
        <v>58.861991882324197</v>
      </c>
      <c r="Q1112">
        <v>2.9405876994132999E-2</v>
      </c>
    </row>
    <row r="1113" spans="1:17" x14ac:dyDescent="0.25">
      <c r="A1113" t="s">
        <v>845</v>
      </c>
      <c r="B1113" t="s">
        <v>5</v>
      </c>
      <c r="C1113" t="s">
        <v>9</v>
      </c>
      <c r="D1113" t="s">
        <v>26</v>
      </c>
      <c r="E1113" t="s">
        <v>7</v>
      </c>
      <c r="F1113">
        <v>8</v>
      </c>
      <c r="G1113">
        <v>21882</v>
      </c>
      <c r="H1113">
        <v>0.89081853628158603</v>
      </c>
      <c r="I1113">
        <v>0.85906940698623702</v>
      </c>
      <c r="J1113">
        <v>-3.1749106943607303E-2</v>
      </c>
      <c r="K1113">
        <v>-7.5134806334972395E-2</v>
      </c>
      <c r="L1113">
        <v>-4.9502182751893997E-2</v>
      </c>
      <c r="M1113">
        <v>-3.1749106943607303E-2</v>
      </c>
      <c r="N1113">
        <v>-1.3996030203998099E-2</v>
      </c>
      <c r="O1113">
        <v>1.16365924477577E-2</v>
      </c>
      <c r="P1113">
        <v>58.740615844726598</v>
      </c>
      <c r="Q1113">
        <v>3.385404124856E-2</v>
      </c>
    </row>
    <row r="1114" spans="1:17" x14ac:dyDescent="0.25">
      <c r="A1114" t="s">
        <v>955</v>
      </c>
      <c r="B1114" t="s">
        <v>5</v>
      </c>
      <c r="C1114" t="s">
        <v>9</v>
      </c>
      <c r="D1114" t="s">
        <v>26</v>
      </c>
      <c r="E1114" t="s">
        <v>7</v>
      </c>
      <c r="F1114">
        <v>9</v>
      </c>
      <c r="G1114">
        <v>21882</v>
      </c>
      <c r="H1114">
        <v>0.90922158956527699</v>
      </c>
      <c r="I1114">
        <v>0.81010782718658403</v>
      </c>
      <c r="J1114">
        <v>-9.9113762378692599E-2</v>
      </c>
      <c r="K1114">
        <v>-0.14289458096027399</v>
      </c>
      <c r="L1114">
        <v>-0.11702851951122301</v>
      </c>
      <c r="M1114">
        <v>-9.9113762378692599E-2</v>
      </c>
      <c r="N1114">
        <v>-8.1199005246162401E-2</v>
      </c>
      <c r="O1114">
        <v>-5.5332943797111497E-2</v>
      </c>
      <c r="P1114">
        <v>58.697608947753899</v>
      </c>
      <c r="Q1114">
        <v>3.4162353724241298E-2</v>
      </c>
    </row>
    <row r="1115" spans="1:17" x14ac:dyDescent="0.25">
      <c r="A1115" t="s">
        <v>588</v>
      </c>
      <c r="B1115" t="s">
        <v>5</v>
      </c>
      <c r="C1115" t="s">
        <v>9</v>
      </c>
      <c r="D1115" t="s">
        <v>26</v>
      </c>
      <c r="E1115" t="s">
        <v>7</v>
      </c>
      <c r="F1115">
        <v>10</v>
      </c>
      <c r="G1115">
        <v>21882</v>
      </c>
      <c r="H1115">
        <v>0.90661895275116</v>
      </c>
      <c r="I1115">
        <v>0.77737247943878196</v>
      </c>
      <c r="J1115">
        <v>-0.12924644351005601</v>
      </c>
      <c r="K1115">
        <v>-0.17313551902770999</v>
      </c>
      <c r="L1115">
        <v>-0.14720550179481501</v>
      </c>
      <c r="M1115">
        <v>-0.12924644351005601</v>
      </c>
      <c r="N1115">
        <v>-0.11128739267587701</v>
      </c>
      <c r="O1115">
        <v>-8.5357367992401095E-2</v>
      </c>
      <c r="P1115">
        <v>60.2645454406738</v>
      </c>
      <c r="Q1115">
        <v>3.42468284070492E-2</v>
      </c>
    </row>
    <row r="1116" spans="1:17" x14ac:dyDescent="0.25">
      <c r="A1116" t="s">
        <v>677</v>
      </c>
      <c r="B1116" t="s">
        <v>5</v>
      </c>
      <c r="C1116" t="s">
        <v>9</v>
      </c>
      <c r="D1116" t="s">
        <v>26</v>
      </c>
      <c r="E1116" t="s">
        <v>7</v>
      </c>
      <c r="F1116">
        <v>11</v>
      </c>
      <c r="G1116">
        <v>21882</v>
      </c>
      <c r="H1116">
        <v>0.88507336378097501</v>
      </c>
      <c r="I1116">
        <v>0.78287202119827304</v>
      </c>
      <c r="J1116">
        <v>-0.102201320230961</v>
      </c>
      <c r="K1116">
        <v>-0.146000847220421</v>
      </c>
      <c r="L1116">
        <v>-0.120123729109764</v>
      </c>
      <c r="M1116">
        <v>-0.102201320230961</v>
      </c>
      <c r="N1116">
        <v>-8.4278911352157607E-2</v>
      </c>
      <c r="O1116">
        <v>-5.8401796966791202E-2</v>
      </c>
      <c r="P1116">
        <v>61.745834350585902</v>
      </c>
      <c r="Q1116">
        <v>3.4176949411630603E-2</v>
      </c>
    </row>
    <row r="1117" spans="1:17" x14ac:dyDescent="0.25">
      <c r="A1117" t="s">
        <v>762</v>
      </c>
      <c r="B1117" t="s">
        <v>5</v>
      </c>
      <c r="C1117" t="s">
        <v>9</v>
      </c>
      <c r="D1117" t="s">
        <v>26</v>
      </c>
      <c r="E1117" t="s">
        <v>7</v>
      </c>
      <c r="F1117">
        <v>12</v>
      </c>
      <c r="G1117">
        <v>21882</v>
      </c>
      <c r="H1117">
        <v>0.84596782922744795</v>
      </c>
      <c r="I1117">
        <v>0.79590213298797596</v>
      </c>
      <c r="J1117">
        <v>-5.0065673887729603E-2</v>
      </c>
      <c r="K1117">
        <v>-9.2611946165561704E-2</v>
      </c>
      <c r="L1117">
        <v>-6.74752667546272E-2</v>
      </c>
      <c r="M1117">
        <v>-5.0065673887729603E-2</v>
      </c>
      <c r="N1117">
        <v>-3.2656084746122402E-2</v>
      </c>
      <c r="O1117">
        <v>-7.5193992815911796E-3</v>
      </c>
      <c r="P1117">
        <v>63.304592132568402</v>
      </c>
      <c r="Q1117">
        <v>3.3199034631252303E-2</v>
      </c>
    </row>
    <row r="1118" spans="1:17" x14ac:dyDescent="0.25">
      <c r="A1118" t="s">
        <v>705</v>
      </c>
      <c r="B1118" t="s">
        <v>5</v>
      </c>
      <c r="C1118" t="s">
        <v>9</v>
      </c>
      <c r="D1118" t="s">
        <v>26</v>
      </c>
      <c r="E1118" t="s">
        <v>7</v>
      </c>
      <c r="F1118">
        <v>13</v>
      </c>
      <c r="G1118">
        <v>21882</v>
      </c>
      <c r="H1118">
        <v>0.80277907848358199</v>
      </c>
      <c r="I1118">
        <v>0.83006078004837003</v>
      </c>
      <c r="J1118">
        <v>2.7281703427433999E-2</v>
      </c>
      <c r="K1118">
        <v>-1.6748702153563499E-2</v>
      </c>
      <c r="L1118">
        <v>9.2648183926939999E-3</v>
      </c>
      <c r="M1118">
        <v>2.7281703427433999E-2</v>
      </c>
      <c r="N1118">
        <v>4.5298587530851399E-2</v>
      </c>
      <c r="O1118">
        <v>7.1312107145786299E-2</v>
      </c>
      <c r="P1118">
        <v>64.431068420410199</v>
      </c>
      <c r="Q1118">
        <v>3.4357108175754499E-2</v>
      </c>
    </row>
    <row r="1119" spans="1:17" x14ac:dyDescent="0.25">
      <c r="A1119" t="s">
        <v>694</v>
      </c>
      <c r="B1119" t="s">
        <v>5</v>
      </c>
      <c r="C1119" t="s">
        <v>9</v>
      </c>
      <c r="D1119" t="s">
        <v>26</v>
      </c>
      <c r="E1119" t="s">
        <v>7</v>
      </c>
      <c r="F1119">
        <v>14</v>
      </c>
      <c r="G1119">
        <v>21882</v>
      </c>
      <c r="H1119">
        <v>0.77830350399017301</v>
      </c>
      <c r="I1119">
        <v>0.83820068836212203</v>
      </c>
      <c r="J1119">
        <v>5.98971620202065E-2</v>
      </c>
      <c r="K1119">
        <v>1.6094697639346098E-2</v>
      </c>
      <c r="L1119">
        <v>4.1973549872636802E-2</v>
      </c>
      <c r="M1119">
        <v>5.98971620202065E-2</v>
      </c>
      <c r="N1119">
        <v>7.7820777893066406E-2</v>
      </c>
      <c r="O1119">
        <v>0.10369962453842201</v>
      </c>
      <c r="P1119">
        <v>65.512069702148395</v>
      </c>
      <c r="Q1119">
        <v>3.4179244190454497E-2</v>
      </c>
    </row>
    <row r="1120" spans="1:17" x14ac:dyDescent="0.25">
      <c r="A1120" t="s">
        <v>886</v>
      </c>
      <c r="B1120" t="s">
        <v>5</v>
      </c>
      <c r="C1120" t="s">
        <v>9</v>
      </c>
      <c r="D1120" t="s">
        <v>26</v>
      </c>
      <c r="E1120" t="s">
        <v>7</v>
      </c>
      <c r="F1120">
        <v>15</v>
      </c>
      <c r="G1120">
        <v>21882</v>
      </c>
      <c r="H1120">
        <v>0.77030903100967396</v>
      </c>
      <c r="I1120">
        <v>0.84091126918792702</v>
      </c>
      <c r="J1120">
        <v>7.06022083759308E-2</v>
      </c>
      <c r="K1120">
        <v>2.6341158896684602E-2</v>
      </c>
      <c r="L1120">
        <v>5.2490945905446999E-2</v>
      </c>
      <c r="M1120">
        <v>7.06022083759308E-2</v>
      </c>
      <c r="N1120">
        <v>8.8713474571704906E-2</v>
      </c>
      <c r="O1120">
        <v>0.114863261580467</v>
      </c>
      <c r="P1120">
        <v>66.155815124511705</v>
      </c>
      <c r="Q1120">
        <v>3.4537080675363499E-2</v>
      </c>
    </row>
    <row r="1121" spans="1:17" x14ac:dyDescent="0.25">
      <c r="A1121" t="s">
        <v>838</v>
      </c>
      <c r="B1121" t="s">
        <v>5</v>
      </c>
      <c r="C1121" t="s">
        <v>9</v>
      </c>
      <c r="D1121" t="s">
        <v>26</v>
      </c>
      <c r="E1121" t="s">
        <v>7</v>
      </c>
      <c r="F1121">
        <v>16</v>
      </c>
      <c r="G1121">
        <v>21882</v>
      </c>
      <c r="H1121">
        <v>0.78357726335525502</v>
      </c>
      <c r="I1121">
        <v>0.86266064643859897</v>
      </c>
      <c r="J1121">
        <v>7.90833979845047E-2</v>
      </c>
      <c r="K1121">
        <v>3.5782713443040799E-2</v>
      </c>
      <c r="L1121">
        <v>6.1365108937025098E-2</v>
      </c>
      <c r="M1121">
        <v>7.90833979845047E-2</v>
      </c>
      <c r="N1121">
        <v>9.68016907572746E-2</v>
      </c>
      <c r="O1121">
        <v>0.122384086251259</v>
      </c>
      <c r="P1121">
        <v>66.670783996582003</v>
      </c>
      <c r="Q1121">
        <v>3.3787705004215199E-2</v>
      </c>
    </row>
    <row r="1122" spans="1:17" x14ac:dyDescent="0.25">
      <c r="A1122" t="s">
        <v>965</v>
      </c>
      <c r="B1122" t="s">
        <v>5</v>
      </c>
      <c r="C1122" t="s">
        <v>9</v>
      </c>
      <c r="D1122" t="s">
        <v>26</v>
      </c>
      <c r="E1122" t="s">
        <v>7</v>
      </c>
      <c r="F1122">
        <v>17</v>
      </c>
      <c r="G1122">
        <v>21882</v>
      </c>
      <c r="H1122">
        <v>0.83140295743942305</v>
      </c>
      <c r="I1122">
        <v>0.91821032762527499</v>
      </c>
      <c r="J1122">
        <v>8.6807362735271495E-2</v>
      </c>
      <c r="K1122">
        <v>4.2824976146221203E-2</v>
      </c>
      <c r="L1122">
        <v>6.8810127675533295E-2</v>
      </c>
      <c r="M1122">
        <v>8.6807362735271495E-2</v>
      </c>
      <c r="N1122">
        <v>0.10480459779501</v>
      </c>
      <c r="O1122">
        <v>0.13078975677490201</v>
      </c>
      <c r="P1122">
        <v>66.969184875488295</v>
      </c>
      <c r="Q1122">
        <v>3.4319639205932603E-2</v>
      </c>
    </row>
    <row r="1123" spans="1:17" x14ac:dyDescent="0.25">
      <c r="A1123" t="s">
        <v>796</v>
      </c>
      <c r="B1123" t="s">
        <v>5</v>
      </c>
      <c r="C1123" t="s">
        <v>9</v>
      </c>
      <c r="D1123" t="s">
        <v>26</v>
      </c>
      <c r="E1123" t="s">
        <v>7</v>
      </c>
      <c r="F1123">
        <v>18</v>
      </c>
      <c r="G1123">
        <v>21882</v>
      </c>
      <c r="H1123">
        <v>0.94917130470275901</v>
      </c>
      <c r="I1123">
        <v>1.01767718791962</v>
      </c>
      <c r="J1123">
        <v>6.8505853414535495E-2</v>
      </c>
      <c r="K1123">
        <v>2.32359543442726E-2</v>
      </c>
      <c r="L1123">
        <v>4.9981776624917998E-2</v>
      </c>
      <c r="M1123">
        <v>6.8505853414535495E-2</v>
      </c>
      <c r="N1123">
        <v>8.7029926478862804E-2</v>
      </c>
      <c r="O1123">
        <v>0.113775752484798</v>
      </c>
      <c r="P1123">
        <v>66.373916625976605</v>
      </c>
      <c r="Q1123">
        <v>3.5324290394782999E-2</v>
      </c>
    </row>
    <row r="1124" spans="1:17" x14ac:dyDescent="0.25">
      <c r="A1124" t="s">
        <v>901</v>
      </c>
      <c r="B1124" t="s">
        <v>5</v>
      </c>
      <c r="C1124" t="s">
        <v>9</v>
      </c>
      <c r="D1124" t="s">
        <v>26</v>
      </c>
      <c r="E1124" t="s">
        <v>7</v>
      </c>
      <c r="F1124">
        <v>19</v>
      </c>
      <c r="G1124">
        <v>21882</v>
      </c>
      <c r="H1124">
        <v>1.14295995235443</v>
      </c>
      <c r="I1124">
        <v>1.1793807744979901</v>
      </c>
      <c r="J1124">
        <v>3.6420810967683799E-2</v>
      </c>
      <c r="K1124">
        <v>-1.01581374183297E-2</v>
      </c>
      <c r="L1124">
        <v>1.7361082136631002E-2</v>
      </c>
      <c r="M1124">
        <v>3.6420810967683799E-2</v>
      </c>
      <c r="N1124">
        <v>5.54805397987366E-2</v>
      </c>
      <c r="O1124">
        <v>8.2999758422374698E-2</v>
      </c>
      <c r="P1124">
        <v>66.733703613281307</v>
      </c>
      <c r="Q1124">
        <v>3.6345746368169798E-2</v>
      </c>
    </row>
    <row r="1125" spans="1:17" x14ac:dyDescent="0.25">
      <c r="A1125" t="s">
        <v>590</v>
      </c>
      <c r="B1125" t="s">
        <v>5</v>
      </c>
      <c r="C1125" t="s">
        <v>9</v>
      </c>
      <c r="D1125" t="s">
        <v>26</v>
      </c>
      <c r="E1125" t="s">
        <v>7</v>
      </c>
      <c r="F1125">
        <v>20</v>
      </c>
      <c r="G1125">
        <v>21882</v>
      </c>
      <c r="H1125">
        <v>1.25181543827057</v>
      </c>
      <c r="I1125">
        <v>1.28347408771515</v>
      </c>
      <c r="J1125">
        <v>3.16586308181286E-2</v>
      </c>
      <c r="K1125">
        <v>-1.6269326210022E-2</v>
      </c>
      <c r="L1125">
        <v>1.2046899646520601E-2</v>
      </c>
      <c r="M1125">
        <v>3.16586308181286E-2</v>
      </c>
      <c r="N1125">
        <v>5.1270361989736599E-2</v>
      </c>
      <c r="O1125">
        <v>7.9586587846279103E-2</v>
      </c>
      <c r="P1125">
        <v>64.978088378906307</v>
      </c>
      <c r="Q1125">
        <v>3.7398383021354703E-2</v>
      </c>
    </row>
    <row r="1126" spans="1:17" x14ac:dyDescent="0.25">
      <c r="A1126" t="s">
        <v>817</v>
      </c>
      <c r="B1126" t="s">
        <v>5</v>
      </c>
      <c r="C1126" t="s">
        <v>9</v>
      </c>
      <c r="D1126" t="s">
        <v>26</v>
      </c>
      <c r="E1126" t="s">
        <v>7</v>
      </c>
      <c r="F1126">
        <v>21</v>
      </c>
      <c r="G1126">
        <v>21882</v>
      </c>
      <c r="H1126">
        <v>1.2229139804840099</v>
      </c>
      <c r="I1126">
        <v>1.2602069377899201</v>
      </c>
      <c r="J1126">
        <v>3.7293002009391799E-2</v>
      </c>
      <c r="K1126">
        <v>-9.6853608265519107E-3</v>
      </c>
      <c r="L1126">
        <v>1.8069837242364901E-2</v>
      </c>
      <c r="M1126">
        <v>3.7293002009391799E-2</v>
      </c>
      <c r="N1126">
        <v>5.65161667764187E-2</v>
      </c>
      <c r="O1126">
        <v>8.4271363914012895E-2</v>
      </c>
      <c r="P1126">
        <v>65.384689331054702</v>
      </c>
      <c r="Q1126">
        <v>3.6657411605119698E-2</v>
      </c>
    </row>
    <row r="1127" spans="1:17" x14ac:dyDescent="0.25">
      <c r="A1127" t="s">
        <v>799</v>
      </c>
      <c r="B1127" t="s">
        <v>5</v>
      </c>
      <c r="C1127" t="s">
        <v>9</v>
      </c>
      <c r="D1127" t="s">
        <v>26</v>
      </c>
      <c r="E1127" t="s">
        <v>7</v>
      </c>
      <c r="F1127">
        <v>22</v>
      </c>
      <c r="G1127">
        <v>21882</v>
      </c>
      <c r="H1127">
        <v>1.1380137205123899</v>
      </c>
      <c r="I1127">
        <v>1.16434061527252</v>
      </c>
      <c r="J1127">
        <v>2.6326874271035201E-2</v>
      </c>
      <c r="K1127">
        <v>-1.87418423593044E-2</v>
      </c>
      <c r="L1127">
        <v>7.88512080907822E-3</v>
      </c>
      <c r="M1127">
        <v>2.6326874271035201E-2</v>
      </c>
      <c r="N1127">
        <v>4.47686277329922E-2</v>
      </c>
      <c r="O1127">
        <v>7.1395590901374803E-2</v>
      </c>
      <c r="P1127">
        <v>64.635139465332003</v>
      </c>
      <c r="Q1127">
        <v>3.51673066616058E-2</v>
      </c>
    </row>
    <row r="1128" spans="1:17" x14ac:dyDescent="0.25">
      <c r="A1128" t="s">
        <v>632</v>
      </c>
      <c r="B1128" t="s">
        <v>5</v>
      </c>
      <c r="C1128" t="s">
        <v>9</v>
      </c>
      <c r="D1128" t="s">
        <v>26</v>
      </c>
      <c r="E1128" t="s">
        <v>7</v>
      </c>
      <c r="F1128">
        <v>23</v>
      </c>
      <c r="G1128">
        <v>21882</v>
      </c>
      <c r="H1128">
        <v>0.97968059778213501</v>
      </c>
      <c r="I1128">
        <v>0.98917979001998901</v>
      </c>
      <c r="J1128">
        <v>9.4992090016603505E-3</v>
      </c>
      <c r="K1128">
        <v>-3.2088987529277802E-2</v>
      </c>
      <c r="L1128">
        <v>-7.5183445587754302E-3</v>
      </c>
      <c r="M1128">
        <v>9.4992090016603505E-3</v>
      </c>
      <c r="N1128">
        <v>2.6516761630773499E-2</v>
      </c>
      <c r="O1128">
        <v>5.1087405532598502E-2</v>
      </c>
      <c r="P1128">
        <v>65.5736083984375</v>
      </c>
      <c r="Q1128">
        <v>3.2451443374157E-2</v>
      </c>
    </row>
    <row r="1129" spans="1:17" x14ac:dyDescent="0.25">
      <c r="A1129" t="s">
        <v>907</v>
      </c>
      <c r="B1129" t="s">
        <v>5</v>
      </c>
      <c r="C1129" t="s">
        <v>9</v>
      </c>
      <c r="D1129" t="s">
        <v>26</v>
      </c>
      <c r="E1129" t="s">
        <v>7</v>
      </c>
      <c r="F1129">
        <v>24</v>
      </c>
      <c r="G1129">
        <v>21882</v>
      </c>
      <c r="H1129">
        <v>0.805705547332764</v>
      </c>
      <c r="I1129">
        <v>0.80183357000350997</v>
      </c>
      <c r="J1129">
        <v>-3.8719594012945899E-3</v>
      </c>
      <c r="K1129">
        <v>-4.1273131966590902E-2</v>
      </c>
      <c r="L1129">
        <v>-1.91762149333954E-2</v>
      </c>
      <c r="M1129">
        <v>-3.8719594012945899E-3</v>
      </c>
      <c r="N1129">
        <v>1.14322965964675E-2</v>
      </c>
      <c r="O1129">
        <v>3.3529210835695301E-2</v>
      </c>
      <c r="P1129">
        <v>65.124275207519503</v>
      </c>
      <c r="Q1129">
        <v>2.9184289276599901E-2</v>
      </c>
    </row>
    <row r="1130" spans="1:17" x14ac:dyDescent="0.25">
      <c r="A1130" t="s">
        <v>601</v>
      </c>
      <c r="B1130" t="s">
        <v>5</v>
      </c>
      <c r="C1130" t="s">
        <v>9</v>
      </c>
      <c r="D1130" t="s">
        <v>26</v>
      </c>
      <c r="E1130" t="s">
        <v>55</v>
      </c>
      <c r="F1130">
        <v>1</v>
      </c>
      <c r="G1130">
        <v>21882</v>
      </c>
      <c r="H1130">
        <v>0.74684762954711903</v>
      </c>
      <c r="I1130">
        <v>0.75870919227600098</v>
      </c>
      <c r="J1130">
        <v>1.18615571409464E-2</v>
      </c>
      <c r="K1130">
        <v>-3.4005556255579002E-2</v>
      </c>
      <c r="L1130">
        <v>-6.9068935699760897E-3</v>
      </c>
      <c r="M1130">
        <v>1.18615571409464E-2</v>
      </c>
      <c r="N1130">
        <v>3.0630007386207601E-2</v>
      </c>
      <c r="O1130">
        <v>5.7728670537471799E-2</v>
      </c>
      <c r="P1130">
        <v>70.242202758789105</v>
      </c>
      <c r="Q1130">
        <v>3.5790298134088502E-2</v>
      </c>
    </row>
    <row r="1131" spans="1:17" x14ac:dyDescent="0.25">
      <c r="A1131" t="s">
        <v>696</v>
      </c>
      <c r="B1131" t="s">
        <v>5</v>
      </c>
      <c r="C1131" t="s">
        <v>9</v>
      </c>
      <c r="D1131" t="s">
        <v>26</v>
      </c>
      <c r="E1131" t="s">
        <v>55</v>
      </c>
      <c r="F1131">
        <v>2</v>
      </c>
      <c r="G1131">
        <v>21882</v>
      </c>
      <c r="H1131">
        <v>0.66137200593948398</v>
      </c>
      <c r="I1131">
        <v>0.66592830419540405</v>
      </c>
      <c r="J1131">
        <v>4.5562786981463398E-3</v>
      </c>
      <c r="K1131">
        <v>-3.72041091322899E-2</v>
      </c>
      <c r="L1131">
        <v>-1.25317331403494E-2</v>
      </c>
      <c r="M1131">
        <v>4.5562786981463398E-3</v>
      </c>
      <c r="N1131">
        <v>2.1644290536642099E-2</v>
      </c>
      <c r="O1131">
        <v>4.6316664665937403E-2</v>
      </c>
      <c r="P1131">
        <v>69.726280212402301</v>
      </c>
      <c r="Q1131">
        <v>3.2585803419351599E-2</v>
      </c>
    </row>
    <row r="1132" spans="1:17" x14ac:dyDescent="0.25">
      <c r="A1132" t="s">
        <v>777</v>
      </c>
      <c r="B1132" t="s">
        <v>5</v>
      </c>
      <c r="C1132" t="s">
        <v>9</v>
      </c>
      <c r="D1132" t="s">
        <v>26</v>
      </c>
      <c r="E1132" t="s">
        <v>55</v>
      </c>
      <c r="F1132">
        <v>3</v>
      </c>
      <c r="G1132">
        <v>21882</v>
      </c>
      <c r="H1132">
        <v>0.61971747875213601</v>
      </c>
      <c r="I1132">
        <v>0.60045808553695701</v>
      </c>
      <c r="J1132">
        <v>-1.9259408116340599E-2</v>
      </c>
      <c r="K1132">
        <v>-5.72648160159588E-2</v>
      </c>
      <c r="L1132">
        <v>-3.4810911864042303E-2</v>
      </c>
      <c r="M1132">
        <v>-1.9259408116340599E-2</v>
      </c>
      <c r="N1132">
        <v>-3.7079034373164199E-3</v>
      </c>
      <c r="O1132">
        <v>1.8745999783277501E-2</v>
      </c>
      <c r="P1132">
        <v>68.216651916503906</v>
      </c>
      <c r="Q1132">
        <v>2.96557769179344E-2</v>
      </c>
    </row>
    <row r="1133" spans="1:17" x14ac:dyDescent="0.25">
      <c r="A1133" t="s">
        <v>921</v>
      </c>
      <c r="B1133" t="s">
        <v>5</v>
      </c>
      <c r="C1133" t="s">
        <v>9</v>
      </c>
      <c r="D1133" t="s">
        <v>26</v>
      </c>
      <c r="E1133" t="s">
        <v>55</v>
      </c>
      <c r="F1133">
        <v>4</v>
      </c>
      <c r="G1133">
        <v>21882</v>
      </c>
      <c r="H1133">
        <v>0.60329848527908303</v>
      </c>
      <c r="I1133">
        <v>0.55969876050949097</v>
      </c>
      <c r="J1133">
        <v>-4.3599721044302001E-2</v>
      </c>
      <c r="K1133">
        <v>-8.0088362097740201E-2</v>
      </c>
      <c r="L1133">
        <v>-5.8530576527118697E-2</v>
      </c>
      <c r="M1133">
        <v>-4.3599721044302001E-2</v>
      </c>
      <c r="N1133">
        <v>-2.8668865561485301E-2</v>
      </c>
      <c r="O1133">
        <v>-7.1110809221863703E-3</v>
      </c>
      <c r="P1133">
        <v>67.806236267089801</v>
      </c>
      <c r="Q1133">
        <v>2.8472237288951902E-2</v>
      </c>
    </row>
    <row r="1134" spans="1:17" x14ac:dyDescent="0.25">
      <c r="A1134" t="s">
        <v>742</v>
      </c>
      <c r="B1134" t="s">
        <v>5</v>
      </c>
      <c r="C1134" t="s">
        <v>9</v>
      </c>
      <c r="D1134" t="s">
        <v>26</v>
      </c>
      <c r="E1134" t="s">
        <v>55</v>
      </c>
      <c r="F1134">
        <v>5</v>
      </c>
      <c r="G1134">
        <v>21882</v>
      </c>
      <c r="H1134">
        <v>0.60289037227630604</v>
      </c>
      <c r="I1134">
        <v>0.54094004631042503</v>
      </c>
      <c r="J1134">
        <v>-6.1950333416461903E-2</v>
      </c>
      <c r="K1134">
        <v>-9.6897557377815205E-2</v>
      </c>
      <c r="L1134">
        <v>-7.6250456273555797E-2</v>
      </c>
      <c r="M1134">
        <v>-6.1950333416461903E-2</v>
      </c>
      <c r="N1134">
        <v>-4.7650214284658397E-2</v>
      </c>
      <c r="O1134">
        <v>-2.7003111317753799E-2</v>
      </c>
      <c r="P1134">
        <v>65.618782043457003</v>
      </c>
      <c r="Q1134">
        <v>2.7269462123513201E-2</v>
      </c>
    </row>
    <row r="1135" spans="1:17" x14ac:dyDescent="0.25">
      <c r="A1135" t="s">
        <v>568</v>
      </c>
      <c r="B1135" t="s">
        <v>5</v>
      </c>
      <c r="C1135" t="s">
        <v>9</v>
      </c>
      <c r="D1135" t="s">
        <v>26</v>
      </c>
      <c r="E1135" t="s">
        <v>55</v>
      </c>
      <c r="F1135">
        <v>6</v>
      </c>
      <c r="G1135">
        <v>21882</v>
      </c>
      <c r="H1135">
        <v>0.65568792819976796</v>
      </c>
      <c r="I1135">
        <v>0.57924699783325195</v>
      </c>
      <c r="J1135">
        <v>-7.6440960168838501E-2</v>
      </c>
      <c r="K1135">
        <v>-0.11315444111824</v>
      </c>
      <c r="L1135">
        <v>-9.1463819146156297E-2</v>
      </c>
      <c r="M1135">
        <v>-7.6440960168838501E-2</v>
      </c>
      <c r="N1135">
        <v>-6.1418101191520698E-2</v>
      </c>
      <c r="O1135">
        <v>-3.9727475494146298E-2</v>
      </c>
      <c r="P1135">
        <v>65.485733032226605</v>
      </c>
      <c r="Q1135">
        <v>2.8647683560848201E-2</v>
      </c>
    </row>
    <row r="1136" spans="1:17" x14ac:dyDescent="0.25">
      <c r="A1136" t="s">
        <v>893</v>
      </c>
      <c r="B1136" t="s">
        <v>5</v>
      </c>
      <c r="C1136" t="s">
        <v>9</v>
      </c>
      <c r="D1136" t="s">
        <v>26</v>
      </c>
      <c r="E1136" t="s">
        <v>55</v>
      </c>
      <c r="F1136">
        <v>7</v>
      </c>
      <c r="G1136">
        <v>21882</v>
      </c>
      <c r="H1136">
        <v>0.76719474792480502</v>
      </c>
      <c r="I1136">
        <v>0.69397449493408203</v>
      </c>
      <c r="J1136">
        <v>-7.3220230638980893E-2</v>
      </c>
      <c r="K1136">
        <v>-0.114167243242264</v>
      </c>
      <c r="L1136">
        <v>-8.9975416660308796E-2</v>
      </c>
      <c r="M1136">
        <v>-7.3220230638980893E-2</v>
      </c>
      <c r="N1136">
        <v>-5.64650446176529E-2</v>
      </c>
      <c r="O1136">
        <v>-3.2273214310407597E-2</v>
      </c>
      <c r="P1136">
        <v>64.744857788085895</v>
      </c>
      <c r="Q1136">
        <v>3.1951125711202601E-2</v>
      </c>
    </row>
    <row r="1137" spans="1:17" x14ac:dyDescent="0.25">
      <c r="A1137" t="s">
        <v>551</v>
      </c>
      <c r="B1137" t="s">
        <v>5</v>
      </c>
      <c r="C1137" t="s">
        <v>9</v>
      </c>
      <c r="D1137" t="s">
        <v>26</v>
      </c>
      <c r="E1137" t="s">
        <v>55</v>
      </c>
      <c r="F1137">
        <v>8</v>
      </c>
      <c r="G1137">
        <v>21882</v>
      </c>
      <c r="H1137">
        <v>0.83925920724868797</v>
      </c>
      <c r="I1137">
        <v>0.82499504089355502</v>
      </c>
      <c r="J1137">
        <v>-1.42641430720687E-2</v>
      </c>
      <c r="K1137">
        <v>-6.12389668822289E-2</v>
      </c>
      <c r="L1137">
        <v>-3.34858596324921E-2</v>
      </c>
      <c r="M1137">
        <v>-1.42641430720687E-2</v>
      </c>
      <c r="N1137">
        <v>4.9575748853385396E-3</v>
      </c>
      <c r="O1137">
        <v>3.2710682600736597E-2</v>
      </c>
      <c r="P1137">
        <v>64.701393127441406</v>
      </c>
      <c r="Q1137">
        <v>3.6654651165008503E-2</v>
      </c>
    </row>
    <row r="1138" spans="1:17" x14ac:dyDescent="0.25">
      <c r="A1138" t="s">
        <v>1015</v>
      </c>
      <c r="B1138" t="s">
        <v>5</v>
      </c>
      <c r="C1138" t="s">
        <v>9</v>
      </c>
      <c r="D1138" t="s">
        <v>26</v>
      </c>
      <c r="E1138" t="s">
        <v>55</v>
      </c>
      <c r="F1138">
        <v>9</v>
      </c>
      <c r="G1138">
        <v>21882</v>
      </c>
      <c r="H1138">
        <v>0.86642748117446899</v>
      </c>
      <c r="I1138">
        <v>0.78726977109909102</v>
      </c>
      <c r="J1138">
        <v>-7.9157710075378404E-2</v>
      </c>
      <c r="K1138">
        <v>-0.12837880849838301</v>
      </c>
      <c r="L1138">
        <v>-9.9298581480979906E-2</v>
      </c>
      <c r="M1138">
        <v>-7.9157710075378404E-2</v>
      </c>
      <c r="N1138">
        <v>-5.9016834944486597E-2</v>
      </c>
      <c r="O1138">
        <v>-2.9936613515019399E-2</v>
      </c>
      <c r="P1138">
        <v>63.861312866210902</v>
      </c>
      <c r="Q1138">
        <v>3.8407426327466999E-2</v>
      </c>
    </row>
    <row r="1139" spans="1:17" x14ac:dyDescent="0.25">
      <c r="A1139" t="s">
        <v>741</v>
      </c>
      <c r="B1139" t="s">
        <v>5</v>
      </c>
      <c r="C1139" t="s">
        <v>9</v>
      </c>
      <c r="D1139" t="s">
        <v>26</v>
      </c>
      <c r="E1139" t="s">
        <v>55</v>
      </c>
      <c r="F1139">
        <v>10</v>
      </c>
      <c r="G1139">
        <v>21882</v>
      </c>
      <c r="H1139">
        <v>0.84101700782775901</v>
      </c>
      <c r="I1139">
        <v>0.78345519304275502</v>
      </c>
      <c r="J1139">
        <v>-5.75618408620358E-2</v>
      </c>
      <c r="K1139">
        <v>-0.10885220021009399</v>
      </c>
      <c r="L1139">
        <v>-7.8549437224865001E-2</v>
      </c>
      <c r="M1139">
        <v>-5.75618408620358E-2</v>
      </c>
      <c r="N1139">
        <v>-3.6574240773916203E-2</v>
      </c>
      <c r="O1139">
        <v>-6.2714829109609101E-3</v>
      </c>
      <c r="P1139">
        <v>67.227935791015597</v>
      </c>
      <c r="Q1139">
        <v>4.0022078901529298E-2</v>
      </c>
    </row>
    <row r="1140" spans="1:17" x14ac:dyDescent="0.25">
      <c r="A1140" t="s">
        <v>936</v>
      </c>
      <c r="B1140" t="s">
        <v>5</v>
      </c>
      <c r="C1140" t="s">
        <v>9</v>
      </c>
      <c r="D1140" t="s">
        <v>26</v>
      </c>
      <c r="E1140" t="s">
        <v>55</v>
      </c>
      <c r="F1140">
        <v>11</v>
      </c>
      <c r="G1140">
        <v>21882</v>
      </c>
      <c r="H1140">
        <v>0.86356472969055198</v>
      </c>
      <c r="I1140">
        <v>0.79409110546112105</v>
      </c>
      <c r="J1140">
        <v>-6.9473594427108806E-2</v>
      </c>
      <c r="K1140">
        <v>-0.123742632567883</v>
      </c>
      <c r="L1140">
        <v>-9.1680049896240207E-2</v>
      </c>
      <c r="M1140">
        <v>-6.9473594427108806E-2</v>
      </c>
      <c r="N1140">
        <v>-4.72671426832676E-2</v>
      </c>
      <c r="O1140">
        <v>-1.52045525610447E-2</v>
      </c>
      <c r="P1140">
        <v>70.007301330566406</v>
      </c>
      <c r="Q1140">
        <v>4.2346358299255399E-2</v>
      </c>
    </row>
    <row r="1141" spans="1:17" x14ac:dyDescent="0.25">
      <c r="A1141" t="s">
        <v>560</v>
      </c>
      <c r="B1141" t="s">
        <v>5</v>
      </c>
      <c r="C1141" t="s">
        <v>9</v>
      </c>
      <c r="D1141" t="s">
        <v>26</v>
      </c>
      <c r="E1141" t="s">
        <v>55</v>
      </c>
      <c r="F1141">
        <v>12</v>
      </c>
      <c r="G1141">
        <v>21882</v>
      </c>
      <c r="H1141">
        <v>0.87865430116653398</v>
      </c>
      <c r="I1141">
        <v>0.84248828887939498</v>
      </c>
      <c r="J1141">
        <v>-3.6165989935398102E-2</v>
      </c>
      <c r="K1141">
        <v>-9.7030282020568806E-2</v>
      </c>
      <c r="L1141">
        <v>-6.1071164906024898E-2</v>
      </c>
      <c r="M1141">
        <v>-3.6165989935398102E-2</v>
      </c>
      <c r="N1141">
        <v>-1.12608158960938E-2</v>
      </c>
      <c r="O1141">
        <v>2.46982984244823E-2</v>
      </c>
      <c r="P1141">
        <v>72.902122497558594</v>
      </c>
      <c r="Q1141">
        <v>4.7492656856775298E-2</v>
      </c>
    </row>
    <row r="1142" spans="1:17" x14ac:dyDescent="0.25">
      <c r="A1142" t="s">
        <v>980</v>
      </c>
      <c r="B1142" t="s">
        <v>5</v>
      </c>
      <c r="C1142" t="s">
        <v>9</v>
      </c>
      <c r="D1142" t="s">
        <v>26</v>
      </c>
      <c r="E1142" t="s">
        <v>55</v>
      </c>
      <c r="F1142">
        <v>13</v>
      </c>
      <c r="G1142">
        <v>21882</v>
      </c>
      <c r="H1142">
        <v>0.90355134010314897</v>
      </c>
      <c r="I1142">
        <v>0.98050248622894298</v>
      </c>
      <c r="J1142">
        <v>7.6951138675212902E-2</v>
      </c>
      <c r="K1142">
        <v>6.3176131807267701E-3</v>
      </c>
      <c r="L1142">
        <v>4.80484738945961E-2</v>
      </c>
      <c r="M1142">
        <v>7.6951138675212902E-2</v>
      </c>
      <c r="N1142">
        <v>0.10585380345583</v>
      </c>
      <c r="O1142">
        <v>0.14758466184139299</v>
      </c>
      <c r="P1142">
        <v>74.143333435058594</v>
      </c>
      <c r="Q1142">
        <v>5.5115632712840999E-2</v>
      </c>
    </row>
    <row r="1143" spans="1:17" x14ac:dyDescent="0.25">
      <c r="A1143" t="s">
        <v>925</v>
      </c>
      <c r="B1143" t="s">
        <v>5</v>
      </c>
      <c r="C1143" t="s">
        <v>9</v>
      </c>
      <c r="D1143" t="s">
        <v>26</v>
      </c>
      <c r="E1143" t="s">
        <v>55</v>
      </c>
      <c r="F1143">
        <v>14</v>
      </c>
      <c r="G1143">
        <v>21882</v>
      </c>
      <c r="H1143">
        <v>0.93731379508972201</v>
      </c>
      <c r="I1143">
        <v>1.0501457452773999</v>
      </c>
      <c r="J1143">
        <v>0.11283193528652199</v>
      </c>
      <c r="K1143">
        <v>3.9081789553165401E-2</v>
      </c>
      <c r="L1143">
        <v>8.2653976976871504E-2</v>
      </c>
      <c r="M1143">
        <v>0.11283193528652199</v>
      </c>
      <c r="N1143">
        <v>0.14300990104675301</v>
      </c>
      <c r="O1143">
        <v>0.18658207356929801</v>
      </c>
      <c r="P1143">
        <v>76.097877502441406</v>
      </c>
      <c r="Q1143">
        <v>5.7547543197870303E-2</v>
      </c>
    </row>
    <row r="1144" spans="1:17" x14ac:dyDescent="0.25">
      <c r="A1144" t="s">
        <v>779</v>
      </c>
      <c r="B1144" t="s">
        <v>5</v>
      </c>
      <c r="C1144" t="s">
        <v>9</v>
      </c>
      <c r="D1144" t="s">
        <v>26</v>
      </c>
      <c r="E1144" t="s">
        <v>55</v>
      </c>
      <c r="F1144">
        <v>15</v>
      </c>
      <c r="G1144">
        <v>21882</v>
      </c>
      <c r="H1144">
        <v>1.0313632488250699</v>
      </c>
      <c r="I1144">
        <v>1.1769274473190301</v>
      </c>
      <c r="J1144">
        <v>0.14556421339511899</v>
      </c>
      <c r="K1144">
        <v>5.4738517850637401E-2</v>
      </c>
      <c r="L1144">
        <v>0.108399078249931</v>
      </c>
      <c r="M1144">
        <v>0.14556421339511899</v>
      </c>
      <c r="N1144">
        <v>0.18272934854030601</v>
      </c>
      <c r="O1144">
        <v>0.23638990521431</v>
      </c>
      <c r="P1144">
        <v>77.631057739257798</v>
      </c>
      <c r="Q1144">
        <v>7.0871666073799106E-2</v>
      </c>
    </row>
    <row r="1145" spans="1:17" x14ac:dyDescent="0.25">
      <c r="A1145" t="s">
        <v>555</v>
      </c>
      <c r="B1145" t="s">
        <v>5</v>
      </c>
      <c r="C1145" t="s">
        <v>9</v>
      </c>
      <c r="D1145" t="s">
        <v>26</v>
      </c>
      <c r="E1145" t="s">
        <v>55</v>
      </c>
      <c r="F1145">
        <v>16</v>
      </c>
      <c r="G1145">
        <v>21882</v>
      </c>
      <c r="H1145">
        <v>1.13942742347717</v>
      </c>
      <c r="I1145">
        <v>1.3883526325225799</v>
      </c>
      <c r="J1145">
        <v>0.24892523884773299</v>
      </c>
      <c r="K1145">
        <v>0.14728470146656</v>
      </c>
      <c r="L1145">
        <v>0.20733475685119601</v>
      </c>
      <c r="M1145">
        <v>0.24892523884773299</v>
      </c>
      <c r="N1145">
        <v>0.29051572084426902</v>
      </c>
      <c r="O1145">
        <v>0.35056576132774397</v>
      </c>
      <c r="P1145">
        <v>78.0882568359375</v>
      </c>
      <c r="Q1145">
        <v>7.9310528934001895E-2</v>
      </c>
    </row>
    <row r="1146" spans="1:17" x14ac:dyDescent="0.25">
      <c r="A1146" t="s">
        <v>856</v>
      </c>
      <c r="B1146" t="s">
        <v>5</v>
      </c>
      <c r="C1146" t="s">
        <v>9</v>
      </c>
      <c r="D1146" t="s">
        <v>26</v>
      </c>
      <c r="E1146" t="s">
        <v>55</v>
      </c>
      <c r="F1146">
        <v>17</v>
      </c>
      <c r="G1146">
        <v>21882</v>
      </c>
      <c r="H1146">
        <v>1.2865788936614999</v>
      </c>
      <c r="I1146">
        <v>1.51091909408569</v>
      </c>
      <c r="J1146">
        <v>0.22434014081955</v>
      </c>
      <c r="K1146">
        <v>0.115123070776463</v>
      </c>
      <c r="L1146">
        <v>0.179649397730827</v>
      </c>
      <c r="M1146">
        <v>0.22434014081955</v>
      </c>
      <c r="N1146">
        <v>0.26903086900711098</v>
      </c>
      <c r="O1146">
        <v>0.333557218313217</v>
      </c>
      <c r="P1146">
        <v>80.126411437988295</v>
      </c>
      <c r="Q1146">
        <v>8.5222534835338606E-2</v>
      </c>
    </row>
    <row r="1147" spans="1:17" x14ac:dyDescent="0.25">
      <c r="A1147" t="s">
        <v>766</v>
      </c>
      <c r="B1147" t="s">
        <v>5</v>
      </c>
      <c r="C1147" t="s">
        <v>9</v>
      </c>
      <c r="D1147" t="s">
        <v>26</v>
      </c>
      <c r="E1147" t="s">
        <v>55</v>
      </c>
      <c r="F1147">
        <v>18</v>
      </c>
      <c r="G1147">
        <v>21882</v>
      </c>
      <c r="H1147">
        <v>1.4348107576370199</v>
      </c>
      <c r="I1147">
        <v>1.64262235164642</v>
      </c>
      <c r="J1147">
        <v>0.207811594009399</v>
      </c>
      <c r="K1147">
        <v>9.6520915627479595E-2</v>
      </c>
      <c r="L1147">
        <v>0.162272348999977</v>
      </c>
      <c r="M1147">
        <v>0.207811594009399</v>
      </c>
      <c r="N1147">
        <v>0.25335082411766102</v>
      </c>
      <c r="O1147">
        <v>0.31910225749015803</v>
      </c>
      <c r="P1147">
        <v>80.220970153808594</v>
      </c>
      <c r="Q1147">
        <v>8.6840577423572499E-2</v>
      </c>
    </row>
    <row r="1148" spans="1:17" x14ac:dyDescent="0.25">
      <c r="A1148" t="s">
        <v>943</v>
      </c>
      <c r="B1148" t="s">
        <v>5</v>
      </c>
      <c r="C1148" t="s">
        <v>9</v>
      </c>
      <c r="D1148" t="s">
        <v>26</v>
      </c>
      <c r="E1148" t="s">
        <v>55</v>
      </c>
      <c r="F1148">
        <v>19</v>
      </c>
      <c r="G1148">
        <v>21882</v>
      </c>
      <c r="H1148">
        <v>1.53016149997711</v>
      </c>
      <c r="I1148">
        <v>1.72544097900391</v>
      </c>
      <c r="J1148">
        <v>0.19527947902679399</v>
      </c>
      <c r="K1148">
        <v>8.8823907077312497E-2</v>
      </c>
      <c r="L1148">
        <v>0.151718720793724</v>
      </c>
      <c r="M1148">
        <v>0.19527947902679399</v>
      </c>
      <c r="N1148">
        <v>0.238840237259865</v>
      </c>
      <c r="O1148">
        <v>0.30173504352569602</v>
      </c>
      <c r="P1148">
        <v>82.02587890625</v>
      </c>
      <c r="Q1148">
        <v>8.3067722618579906E-2</v>
      </c>
    </row>
    <row r="1149" spans="1:17" x14ac:dyDescent="0.25">
      <c r="A1149" t="s">
        <v>611</v>
      </c>
      <c r="B1149" t="s">
        <v>5</v>
      </c>
      <c r="C1149" t="s">
        <v>9</v>
      </c>
      <c r="D1149" t="s">
        <v>26</v>
      </c>
      <c r="E1149" t="s">
        <v>55</v>
      </c>
      <c r="F1149">
        <v>20</v>
      </c>
      <c r="G1149">
        <v>21882</v>
      </c>
      <c r="H1149">
        <v>1.6255018711090099</v>
      </c>
      <c r="I1149">
        <v>1.81863641738892</v>
      </c>
      <c r="J1149">
        <v>0.19313448667526201</v>
      </c>
      <c r="K1149">
        <v>9.5562934875488295E-2</v>
      </c>
      <c r="L1149">
        <v>0.15320900082588201</v>
      </c>
      <c r="M1149">
        <v>0.19313448667526201</v>
      </c>
      <c r="N1149">
        <v>0.233059972524643</v>
      </c>
      <c r="O1149">
        <v>0.29070603847503701</v>
      </c>
      <c r="P1149">
        <v>78.994026184082003</v>
      </c>
      <c r="Q1149">
        <v>7.6135486364364596E-2</v>
      </c>
    </row>
    <row r="1150" spans="1:17" x14ac:dyDescent="0.25">
      <c r="A1150" t="s">
        <v>610</v>
      </c>
      <c r="B1150" t="s">
        <v>5</v>
      </c>
      <c r="C1150" t="s">
        <v>9</v>
      </c>
      <c r="D1150" t="s">
        <v>26</v>
      </c>
      <c r="E1150" t="s">
        <v>55</v>
      </c>
      <c r="F1150">
        <v>21</v>
      </c>
      <c r="G1150">
        <v>21882</v>
      </c>
      <c r="H1150">
        <v>1.5247392654418901</v>
      </c>
      <c r="I1150">
        <v>1.68972456455231</v>
      </c>
      <c r="J1150">
        <v>0.16498532891273501</v>
      </c>
      <c r="K1150">
        <v>8.2946754992008195E-2</v>
      </c>
      <c r="L1150">
        <v>0.13141581416130099</v>
      </c>
      <c r="M1150">
        <v>0.16498532891273501</v>
      </c>
      <c r="N1150">
        <v>0.19855484366416901</v>
      </c>
      <c r="O1150">
        <v>0.247023895382881</v>
      </c>
      <c r="P1150">
        <v>79.257797241210895</v>
      </c>
      <c r="Q1150">
        <v>6.4015038311481504E-2</v>
      </c>
    </row>
    <row r="1151" spans="1:17" x14ac:dyDescent="0.25">
      <c r="A1151" t="s">
        <v>654</v>
      </c>
      <c r="B1151" t="s">
        <v>5</v>
      </c>
      <c r="C1151" t="s">
        <v>9</v>
      </c>
      <c r="D1151" t="s">
        <v>26</v>
      </c>
      <c r="E1151" t="s">
        <v>55</v>
      </c>
      <c r="F1151">
        <v>22</v>
      </c>
      <c r="G1151">
        <v>21882</v>
      </c>
      <c r="H1151">
        <v>1.37449526786804</v>
      </c>
      <c r="I1151">
        <v>1.5475615262985201</v>
      </c>
      <c r="J1151">
        <v>0.17306624352932001</v>
      </c>
      <c r="K1151">
        <v>9.7674824297428103E-2</v>
      </c>
      <c r="L1151">
        <v>0.142216682434082</v>
      </c>
      <c r="M1151">
        <v>0.17306624352932001</v>
      </c>
      <c r="N1151">
        <v>0.20391580462455799</v>
      </c>
      <c r="O1151">
        <v>0.24845765531063099</v>
      </c>
      <c r="P1151">
        <v>77.396148681640597</v>
      </c>
      <c r="Q1151">
        <v>5.8828234672546401E-2</v>
      </c>
    </row>
    <row r="1152" spans="1:17" x14ac:dyDescent="0.25">
      <c r="A1152" t="s">
        <v>883</v>
      </c>
      <c r="B1152" t="s">
        <v>5</v>
      </c>
      <c r="C1152" t="s">
        <v>9</v>
      </c>
      <c r="D1152" t="s">
        <v>26</v>
      </c>
      <c r="E1152" t="s">
        <v>55</v>
      </c>
      <c r="F1152">
        <v>23</v>
      </c>
      <c r="G1152">
        <v>21882</v>
      </c>
      <c r="H1152">
        <v>1.16038298606873</v>
      </c>
      <c r="I1152">
        <v>1.26180815696716</v>
      </c>
      <c r="J1152">
        <v>0.101425111293793</v>
      </c>
      <c r="K1152">
        <v>3.4986626356840099E-2</v>
      </c>
      <c r="L1152">
        <v>7.4239023029804202E-2</v>
      </c>
      <c r="M1152">
        <v>0.101425111293793</v>
      </c>
      <c r="N1152">
        <v>0.12861120700836201</v>
      </c>
      <c r="O1152">
        <v>0.16786359250545499</v>
      </c>
      <c r="P1152">
        <v>78.568344116210895</v>
      </c>
      <c r="Q1152">
        <v>5.18422238528728E-2</v>
      </c>
    </row>
    <row r="1153" spans="1:17" x14ac:dyDescent="0.25">
      <c r="A1153" t="s">
        <v>594</v>
      </c>
      <c r="B1153" t="s">
        <v>5</v>
      </c>
      <c r="C1153" t="s">
        <v>9</v>
      </c>
      <c r="D1153" t="s">
        <v>26</v>
      </c>
      <c r="E1153" t="s">
        <v>55</v>
      </c>
      <c r="F1153">
        <v>24</v>
      </c>
      <c r="G1153">
        <v>21882</v>
      </c>
      <c r="H1153">
        <v>0.93865442276000999</v>
      </c>
      <c r="I1153">
        <v>0.96382534503936801</v>
      </c>
      <c r="J1153">
        <v>2.5170946493744899E-2</v>
      </c>
      <c r="K1153">
        <v>-2.83014569431543E-2</v>
      </c>
      <c r="L1153">
        <v>3.2904725521802898E-3</v>
      </c>
      <c r="M1153">
        <v>2.5170946493744899E-2</v>
      </c>
      <c r="N1153">
        <v>4.7051418572664302E-2</v>
      </c>
      <c r="O1153">
        <v>7.8643351793289198E-2</v>
      </c>
      <c r="P1153">
        <v>77.901458740234403</v>
      </c>
      <c r="Q1153">
        <v>4.1724737733602503E-2</v>
      </c>
    </row>
    <row r="1154" spans="1:17" x14ac:dyDescent="0.25">
      <c r="A1154" t="s">
        <v>7941</v>
      </c>
      <c r="B1154" t="s">
        <v>5</v>
      </c>
      <c r="C1154" t="s">
        <v>10</v>
      </c>
      <c r="D1154" t="s">
        <v>27</v>
      </c>
      <c r="E1154" t="s">
        <v>7</v>
      </c>
      <c r="F1154">
        <v>1</v>
      </c>
      <c r="G1154">
        <v>5799</v>
      </c>
      <c r="H1154">
        <v>0.94722485542297397</v>
      </c>
      <c r="I1154">
        <v>0.825705885887146</v>
      </c>
      <c r="J1154">
        <v>-0.121518947184086</v>
      </c>
      <c r="K1154">
        <v>-0.19652336835861201</v>
      </c>
      <c r="L1154">
        <v>-0.15221014618873599</v>
      </c>
      <c r="M1154">
        <v>-0.121518947184086</v>
      </c>
      <c r="N1154">
        <v>-9.0827748179435702E-2</v>
      </c>
      <c r="O1154">
        <v>-4.6514522284269298E-2</v>
      </c>
      <c r="P1154">
        <v>49.738868713378899</v>
      </c>
      <c r="Q1154">
        <v>5.8526262640953099E-2</v>
      </c>
    </row>
    <row r="1155" spans="1:17" x14ac:dyDescent="0.25">
      <c r="A1155" t="s">
        <v>7942</v>
      </c>
      <c r="B1155" t="s">
        <v>5</v>
      </c>
      <c r="C1155" t="s">
        <v>10</v>
      </c>
      <c r="D1155" t="s">
        <v>27</v>
      </c>
      <c r="E1155" t="s">
        <v>7</v>
      </c>
      <c r="F1155">
        <v>2</v>
      </c>
      <c r="G1155">
        <v>5799</v>
      </c>
      <c r="H1155">
        <v>0.91346520185470603</v>
      </c>
      <c r="I1155">
        <v>0.80086606740951505</v>
      </c>
      <c r="J1155">
        <v>-0.112599149346352</v>
      </c>
      <c r="K1155">
        <v>-0.19052101671695701</v>
      </c>
      <c r="L1155">
        <v>-0.144484147429466</v>
      </c>
      <c r="M1155">
        <v>-0.112599149346352</v>
      </c>
      <c r="N1155">
        <v>-8.0714151263237E-2</v>
      </c>
      <c r="O1155">
        <v>-3.4677274525165599E-2</v>
      </c>
      <c r="P1155">
        <v>49.127433776855497</v>
      </c>
      <c r="Q1155">
        <v>6.0802761465311099E-2</v>
      </c>
    </row>
    <row r="1156" spans="1:17" x14ac:dyDescent="0.25">
      <c r="A1156" t="s">
        <v>7943</v>
      </c>
      <c r="B1156" t="s">
        <v>5</v>
      </c>
      <c r="C1156" t="s">
        <v>10</v>
      </c>
      <c r="D1156" t="s">
        <v>27</v>
      </c>
      <c r="E1156" t="s">
        <v>7</v>
      </c>
      <c r="F1156">
        <v>3</v>
      </c>
      <c r="G1156">
        <v>5799</v>
      </c>
      <c r="H1156">
        <v>0.89491266012191795</v>
      </c>
      <c r="I1156">
        <v>0.78625106811523404</v>
      </c>
      <c r="J1156">
        <v>-0.108661606907845</v>
      </c>
      <c r="K1156">
        <v>-0.18656668066978499</v>
      </c>
      <c r="L1156">
        <v>-0.140539735555649</v>
      </c>
      <c r="M1156">
        <v>-0.108661606907845</v>
      </c>
      <c r="N1156">
        <v>-7.6783485710620894E-2</v>
      </c>
      <c r="O1156">
        <v>-3.0756533145904499E-2</v>
      </c>
      <c r="P1156">
        <v>48.486003875732401</v>
      </c>
      <c r="Q1156">
        <v>6.0789652168750798E-2</v>
      </c>
    </row>
    <row r="1157" spans="1:17" x14ac:dyDescent="0.25">
      <c r="A1157" t="s">
        <v>7944</v>
      </c>
      <c r="B1157" t="s">
        <v>5</v>
      </c>
      <c r="C1157" t="s">
        <v>10</v>
      </c>
      <c r="D1157" t="s">
        <v>27</v>
      </c>
      <c r="E1157" t="s">
        <v>7</v>
      </c>
      <c r="F1157">
        <v>4</v>
      </c>
      <c r="G1157">
        <v>5799</v>
      </c>
      <c r="H1157">
        <v>0.90418368577957198</v>
      </c>
      <c r="I1157">
        <v>0.76853883266448997</v>
      </c>
      <c r="J1157">
        <v>-0.13564486801624301</v>
      </c>
      <c r="K1157">
        <v>-0.21416379511356401</v>
      </c>
      <c r="L1157">
        <v>-0.16777417063713099</v>
      </c>
      <c r="M1157">
        <v>-0.13564486801624301</v>
      </c>
      <c r="N1157">
        <v>-0.103515557944775</v>
      </c>
      <c r="O1157">
        <v>-5.7125937193632098E-2</v>
      </c>
      <c r="P1157">
        <v>47.908023834228501</v>
      </c>
      <c r="Q1157">
        <v>6.1268646270036697E-2</v>
      </c>
    </row>
    <row r="1158" spans="1:17" x14ac:dyDescent="0.25">
      <c r="A1158" t="s">
        <v>7945</v>
      </c>
      <c r="B1158" t="s">
        <v>5</v>
      </c>
      <c r="C1158" t="s">
        <v>10</v>
      </c>
      <c r="D1158" t="s">
        <v>27</v>
      </c>
      <c r="E1158" t="s">
        <v>7</v>
      </c>
      <c r="F1158">
        <v>5</v>
      </c>
      <c r="G1158">
        <v>5799</v>
      </c>
      <c r="H1158">
        <v>0.96876031160354603</v>
      </c>
      <c r="I1158">
        <v>0.81234019994735696</v>
      </c>
      <c r="J1158">
        <v>-0.15642011165618899</v>
      </c>
      <c r="K1158">
        <v>-0.24197562038898501</v>
      </c>
      <c r="L1158">
        <v>-0.19142873585224199</v>
      </c>
      <c r="M1158">
        <v>-0.15642011165618899</v>
      </c>
      <c r="N1158">
        <v>-0.121411487460136</v>
      </c>
      <c r="O1158">
        <v>-7.0864602923393305E-2</v>
      </c>
      <c r="P1158">
        <v>47.455879211425803</v>
      </c>
      <c r="Q1158">
        <v>6.6759318113326999E-2</v>
      </c>
    </row>
    <row r="1159" spans="1:17" x14ac:dyDescent="0.25">
      <c r="A1159" t="s">
        <v>7946</v>
      </c>
      <c r="B1159" t="s">
        <v>5</v>
      </c>
      <c r="C1159" t="s">
        <v>10</v>
      </c>
      <c r="D1159" t="s">
        <v>27</v>
      </c>
      <c r="E1159" t="s">
        <v>7</v>
      </c>
      <c r="F1159">
        <v>6</v>
      </c>
      <c r="G1159">
        <v>5799</v>
      </c>
      <c r="H1159">
        <v>1.1625964641571001</v>
      </c>
      <c r="I1159">
        <v>0.98551034927368197</v>
      </c>
      <c r="J1159">
        <v>-0.17708608508109999</v>
      </c>
      <c r="K1159">
        <v>-0.27751776576042197</v>
      </c>
      <c r="L1159">
        <v>-0.218181923031807</v>
      </c>
      <c r="M1159">
        <v>-0.17708608508109999</v>
      </c>
      <c r="N1159">
        <v>-0.13599024713039401</v>
      </c>
      <c r="O1159">
        <v>-7.6654396951198606E-2</v>
      </c>
      <c r="P1159">
        <v>47.201812744140597</v>
      </c>
      <c r="Q1159">
        <v>7.8367263078689603E-2</v>
      </c>
    </row>
    <row r="1160" spans="1:17" x14ac:dyDescent="0.25">
      <c r="A1160" t="s">
        <v>7947</v>
      </c>
      <c r="B1160" t="s">
        <v>5</v>
      </c>
      <c r="C1160" t="s">
        <v>10</v>
      </c>
      <c r="D1160" t="s">
        <v>27</v>
      </c>
      <c r="E1160" t="s">
        <v>7</v>
      </c>
      <c r="F1160">
        <v>7</v>
      </c>
      <c r="G1160">
        <v>5799</v>
      </c>
      <c r="H1160">
        <v>1.5703916549682599</v>
      </c>
      <c r="I1160">
        <v>1.15796518325806</v>
      </c>
      <c r="J1160">
        <v>-0.41242644190788302</v>
      </c>
      <c r="K1160">
        <v>-0.52291977405548096</v>
      </c>
      <c r="L1160">
        <v>-0.45763942599296598</v>
      </c>
      <c r="M1160">
        <v>-0.41242644190788302</v>
      </c>
      <c r="N1160">
        <v>-0.36721345782280002</v>
      </c>
      <c r="O1160">
        <v>-0.30193310976028398</v>
      </c>
      <c r="P1160">
        <v>46.5864448547363</v>
      </c>
      <c r="Q1160">
        <v>8.6218416690826402E-2</v>
      </c>
    </row>
    <row r="1161" spans="1:17" x14ac:dyDescent="0.25">
      <c r="A1161" t="s">
        <v>7948</v>
      </c>
      <c r="B1161" t="s">
        <v>5</v>
      </c>
      <c r="C1161" t="s">
        <v>10</v>
      </c>
      <c r="D1161" t="s">
        <v>27</v>
      </c>
      <c r="E1161" t="s">
        <v>7</v>
      </c>
      <c r="F1161">
        <v>8</v>
      </c>
      <c r="G1161">
        <v>5799</v>
      </c>
      <c r="H1161">
        <v>1.7500793933868399</v>
      </c>
      <c r="I1161">
        <v>1.20143795013428</v>
      </c>
      <c r="J1161">
        <v>-0.54864144325256303</v>
      </c>
      <c r="K1161">
        <v>-0.66073912382125899</v>
      </c>
      <c r="L1161">
        <v>-0.59451091289520297</v>
      </c>
      <c r="M1161">
        <v>-0.54864144325256303</v>
      </c>
      <c r="N1161">
        <v>-0.50277197360992398</v>
      </c>
      <c r="O1161">
        <v>-0.43654373288154602</v>
      </c>
      <c r="P1161">
        <v>46.710342407226598</v>
      </c>
      <c r="Q1161">
        <v>8.7470307946205098E-2</v>
      </c>
    </row>
    <row r="1162" spans="1:17" x14ac:dyDescent="0.25">
      <c r="A1162" t="s">
        <v>7949</v>
      </c>
      <c r="B1162" t="s">
        <v>5</v>
      </c>
      <c r="C1162" t="s">
        <v>10</v>
      </c>
      <c r="D1162" t="s">
        <v>27</v>
      </c>
      <c r="E1162" t="s">
        <v>7</v>
      </c>
      <c r="F1162">
        <v>9</v>
      </c>
      <c r="G1162">
        <v>5799</v>
      </c>
      <c r="H1162">
        <v>1.71591973304749</v>
      </c>
      <c r="I1162">
        <v>1.1545729637146001</v>
      </c>
      <c r="J1162">
        <v>-0.56134676933288596</v>
      </c>
      <c r="K1162">
        <v>-0.68003082275390603</v>
      </c>
      <c r="L1162">
        <v>-0.60991132259368896</v>
      </c>
      <c r="M1162">
        <v>-0.56134676933288596</v>
      </c>
      <c r="N1162">
        <v>-0.51278221607208296</v>
      </c>
      <c r="O1162">
        <v>-0.44266271591186501</v>
      </c>
      <c r="P1162">
        <v>47.542587280273402</v>
      </c>
      <c r="Q1162">
        <v>9.2609651386737796E-2</v>
      </c>
    </row>
    <row r="1163" spans="1:17" x14ac:dyDescent="0.25">
      <c r="A1163" t="s">
        <v>7950</v>
      </c>
      <c r="B1163" t="s">
        <v>5</v>
      </c>
      <c r="C1163" t="s">
        <v>10</v>
      </c>
      <c r="D1163" t="s">
        <v>27</v>
      </c>
      <c r="E1163" t="s">
        <v>7</v>
      </c>
      <c r="F1163">
        <v>10</v>
      </c>
      <c r="G1163">
        <v>5799</v>
      </c>
      <c r="H1163">
        <v>1.59844386577606</v>
      </c>
      <c r="I1163">
        <v>1.1618739366531401</v>
      </c>
      <c r="J1163">
        <v>-0.43656995892524703</v>
      </c>
      <c r="K1163">
        <v>-0.54613363742828402</v>
      </c>
      <c r="L1163">
        <v>-0.48140251636505099</v>
      </c>
      <c r="M1163">
        <v>-0.43656995892524703</v>
      </c>
      <c r="N1163">
        <v>-0.391737401485443</v>
      </c>
      <c r="O1163">
        <v>-0.32700628042221103</v>
      </c>
      <c r="P1163">
        <v>49.354240417480497</v>
      </c>
      <c r="Q1163">
        <v>8.5492983460426303E-2</v>
      </c>
    </row>
    <row r="1164" spans="1:17" x14ac:dyDescent="0.25">
      <c r="A1164" t="s">
        <v>7951</v>
      </c>
      <c r="B1164" t="s">
        <v>5</v>
      </c>
      <c r="C1164" t="s">
        <v>10</v>
      </c>
      <c r="D1164" t="s">
        <v>27</v>
      </c>
      <c r="E1164" t="s">
        <v>7</v>
      </c>
      <c r="F1164">
        <v>11</v>
      </c>
      <c r="G1164">
        <v>5799</v>
      </c>
      <c r="H1164">
        <v>1.3916652202606199</v>
      </c>
      <c r="I1164">
        <v>1.1469596624374401</v>
      </c>
      <c r="J1164">
        <v>-0.24470558762550401</v>
      </c>
      <c r="K1164">
        <v>-0.34085568785667397</v>
      </c>
      <c r="L1164">
        <v>-0.284049421548843</v>
      </c>
      <c r="M1164">
        <v>-0.24470558762550401</v>
      </c>
      <c r="N1164">
        <v>-0.205361738801003</v>
      </c>
      <c r="O1164">
        <v>-0.148555487394333</v>
      </c>
      <c r="P1164">
        <v>51.043987274169901</v>
      </c>
      <c r="Q1164">
        <v>7.5026325881481198E-2</v>
      </c>
    </row>
    <row r="1165" spans="1:17" x14ac:dyDescent="0.25">
      <c r="A1165" t="s">
        <v>7952</v>
      </c>
      <c r="B1165" t="s">
        <v>5</v>
      </c>
      <c r="C1165" t="s">
        <v>10</v>
      </c>
      <c r="D1165" t="s">
        <v>27</v>
      </c>
      <c r="E1165" t="s">
        <v>7</v>
      </c>
      <c r="F1165">
        <v>12</v>
      </c>
      <c r="G1165">
        <v>5799</v>
      </c>
      <c r="H1165">
        <v>1.17659640312195</v>
      </c>
      <c r="I1165">
        <v>1.1209342479705799</v>
      </c>
      <c r="J1165">
        <v>-5.5662151426076903E-2</v>
      </c>
      <c r="K1165">
        <v>-0.13781526684761</v>
      </c>
      <c r="L1165">
        <v>-8.9278541505336803E-2</v>
      </c>
      <c r="M1165">
        <v>-5.5662151426076903E-2</v>
      </c>
      <c r="N1165">
        <v>-2.2045763209462201E-2</v>
      </c>
      <c r="O1165">
        <v>2.6490962132811501E-2</v>
      </c>
      <c r="P1165">
        <v>52.134498596191399</v>
      </c>
      <c r="Q1165">
        <v>6.4104415476322202E-2</v>
      </c>
    </row>
    <row r="1166" spans="1:17" x14ac:dyDescent="0.25">
      <c r="A1166" t="s">
        <v>7953</v>
      </c>
      <c r="B1166" t="s">
        <v>5</v>
      </c>
      <c r="C1166" t="s">
        <v>10</v>
      </c>
      <c r="D1166" t="s">
        <v>27</v>
      </c>
      <c r="E1166" t="s">
        <v>7</v>
      </c>
      <c r="F1166">
        <v>13</v>
      </c>
      <c r="G1166">
        <v>5799</v>
      </c>
      <c r="H1166">
        <v>1.01139259338379</v>
      </c>
      <c r="I1166">
        <v>1.0480140447616599</v>
      </c>
      <c r="J1166">
        <v>3.6621481180190998E-2</v>
      </c>
      <c r="K1166">
        <v>-3.3912297338247299E-2</v>
      </c>
      <c r="L1166">
        <v>7.7596306800842303E-3</v>
      </c>
      <c r="M1166">
        <v>3.6621481180190998E-2</v>
      </c>
      <c r="N1166">
        <v>6.5483331680297893E-2</v>
      </c>
      <c r="O1166">
        <v>0.10715526342392</v>
      </c>
      <c r="P1166">
        <v>52.889163970947301</v>
      </c>
      <c r="Q1166">
        <v>5.5037800222635297E-2</v>
      </c>
    </row>
    <row r="1167" spans="1:17" x14ac:dyDescent="0.25">
      <c r="A1167" t="s">
        <v>7954</v>
      </c>
      <c r="B1167" t="s">
        <v>5</v>
      </c>
      <c r="C1167" t="s">
        <v>10</v>
      </c>
      <c r="D1167" t="s">
        <v>27</v>
      </c>
      <c r="E1167" t="s">
        <v>7</v>
      </c>
      <c r="F1167">
        <v>14</v>
      </c>
      <c r="G1167">
        <v>5799</v>
      </c>
      <c r="H1167">
        <v>0.93326508998870905</v>
      </c>
      <c r="I1167">
        <v>1.05666208267212</v>
      </c>
      <c r="J1167">
        <v>0.12339693307876599</v>
      </c>
      <c r="K1167">
        <v>5.3746879100799602E-2</v>
      </c>
      <c r="L1167">
        <v>9.4896696507930797E-2</v>
      </c>
      <c r="M1167">
        <v>0.12339693307876599</v>
      </c>
      <c r="N1167">
        <v>0.151897177100182</v>
      </c>
      <c r="O1167">
        <v>0.19304698705673201</v>
      </c>
      <c r="P1167">
        <v>53.600307464599602</v>
      </c>
      <c r="Q1167">
        <v>5.4348226636648199E-2</v>
      </c>
    </row>
    <row r="1168" spans="1:17" x14ac:dyDescent="0.25">
      <c r="A1168" t="s">
        <v>7955</v>
      </c>
      <c r="B1168" t="s">
        <v>5</v>
      </c>
      <c r="C1168" t="s">
        <v>10</v>
      </c>
      <c r="D1168" t="s">
        <v>27</v>
      </c>
      <c r="E1168" t="s">
        <v>7</v>
      </c>
      <c r="F1168">
        <v>15</v>
      </c>
      <c r="G1168">
        <v>5799</v>
      </c>
      <c r="H1168">
        <v>0.90785694122314498</v>
      </c>
      <c r="I1168">
        <v>1.0540980100631701</v>
      </c>
      <c r="J1168">
        <v>0.146241039037704</v>
      </c>
      <c r="K1168">
        <v>7.7498547732830006E-2</v>
      </c>
      <c r="L1168">
        <v>0.118112169206142</v>
      </c>
      <c r="M1168">
        <v>0.146241039037704</v>
      </c>
      <c r="N1168">
        <v>0.174369901418686</v>
      </c>
      <c r="O1168">
        <v>0.21498352289199801</v>
      </c>
      <c r="P1168">
        <v>54.469207763671903</v>
      </c>
      <c r="Q1168">
        <v>5.3640048950910603E-2</v>
      </c>
    </row>
    <row r="1169" spans="1:17" x14ac:dyDescent="0.25">
      <c r="A1169" t="s">
        <v>7956</v>
      </c>
      <c r="B1169" t="s">
        <v>5</v>
      </c>
      <c r="C1169" t="s">
        <v>10</v>
      </c>
      <c r="D1169" t="s">
        <v>27</v>
      </c>
      <c r="E1169" t="s">
        <v>7</v>
      </c>
      <c r="F1169">
        <v>16</v>
      </c>
      <c r="G1169">
        <v>5799</v>
      </c>
      <c r="H1169">
        <v>0.93756479024887096</v>
      </c>
      <c r="I1169">
        <v>1.06425952911377</v>
      </c>
      <c r="J1169">
        <v>0.12669478356838201</v>
      </c>
      <c r="K1169">
        <v>5.7515144348144497E-2</v>
      </c>
      <c r="L1169">
        <v>9.8387032747268705E-2</v>
      </c>
      <c r="M1169">
        <v>0.12669478356838201</v>
      </c>
      <c r="N1169">
        <v>0.15500253438949599</v>
      </c>
      <c r="O1169">
        <v>0.19587442278862</v>
      </c>
      <c r="P1169">
        <v>54.806919097900398</v>
      </c>
      <c r="Q1169">
        <v>5.3981158882379497E-2</v>
      </c>
    </row>
    <row r="1170" spans="1:17" x14ac:dyDescent="0.25">
      <c r="A1170" t="s">
        <v>7957</v>
      </c>
      <c r="B1170" t="s">
        <v>5</v>
      </c>
      <c r="C1170" t="s">
        <v>10</v>
      </c>
      <c r="D1170" t="s">
        <v>27</v>
      </c>
      <c r="E1170" t="s">
        <v>7</v>
      </c>
      <c r="F1170">
        <v>17</v>
      </c>
      <c r="G1170">
        <v>5799</v>
      </c>
      <c r="H1170">
        <v>1.08719623088837</v>
      </c>
      <c r="I1170">
        <v>1.1958076953887899</v>
      </c>
      <c r="J1170">
        <v>0.108611449599266</v>
      </c>
      <c r="K1170">
        <v>3.7202391773462302E-2</v>
      </c>
      <c r="L1170">
        <v>7.9391442239284502E-2</v>
      </c>
      <c r="M1170">
        <v>0.108611449599266</v>
      </c>
      <c r="N1170">
        <v>0.13783146440982799</v>
      </c>
      <c r="O1170">
        <v>0.18002051115036</v>
      </c>
      <c r="P1170">
        <v>55.0072631835938</v>
      </c>
      <c r="Q1170">
        <v>5.5720783770084402E-2</v>
      </c>
    </row>
    <row r="1171" spans="1:17" x14ac:dyDescent="0.25">
      <c r="A1171" t="s">
        <v>7958</v>
      </c>
      <c r="B1171" t="s">
        <v>5</v>
      </c>
      <c r="C1171" t="s">
        <v>10</v>
      </c>
      <c r="D1171" t="s">
        <v>27</v>
      </c>
      <c r="E1171" t="s">
        <v>7</v>
      </c>
      <c r="F1171">
        <v>18</v>
      </c>
      <c r="G1171">
        <v>5799</v>
      </c>
      <c r="H1171">
        <v>1.41366899013519</v>
      </c>
      <c r="I1171">
        <v>1.4283914566039999</v>
      </c>
      <c r="J1171">
        <v>1.4722489751875401E-2</v>
      </c>
      <c r="K1171">
        <v>-7.1206875145435305E-2</v>
      </c>
      <c r="L1171">
        <v>-2.0439108833670599E-2</v>
      </c>
      <c r="M1171">
        <v>1.4722489751875401E-2</v>
      </c>
      <c r="N1171">
        <v>4.9884088337421403E-2</v>
      </c>
      <c r="O1171">
        <v>0.100651852786541</v>
      </c>
      <c r="P1171">
        <v>54.644027709960902</v>
      </c>
      <c r="Q1171">
        <v>6.7051038146018996E-2</v>
      </c>
    </row>
    <row r="1172" spans="1:17" x14ac:dyDescent="0.25">
      <c r="A1172" t="s">
        <v>7959</v>
      </c>
      <c r="B1172" t="s">
        <v>5</v>
      </c>
      <c r="C1172" t="s">
        <v>10</v>
      </c>
      <c r="D1172" t="s">
        <v>27</v>
      </c>
      <c r="E1172" t="s">
        <v>7</v>
      </c>
      <c r="F1172">
        <v>19</v>
      </c>
      <c r="G1172">
        <v>5799</v>
      </c>
      <c r="H1172">
        <v>1.60526847839355</v>
      </c>
      <c r="I1172">
        <v>1.51239538192749</v>
      </c>
      <c r="J1172">
        <v>-9.2873051762580899E-2</v>
      </c>
      <c r="K1172">
        <v>-0.191342368721962</v>
      </c>
      <c r="L1172">
        <v>-0.13316589593887301</v>
      </c>
      <c r="M1172">
        <v>-9.2873051762580899E-2</v>
      </c>
      <c r="N1172">
        <v>-5.2580203860998202E-2</v>
      </c>
      <c r="O1172">
        <v>5.5962698534131102E-3</v>
      </c>
      <c r="P1172">
        <v>54.500267028808601</v>
      </c>
      <c r="Q1172">
        <v>7.6836019754409804E-2</v>
      </c>
    </row>
    <row r="1173" spans="1:17" x14ac:dyDescent="0.25">
      <c r="A1173" t="s">
        <v>7960</v>
      </c>
      <c r="B1173" t="s">
        <v>5</v>
      </c>
      <c r="C1173" t="s">
        <v>10</v>
      </c>
      <c r="D1173" t="s">
        <v>27</v>
      </c>
      <c r="E1173" t="s">
        <v>7</v>
      </c>
      <c r="F1173">
        <v>20</v>
      </c>
      <c r="G1173">
        <v>5799</v>
      </c>
      <c r="H1173">
        <v>1.57811343669891</v>
      </c>
      <c r="I1173">
        <v>1.5015568733215301</v>
      </c>
      <c r="J1173">
        <v>-7.6556615531444605E-2</v>
      </c>
      <c r="K1173">
        <v>-0.175210416316986</v>
      </c>
      <c r="L1173">
        <v>-0.116924948990345</v>
      </c>
      <c r="M1173">
        <v>-7.6556615531444605E-2</v>
      </c>
      <c r="N1173">
        <v>-3.6188278347253799E-2</v>
      </c>
      <c r="O1173">
        <v>2.2097188979387301E-2</v>
      </c>
      <c r="P1173">
        <v>54.590110778808601</v>
      </c>
      <c r="Q1173">
        <v>7.6979972422122997E-2</v>
      </c>
    </row>
    <row r="1174" spans="1:17" x14ac:dyDescent="0.25">
      <c r="A1174" t="s">
        <v>7961</v>
      </c>
      <c r="B1174" t="s">
        <v>5</v>
      </c>
      <c r="C1174" t="s">
        <v>10</v>
      </c>
      <c r="D1174" t="s">
        <v>27</v>
      </c>
      <c r="E1174" t="s">
        <v>7</v>
      </c>
      <c r="F1174">
        <v>21</v>
      </c>
      <c r="G1174">
        <v>5799</v>
      </c>
      <c r="H1174">
        <v>1.5142936706543</v>
      </c>
      <c r="I1174">
        <v>1.43721616268158</v>
      </c>
      <c r="J1174">
        <v>-7.7077500522136702E-2</v>
      </c>
      <c r="K1174">
        <v>-0.168279439210892</v>
      </c>
      <c r="L1174">
        <v>-0.114396594464779</v>
      </c>
      <c r="M1174">
        <v>-7.7077500522136702E-2</v>
      </c>
      <c r="N1174">
        <v>-3.9758402854204199E-2</v>
      </c>
      <c r="O1174">
        <v>1.4124444685876401E-2</v>
      </c>
      <c r="P1174">
        <v>54.674755096435497</v>
      </c>
      <c r="Q1174">
        <v>7.1165256202220903E-2</v>
      </c>
    </row>
    <row r="1175" spans="1:17" x14ac:dyDescent="0.25">
      <c r="A1175" t="s">
        <v>7962</v>
      </c>
      <c r="B1175" t="s">
        <v>5</v>
      </c>
      <c r="C1175" t="s">
        <v>10</v>
      </c>
      <c r="D1175" t="s">
        <v>27</v>
      </c>
      <c r="E1175" t="s">
        <v>7</v>
      </c>
      <c r="F1175">
        <v>22</v>
      </c>
      <c r="G1175">
        <v>5799</v>
      </c>
      <c r="H1175">
        <v>1.3844181299209599</v>
      </c>
      <c r="I1175">
        <v>1.3049740791320801</v>
      </c>
      <c r="J1175">
        <v>-7.9444080591201796E-2</v>
      </c>
      <c r="K1175">
        <v>-0.16576910018920901</v>
      </c>
      <c r="L1175">
        <v>-0.114767581224442</v>
      </c>
      <c r="M1175">
        <v>-7.9444080591201796E-2</v>
      </c>
      <c r="N1175">
        <v>-4.4120579957962001E-2</v>
      </c>
      <c r="O1175">
        <v>6.8809450604021497E-3</v>
      </c>
      <c r="P1175">
        <v>54.708412170410199</v>
      </c>
      <c r="Q1175">
        <v>6.7359775304794298E-2</v>
      </c>
    </row>
    <row r="1176" spans="1:17" x14ac:dyDescent="0.25">
      <c r="A1176" t="s">
        <v>7963</v>
      </c>
      <c r="B1176" t="s">
        <v>5</v>
      </c>
      <c r="C1176" t="s">
        <v>10</v>
      </c>
      <c r="D1176" t="s">
        <v>27</v>
      </c>
      <c r="E1176" t="s">
        <v>7</v>
      </c>
      <c r="F1176">
        <v>23</v>
      </c>
      <c r="G1176">
        <v>5799</v>
      </c>
      <c r="H1176">
        <v>1.2075880765914899</v>
      </c>
      <c r="I1176">
        <v>1.1040681600570701</v>
      </c>
      <c r="J1176">
        <v>-0.10351987183094</v>
      </c>
      <c r="K1176">
        <v>-0.18138921260833701</v>
      </c>
      <c r="L1176">
        <v>-0.13538336753845201</v>
      </c>
      <c r="M1176">
        <v>-0.10351987183094</v>
      </c>
      <c r="N1176">
        <v>-7.1656368672847706E-2</v>
      </c>
      <c r="O1176">
        <v>-2.5650532916188198E-2</v>
      </c>
      <c r="P1176">
        <v>54.9050903320313</v>
      </c>
      <c r="Q1176">
        <v>6.0761768370866803E-2</v>
      </c>
    </row>
    <row r="1177" spans="1:17" x14ac:dyDescent="0.25">
      <c r="A1177" t="s">
        <v>7964</v>
      </c>
      <c r="B1177" t="s">
        <v>5</v>
      </c>
      <c r="C1177" t="s">
        <v>10</v>
      </c>
      <c r="D1177" t="s">
        <v>27</v>
      </c>
      <c r="E1177" t="s">
        <v>7</v>
      </c>
      <c r="F1177">
        <v>24</v>
      </c>
      <c r="G1177">
        <v>5799</v>
      </c>
      <c r="H1177">
        <v>1.0447409152984599</v>
      </c>
      <c r="I1177">
        <v>0.92142504453659102</v>
      </c>
      <c r="J1177">
        <v>-0.123315870761871</v>
      </c>
      <c r="K1177">
        <v>-0.19590592384338401</v>
      </c>
      <c r="L1177">
        <v>-0.15301913022995001</v>
      </c>
      <c r="M1177">
        <v>-0.123315870761871</v>
      </c>
      <c r="N1177">
        <v>-9.3612611293792697E-2</v>
      </c>
      <c r="O1177">
        <v>-5.0725817680358901E-2</v>
      </c>
      <c r="P1177">
        <v>54.750331878662102</v>
      </c>
      <c r="Q1177">
        <v>5.66423200070858E-2</v>
      </c>
    </row>
    <row r="1178" spans="1:17" x14ac:dyDescent="0.25">
      <c r="A1178" t="s">
        <v>7965</v>
      </c>
      <c r="B1178" t="s">
        <v>5</v>
      </c>
      <c r="C1178" t="s">
        <v>10</v>
      </c>
      <c r="D1178" t="s">
        <v>27</v>
      </c>
      <c r="E1178" t="s">
        <v>55</v>
      </c>
      <c r="F1178">
        <v>1</v>
      </c>
      <c r="G1178">
        <v>5799</v>
      </c>
      <c r="H1178">
        <v>0.989060819149017</v>
      </c>
      <c r="I1178">
        <v>0.80690580606460605</v>
      </c>
      <c r="J1178">
        <v>-0.18215501308441201</v>
      </c>
      <c r="K1178">
        <v>-0.270887821912766</v>
      </c>
      <c r="L1178">
        <v>-0.21846376359462699</v>
      </c>
      <c r="M1178">
        <v>-0.18215501308441201</v>
      </c>
      <c r="N1178">
        <v>-0.145846262574196</v>
      </c>
      <c r="O1178">
        <v>-9.3422189354896504E-2</v>
      </c>
      <c r="P1178">
        <v>46.824047088622997</v>
      </c>
      <c r="Q1178">
        <v>6.9238588213920593E-2</v>
      </c>
    </row>
    <row r="1179" spans="1:17" x14ac:dyDescent="0.25">
      <c r="A1179" t="s">
        <v>7966</v>
      </c>
      <c r="B1179" t="s">
        <v>5</v>
      </c>
      <c r="C1179" t="s">
        <v>10</v>
      </c>
      <c r="D1179" t="s">
        <v>27</v>
      </c>
      <c r="E1179" t="s">
        <v>55</v>
      </c>
      <c r="F1179">
        <v>2</v>
      </c>
      <c r="G1179">
        <v>5799</v>
      </c>
      <c r="H1179">
        <v>0.97427344322204601</v>
      </c>
      <c r="I1179">
        <v>0.80892014503479004</v>
      </c>
      <c r="J1179">
        <v>-0.165353268384933</v>
      </c>
      <c r="K1179">
        <v>-0.26166251301765397</v>
      </c>
      <c r="L1179">
        <v>-0.20476223528385201</v>
      </c>
      <c r="M1179">
        <v>-0.165353268384933</v>
      </c>
      <c r="N1179">
        <v>-0.12594430148601499</v>
      </c>
      <c r="O1179">
        <v>-6.9044008851051303E-2</v>
      </c>
      <c r="P1179">
        <v>45.803520202636697</v>
      </c>
      <c r="Q1179">
        <v>7.5150512158870697E-2</v>
      </c>
    </row>
    <row r="1180" spans="1:17" x14ac:dyDescent="0.25">
      <c r="A1180" t="s">
        <v>7967</v>
      </c>
      <c r="B1180" t="s">
        <v>5</v>
      </c>
      <c r="C1180" t="s">
        <v>10</v>
      </c>
      <c r="D1180" t="s">
        <v>27</v>
      </c>
      <c r="E1180" t="s">
        <v>55</v>
      </c>
      <c r="F1180">
        <v>3</v>
      </c>
      <c r="G1180">
        <v>5799</v>
      </c>
      <c r="H1180">
        <v>0.93197697401046797</v>
      </c>
      <c r="I1180">
        <v>0.79979342222213701</v>
      </c>
      <c r="J1180">
        <v>-0.132183536887169</v>
      </c>
      <c r="K1180">
        <v>-0.22139900922775299</v>
      </c>
      <c r="L1180">
        <v>-0.16868978738784801</v>
      </c>
      <c r="M1180">
        <v>-0.132183536887169</v>
      </c>
      <c r="N1180">
        <v>-9.5677293837070507E-2</v>
      </c>
      <c r="O1180">
        <v>-4.2968068271875402E-2</v>
      </c>
      <c r="P1180">
        <v>46.255130767822301</v>
      </c>
      <c r="Q1180">
        <v>6.9615200161933899E-2</v>
      </c>
    </row>
    <row r="1181" spans="1:17" x14ac:dyDescent="0.25">
      <c r="A1181" t="s">
        <v>7968</v>
      </c>
      <c r="B1181" t="s">
        <v>5</v>
      </c>
      <c r="C1181" t="s">
        <v>10</v>
      </c>
      <c r="D1181" t="s">
        <v>27</v>
      </c>
      <c r="E1181" t="s">
        <v>55</v>
      </c>
      <c r="F1181">
        <v>4</v>
      </c>
      <c r="G1181">
        <v>5799</v>
      </c>
      <c r="H1181">
        <v>0.91441440582275402</v>
      </c>
      <c r="I1181">
        <v>0.76121175289154097</v>
      </c>
      <c r="J1181">
        <v>-0.15320268273353599</v>
      </c>
      <c r="K1181">
        <v>-0.242111802101135</v>
      </c>
      <c r="L1181">
        <v>-0.189583569765091</v>
      </c>
      <c r="M1181">
        <v>-0.15320268273353599</v>
      </c>
      <c r="N1181">
        <v>-0.11682178825139999</v>
      </c>
      <c r="O1181">
        <v>-6.4293563365936293E-2</v>
      </c>
      <c r="P1181">
        <v>46.2697944641113</v>
      </c>
      <c r="Q1181">
        <v>6.9376155734062195E-2</v>
      </c>
    </row>
    <row r="1182" spans="1:17" x14ac:dyDescent="0.25">
      <c r="A1182" t="s">
        <v>7969</v>
      </c>
      <c r="B1182" t="s">
        <v>5</v>
      </c>
      <c r="C1182" t="s">
        <v>10</v>
      </c>
      <c r="D1182" t="s">
        <v>27</v>
      </c>
      <c r="E1182" t="s">
        <v>55</v>
      </c>
      <c r="F1182">
        <v>5</v>
      </c>
      <c r="G1182">
        <v>5799</v>
      </c>
      <c r="H1182">
        <v>1.00211930274963</v>
      </c>
      <c r="I1182">
        <v>0.80942261219024703</v>
      </c>
      <c r="J1182">
        <v>-0.19269669055938701</v>
      </c>
      <c r="K1182">
        <v>-0.29051795601844799</v>
      </c>
      <c r="L1182">
        <v>-0.232724368572235</v>
      </c>
      <c r="M1182">
        <v>-0.19269669055938701</v>
      </c>
      <c r="N1182">
        <v>-0.152669012546539</v>
      </c>
      <c r="O1182">
        <v>-9.4875410199165303E-2</v>
      </c>
      <c r="P1182">
        <v>46.750732421875</v>
      </c>
      <c r="Q1182">
        <v>7.6330348849296598E-2</v>
      </c>
    </row>
    <row r="1183" spans="1:17" x14ac:dyDescent="0.25">
      <c r="A1183" t="s">
        <v>7970</v>
      </c>
      <c r="B1183" t="s">
        <v>5</v>
      </c>
      <c r="C1183" t="s">
        <v>10</v>
      </c>
      <c r="D1183" t="s">
        <v>27</v>
      </c>
      <c r="E1183" t="s">
        <v>55</v>
      </c>
      <c r="F1183">
        <v>6</v>
      </c>
      <c r="G1183">
        <v>5799</v>
      </c>
      <c r="H1183">
        <v>1.17962062358856</v>
      </c>
      <c r="I1183">
        <v>0.99669617414474498</v>
      </c>
      <c r="J1183">
        <v>-0.182924449443817</v>
      </c>
      <c r="K1183">
        <v>-0.30225548148155201</v>
      </c>
      <c r="L1183">
        <v>-0.23175373673439001</v>
      </c>
      <c r="M1183">
        <v>-0.182924449443817</v>
      </c>
      <c r="N1183">
        <v>-0.13409516215324399</v>
      </c>
      <c r="O1183">
        <v>-6.3593424856662806E-2</v>
      </c>
      <c r="P1183">
        <v>46.750732421875</v>
      </c>
      <c r="Q1183">
        <v>9.3114495277404799E-2</v>
      </c>
    </row>
    <row r="1184" spans="1:17" x14ac:dyDescent="0.25">
      <c r="A1184" t="s">
        <v>7971</v>
      </c>
      <c r="B1184" t="s">
        <v>5</v>
      </c>
      <c r="C1184" t="s">
        <v>10</v>
      </c>
      <c r="D1184" t="s">
        <v>27</v>
      </c>
      <c r="E1184" t="s">
        <v>55</v>
      </c>
      <c r="F1184">
        <v>7</v>
      </c>
      <c r="G1184">
        <v>5799</v>
      </c>
      <c r="H1184">
        <v>1.66536045074463</v>
      </c>
      <c r="I1184">
        <v>1.21619153022766</v>
      </c>
      <c r="J1184">
        <v>-0.44916895031928999</v>
      </c>
      <c r="K1184">
        <v>-0.58755564689636197</v>
      </c>
      <c r="L1184">
        <v>-0.505795657634735</v>
      </c>
      <c r="M1184">
        <v>-0.44916895031928999</v>
      </c>
      <c r="N1184">
        <v>-0.39254224300384499</v>
      </c>
      <c r="O1184">
        <v>-0.31078228354454002</v>
      </c>
      <c r="P1184">
        <v>46.717010498046903</v>
      </c>
      <c r="Q1184">
        <v>0.107983700931072</v>
      </c>
    </row>
    <row r="1185" spans="1:17" x14ac:dyDescent="0.25">
      <c r="A1185" t="s">
        <v>7972</v>
      </c>
      <c r="B1185" t="s">
        <v>5</v>
      </c>
      <c r="C1185" t="s">
        <v>10</v>
      </c>
      <c r="D1185" t="s">
        <v>27</v>
      </c>
      <c r="E1185" t="s">
        <v>55</v>
      </c>
      <c r="F1185">
        <v>8</v>
      </c>
      <c r="G1185">
        <v>5799</v>
      </c>
      <c r="H1185">
        <v>1.7487641572952299</v>
      </c>
      <c r="I1185">
        <v>1.26115727424622</v>
      </c>
      <c r="J1185">
        <v>-0.48760688304901101</v>
      </c>
      <c r="K1185">
        <v>-0.62675505876541104</v>
      </c>
      <c r="L1185">
        <v>-0.54454517364501998</v>
      </c>
      <c r="M1185">
        <v>-0.48760688304901101</v>
      </c>
      <c r="N1185">
        <v>-0.43066856265068099</v>
      </c>
      <c r="O1185">
        <v>-0.34845870733261097</v>
      </c>
      <c r="P1185">
        <v>47.183284759521499</v>
      </c>
      <c r="Q1185">
        <v>0.10857790708541901</v>
      </c>
    </row>
    <row r="1186" spans="1:17" x14ac:dyDescent="0.25">
      <c r="A1186" t="s">
        <v>7973</v>
      </c>
      <c r="B1186" t="s">
        <v>5</v>
      </c>
      <c r="C1186" t="s">
        <v>10</v>
      </c>
      <c r="D1186" t="s">
        <v>27</v>
      </c>
      <c r="E1186" t="s">
        <v>55</v>
      </c>
      <c r="F1186">
        <v>9</v>
      </c>
      <c r="G1186">
        <v>5799</v>
      </c>
      <c r="H1186">
        <v>1.7324454784393299</v>
      </c>
      <c r="I1186">
        <v>1.2420181035995499</v>
      </c>
      <c r="J1186">
        <v>-0.49042734503745999</v>
      </c>
      <c r="K1186">
        <v>-0.64254802465438798</v>
      </c>
      <c r="L1186">
        <v>-0.55267387628555298</v>
      </c>
      <c r="M1186">
        <v>-0.49042734503745999</v>
      </c>
      <c r="N1186">
        <v>-0.42818078398704501</v>
      </c>
      <c r="O1186">
        <v>-0.33830663561821001</v>
      </c>
      <c r="P1186">
        <v>46.6876831054688</v>
      </c>
      <c r="Q1186">
        <v>0.11870041489601101</v>
      </c>
    </row>
    <row r="1187" spans="1:17" x14ac:dyDescent="0.25">
      <c r="A1187" t="s">
        <v>7974</v>
      </c>
      <c r="B1187" t="s">
        <v>5</v>
      </c>
      <c r="C1187" t="s">
        <v>10</v>
      </c>
      <c r="D1187" t="s">
        <v>27</v>
      </c>
      <c r="E1187" t="s">
        <v>55</v>
      </c>
      <c r="F1187">
        <v>10</v>
      </c>
      <c r="G1187">
        <v>5799</v>
      </c>
      <c r="H1187">
        <v>1.73862552642822</v>
      </c>
      <c r="I1187">
        <v>1.2432378530502299</v>
      </c>
      <c r="J1187">
        <v>-0.495387643575668</v>
      </c>
      <c r="K1187">
        <v>-0.65325450897216797</v>
      </c>
      <c r="L1187">
        <v>-0.55998545885086104</v>
      </c>
      <c r="M1187">
        <v>-0.495387643575668</v>
      </c>
      <c r="N1187">
        <v>-0.43078979849815402</v>
      </c>
      <c r="O1187">
        <v>-0.33752077817916898</v>
      </c>
      <c r="P1187">
        <v>46.717010498046903</v>
      </c>
      <c r="Q1187">
        <v>0.123184159398079</v>
      </c>
    </row>
    <row r="1188" spans="1:17" x14ac:dyDescent="0.25">
      <c r="A1188" t="s">
        <v>7975</v>
      </c>
      <c r="B1188" t="s">
        <v>5</v>
      </c>
      <c r="C1188" t="s">
        <v>10</v>
      </c>
      <c r="D1188" t="s">
        <v>27</v>
      </c>
      <c r="E1188" t="s">
        <v>55</v>
      </c>
      <c r="F1188">
        <v>11</v>
      </c>
      <c r="G1188">
        <v>5799</v>
      </c>
      <c r="H1188">
        <v>1.5474554300308201</v>
      </c>
      <c r="I1188">
        <v>1.1358604431152299</v>
      </c>
      <c r="J1188">
        <v>-0.41159495711326599</v>
      </c>
      <c r="K1188">
        <v>-0.54318231344223</v>
      </c>
      <c r="L1188">
        <v>-0.46543943881988498</v>
      </c>
      <c r="M1188">
        <v>-0.41159495711326599</v>
      </c>
      <c r="N1188">
        <v>-0.35775047540664701</v>
      </c>
      <c r="O1188">
        <v>-0.28000760078430198</v>
      </c>
      <c r="P1188">
        <v>47.250732421875</v>
      </c>
      <c r="Q1188">
        <v>0.102678157389164</v>
      </c>
    </row>
    <row r="1189" spans="1:17" x14ac:dyDescent="0.25">
      <c r="A1189" t="s">
        <v>7976</v>
      </c>
      <c r="B1189" t="s">
        <v>5</v>
      </c>
      <c r="C1189" t="s">
        <v>10</v>
      </c>
      <c r="D1189" t="s">
        <v>27</v>
      </c>
      <c r="E1189" t="s">
        <v>55</v>
      </c>
      <c r="F1189">
        <v>12</v>
      </c>
      <c r="G1189">
        <v>5799</v>
      </c>
      <c r="H1189">
        <v>1.3286892175674401</v>
      </c>
      <c r="I1189">
        <v>1.16822969913483</v>
      </c>
      <c r="J1189">
        <v>-0.16045954823493999</v>
      </c>
      <c r="K1189">
        <v>-0.28960511088371299</v>
      </c>
      <c r="L1189">
        <v>-0.21330486238002799</v>
      </c>
      <c r="M1189">
        <v>-0.16045954823493999</v>
      </c>
      <c r="N1189">
        <v>-0.107614234089851</v>
      </c>
      <c r="O1189">
        <v>-3.1313993036747E-2</v>
      </c>
      <c r="P1189">
        <v>46.787391662597699</v>
      </c>
      <c r="Q1189">
        <v>0.100772812962532</v>
      </c>
    </row>
    <row r="1190" spans="1:17" x14ac:dyDescent="0.25">
      <c r="A1190" t="s">
        <v>7977</v>
      </c>
      <c r="B1190" t="s">
        <v>5</v>
      </c>
      <c r="C1190" t="s">
        <v>10</v>
      </c>
      <c r="D1190" t="s">
        <v>27</v>
      </c>
      <c r="E1190" t="s">
        <v>55</v>
      </c>
      <c r="F1190">
        <v>13</v>
      </c>
      <c r="G1190">
        <v>5799</v>
      </c>
      <c r="H1190">
        <v>1.1916404962539699</v>
      </c>
      <c r="I1190">
        <v>1.1342477798461901</v>
      </c>
      <c r="J1190">
        <v>-5.7392742484808003E-2</v>
      </c>
      <c r="K1190">
        <v>-0.17825473845004999</v>
      </c>
      <c r="L1190">
        <v>-0.10684849321842201</v>
      </c>
      <c r="M1190">
        <v>-5.7392742484808003E-2</v>
      </c>
      <c r="N1190">
        <v>-7.9369945451617206E-3</v>
      </c>
      <c r="O1190">
        <v>6.3469253480434404E-2</v>
      </c>
      <c r="P1190">
        <v>47.319648742675803</v>
      </c>
      <c r="Q1190">
        <v>9.4309113919734996E-2</v>
      </c>
    </row>
    <row r="1191" spans="1:17" x14ac:dyDescent="0.25">
      <c r="A1191" t="s">
        <v>7978</v>
      </c>
      <c r="B1191" t="s">
        <v>5</v>
      </c>
      <c r="C1191" t="s">
        <v>10</v>
      </c>
      <c r="D1191" t="s">
        <v>27</v>
      </c>
      <c r="E1191" t="s">
        <v>55</v>
      </c>
      <c r="F1191">
        <v>14</v>
      </c>
      <c r="G1191">
        <v>5799</v>
      </c>
      <c r="H1191">
        <v>1.15030646324158</v>
      </c>
      <c r="I1191">
        <v>1.08627152442932</v>
      </c>
      <c r="J1191">
        <v>-6.4034901559352903E-2</v>
      </c>
      <c r="K1191">
        <v>-0.17928637564182301</v>
      </c>
      <c r="L1191">
        <v>-0.111194871366024</v>
      </c>
      <c r="M1191">
        <v>-6.4034901559352903E-2</v>
      </c>
      <c r="N1191">
        <v>-1.6874931752681701E-2</v>
      </c>
      <c r="O1191">
        <v>5.1216576248407399E-2</v>
      </c>
      <c r="P1191">
        <v>47.400291442871101</v>
      </c>
      <c r="Q1191">
        <v>8.9931204915046706E-2</v>
      </c>
    </row>
    <row r="1192" spans="1:17" x14ac:dyDescent="0.25">
      <c r="A1192" t="s">
        <v>7979</v>
      </c>
      <c r="B1192" t="s">
        <v>5</v>
      </c>
      <c r="C1192" t="s">
        <v>10</v>
      </c>
      <c r="D1192" t="s">
        <v>27</v>
      </c>
      <c r="E1192" t="s">
        <v>55</v>
      </c>
      <c r="F1192">
        <v>15</v>
      </c>
      <c r="G1192">
        <v>5799</v>
      </c>
      <c r="H1192">
        <v>1.1115086078643801</v>
      </c>
      <c r="I1192">
        <v>1.03132748603821</v>
      </c>
      <c r="J1192">
        <v>-8.0181114375591306E-2</v>
      </c>
      <c r="K1192">
        <v>-0.18776647746562999</v>
      </c>
      <c r="L1192">
        <v>-0.12420417368412</v>
      </c>
      <c r="M1192">
        <v>-8.0181114375591306E-2</v>
      </c>
      <c r="N1192">
        <v>-3.6158055067062399E-2</v>
      </c>
      <c r="O1192">
        <v>2.7404248714447001E-2</v>
      </c>
      <c r="P1192">
        <v>47.988269805908203</v>
      </c>
      <c r="Q1192">
        <v>8.3949305117130293E-2</v>
      </c>
    </row>
    <row r="1193" spans="1:17" x14ac:dyDescent="0.25">
      <c r="A1193" t="s">
        <v>7980</v>
      </c>
      <c r="B1193" t="s">
        <v>5</v>
      </c>
      <c r="C1193" t="s">
        <v>10</v>
      </c>
      <c r="D1193" t="s">
        <v>27</v>
      </c>
      <c r="E1193" t="s">
        <v>55</v>
      </c>
      <c r="F1193">
        <v>16</v>
      </c>
      <c r="G1193">
        <v>5799</v>
      </c>
      <c r="H1193">
        <v>1.17022264003754</v>
      </c>
      <c r="I1193">
        <v>1.08943295478821</v>
      </c>
      <c r="J1193">
        <v>-8.0789670348167406E-2</v>
      </c>
      <c r="K1193">
        <v>-0.202820554375649</v>
      </c>
      <c r="L1193">
        <v>-0.13072371482849099</v>
      </c>
      <c r="M1193">
        <v>-8.0789670348167406E-2</v>
      </c>
      <c r="N1193">
        <v>-3.0855620279908201E-2</v>
      </c>
      <c r="O1193">
        <v>4.1241217404604E-2</v>
      </c>
      <c r="P1193">
        <v>47.557186126708999</v>
      </c>
      <c r="Q1193">
        <v>9.5221206545829801E-2</v>
      </c>
    </row>
    <row r="1194" spans="1:17" x14ac:dyDescent="0.25">
      <c r="A1194" t="s">
        <v>7981</v>
      </c>
      <c r="B1194" t="s">
        <v>5</v>
      </c>
      <c r="C1194" t="s">
        <v>10</v>
      </c>
      <c r="D1194" t="s">
        <v>27</v>
      </c>
      <c r="E1194" t="s">
        <v>55</v>
      </c>
      <c r="F1194">
        <v>17</v>
      </c>
      <c r="G1194">
        <v>5799</v>
      </c>
      <c r="H1194">
        <v>1.3107703924179099</v>
      </c>
      <c r="I1194">
        <v>1.3311409950256301</v>
      </c>
      <c r="J1194">
        <v>2.0370548591017699E-2</v>
      </c>
      <c r="K1194">
        <v>-0.106888741254807</v>
      </c>
      <c r="L1194">
        <v>-3.1702920794487E-2</v>
      </c>
      <c r="M1194">
        <v>2.0370548591017699E-2</v>
      </c>
      <c r="N1194">
        <v>7.2444021701812703E-2</v>
      </c>
      <c r="O1194">
        <v>0.14762984216213201</v>
      </c>
      <c r="P1194">
        <v>47.542522430419901</v>
      </c>
      <c r="Q1194">
        <v>9.93009507656097E-2</v>
      </c>
    </row>
    <row r="1195" spans="1:17" x14ac:dyDescent="0.25">
      <c r="A1195" t="s">
        <v>7982</v>
      </c>
      <c r="B1195" t="s">
        <v>5</v>
      </c>
      <c r="C1195" t="s">
        <v>10</v>
      </c>
      <c r="D1195" t="s">
        <v>27</v>
      </c>
      <c r="E1195" t="s">
        <v>55</v>
      </c>
      <c r="F1195">
        <v>18</v>
      </c>
      <c r="G1195">
        <v>5799</v>
      </c>
      <c r="H1195">
        <v>1.7076787948608401</v>
      </c>
      <c r="I1195">
        <v>1.70651626586914</v>
      </c>
      <c r="J1195">
        <v>-1.1625783517956699E-3</v>
      </c>
      <c r="K1195">
        <v>-0.15620106458663899</v>
      </c>
      <c r="L1195">
        <v>-6.4603067934513106E-2</v>
      </c>
      <c r="M1195">
        <v>-1.1625783517956699E-3</v>
      </c>
      <c r="N1195">
        <v>6.2277913093566901E-2</v>
      </c>
      <c r="O1195">
        <v>0.153875902295113</v>
      </c>
      <c r="P1195">
        <v>46.542522430419901</v>
      </c>
      <c r="Q1195">
        <v>0.1209771707654</v>
      </c>
    </row>
    <row r="1196" spans="1:17" x14ac:dyDescent="0.25">
      <c r="A1196" t="s">
        <v>7983</v>
      </c>
      <c r="B1196" t="s">
        <v>5</v>
      </c>
      <c r="C1196" t="s">
        <v>10</v>
      </c>
      <c r="D1196" t="s">
        <v>27</v>
      </c>
      <c r="E1196" t="s">
        <v>55</v>
      </c>
      <c r="F1196">
        <v>19</v>
      </c>
      <c r="G1196">
        <v>5799</v>
      </c>
      <c r="H1196">
        <v>1.9240487813949601</v>
      </c>
      <c r="I1196">
        <v>1.7555799484252901</v>
      </c>
      <c r="J1196">
        <v>-0.168468847870827</v>
      </c>
      <c r="K1196">
        <v>-0.33027803897857699</v>
      </c>
      <c r="L1196">
        <v>-0.23467986285686501</v>
      </c>
      <c r="M1196">
        <v>-0.168468847870827</v>
      </c>
      <c r="N1196">
        <v>-0.102257840335369</v>
      </c>
      <c r="O1196">
        <v>-6.6596539691090601E-3</v>
      </c>
      <c r="P1196">
        <v>45.601173400878899</v>
      </c>
      <c r="Q1196">
        <v>0.12626038491725899</v>
      </c>
    </row>
    <row r="1197" spans="1:17" x14ac:dyDescent="0.25">
      <c r="A1197" t="s">
        <v>7984</v>
      </c>
      <c r="B1197" t="s">
        <v>5</v>
      </c>
      <c r="C1197" t="s">
        <v>10</v>
      </c>
      <c r="D1197" t="s">
        <v>27</v>
      </c>
      <c r="E1197" t="s">
        <v>55</v>
      </c>
      <c r="F1197">
        <v>20</v>
      </c>
      <c r="G1197">
        <v>5799</v>
      </c>
      <c r="H1197">
        <v>1.85193336009979</v>
      </c>
      <c r="I1197">
        <v>1.8400005102157599</v>
      </c>
      <c r="J1197">
        <v>-1.19327967986465E-2</v>
      </c>
      <c r="K1197">
        <v>-0.18503253161907199</v>
      </c>
      <c r="L1197">
        <v>-8.2763805985450703E-2</v>
      </c>
      <c r="M1197">
        <v>-1.19327967986465E-2</v>
      </c>
      <c r="N1197">
        <v>5.8898214250803001E-2</v>
      </c>
      <c r="O1197">
        <v>0.16116693615913399</v>
      </c>
      <c r="P1197">
        <v>45.580646514892599</v>
      </c>
      <c r="Q1197">
        <v>0.13507044315338099</v>
      </c>
    </row>
    <row r="1198" spans="1:17" x14ac:dyDescent="0.25">
      <c r="A1198" t="s">
        <v>7985</v>
      </c>
      <c r="B1198" t="s">
        <v>5</v>
      </c>
      <c r="C1198" t="s">
        <v>10</v>
      </c>
      <c r="D1198" t="s">
        <v>27</v>
      </c>
      <c r="E1198" t="s">
        <v>55</v>
      </c>
      <c r="F1198">
        <v>21</v>
      </c>
      <c r="G1198">
        <v>5799</v>
      </c>
      <c r="H1198">
        <v>1.8063257932662999</v>
      </c>
      <c r="I1198">
        <v>1.6679828166961701</v>
      </c>
      <c r="J1198">
        <v>-0.13834297657012901</v>
      </c>
      <c r="K1198">
        <v>-0.29405257105827298</v>
      </c>
      <c r="L1198">
        <v>-0.20205807685852101</v>
      </c>
      <c r="M1198">
        <v>-0.13834297657012901</v>
      </c>
      <c r="N1198">
        <v>-7.4627876281738295E-2</v>
      </c>
      <c r="O1198">
        <v>1.7366608604788801E-2</v>
      </c>
      <c r="P1198">
        <v>45.590908050537102</v>
      </c>
      <c r="Q1198">
        <v>0.121500834822655</v>
      </c>
    </row>
    <row r="1199" spans="1:17" x14ac:dyDescent="0.25">
      <c r="A1199" t="s">
        <v>7986</v>
      </c>
      <c r="B1199" t="s">
        <v>5</v>
      </c>
      <c r="C1199" t="s">
        <v>10</v>
      </c>
      <c r="D1199" t="s">
        <v>27</v>
      </c>
      <c r="E1199" t="s">
        <v>55</v>
      </c>
      <c r="F1199">
        <v>22</v>
      </c>
      <c r="G1199">
        <v>5799</v>
      </c>
      <c r="H1199">
        <v>1.6798014640808101</v>
      </c>
      <c r="I1199">
        <v>1.50628590583801</v>
      </c>
      <c r="J1199">
        <v>-0.17351561784744299</v>
      </c>
      <c r="K1199">
        <v>-0.31655547022819502</v>
      </c>
      <c r="L1199">
        <v>-0.23204636573791501</v>
      </c>
      <c r="M1199">
        <v>-0.17351561784744299</v>
      </c>
      <c r="N1199">
        <v>-0.11498486995697001</v>
      </c>
      <c r="O1199">
        <v>-3.04757617413998E-2</v>
      </c>
      <c r="P1199">
        <v>45.6436958312988</v>
      </c>
      <c r="Q1199">
        <v>0.111614592373371</v>
      </c>
    </row>
    <row r="1200" spans="1:17" x14ac:dyDescent="0.25">
      <c r="A1200" t="s">
        <v>7987</v>
      </c>
      <c r="B1200" t="s">
        <v>5</v>
      </c>
      <c r="C1200" t="s">
        <v>10</v>
      </c>
      <c r="D1200" t="s">
        <v>27</v>
      </c>
      <c r="E1200" t="s">
        <v>55</v>
      </c>
      <c r="F1200">
        <v>23</v>
      </c>
      <c r="G1200">
        <v>5799</v>
      </c>
      <c r="H1200">
        <v>1.4019792079925499</v>
      </c>
      <c r="I1200">
        <v>1.25620973110199</v>
      </c>
      <c r="J1200">
        <v>-0.14576944708824199</v>
      </c>
      <c r="K1200">
        <v>-0.26398879289627097</v>
      </c>
      <c r="L1200">
        <v>-0.19414384663105</v>
      </c>
      <c r="M1200">
        <v>-0.14576944708824199</v>
      </c>
      <c r="N1200">
        <v>-9.7395047545433003E-2</v>
      </c>
      <c r="O1200">
        <v>-2.75500901043415E-2</v>
      </c>
      <c r="P1200">
        <v>48.533725738525398</v>
      </c>
      <c r="Q1200">
        <v>9.2247053980827304E-2</v>
      </c>
    </row>
    <row r="1201" spans="1:17" x14ac:dyDescent="0.25">
      <c r="A1201" t="s">
        <v>7988</v>
      </c>
      <c r="B1201" t="s">
        <v>5</v>
      </c>
      <c r="C1201" t="s">
        <v>10</v>
      </c>
      <c r="D1201" t="s">
        <v>27</v>
      </c>
      <c r="E1201" t="s">
        <v>55</v>
      </c>
      <c r="F1201">
        <v>24</v>
      </c>
      <c r="G1201">
        <v>5799</v>
      </c>
      <c r="H1201">
        <v>1.22408807277679</v>
      </c>
      <c r="I1201">
        <v>1.0112553834915201</v>
      </c>
      <c r="J1201">
        <v>-0.21283264458179499</v>
      </c>
      <c r="K1201">
        <v>-0.31898176670074502</v>
      </c>
      <c r="L1201">
        <v>-0.25626802444458002</v>
      </c>
      <c r="M1201">
        <v>-0.21283264458179499</v>
      </c>
      <c r="N1201">
        <v>-0.16939727962017101</v>
      </c>
      <c r="O1201">
        <v>-0.106683507561684</v>
      </c>
      <c r="P1201">
        <v>47.99853515625</v>
      </c>
      <c r="Q1201">
        <v>8.2828611135482802E-2</v>
      </c>
    </row>
    <row r="1202" spans="1:17" x14ac:dyDescent="0.25">
      <c r="A1202" t="s">
        <v>7989</v>
      </c>
      <c r="B1202" t="s">
        <v>5</v>
      </c>
      <c r="C1202" t="s">
        <v>10</v>
      </c>
      <c r="D1202" t="s">
        <v>28</v>
      </c>
      <c r="E1202" t="s">
        <v>7</v>
      </c>
      <c r="F1202">
        <v>1</v>
      </c>
      <c r="G1202">
        <v>5799</v>
      </c>
      <c r="H1202">
        <v>1.10039126873016</v>
      </c>
      <c r="I1202">
        <v>1.00352418422699</v>
      </c>
      <c r="J1202">
        <v>-9.6867121756076799E-2</v>
      </c>
      <c r="K1202">
        <v>-0.18716612458229101</v>
      </c>
      <c r="L1202">
        <v>-0.133816733956337</v>
      </c>
      <c r="M1202">
        <v>-9.6867121756076799E-2</v>
      </c>
      <c r="N1202">
        <v>-5.9917502105236102E-2</v>
      </c>
      <c r="O1202">
        <v>-6.56812125816941E-3</v>
      </c>
      <c r="P1202">
        <v>39.897762298583999</v>
      </c>
      <c r="Q1202">
        <v>7.0460684597492204E-2</v>
      </c>
    </row>
    <row r="1203" spans="1:17" x14ac:dyDescent="0.25">
      <c r="A1203" t="s">
        <v>7990</v>
      </c>
      <c r="B1203" t="s">
        <v>5</v>
      </c>
      <c r="C1203" t="s">
        <v>10</v>
      </c>
      <c r="D1203" t="s">
        <v>28</v>
      </c>
      <c r="E1203" t="s">
        <v>7</v>
      </c>
      <c r="F1203">
        <v>2</v>
      </c>
      <c r="G1203">
        <v>5799</v>
      </c>
      <c r="H1203">
        <v>1.05390048027039</v>
      </c>
      <c r="I1203">
        <v>0.95899492502212502</v>
      </c>
      <c r="J1203">
        <v>-9.4905532896518693E-2</v>
      </c>
      <c r="K1203">
        <v>-0.18600770831108099</v>
      </c>
      <c r="L1203">
        <v>-0.13218380510807001</v>
      </c>
      <c r="M1203">
        <v>-9.4905532896518693E-2</v>
      </c>
      <c r="N1203">
        <v>-5.7627260684966999E-2</v>
      </c>
      <c r="O1203">
        <v>-3.8033577147871299E-3</v>
      </c>
      <c r="P1203">
        <v>39.385498046875</v>
      </c>
      <c r="Q1203">
        <v>7.1087405085563701E-2</v>
      </c>
    </row>
    <row r="1204" spans="1:17" x14ac:dyDescent="0.25">
      <c r="A1204" t="s">
        <v>7991</v>
      </c>
      <c r="B1204" t="s">
        <v>5</v>
      </c>
      <c r="C1204" t="s">
        <v>10</v>
      </c>
      <c r="D1204" t="s">
        <v>28</v>
      </c>
      <c r="E1204" t="s">
        <v>7</v>
      </c>
      <c r="F1204">
        <v>3</v>
      </c>
      <c r="G1204">
        <v>5799</v>
      </c>
      <c r="H1204">
        <v>1.04525578022003</v>
      </c>
      <c r="I1204">
        <v>0.94524055719375599</v>
      </c>
      <c r="J1204">
        <v>-0.100015200674534</v>
      </c>
      <c r="K1204">
        <v>-0.192563891410828</v>
      </c>
      <c r="L1204">
        <v>-0.137885376811028</v>
      </c>
      <c r="M1204">
        <v>-0.100015200674534</v>
      </c>
      <c r="N1204">
        <v>-6.2145024538040203E-2</v>
      </c>
      <c r="O1204">
        <v>-7.4665052816271799E-3</v>
      </c>
      <c r="P1204">
        <v>38.804985046386697</v>
      </c>
      <c r="Q1204">
        <v>7.2216130793094593E-2</v>
      </c>
    </row>
    <row r="1205" spans="1:17" x14ac:dyDescent="0.25">
      <c r="A1205" t="s">
        <v>7992</v>
      </c>
      <c r="B1205" t="s">
        <v>5</v>
      </c>
      <c r="C1205" t="s">
        <v>10</v>
      </c>
      <c r="D1205" t="s">
        <v>28</v>
      </c>
      <c r="E1205" t="s">
        <v>7</v>
      </c>
      <c r="F1205">
        <v>4</v>
      </c>
      <c r="G1205">
        <v>5799</v>
      </c>
      <c r="H1205">
        <v>1.1047400236129801</v>
      </c>
      <c r="I1205">
        <v>0.93319535255432096</v>
      </c>
      <c r="J1205">
        <v>-0.17154465615749401</v>
      </c>
      <c r="K1205">
        <v>-0.27185729146003701</v>
      </c>
      <c r="L1205">
        <v>-0.212591782212257</v>
      </c>
      <c r="M1205">
        <v>-0.17154465615749401</v>
      </c>
      <c r="N1205">
        <v>-0.13049753010272999</v>
      </c>
      <c r="O1205">
        <v>-7.1232005953788799E-2</v>
      </c>
      <c r="P1205">
        <v>38.469940185546903</v>
      </c>
      <c r="Q1205">
        <v>7.8274376690387698E-2</v>
      </c>
    </row>
    <row r="1206" spans="1:17" x14ac:dyDescent="0.25">
      <c r="A1206" t="s">
        <v>7993</v>
      </c>
      <c r="B1206" t="s">
        <v>5</v>
      </c>
      <c r="C1206" t="s">
        <v>10</v>
      </c>
      <c r="D1206" t="s">
        <v>28</v>
      </c>
      <c r="E1206" t="s">
        <v>7</v>
      </c>
      <c r="F1206">
        <v>5</v>
      </c>
      <c r="G1206">
        <v>5799</v>
      </c>
      <c r="H1206">
        <v>1.1772217750549301</v>
      </c>
      <c r="I1206">
        <v>0.98813045024871804</v>
      </c>
      <c r="J1206">
        <v>-0.18909132480621299</v>
      </c>
      <c r="K1206">
        <v>-0.30030968785286</v>
      </c>
      <c r="L1206">
        <v>-0.23460097610950501</v>
      </c>
      <c r="M1206">
        <v>-0.18909132480621299</v>
      </c>
      <c r="N1206">
        <v>-0.143581673502922</v>
      </c>
      <c r="O1206">
        <v>-7.7872954308986705E-2</v>
      </c>
      <c r="P1206">
        <v>37.762195587158203</v>
      </c>
      <c r="Q1206">
        <v>8.6784154176711994E-2</v>
      </c>
    </row>
    <row r="1207" spans="1:17" x14ac:dyDescent="0.25">
      <c r="A1207" t="s">
        <v>7994</v>
      </c>
      <c r="B1207" t="s">
        <v>5</v>
      </c>
      <c r="C1207" t="s">
        <v>10</v>
      </c>
      <c r="D1207" t="s">
        <v>28</v>
      </c>
      <c r="E1207" t="s">
        <v>7</v>
      </c>
      <c r="F1207">
        <v>6</v>
      </c>
      <c r="G1207">
        <v>5799</v>
      </c>
      <c r="H1207">
        <v>1.37243580818176</v>
      </c>
      <c r="I1207">
        <v>1.2036840915679901</v>
      </c>
      <c r="J1207">
        <v>-0.168751701712608</v>
      </c>
      <c r="K1207">
        <v>-0.305779218673706</v>
      </c>
      <c r="L1207">
        <v>-0.224822252988815</v>
      </c>
      <c r="M1207">
        <v>-0.168751701712608</v>
      </c>
      <c r="N1207">
        <v>-0.11268115788698201</v>
      </c>
      <c r="O1207">
        <v>-3.1724192202091203E-2</v>
      </c>
      <c r="P1207">
        <v>37.509998321533203</v>
      </c>
      <c r="Q1207">
        <v>0.106923133134842</v>
      </c>
    </row>
    <row r="1208" spans="1:17" x14ac:dyDescent="0.25">
      <c r="A1208" t="s">
        <v>7995</v>
      </c>
      <c r="B1208" t="s">
        <v>5</v>
      </c>
      <c r="C1208" t="s">
        <v>10</v>
      </c>
      <c r="D1208" t="s">
        <v>28</v>
      </c>
      <c r="E1208" t="s">
        <v>7</v>
      </c>
      <c r="F1208">
        <v>7</v>
      </c>
      <c r="G1208">
        <v>5799</v>
      </c>
      <c r="H1208">
        <v>1.7518881559371899</v>
      </c>
      <c r="I1208">
        <v>1.37237060070038</v>
      </c>
      <c r="J1208">
        <v>-0.37951758503913902</v>
      </c>
      <c r="K1208">
        <v>-0.51175314188003496</v>
      </c>
      <c r="L1208">
        <v>-0.43362730741500899</v>
      </c>
      <c r="M1208">
        <v>-0.37951758503913902</v>
      </c>
      <c r="N1208">
        <v>-0.32540786266326899</v>
      </c>
      <c r="O1208">
        <v>-0.24728201329708099</v>
      </c>
      <c r="P1208">
        <v>37.168689727783203</v>
      </c>
      <c r="Q1208">
        <v>0.103183969855309</v>
      </c>
    </row>
    <row r="1209" spans="1:17" x14ac:dyDescent="0.25">
      <c r="A1209" t="s">
        <v>7996</v>
      </c>
      <c r="B1209" t="s">
        <v>5</v>
      </c>
      <c r="C1209" t="s">
        <v>10</v>
      </c>
      <c r="D1209" t="s">
        <v>28</v>
      </c>
      <c r="E1209" t="s">
        <v>7</v>
      </c>
      <c r="F1209">
        <v>8</v>
      </c>
      <c r="G1209">
        <v>5799</v>
      </c>
      <c r="H1209">
        <v>1.9233913421630899</v>
      </c>
      <c r="I1209">
        <v>1.42509865760803</v>
      </c>
      <c r="J1209">
        <v>-0.49829271435737599</v>
      </c>
      <c r="K1209">
        <v>-0.630678951740265</v>
      </c>
      <c r="L1209">
        <v>-0.55246406793594405</v>
      </c>
      <c r="M1209">
        <v>-0.49829271435737599</v>
      </c>
      <c r="N1209">
        <v>-0.44412133097648598</v>
      </c>
      <c r="O1209">
        <v>-0.36590647697448703</v>
      </c>
      <c r="P1209">
        <v>36.799453735351598</v>
      </c>
      <c r="Q1209">
        <v>0.10330153256654701</v>
      </c>
    </row>
    <row r="1210" spans="1:17" x14ac:dyDescent="0.25">
      <c r="A1210" t="s">
        <v>7997</v>
      </c>
      <c r="B1210" t="s">
        <v>5</v>
      </c>
      <c r="C1210" t="s">
        <v>10</v>
      </c>
      <c r="D1210" t="s">
        <v>28</v>
      </c>
      <c r="E1210" t="s">
        <v>7</v>
      </c>
      <c r="F1210">
        <v>9</v>
      </c>
      <c r="G1210">
        <v>5799</v>
      </c>
      <c r="H1210">
        <v>1.8896951675414999</v>
      </c>
      <c r="I1210">
        <v>1.3594673871994001</v>
      </c>
      <c r="J1210">
        <v>-0.53022778034210205</v>
      </c>
      <c r="K1210">
        <v>-0.66593813896179199</v>
      </c>
      <c r="L1210">
        <v>-0.58575934171676602</v>
      </c>
      <c r="M1210">
        <v>-0.53022778034210205</v>
      </c>
      <c r="N1210">
        <v>-0.47469621896743802</v>
      </c>
      <c r="O1210">
        <v>-0.394517421722412</v>
      </c>
      <c r="P1210">
        <v>37.839641571044901</v>
      </c>
      <c r="Q1210">
        <v>0.105895347893238</v>
      </c>
    </row>
    <row r="1211" spans="1:17" x14ac:dyDescent="0.25">
      <c r="A1211" t="s">
        <v>7998</v>
      </c>
      <c r="B1211" t="s">
        <v>5</v>
      </c>
      <c r="C1211" t="s">
        <v>10</v>
      </c>
      <c r="D1211" t="s">
        <v>28</v>
      </c>
      <c r="E1211" t="s">
        <v>7</v>
      </c>
      <c r="F1211">
        <v>10</v>
      </c>
      <c r="G1211">
        <v>5799</v>
      </c>
      <c r="H1211">
        <v>1.76866030693054</v>
      </c>
      <c r="I1211">
        <v>1.33614373207092</v>
      </c>
      <c r="J1211">
        <v>-0.43251651525497398</v>
      </c>
      <c r="K1211">
        <v>-0.55938792228698697</v>
      </c>
      <c r="L1211">
        <v>-0.48443126678466802</v>
      </c>
      <c r="M1211">
        <v>-0.43251651525497398</v>
      </c>
      <c r="N1211">
        <v>-0.38060176372528098</v>
      </c>
      <c r="O1211">
        <v>-0.30564510822296098</v>
      </c>
      <c r="P1211">
        <v>40.168087005615199</v>
      </c>
      <c r="Q1211">
        <v>9.8998293280601501E-2</v>
      </c>
    </row>
    <row r="1212" spans="1:17" x14ac:dyDescent="0.25">
      <c r="A1212" t="s">
        <v>7999</v>
      </c>
      <c r="B1212" t="s">
        <v>5</v>
      </c>
      <c r="C1212" t="s">
        <v>10</v>
      </c>
      <c r="D1212" t="s">
        <v>28</v>
      </c>
      <c r="E1212" t="s">
        <v>7</v>
      </c>
      <c r="F1212">
        <v>11</v>
      </c>
      <c r="G1212">
        <v>5799</v>
      </c>
      <c r="H1212">
        <v>1.5773352384567301</v>
      </c>
      <c r="I1212">
        <v>1.30712342262268</v>
      </c>
      <c r="J1212">
        <v>-0.27021175622940102</v>
      </c>
      <c r="K1212">
        <v>-0.38254314661026001</v>
      </c>
      <c r="L1212">
        <v>-0.31617686152458202</v>
      </c>
      <c r="M1212">
        <v>-0.27021175622940102</v>
      </c>
      <c r="N1212">
        <v>-0.224246665835381</v>
      </c>
      <c r="O1212">
        <v>-0.15788036584854101</v>
      </c>
      <c r="P1212">
        <v>42.283592224121101</v>
      </c>
      <c r="Q1212">
        <v>8.7652646005153698E-2</v>
      </c>
    </row>
    <row r="1213" spans="1:17" x14ac:dyDescent="0.25">
      <c r="A1213" t="s">
        <v>8000</v>
      </c>
      <c r="B1213" t="s">
        <v>5</v>
      </c>
      <c r="C1213" t="s">
        <v>10</v>
      </c>
      <c r="D1213" t="s">
        <v>28</v>
      </c>
      <c r="E1213" t="s">
        <v>7</v>
      </c>
      <c r="F1213">
        <v>12</v>
      </c>
      <c r="G1213">
        <v>5799</v>
      </c>
      <c r="H1213">
        <v>1.36208820343018</v>
      </c>
      <c r="I1213">
        <v>1.23074126243591</v>
      </c>
      <c r="J1213">
        <v>-0.131346970796585</v>
      </c>
      <c r="K1213">
        <v>-0.229908421635628</v>
      </c>
      <c r="L1213">
        <v>-0.17167751491069799</v>
      </c>
      <c r="M1213">
        <v>-0.131346970796585</v>
      </c>
      <c r="N1213">
        <v>-9.1016426682472201E-2</v>
      </c>
      <c r="O1213">
        <v>-3.2785527408123002E-2</v>
      </c>
      <c r="P1213">
        <v>43.916954040527301</v>
      </c>
      <c r="Q1213">
        <v>7.6907902956008897E-2</v>
      </c>
    </row>
    <row r="1214" spans="1:17" x14ac:dyDescent="0.25">
      <c r="A1214" t="s">
        <v>8001</v>
      </c>
      <c r="B1214" t="s">
        <v>5</v>
      </c>
      <c r="C1214" t="s">
        <v>10</v>
      </c>
      <c r="D1214" t="s">
        <v>28</v>
      </c>
      <c r="E1214" t="s">
        <v>7</v>
      </c>
      <c r="F1214">
        <v>13</v>
      </c>
      <c r="G1214">
        <v>5799</v>
      </c>
      <c r="H1214">
        <v>1.1617693901062001</v>
      </c>
      <c r="I1214">
        <v>1.1525846719741799</v>
      </c>
      <c r="J1214">
        <v>-9.1846790164709109E-3</v>
      </c>
      <c r="K1214">
        <v>-8.9762210845947293E-2</v>
      </c>
      <c r="L1214">
        <v>-4.21563498675823E-2</v>
      </c>
      <c r="M1214">
        <v>-9.1846790164709109E-3</v>
      </c>
      <c r="N1214">
        <v>2.3786993697285701E-2</v>
      </c>
      <c r="O1214">
        <v>7.1392849087715093E-2</v>
      </c>
      <c r="P1214">
        <v>45.461143493652301</v>
      </c>
      <c r="Q1214">
        <v>6.2874980270862593E-2</v>
      </c>
    </row>
    <row r="1215" spans="1:17" x14ac:dyDescent="0.25">
      <c r="A1215" t="s">
        <v>8002</v>
      </c>
      <c r="B1215" t="s">
        <v>5</v>
      </c>
      <c r="C1215" t="s">
        <v>10</v>
      </c>
      <c r="D1215" t="s">
        <v>28</v>
      </c>
      <c r="E1215" t="s">
        <v>7</v>
      </c>
      <c r="F1215">
        <v>14</v>
      </c>
      <c r="G1215">
        <v>5799</v>
      </c>
      <c r="H1215">
        <v>1.04904341697693</v>
      </c>
      <c r="I1215">
        <v>1.1049735546112101</v>
      </c>
      <c r="J1215">
        <v>5.5930130183696698E-2</v>
      </c>
      <c r="K1215">
        <v>-2.0449478179216399E-2</v>
      </c>
      <c r="L1215">
        <v>2.46762130409479E-2</v>
      </c>
      <c r="M1215">
        <v>5.5930130183696698E-2</v>
      </c>
      <c r="N1215">
        <v>8.7184049189090701E-2</v>
      </c>
      <c r="O1215">
        <v>0.13230973482132</v>
      </c>
      <c r="P1215">
        <v>46.275924682617202</v>
      </c>
      <c r="Q1215">
        <v>5.9599325060844401E-2</v>
      </c>
    </row>
    <row r="1216" spans="1:17" x14ac:dyDescent="0.25">
      <c r="A1216" t="s">
        <v>8003</v>
      </c>
      <c r="B1216" t="s">
        <v>5</v>
      </c>
      <c r="C1216" t="s">
        <v>10</v>
      </c>
      <c r="D1216" t="s">
        <v>28</v>
      </c>
      <c r="E1216" t="s">
        <v>7</v>
      </c>
      <c r="F1216">
        <v>15</v>
      </c>
      <c r="G1216">
        <v>5799</v>
      </c>
      <c r="H1216">
        <v>1.0384749174118</v>
      </c>
      <c r="I1216">
        <v>1.10513532161713</v>
      </c>
      <c r="J1216">
        <v>6.6660419106483501E-2</v>
      </c>
      <c r="K1216">
        <v>-1.13642904907465E-2</v>
      </c>
      <c r="L1216">
        <v>3.4733340144157403E-2</v>
      </c>
      <c r="M1216">
        <v>6.6660419106483501E-2</v>
      </c>
      <c r="N1216">
        <v>9.8587498068809495E-2</v>
      </c>
      <c r="O1216">
        <v>0.144685134291649</v>
      </c>
      <c r="P1216">
        <v>46.898094177246101</v>
      </c>
      <c r="Q1216">
        <v>6.0883004218339899E-2</v>
      </c>
    </row>
    <row r="1217" spans="1:17" x14ac:dyDescent="0.25">
      <c r="A1217" t="s">
        <v>8004</v>
      </c>
      <c r="B1217" t="s">
        <v>5</v>
      </c>
      <c r="C1217" t="s">
        <v>10</v>
      </c>
      <c r="D1217" t="s">
        <v>28</v>
      </c>
      <c r="E1217" t="s">
        <v>7</v>
      </c>
      <c r="F1217">
        <v>16</v>
      </c>
      <c r="G1217">
        <v>5799</v>
      </c>
      <c r="H1217">
        <v>1.08442354202271</v>
      </c>
      <c r="I1217">
        <v>1.12037801742554</v>
      </c>
      <c r="J1217">
        <v>3.5954479128122302E-2</v>
      </c>
      <c r="K1217">
        <v>-4.0287725627422298E-2</v>
      </c>
      <c r="L1217">
        <v>4.7567873261868997E-3</v>
      </c>
      <c r="M1217">
        <v>3.5954479128122302E-2</v>
      </c>
      <c r="N1217">
        <v>6.7152172327041598E-2</v>
      </c>
      <c r="O1217">
        <v>0.11219668388366701</v>
      </c>
      <c r="P1217">
        <v>47.3113822937012</v>
      </c>
      <c r="Q1217">
        <v>5.9492107480764403E-2</v>
      </c>
    </row>
    <row r="1218" spans="1:17" x14ac:dyDescent="0.25">
      <c r="A1218" t="s">
        <v>8005</v>
      </c>
      <c r="B1218" t="s">
        <v>5</v>
      </c>
      <c r="C1218" t="s">
        <v>10</v>
      </c>
      <c r="D1218" t="s">
        <v>28</v>
      </c>
      <c r="E1218" t="s">
        <v>7</v>
      </c>
      <c r="F1218">
        <v>17</v>
      </c>
      <c r="G1218">
        <v>5799</v>
      </c>
      <c r="H1218">
        <v>1.2921433448791499</v>
      </c>
      <c r="I1218">
        <v>1.2982199192047099</v>
      </c>
      <c r="J1218">
        <v>6.0765580274164703E-3</v>
      </c>
      <c r="K1218">
        <v>-7.6064877212047605E-2</v>
      </c>
      <c r="L1218">
        <v>-2.7535051107406599E-2</v>
      </c>
      <c r="M1218">
        <v>6.0765580274164703E-3</v>
      </c>
      <c r="N1218">
        <v>3.9688166230916998E-2</v>
      </c>
      <c r="O1218">
        <v>8.8217996060848194E-2</v>
      </c>
      <c r="P1218">
        <v>47.503864288330099</v>
      </c>
      <c r="Q1218">
        <v>6.4095303416252095E-2</v>
      </c>
    </row>
    <row r="1219" spans="1:17" x14ac:dyDescent="0.25">
      <c r="A1219" t="s">
        <v>8006</v>
      </c>
      <c r="B1219" t="s">
        <v>5</v>
      </c>
      <c r="C1219" t="s">
        <v>10</v>
      </c>
      <c r="D1219" t="s">
        <v>28</v>
      </c>
      <c r="E1219" t="s">
        <v>7</v>
      </c>
      <c r="F1219">
        <v>18</v>
      </c>
      <c r="G1219">
        <v>5799</v>
      </c>
      <c r="H1219">
        <v>1.7847691774368299</v>
      </c>
      <c r="I1219">
        <v>1.71183657646179</v>
      </c>
      <c r="J1219">
        <v>-7.2932623326778398E-2</v>
      </c>
      <c r="K1219">
        <v>-0.18219591677188901</v>
      </c>
      <c r="L1219">
        <v>-0.11764227598905599</v>
      </c>
      <c r="M1219">
        <v>-7.2932623326778398E-2</v>
      </c>
      <c r="N1219">
        <v>-2.8222972527146301E-2</v>
      </c>
      <c r="O1219">
        <v>3.6330662667751298E-2</v>
      </c>
      <c r="P1219">
        <v>46.850307464599602</v>
      </c>
      <c r="Q1219">
        <v>8.5258595645427704E-2</v>
      </c>
    </row>
    <row r="1220" spans="1:17" x14ac:dyDescent="0.25">
      <c r="A1220" t="s">
        <v>8007</v>
      </c>
      <c r="B1220" t="s">
        <v>5</v>
      </c>
      <c r="C1220" t="s">
        <v>10</v>
      </c>
      <c r="D1220" t="s">
        <v>28</v>
      </c>
      <c r="E1220" t="s">
        <v>7</v>
      </c>
      <c r="F1220">
        <v>19</v>
      </c>
      <c r="G1220">
        <v>5799</v>
      </c>
      <c r="H1220">
        <v>1.9671434164047199</v>
      </c>
      <c r="I1220">
        <v>1.8059048652648899</v>
      </c>
      <c r="J1220">
        <v>-0.16123852133750899</v>
      </c>
      <c r="K1220">
        <v>-0.28004202246665999</v>
      </c>
      <c r="L1220">
        <v>-0.209851950407028</v>
      </c>
      <c r="M1220">
        <v>-0.16123852133750899</v>
      </c>
      <c r="N1220">
        <v>-0.11262509226799</v>
      </c>
      <c r="O1220">
        <v>-4.2435027658939403E-2</v>
      </c>
      <c r="P1220">
        <v>46.248332977294901</v>
      </c>
      <c r="Q1220">
        <v>9.2702858150005299E-2</v>
      </c>
    </row>
    <row r="1221" spans="1:17" x14ac:dyDescent="0.25">
      <c r="A1221" t="s">
        <v>8008</v>
      </c>
      <c r="B1221" t="s">
        <v>5</v>
      </c>
      <c r="C1221" t="s">
        <v>10</v>
      </c>
      <c r="D1221" t="s">
        <v>28</v>
      </c>
      <c r="E1221" t="s">
        <v>7</v>
      </c>
      <c r="F1221">
        <v>20</v>
      </c>
      <c r="G1221">
        <v>5799</v>
      </c>
      <c r="H1221">
        <v>1.9368770122528101</v>
      </c>
      <c r="I1221">
        <v>1.81096947193146</v>
      </c>
      <c r="J1221">
        <v>-0.12590754032134999</v>
      </c>
      <c r="K1221">
        <v>-0.242234781384468</v>
      </c>
      <c r="L1221">
        <v>-0.173507705330849</v>
      </c>
      <c r="M1221">
        <v>-0.12590754032134999</v>
      </c>
      <c r="N1221">
        <v>-7.8307375311851501E-2</v>
      </c>
      <c r="O1221">
        <v>-9.5802946016192402E-3</v>
      </c>
      <c r="P1221">
        <v>46.334644317627003</v>
      </c>
      <c r="Q1221">
        <v>9.0770632028579698E-2</v>
      </c>
    </row>
    <row r="1222" spans="1:17" x14ac:dyDescent="0.25">
      <c r="A1222" t="s">
        <v>8009</v>
      </c>
      <c r="B1222" t="s">
        <v>5</v>
      </c>
      <c r="C1222" t="s">
        <v>10</v>
      </c>
      <c r="D1222" t="s">
        <v>28</v>
      </c>
      <c r="E1222" t="s">
        <v>7</v>
      </c>
      <c r="F1222">
        <v>21</v>
      </c>
      <c r="G1222">
        <v>5799</v>
      </c>
      <c r="H1222">
        <v>1.87566685676575</v>
      </c>
      <c r="I1222">
        <v>1.7429324388503999</v>
      </c>
      <c r="J1222">
        <v>-0.13273440301418299</v>
      </c>
      <c r="K1222">
        <v>-0.244420051574707</v>
      </c>
      <c r="L1222">
        <v>-0.17843526601791401</v>
      </c>
      <c r="M1222">
        <v>-0.13273440301418299</v>
      </c>
      <c r="N1222">
        <v>-8.7033540010452298E-2</v>
      </c>
      <c r="O1222">
        <v>-2.1048750728368801E-2</v>
      </c>
      <c r="P1222">
        <v>46.465343475341797</v>
      </c>
      <c r="Q1222">
        <v>8.7148778140544905E-2</v>
      </c>
    </row>
    <row r="1223" spans="1:17" x14ac:dyDescent="0.25">
      <c r="A1223" t="s">
        <v>8010</v>
      </c>
      <c r="B1223" t="s">
        <v>5</v>
      </c>
      <c r="C1223" t="s">
        <v>10</v>
      </c>
      <c r="D1223" t="s">
        <v>28</v>
      </c>
      <c r="E1223" t="s">
        <v>7</v>
      </c>
      <c r="F1223">
        <v>22</v>
      </c>
      <c r="G1223">
        <v>5799</v>
      </c>
      <c r="H1223">
        <v>1.7204166650772099</v>
      </c>
      <c r="I1223">
        <v>1.6082348823547401</v>
      </c>
      <c r="J1223">
        <v>-0.11218177527189301</v>
      </c>
      <c r="K1223">
        <v>-0.22103638947009999</v>
      </c>
      <c r="L1223">
        <v>-0.15672419965267201</v>
      </c>
      <c r="M1223">
        <v>-0.11218177527189301</v>
      </c>
      <c r="N1223">
        <v>-6.7639350891113295E-2</v>
      </c>
      <c r="O1223">
        <v>-3.3271559514105298E-3</v>
      </c>
      <c r="P1223">
        <v>46.500801086425803</v>
      </c>
      <c r="Q1223">
        <v>8.4939710795879406E-2</v>
      </c>
    </row>
    <row r="1224" spans="1:17" x14ac:dyDescent="0.25">
      <c r="A1224" t="s">
        <v>8011</v>
      </c>
      <c r="B1224" t="s">
        <v>5</v>
      </c>
      <c r="C1224" t="s">
        <v>10</v>
      </c>
      <c r="D1224" t="s">
        <v>28</v>
      </c>
      <c r="E1224" t="s">
        <v>7</v>
      </c>
      <c r="F1224">
        <v>23</v>
      </c>
      <c r="G1224">
        <v>5799</v>
      </c>
      <c r="H1224">
        <v>1.4661822319030799</v>
      </c>
      <c r="I1224">
        <v>1.3744407892227199</v>
      </c>
      <c r="J1224">
        <v>-9.1741457581520094E-2</v>
      </c>
      <c r="K1224">
        <v>-0.19083654880523701</v>
      </c>
      <c r="L1224">
        <v>-0.13229036331176799</v>
      </c>
      <c r="M1224">
        <v>-9.1741457581520094E-2</v>
      </c>
      <c r="N1224">
        <v>-5.1192548125982298E-2</v>
      </c>
      <c r="O1224">
        <v>7.3536406271159597E-3</v>
      </c>
      <c r="P1224">
        <v>46.724739074707003</v>
      </c>
      <c r="Q1224">
        <v>7.7324315905570998E-2</v>
      </c>
    </row>
    <row r="1225" spans="1:17" x14ac:dyDescent="0.25">
      <c r="A1225" t="s">
        <v>8012</v>
      </c>
      <c r="B1225" t="s">
        <v>5</v>
      </c>
      <c r="C1225" t="s">
        <v>10</v>
      </c>
      <c r="D1225" t="s">
        <v>28</v>
      </c>
      <c r="E1225" t="s">
        <v>7</v>
      </c>
      <c r="F1225">
        <v>24</v>
      </c>
      <c r="G1225">
        <v>5799</v>
      </c>
      <c r="H1225">
        <v>1.2189415693283101</v>
      </c>
      <c r="I1225">
        <v>1.14708316326141</v>
      </c>
      <c r="J1225">
        <v>-7.1858435869216905E-2</v>
      </c>
      <c r="K1225">
        <v>-0.16578426957130399</v>
      </c>
      <c r="L1225">
        <v>-0.11029212176799801</v>
      </c>
      <c r="M1225">
        <v>-7.1858435869216905E-2</v>
      </c>
      <c r="N1225">
        <v>-3.3424749970436103E-2</v>
      </c>
      <c r="O1225">
        <v>2.2067392244935001E-2</v>
      </c>
      <c r="P1225">
        <v>46.702945709228501</v>
      </c>
      <c r="Q1225">
        <v>7.3290713131427807E-2</v>
      </c>
    </row>
    <row r="1226" spans="1:17" x14ac:dyDescent="0.25">
      <c r="A1226" t="s">
        <v>8013</v>
      </c>
      <c r="B1226" t="s">
        <v>5</v>
      </c>
      <c r="C1226" t="s">
        <v>10</v>
      </c>
      <c r="D1226" t="s">
        <v>28</v>
      </c>
      <c r="E1226" t="s">
        <v>55</v>
      </c>
      <c r="F1226">
        <v>1</v>
      </c>
      <c r="G1226">
        <v>5799</v>
      </c>
      <c r="H1226">
        <v>1.07647049427032</v>
      </c>
      <c r="I1226">
        <v>0.98035967350006104</v>
      </c>
      <c r="J1226">
        <v>-9.6110813319683103E-2</v>
      </c>
      <c r="K1226">
        <v>-0.20293802022933999</v>
      </c>
      <c r="L1226">
        <v>-0.13982364535331701</v>
      </c>
      <c r="M1226">
        <v>-9.6110813319683103E-2</v>
      </c>
      <c r="N1226">
        <v>-5.2397985011339201E-2</v>
      </c>
      <c r="O1226">
        <v>1.0716395452618601E-2</v>
      </c>
      <c r="P1226">
        <v>38.0175971984863</v>
      </c>
      <c r="Q1226">
        <v>8.3357714116573306E-2</v>
      </c>
    </row>
    <row r="1227" spans="1:17" x14ac:dyDescent="0.25">
      <c r="A1227" t="s">
        <v>8014</v>
      </c>
      <c r="B1227" t="s">
        <v>5</v>
      </c>
      <c r="C1227" t="s">
        <v>10</v>
      </c>
      <c r="D1227" t="s">
        <v>28</v>
      </c>
      <c r="E1227" t="s">
        <v>55</v>
      </c>
      <c r="F1227">
        <v>2</v>
      </c>
      <c r="G1227">
        <v>5799</v>
      </c>
      <c r="H1227">
        <v>1.02657747268677</v>
      </c>
      <c r="I1227">
        <v>0.94613379240036</v>
      </c>
      <c r="J1227">
        <v>-8.0443687736988095E-2</v>
      </c>
      <c r="K1227">
        <v>-0.18434117734432201</v>
      </c>
      <c r="L1227">
        <v>-0.122957699000835</v>
      </c>
      <c r="M1227">
        <v>-8.0443687736988095E-2</v>
      </c>
      <c r="N1227">
        <v>-3.7929676473140703E-2</v>
      </c>
      <c r="O1227">
        <v>2.3453805595636399E-2</v>
      </c>
      <c r="P1227">
        <v>37.989734649658203</v>
      </c>
      <c r="Q1227">
        <v>8.1071645021438599E-2</v>
      </c>
    </row>
    <row r="1228" spans="1:17" x14ac:dyDescent="0.25">
      <c r="A1228" t="s">
        <v>8015</v>
      </c>
      <c r="B1228" t="s">
        <v>5</v>
      </c>
      <c r="C1228" t="s">
        <v>10</v>
      </c>
      <c r="D1228" t="s">
        <v>28</v>
      </c>
      <c r="E1228" t="s">
        <v>55</v>
      </c>
      <c r="F1228">
        <v>3</v>
      </c>
      <c r="G1228">
        <v>5799</v>
      </c>
      <c r="H1228">
        <v>1.03996586799622</v>
      </c>
      <c r="I1228">
        <v>0.92967462539672896</v>
      </c>
      <c r="J1228">
        <v>-0.110291220247746</v>
      </c>
      <c r="K1228">
        <v>-0.21893070638179801</v>
      </c>
      <c r="L1228">
        <v>-0.154745623469353</v>
      </c>
      <c r="M1228">
        <v>-0.110291220247746</v>
      </c>
      <c r="N1228">
        <v>-6.5836824476718903E-2</v>
      </c>
      <c r="O1228">
        <v>-1.6517337644472701E-3</v>
      </c>
      <c r="P1228">
        <v>37.033725738525398</v>
      </c>
      <c r="Q1228">
        <v>8.4771841764450101E-2</v>
      </c>
    </row>
    <row r="1229" spans="1:17" x14ac:dyDescent="0.25">
      <c r="A1229" t="s">
        <v>8016</v>
      </c>
      <c r="B1229" t="s">
        <v>5</v>
      </c>
      <c r="C1229" t="s">
        <v>10</v>
      </c>
      <c r="D1229" t="s">
        <v>28</v>
      </c>
      <c r="E1229" t="s">
        <v>55</v>
      </c>
      <c r="F1229">
        <v>4</v>
      </c>
      <c r="G1229">
        <v>5799</v>
      </c>
      <c r="H1229">
        <v>1.0698825120925901</v>
      </c>
      <c r="I1229">
        <v>0.94244444370269798</v>
      </c>
      <c r="J1229">
        <v>-0.12743806838989299</v>
      </c>
      <c r="K1229">
        <v>-0.235988199710846</v>
      </c>
      <c r="L1229">
        <v>-0.17185589671134899</v>
      </c>
      <c r="M1229">
        <v>-0.12743806838989299</v>
      </c>
      <c r="N1229">
        <v>-8.30202326178551E-2</v>
      </c>
      <c r="O1229">
        <v>-1.8887935206294101E-2</v>
      </c>
      <c r="P1229">
        <v>36.057186126708999</v>
      </c>
      <c r="Q1229">
        <v>8.4702119231224102E-2</v>
      </c>
    </row>
    <row r="1230" spans="1:17" x14ac:dyDescent="0.25">
      <c r="A1230" t="s">
        <v>8017</v>
      </c>
      <c r="B1230" t="s">
        <v>5</v>
      </c>
      <c r="C1230" t="s">
        <v>10</v>
      </c>
      <c r="D1230" t="s">
        <v>28</v>
      </c>
      <c r="E1230" t="s">
        <v>55</v>
      </c>
      <c r="F1230">
        <v>5</v>
      </c>
      <c r="G1230">
        <v>5799</v>
      </c>
      <c r="H1230">
        <v>1.1728821992874101</v>
      </c>
      <c r="I1230">
        <v>0.99695587158203103</v>
      </c>
      <c r="J1230">
        <v>-0.175926327705383</v>
      </c>
      <c r="K1230">
        <v>-0.30944219231605502</v>
      </c>
      <c r="L1230">
        <v>-0.23055993020534499</v>
      </c>
      <c r="M1230">
        <v>-0.175926327705383</v>
      </c>
      <c r="N1230">
        <v>-0.121292717754841</v>
      </c>
      <c r="O1230">
        <v>-4.2410466820001602E-2</v>
      </c>
      <c r="P1230">
        <v>35.071846008300803</v>
      </c>
      <c r="Q1230">
        <v>0.10418298095464699</v>
      </c>
    </row>
    <row r="1231" spans="1:17" x14ac:dyDescent="0.25">
      <c r="A1231" t="s">
        <v>8018</v>
      </c>
      <c r="B1231" t="s">
        <v>5</v>
      </c>
      <c r="C1231" t="s">
        <v>10</v>
      </c>
      <c r="D1231" t="s">
        <v>28</v>
      </c>
      <c r="E1231" t="s">
        <v>55</v>
      </c>
      <c r="F1231">
        <v>6</v>
      </c>
      <c r="G1231">
        <v>5799</v>
      </c>
      <c r="H1231">
        <v>1.4413484334945701</v>
      </c>
      <c r="I1231">
        <v>1.34043669700623</v>
      </c>
      <c r="J1231">
        <v>-0.100911691784859</v>
      </c>
      <c r="K1231">
        <v>-0.296364575624466</v>
      </c>
      <c r="L1231">
        <v>-0.180889427661896</v>
      </c>
      <c r="M1231">
        <v>-0.100911691784859</v>
      </c>
      <c r="N1231">
        <v>-2.0933961495757099E-2</v>
      </c>
      <c r="O1231">
        <v>9.45411771535873E-2</v>
      </c>
      <c r="P1231">
        <v>34.557186126708999</v>
      </c>
      <c r="Q1231">
        <v>0.15251268446445501</v>
      </c>
    </row>
    <row r="1232" spans="1:17" x14ac:dyDescent="0.25">
      <c r="A1232" t="s">
        <v>8019</v>
      </c>
      <c r="B1232" t="s">
        <v>5</v>
      </c>
      <c r="C1232" t="s">
        <v>10</v>
      </c>
      <c r="D1232" t="s">
        <v>28</v>
      </c>
      <c r="E1232" t="s">
        <v>55</v>
      </c>
      <c r="F1232">
        <v>7</v>
      </c>
      <c r="G1232">
        <v>5799</v>
      </c>
      <c r="H1232">
        <v>1.81104040145874</v>
      </c>
      <c r="I1232">
        <v>1.53248822689056</v>
      </c>
      <c r="J1232">
        <v>-0.27855217456817599</v>
      </c>
      <c r="K1232">
        <v>-0.44416087865829501</v>
      </c>
      <c r="L1232">
        <v>-0.34631791710853599</v>
      </c>
      <c r="M1232">
        <v>-0.27855217456817599</v>
      </c>
      <c r="N1232">
        <v>-0.21078643202781699</v>
      </c>
      <c r="O1232">
        <v>-0.112943463027477</v>
      </c>
      <c r="P1232">
        <v>34.0615844726563</v>
      </c>
      <c r="Q1232">
        <v>0.12922516465187101</v>
      </c>
    </row>
    <row r="1233" spans="1:17" x14ac:dyDescent="0.25">
      <c r="A1233" t="s">
        <v>8020</v>
      </c>
      <c r="B1233" t="s">
        <v>5</v>
      </c>
      <c r="C1233" t="s">
        <v>10</v>
      </c>
      <c r="D1233" t="s">
        <v>28</v>
      </c>
      <c r="E1233" t="s">
        <v>55</v>
      </c>
      <c r="F1233">
        <v>8</v>
      </c>
      <c r="G1233">
        <v>5799</v>
      </c>
      <c r="H1233">
        <v>1.9661498069763199</v>
      </c>
      <c r="I1233">
        <v>1.52580618858337</v>
      </c>
      <c r="J1233">
        <v>-0.440343648195267</v>
      </c>
      <c r="K1233">
        <v>-0.59350430965423595</v>
      </c>
      <c r="L1233">
        <v>-0.503015756607056</v>
      </c>
      <c r="M1233">
        <v>-0.440343648195267</v>
      </c>
      <c r="N1233">
        <v>-0.37767153978347801</v>
      </c>
      <c r="O1233">
        <v>-0.287182956933975</v>
      </c>
      <c r="P1233">
        <v>34.057186126708999</v>
      </c>
      <c r="Q1233">
        <v>0.119511917233467</v>
      </c>
    </row>
    <row r="1234" spans="1:17" x14ac:dyDescent="0.25">
      <c r="A1234" t="s">
        <v>8021</v>
      </c>
      <c r="B1234" t="s">
        <v>5</v>
      </c>
      <c r="C1234" t="s">
        <v>10</v>
      </c>
      <c r="D1234" t="s">
        <v>28</v>
      </c>
      <c r="E1234" t="s">
        <v>55</v>
      </c>
      <c r="F1234">
        <v>9</v>
      </c>
      <c r="G1234">
        <v>5799</v>
      </c>
      <c r="H1234">
        <v>1.93123579025269</v>
      </c>
      <c r="I1234">
        <v>1.3221144676208501</v>
      </c>
      <c r="J1234">
        <v>-0.60912132263183605</v>
      </c>
      <c r="K1234">
        <v>-0.78370106220245395</v>
      </c>
      <c r="L1234">
        <v>-0.68055790662765503</v>
      </c>
      <c r="M1234">
        <v>-0.60912132263183605</v>
      </c>
      <c r="N1234">
        <v>-0.53768473863601696</v>
      </c>
      <c r="O1234">
        <v>-0.43454158306121798</v>
      </c>
      <c r="P1234">
        <v>35.551319122314503</v>
      </c>
      <c r="Q1234">
        <v>0.13622528314590501</v>
      </c>
    </row>
    <row r="1235" spans="1:17" x14ac:dyDescent="0.25">
      <c r="A1235" t="s">
        <v>8022</v>
      </c>
      <c r="B1235" t="s">
        <v>5</v>
      </c>
      <c r="C1235" t="s">
        <v>10</v>
      </c>
      <c r="D1235" t="s">
        <v>28</v>
      </c>
      <c r="E1235" t="s">
        <v>55</v>
      </c>
      <c r="F1235">
        <v>10</v>
      </c>
      <c r="G1235">
        <v>5799</v>
      </c>
      <c r="H1235">
        <v>1.63803374767303</v>
      </c>
      <c r="I1235">
        <v>1.27077305316925</v>
      </c>
      <c r="J1235">
        <v>-0.36726066470146201</v>
      </c>
      <c r="K1235">
        <v>-0.53008550405502297</v>
      </c>
      <c r="L1235">
        <v>-0.43388727307319602</v>
      </c>
      <c r="M1235">
        <v>-0.36726066470146201</v>
      </c>
      <c r="N1235">
        <v>-0.30063405632972701</v>
      </c>
      <c r="O1235">
        <v>-0.204435810446739</v>
      </c>
      <c r="P1235">
        <v>38.995601654052699</v>
      </c>
      <c r="Q1235">
        <v>0.127052903175354</v>
      </c>
    </row>
    <row r="1236" spans="1:17" x14ac:dyDescent="0.25">
      <c r="A1236" t="s">
        <v>8023</v>
      </c>
      <c r="B1236" t="s">
        <v>5</v>
      </c>
      <c r="C1236" t="s">
        <v>10</v>
      </c>
      <c r="D1236" t="s">
        <v>28</v>
      </c>
      <c r="E1236" t="s">
        <v>55</v>
      </c>
      <c r="F1236">
        <v>11</v>
      </c>
      <c r="G1236">
        <v>5799</v>
      </c>
      <c r="H1236">
        <v>1.40947389602661</v>
      </c>
      <c r="I1236">
        <v>1.1943566799163801</v>
      </c>
      <c r="J1236">
        <v>-0.21511726081371299</v>
      </c>
      <c r="K1236">
        <v>-0.36990717053413402</v>
      </c>
      <c r="L1236">
        <v>-0.27845603227615401</v>
      </c>
      <c r="M1236">
        <v>-0.21511726081371299</v>
      </c>
      <c r="N1236">
        <v>-0.151778489351273</v>
      </c>
      <c r="O1236">
        <v>-6.0327358543872799E-2</v>
      </c>
      <c r="P1236">
        <v>41.010265350341797</v>
      </c>
      <c r="Q1236">
        <v>0.12078320235014001</v>
      </c>
    </row>
    <row r="1237" spans="1:17" x14ac:dyDescent="0.25">
      <c r="A1237" t="s">
        <v>8024</v>
      </c>
      <c r="B1237" t="s">
        <v>5</v>
      </c>
      <c r="C1237" t="s">
        <v>10</v>
      </c>
      <c r="D1237" t="s">
        <v>28</v>
      </c>
      <c r="E1237" t="s">
        <v>55</v>
      </c>
      <c r="F1237">
        <v>12</v>
      </c>
      <c r="G1237">
        <v>5799</v>
      </c>
      <c r="H1237">
        <v>1.19930684566498</v>
      </c>
      <c r="I1237">
        <v>1.1459535360336299</v>
      </c>
      <c r="J1237">
        <v>-5.3353346884250599E-2</v>
      </c>
      <c r="K1237">
        <v>-0.18754065036773701</v>
      </c>
      <c r="L1237">
        <v>-0.108261704444885</v>
      </c>
      <c r="M1237">
        <v>-5.3353346884250599E-2</v>
      </c>
      <c r="N1237">
        <v>1.5550082316622099E-3</v>
      </c>
      <c r="O1237">
        <v>8.0833949148654896E-2</v>
      </c>
      <c r="P1237">
        <v>43.505867004394503</v>
      </c>
      <c r="Q1237">
        <v>0.104706905782223</v>
      </c>
    </row>
    <row r="1238" spans="1:17" x14ac:dyDescent="0.25">
      <c r="A1238" t="s">
        <v>8025</v>
      </c>
      <c r="B1238" t="s">
        <v>5</v>
      </c>
      <c r="C1238" t="s">
        <v>10</v>
      </c>
      <c r="D1238" t="s">
        <v>28</v>
      </c>
      <c r="E1238" t="s">
        <v>55</v>
      </c>
      <c r="F1238">
        <v>13</v>
      </c>
      <c r="G1238">
        <v>5799</v>
      </c>
      <c r="H1238">
        <v>1.0859786272048999</v>
      </c>
      <c r="I1238">
        <v>1.10509240627289</v>
      </c>
      <c r="J1238">
        <v>1.91137753427029E-2</v>
      </c>
      <c r="K1238">
        <v>-9.4553023576736506E-2</v>
      </c>
      <c r="L1238">
        <v>-2.7397759258747101E-2</v>
      </c>
      <c r="M1238">
        <v>1.91137753427029E-2</v>
      </c>
      <c r="N1238">
        <v>6.5625309944152804E-2</v>
      </c>
      <c r="O1238">
        <v>0.132780581712723</v>
      </c>
      <c r="P1238">
        <v>44.976539611816399</v>
      </c>
      <c r="Q1238">
        <v>8.8694676756858798E-2</v>
      </c>
    </row>
    <row r="1239" spans="1:17" x14ac:dyDescent="0.25">
      <c r="A1239" t="s">
        <v>8026</v>
      </c>
      <c r="B1239" t="s">
        <v>5</v>
      </c>
      <c r="C1239" t="s">
        <v>10</v>
      </c>
      <c r="D1239" t="s">
        <v>28</v>
      </c>
      <c r="E1239" t="s">
        <v>55</v>
      </c>
      <c r="F1239">
        <v>14</v>
      </c>
      <c r="G1239">
        <v>5799</v>
      </c>
      <c r="H1239">
        <v>0.95621478557586703</v>
      </c>
      <c r="I1239">
        <v>1.0024209022521999</v>
      </c>
      <c r="J1239">
        <v>4.6206127852201503E-2</v>
      </c>
      <c r="K1239">
        <v>-6.2073491513729102E-2</v>
      </c>
      <c r="L1239">
        <v>1.89898477401584E-3</v>
      </c>
      <c r="M1239">
        <v>4.6206127852201503E-2</v>
      </c>
      <c r="N1239">
        <v>9.0513274073600797E-2</v>
      </c>
      <c r="O1239">
        <v>0.15448574721813199</v>
      </c>
      <c r="P1239">
        <v>45.966274261474602</v>
      </c>
      <c r="Q1239">
        <v>8.4491036832332597E-2</v>
      </c>
    </row>
    <row r="1240" spans="1:17" x14ac:dyDescent="0.25">
      <c r="A1240" t="s">
        <v>8027</v>
      </c>
      <c r="B1240" t="s">
        <v>5</v>
      </c>
      <c r="C1240" t="s">
        <v>10</v>
      </c>
      <c r="D1240" t="s">
        <v>28</v>
      </c>
      <c r="E1240" t="s">
        <v>55</v>
      </c>
      <c r="F1240">
        <v>15</v>
      </c>
      <c r="G1240">
        <v>5799</v>
      </c>
      <c r="H1240">
        <v>0.98843502998352095</v>
      </c>
      <c r="I1240">
        <v>1.0837775468826301</v>
      </c>
      <c r="J1240">
        <v>9.5342501997947707E-2</v>
      </c>
      <c r="K1240">
        <v>-2.1236866712570201E-2</v>
      </c>
      <c r="L1240">
        <v>4.7639168798923499E-2</v>
      </c>
      <c r="M1240">
        <v>9.5342501997947707E-2</v>
      </c>
      <c r="N1240">
        <v>0.14304582774639099</v>
      </c>
      <c r="O1240">
        <v>0.21192187070846599</v>
      </c>
      <c r="P1240">
        <v>46.470672607421903</v>
      </c>
      <c r="Q1240">
        <v>9.0967364609241499E-2</v>
      </c>
    </row>
    <row r="1241" spans="1:17" x14ac:dyDescent="0.25">
      <c r="A1241" t="s">
        <v>8028</v>
      </c>
      <c r="B1241" t="s">
        <v>5</v>
      </c>
      <c r="C1241" t="s">
        <v>10</v>
      </c>
      <c r="D1241" t="s">
        <v>28</v>
      </c>
      <c r="E1241" t="s">
        <v>55</v>
      </c>
      <c r="F1241">
        <v>16</v>
      </c>
      <c r="G1241">
        <v>5799</v>
      </c>
      <c r="H1241">
        <v>1.0762459039688099</v>
      </c>
      <c r="I1241">
        <v>1.0481157302856401</v>
      </c>
      <c r="J1241">
        <v>-2.8130231425166099E-2</v>
      </c>
      <c r="K1241">
        <v>-0.14731147885322601</v>
      </c>
      <c r="L1241">
        <v>-7.6898232102394104E-2</v>
      </c>
      <c r="M1241">
        <v>-2.8130231425166099E-2</v>
      </c>
      <c r="N1241">
        <v>2.0637771114707E-2</v>
      </c>
      <c r="O1241">
        <v>9.1051019728183705E-2</v>
      </c>
      <c r="P1241">
        <v>47.431083679199197</v>
      </c>
      <c r="Q1241">
        <v>9.2997625470161396E-2</v>
      </c>
    </row>
    <row r="1242" spans="1:17" x14ac:dyDescent="0.25">
      <c r="A1242" t="s">
        <v>8029</v>
      </c>
      <c r="B1242" t="s">
        <v>5</v>
      </c>
      <c r="C1242" t="s">
        <v>10</v>
      </c>
      <c r="D1242" t="s">
        <v>28</v>
      </c>
      <c r="E1242" t="s">
        <v>55</v>
      </c>
      <c r="F1242">
        <v>17</v>
      </c>
      <c r="G1242">
        <v>5799</v>
      </c>
      <c r="H1242">
        <v>1.2661269903182999</v>
      </c>
      <c r="I1242">
        <v>1.18812119960785</v>
      </c>
      <c r="J1242">
        <v>-7.80058354139328E-2</v>
      </c>
      <c r="K1242">
        <v>-0.200707301497459</v>
      </c>
      <c r="L1242">
        <v>-0.12821428477764099</v>
      </c>
      <c r="M1242">
        <v>-7.80058354139328E-2</v>
      </c>
      <c r="N1242">
        <v>-2.77973916381598E-2</v>
      </c>
      <c r="O1242">
        <v>4.4695626944303499E-2</v>
      </c>
      <c r="P1242">
        <v>47.420822143554702</v>
      </c>
      <c r="Q1242">
        <v>9.5744460821151706E-2</v>
      </c>
    </row>
    <row r="1243" spans="1:17" x14ac:dyDescent="0.25">
      <c r="A1243" t="s">
        <v>8030</v>
      </c>
      <c r="B1243" t="s">
        <v>5</v>
      </c>
      <c r="C1243" t="s">
        <v>10</v>
      </c>
      <c r="D1243" t="s">
        <v>28</v>
      </c>
      <c r="E1243" t="s">
        <v>55</v>
      </c>
      <c r="F1243">
        <v>18</v>
      </c>
      <c r="G1243">
        <v>5799</v>
      </c>
      <c r="H1243">
        <v>1.77677702903748</v>
      </c>
      <c r="I1243">
        <v>1.68735599517822</v>
      </c>
      <c r="J1243">
        <v>-8.9421078562736497E-2</v>
      </c>
      <c r="K1243">
        <v>-0.24127595126628901</v>
      </c>
      <c r="L1243">
        <v>-0.15155886113643599</v>
      </c>
      <c r="M1243">
        <v>-8.9421078562736497E-2</v>
      </c>
      <c r="N1243">
        <v>-2.72832941263914E-2</v>
      </c>
      <c r="O1243">
        <v>6.2433797866105999E-2</v>
      </c>
      <c r="P1243">
        <v>46.916423797607401</v>
      </c>
      <c r="Q1243">
        <v>0.11849299073219299</v>
      </c>
    </row>
    <row r="1244" spans="1:17" x14ac:dyDescent="0.25">
      <c r="A1244" t="s">
        <v>8031</v>
      </c>
      <c r="B1244" t="s">
        <v>5</v>
      </c>
      <c r="C1244" t="s">
        <v>10</v>
      </c>
      <c r="D1244" t="s">
        <v>28</v>
      </c>
      <c r="E1244" t="s">
        <v>55</v>
      </c>
      <c r="F1244">
        <v>19</v>
      </c>
      <c r="G1244">
        <v>5799</v>
      </c>
      <c r="H1244">
        <v>1.9985882043838501</v>
      </c>
      <c r="I1244">
        <v>1.7827609777450599</v>
      </c>
      <c r="J1244">
        <v>-0.215827241539955</v>
      </c>
      <c r="K1244">
        <v>-0.37495359778404203</v>
      </c>
      <c r="L1244">
        <v>-0.28094044327735901</v>
      </c>
      <c r="M1244">
        <v>-0.215827241539955</v>
      </c>
      <c r="N1244">
        <v>-0.15071402490138999</v>
      </c>
      <c r="O1244">
        <v>-5.6700881570577601E-2</v>
      </c>
      <c r="P1244">
        <v>46.3739013671875</v>
      </c>
      <c r="Q1244">
        <v>0.124166958034039</v>
      </c>
    </row>
    <row r="1245" spans="1:17" x14ac:dyDescent="0.25">
      <c r="A1245" t="s">
        <v>8032</v>
      </c>
      <c r="B1245" t="s">
        <v>5</v>
      </c>
      <c r="C1245" t="s">
        <v>10</v>
      </c>
      <c r="D1245" t="s">
        <v>28</v>
      </c>
      <c r="E1245" t="s">
        <v>55</v>
      </c>
      <c r="F1245">
        <v>20</v>
      </c>
      <c r="G1245">
        <v>5799</v>
      </c>
      <c r="H1245">
        <v>1.9210333824157699</v>
      </c>
      <c r="I1245">
        <v>1.71615958213806</v>
      </c>
      <c r="J1245">
        <v>-0.20487384498119399</v>
      </c>
      <c r="K1245">
        <v>-0.350050419569016</v>
      </c>
      <c r="L1245">
        <v>-0.26427891850471502</v>
      </c>
      <c r="M1245">
        <v>-0.20487384498119399</v>
      </c>
      <c r="N1245">
        <v>-0.14546875655651101</v>
      </c>
      <c r="O1245">
        <v>-5.9697259217500701E-2</v>
      </c>
      <c r="P1245">
        <v>45.907623291015597</v>
      </c>
      <c r="Q1245">
        <v>0.113281890749931</v>
      </c>
    </row>
    <row r="1246" spans="1:17" x14ac:dyDescent="0.25">
      <c r="A1246" t="s">
        <v>8033</v>
      </c>
      <c r="B1246" t="s">
        <v>5</v>
      </c>
      <c r="C1246" t="s">
        <v>10</v>
      </c>
      <c r="D1246" t="s">
        <v>28</v>
      </c>
      <c r="E1246" t="s">
        <v>55</v>
      </c>
      <c r="F1246">
        <v>21</v>
      </c>
      <c r="G1246">
        <v>5799</v>
      </c>
      <c r="H1246">
        <v>1.8335216045379601</v>
      </c>
      <c r="I1246">
        <v>1.74433445930481</v>
      </c>
      <c r="J1246">
        <v>-8.9187107980251298E-2</v>
      </c>
      <c r="K1246">
        <v>-0.23132269084453599</v>
      </c>
      <c r="L1246">
        <v>-0.147347837686539</v>
      </c>
      <c r="M1246">
        <v>-8.9187107980251298E-2</v>
      </c>
      <c r="N1246">
        <v>-3.1026380136609098E-2</v>
      </c>
      <c r="O1246">
        <v>5.2948474884033203E-2</v>
      </c>
      <c r="P1246">
        <v>46.403224945068402</v>
      </c>
      <c r="Q1246">
        <v>0.110908985137939</v>
      </c>
    </row>
    <row r="1247" spans="1:17" x14ac:dyDescent="0.25">
      <c r="A1247" t="s">
        <v>8034</v>
      </c>
      <c r="B1247" t="s">
        <v>5</v>
      </c>
      <c r="C1247" t="s">
        <v>10</v>
      </c>
      <c r="D1247" t="s">
        <v>28</v>
      </c>
      <c r="E1247" t="s">
        <v>55</v>
      </c>
      <c r="F1247">
        <v>22</v>
      </c>
      <c r="G1247">
        <v>5799</v>
      </c>
      <c r="H1247">
        <v>1.7312468290328999</v>
      </c>
      <c r="I1247">
        <v>1.59425616264343</v>
      </c>
      <c r="J1247">
        <v>-0.136990636587143</v>
      </c>
      <c r="K1247">
        <v>-0.28121736645698497</v>
      </c>
      <c r="L1247">
        <v>-0.19600704312324499</v>
      </c>
      <c r="M1247">
        <v>-0.136990636587143</v>
      </c>
      <c r="N1247">
        <v>-7.7974230051040594E-2</v>
      </c>
      <c r="O1247">
        <v>7.2360923513770103E-3</v>
      </c>
      <c r="P1247">
        <v>46.422286987304702</v>
      </c>
      <c r="Q1247">
        <v>0.11254071444273001</v>
      </c>
    </row>
    <row r="1248" spans="1:17" x14ac:dyDescent="0.25">
      <c r="A1248" t="s">
        <v>8035</v>
      </c>
      <c r="B1248" t="s">
        <v>5</v>
      </c>
      <c r="C1248" t="s">
        <v>10</v>
      </c>
      <c r="D1248" t="s">
        <v>28</v>
      </c>
      <c r="E1248" t="s">
        <v>55</v>
      </c>
      <c r="F1248">
        <v>23</v>
      </c>
      <c r="G1248">
        <v>5799</v>
      </c>
      <c r="H1248">
        <v>1.4489803314209</v>
      </c>
      <c r="I1248">
        <v>1.35586738586426</v>
      </c>
      <c r="J1248">
        <v>-9.3112930655479403E-2</v>
      </c>
      <c r="K1248">
        <v>-0.21847657859325401</v>
      </c>
      <c r="L1248">
        <v>-0.14441072940826399</v>
      </c>
      <c r="M1248">
        <v>-9.3112930655479403E-2</v>
      </c>
      <c r="N1248">
        <v>-4.1815139353275299E-2</v>
      </c>
      <c r="O1248">
        <v>3.2250724732875803E-2</v>
      </c>
      <c r="P1248">
        <v>47.417888641357401</v>
      </c>
      <c r="Q1248">
        <v>9.7821779549121898E-2</v>
      </c>
    </row>
    <row r="1249" spans="1:17" x14ac:dyDescent="0.25">
      <c r="A1249" t="s">
        <v>8036</v>
      </c>
      <c r="B1249" t="s">
        <v>5</v>
      </c>
      <c r="C1249" t="s">
        <v>10</v>
      </c>
      <c r="D1249" t="s">
        <v>28</v>
      </c>
      <c r="E1249" t="s">
        <v>55</v>
      </c>
      <c r="F1249">
        <v>24</v>
      </c>
      <c r="G1249">
        <v>5799</v>
      </c>
      <c r="H1249">
        <v>1.1954144239425699</v>
      </c>
      <c r="I1249">
        <v>1.1621618270873999</v>
      </c>
      <c r="J1249">
        <v>-3.32526192069054E-2</v>
      </c>
      <c r="K1249">
        <v>-0.14604845643043499</v>
      </c>
      <c r="L1249">
        <v>-7.9407759010791806E-2</v>
      </c>
      <c r="M1249">
        <v>-3.32526192069054E-2</v>
      </c>
      <c r="N1249">
        <v>1.2902521528303601E-2</v>
      </c>
      <c r="O1249">
        <v>7.9543218016624506E-2</v>
      </c>
      <c r="P1249">
        <v>46.9369506835938</v>
      </c>
      <c r="Q1249">
        <v>8.8015057146549197E-2</v>
      </c>
    </row>
    <row r="1250" spans="1:17" x14ac:dyDescent="0.25">
      <c r="A1250" t="s">
        <v>1395</v>
      </c>
      <c r="B1250" t="s">
        <v>5</v>
      </c>
      <c r="C1250" t="s">
        <v>10</v>
      </c>
      <c r="D1250" t="s">
        <v>17</v>
      </c>
      <c r="E1250" t="s">
        <v>7</v>
      </c>
      <c r="F1250">
        <v>1</v>
      </c>
      <c r="G1250">
        <v>5799</v>
      </c>
      <c r="H1250">
        <v>1.00483906269073</v>
      </c>
      <c r="I1250">
        <v>0.88314211368560802</v>
      </c>
      <c r="J1250">
        <v>-0.12169695645570799</v>
      </c>
      <c r="K1250">
        <v>-0.207959949970245</v>
      </c>
      <c r="L1250">
        <v>-0.15699507296085399</v>
      </c>
      <c r="M1250">
        <v>-0.12169695645570799</v>
      </c>
      <c r="N1250">
        <v>-8.6398839950561496E-2</v>
      </c>
      <c r="O1250">
        <v>-3.5433966666460003E-2</v>
      </c>
      <c r="P1250">
        <v>44.268596649169901</v>
      </c>
      <c r="Q1250">
        <v>6.7311368882656097E-2</v>
      </c>
    </row>
    <row r="1251" spans="1:17" x14ac:dyDescent="0.25">
      <c r="A1251" t="s">
        <v>1440</v>
      </c>
      <c r="B1251" t="s">
        <v>5</v>
      </c>
      <c r="C1251" t="s">
        <v>10</v>
      </c>
      <c r="D1251" t="s">
        <v>17</v>
      </c>
      <c r="E1251" t="s">
        <v>7</v>
      </c>
      <c r="F1251">
        <v>2</v>
      </c>
      <c r="G1251">
        <v>5799</v>
      </c>
      <c r="H1251">
        <v>0.97998416423797596</v>
      </c>
      <c r="I1251">
        <v>0.858592510223389</v>
      </c>
      <c r="J1251">
        <v>-0.121391676366329</v>
      </c>
      <c r="K1251">
        <v>-0.20938512682914701</v>
      </c>
      <c r="L1251">
        <v>-0.157397881150246</v>
      </c>
      <c r="M1251">
        <v>-0.121391676366329</v>
      </c>
      <c r="N1251">
        <v>-8.5385471582412706E-2</v>
      </c>
      <c r="O1251">
        <v>-3.3398229628801297E-2</v>
      </c>
      <c r="P1251">
        <v>43.509731292724602</v>
      </c>
      <c r="Q1251">
        <v>6.8661652505397797E-2</v>
      </c>
    </row>
    <row r="1252" spans="1:17" x14ac:dyDescent="0.25">
      <c r="A1252" t="s">
        <v>1211</v>
      </c>
      <c r="B1252" t="s">
        <v>5</v>
      </c>
      <c r="C1252" t="s">
        <v>10</v>
      </c>
      <c r="D1252" t="s">
        <v>17</v>
      </c>
      <c r="E1252" t="s">
        <v>7</v>
      </c>
      <c r="F1252">
        <v>3</v>
      </c>
      <c r="G1252">
        <v>5799</v>
      </c>
      <c r="H1252">
        <v>0.98744940757751498</v>
      </c>
      <c r="I1252">
        <v>0.85454946756362904</v>
      </c>
      <c r="J1252">
        <v>-0.132899925112724</v>
      </c>
      <c r="K1252">
        <v>-0.22244715690612801</v>
      </c>
      <c r="L1252">
        <v>-0.16954192519187899</v>
      </c>
      <c r="M1252">
        <v>-0.132899925112724</v>
      </c>
      <c r="N1252">
        <v>-9.6257925033569294E-2</v>
      </c>
      <c r="O1252">
        <v>-4.3352689594030401E-2</v>
      </c>
      <c r="P1252">
        <v>42.688083648681598</v>
      </c>
      <c r="Q1252">
        <v>6.98740780353546E-2</v>
      </c>
    </row>
    <row r="1253" spans="1:17" x14ac:dyDescent="0.25">
      <c r="A1253" t="s">
        <v>1498</v>
      </c>
      <c r="B1253" t="s">
        <v>5</v>
      </c>
      <c r="C1253" t="s">
        <v>10</v>
      </c>
      <c r="D1253" t="s">
        <v>17</v>
      </c>
      <c r="E1253" t="s">
        <v>7</v>
      </c>
      <c r="F1253">
        <v>4</v>
      </c>
      <c r="G1253">
        <v>5799</v>
      </c>
      <c r="H1253">
        <v>1.0217764377594001</v>
      </c>
      <c r="I1253">
        <v>0.83943349123001099</v>
      </c>
      <c r="J1253">
        <v>-0.18234294652938801</v>
      </c>
      <c r="K1253">
        <v>-0.27372074127197299</v>
      </c>
      <c r="L1253">
        <v>-0.21973399817943601</v>
      </c>
      <c r="M1253">
        <v>-0.18234294652938801</v>
      </c>
      <c r="N1253">
        <v>-0.14495189487934099</v>
      </c>
      <c r="O1253">
        <v>-9.0965136885643005E-2</v>
      </c>
      <c r="P1253">
        <v>41.985805511474602</v>
      </c>
      <c r="Q1253">
        <v>7.1302480995655101E-2</v>
      </c>
    </row>
    <row r="1254" spans="1:17" x14ac:dyDescent="0.25">
      <c r="A1254" t="s">
        <v>1190</v>
      </c>
      <c r="B1254" t="s">
        <v>5</v>
      </c>
      <c r="C1254" t="s">
        <v>10</v>
      </c>
      <c r="D1254" t="s">
        <v>17</v>
      </c>
      <c r="E1254" t="s">
        <v>7</v>
      </c>
      <c r="F1254">
        <v>5</v>
      </c>
      <c r="G1254">
        <v>5799</v>
      </c>
      <c r="H1254">
        <v>1.10353183746338</v>
      </c>
      <c r="I1254">
        <v>0.89964973926544201</v>
      </c>
      <c r="J1254">
        <v>-0.20388208329677601</v>
      </c>
      <c r="K1254">
        <v>-0.30740591883659402</v>
      </c>
      <c r="L1254">
        <v>-0.24624319374561299</v>
      </c>
      <c r="M1254">
        <v>-0.20388208329677601</v>
      </c>
      <c r="N1254">
        <v>-0.16152097284793901</v>
      </c>
      <c r="O1254">
        <v>-0.10035825520753899</v>
      </c>
      <c r="P1254">
        <v>41.318050384521499</v>
      </c>
      <c r="Q1254">
        <v>8.0780074000358595E-2</v>
      </c>
    </row>
    <row r="1255" spans="1:17" x14ac:dyDescent="0.25">
      <c r="A1255" t="s">
        <v>1225</v>
      </c>
      <c r="B1255" t="s">
        <v>5</v>
      </c>
      <c r="C1255" t="s">
        <v>10</v>
      </c>
      <c r="D1255" t="s">
        <v>17</v>
      </c>
      <c r="E1255" t="s">
        <v>7</v>
      </c>
      <c r="F1255">
        <v>6</v>
      </c>
      <c r="G1255">
        <v>5799</v>
      </c>
      <c r="H1255">
        <v>1.2906917333602901</v>
      </c>
      <c r="I1255">
        <v>1.1467802524566699</v>
      </c>
      <c r="J1255">
        <v>-0.14391154050827001</v>
      </c>
      <c r="K1255">
        <v>-0.282388955354691</v>
      </c>
      <c r="L1255">
        <v>-0.20057538151741</v>
      </c>
      <c r="M1255">
        <v>-0.14391154050827001</v>
      </c>
      <c r="N1255">
        <v>-8.7247706949710804E-2</v>
      </c>
      <c r="O1255">
        <v>-5.4341219365596797E-3</v>
      </c>
      <c r="P1255">
        <v>40.744602203369098</v>
      </c>
      <c r="Q1255">
        <v>0.108054503798485</v>
      </c>
    </row>
    <row r="1256" spans="1:17" x14ac:dyDescent="0.25">
      <c r="A1256" t="s">
        <v>1461</v>
      </c>
      <c r="B1256" t="s">
        <v>5</v>
      </c>
      <c r="C1256" t="s">
        <v>10</v>
      </c>
      <c r="D1256" t="s">
        <v>17</v>
      </c>
      <c r="E1256" t="s">
        <v>7</v>
      </c>
      <c r="F1256">
        <v>7</v>
      </c>
      <c r="G1256">
        <v>5799</v>
      </c>
      <c r="H1256">
        <v>1.6404060125351001</v>
      </c>
      <c r="I1256">
        <v>1.33151960372925</v>
      </c>
      <c r="J1256">
        <v>-0.308886349201202</v>
      </c>
      <c r="K1256">
        <v>-0.44203364849090598</v>
      </c>
      <c r="L1256">
        <v>-0.36336913704872098</v>
      </c>
      <c r="M1256">
        <v>-0.308886349201202</v>
      </c>
      <c r="N1256">
        <v>-0.25440356135368303</v>
      </c>
      <c r="O1256">
        <v>-0.175739035010338</v>
      </c>
      <c r="P1256">
        <v>40.4043579101563</v>
      </c>
      <c r="Q1256">
        <v>0.103895395994186</v>
      </c>
    </row>
    <row r="1257" spans="1:17" x14ac:dyDescent="0.25">
      <c r="A1257" t="s">
        <v>1445</v>
      </c>
      <c r="B1257" t="s">
        <v>5</v>
      </c>
      <c r="C1257" t="s">
        <v>10</v>
      </c>
      <c r="D1257" t="s">
        <v>17</v>
      </c>
      <c r="E1257" t="s">
        <v>7</v>
      </c>
      <c r="F1257">
        <v>8</v>
      </c>
      <c r="G1257">
        <v>5799</v>
      </c>
      <c r="H1257">
        <v>1.8257702589035001</v>
      </c>
      <c r="I1257">
        <v>1.3237282037735001</v>
      </c>
      <c r="J1257">
        <v>-0.50204205513000499</v>
      </c>
      <c r="K1257">
        <v>-0.62673234939575195</v>
      </c>
      <c r="L1257">
        <v>-0.55306428670883201</v>
      </c>
      <c r="M1257">
        <v>-0.50204205513000499</v>
      </c>
      <c r="N1257">
        <v>-0.45101979374885598</v>
      </c>
      <c r="O1257">
        <v>-0.37735176086425798</v>
      </c>
      <c r="P1257">
        <v>40.270595550537102</v>
      </c>
      <c r="Q1257">
        <v>9.7296357154846205E-2</v>
      </c>
    </row>
    <row r="1258" spans="1:17" x14ac:dyDescent="0.25">
      <c r="A1258" t="s">
        <v>1404</v>
      </c>
      <c r="B1258" t="s">
        <v>5</v>
      </c>
      <c r="C1258" t="s">
        <v>10</v>
      </c>
      <c r="D1258" t="s">
        <v>17</v>
      </c>
      <c r="E1258" t="s">
        <v>7</v>
      </c>
      <c r="F1258">
        <v>9</v>
      </c>
      <c r="G1258">
        <v>5799</v>
      </c>
      <c r="H1258">
        <v>1.76739025115967</v>
      </c>
      <c r="I1258">
        <v>1.2617647647857699</v>
      </c>
      <c r="J1258">
        <v>-0.50562554597854603</v>
      </c>
      <c r="K1258">
        <v>-0.63631737232208296</v>
      </c>
      <c r="L1258">
        <v>-0.55910360813140902</v>
      </c>
      <c r="M1258">
        <v>-0.50562554597854603</v>
      </c>
      <c r="N1258">
        <v>-0.45214751362800598</v>
      </c>
      <c r="O1258">
        <v>-0.37493371963500999</v>
      </c>
      <c r="P1258">
        <v>40.979606628417997</v>
      </c>
      <c r="Q1258">
        <v>0.101979374885559</v>
      </c>
    </row>
    <row r="1259" spans="1:17" x14ac:dyDescent="0.25">
      <c r="A1259" t="s">
        <v>1052</v>
      </c>
      <c r="B1259" t="s">
        <v>5</v>
      </c>
      <c r="C1259" t="s">
        <v>10</v>
      </c>
      <c r="D1259" t="s">
        <v>17</v>
      </c>
      <c r="E1259" t="s">
        <v>7</v>
      </c>
      <c r="F1259">
        <v>10</v>
      </c>
      <c r="G1259">
        <v>5799</v>
      </c>
      <c r="H1259">
        <v>1.6837450265884399</v>
      </c>
      <c r="I1259">
        <v>1.23658323287964</v>
      </c>
      <c r="J1259">
        <v>-0.44716173410415599</v>
      </c>
      <c r="K1259">
        <v>-0.573569536209106</v>
      </c>
      <c r="L1259">
        <v>-0.49888676404952997</v>
      </c>
      <c r="M1259">
        <v>-0.44716173410415599</v>
      </c>
      <c r="N1259">
        <v>-0.39543670415878301</v>
      </c>
      <c r="O1259">
        <v>-0.32075396180152899</v>
      </c>
      <c r="P1259">
        <v>42.767196655273402</v>
      </c>
      <c r="Q1259">
        <v>9.8636515438556699E-2</v>
      </c>
    </row>
    <row r="1260" spans="1:17" x14ac:dyDescent="0.25">
      <c r="A1260" t="s">
        <v>1241</v>
      </c>
      <c r="B1260" t="s">
        <v>5</v>
      </c>
      <c r="C1260" t="s">
        <v>10</v>
      </c>
      <c r="D1260" t="s">
        <v>17</v>
      </c>
      <c r="E1260" t="s">
        <v>7</v>
      </c>
      <c r="F1260">
        <v>11</v>
      </c>
      <c r="G1260">
        <v>5799</v>
      </c>
      <c r="H1260">
        <v>1.4732865095138601</v>
      </c>
      <c r="I1260">
        <v>1.21514451503754</v>
      </c>
      <c r="J1260">
        <v>-0.25814196467399603</v>
      </c>
      <c r="K1260">
        <v>-0.36996516585349998</v>
      </c>
      <c r="L1260">
        <v>-0.30389910936355602</v>
      </c>
      <c r="M1260">
        <v>-0.25814196467399603</v>
      </c>
      <c r="N1260">
        <v>-0.21238480508327501</v>
      </c>
      <c r="O1260">
        <v>-0.14631874859332999</v>
      </c>
      <c r="P1260">
        <v>44.942214965820298</v>
      </c>
      <c r="Q1260">
        <v>8.7256118655204801E-2</v>
      </c>
    </row>
    <row r="1261" spans="1:17" x14ac:dyDescent="0.25">
      <c r="A1261" t="s">
        <v>1256</v>
      </c>
      <c r="B1261" t="s">
        <v>5</v>
      </c>
      <c r="C1261" t="s">
        <v>10</v>
      </c>
      <c r="D1261" t="s">
        <v>17</v>
      </c>
      <c r="E1261" t="s">
        <v>7</v>
      </c>
      <c r="F1261">
        <v>12</v>
      </c>
      <c r="G1261">
        <v>5799</v>
      </c>
      <c r="H1261">
        <v>1.26353204250336</v>
      </c>
      <c r="I1261">
        <v>1.13043189048767</v>
      </c>
      <c r="J1261">
        <v>-0.133100211620331</v>
      </c>
      <c r="K1261">
        <v>-0.22455270588397999</v>
      </c>
      <c r="L1261">
        <v>-0.170521825551987</v>
      </c>
      <c r="M1261">
        <v>-0.133100211620331</v>
      </c>
      <c r="N1261">
        <v>-9.5678590238094302E-2</v>
      </c>
      <c r="O1261">
        <v>-4.1647717356681803E-2</v>
      </c>
      <c r="P1261">
        <v>46.576847076416001</v>
      </c>
      <c r="Q1261">
        <v>7.1360759437084198E-2</v>
      </c>
    </row>
    <row r="1262" spans="1:17" x14ac:dyDescent="0.25">
      <c r="A1262" t="s">
        <v>1384</v>
      </c>
      <c r="B1262" t="s">
        <v>5</v>
      </c>
      <c r="C1262" t="s">
        <v>10</v>
      </c>
      <c r="D1262" t="s">
        <v>17</v>
      </c>
      <c r="E1262" t="s">
        <v>7</v>
      </c>
      <c r="F1262">
        <v>13</v>
      </c>
      <c r="G1262">
        <v>5799</v>
      </c>
      <c r="H1262">
        <v>1.0659588575363199</v>
      </c>
      <c r="I1262">
        <v>1.05954813957214</v>
      </c>
      <c r="J1262">
        <v>-6.4107193611562304E-3</v>
      </c>
      <c r="K1262">
        <v>-8.40462371706963E-2</v>
      </c>
      <c r="L1262">
        <v>-3.8178544491529499E-2</v>
      </c>
      <c r="M1262">
        <v>-6.4107193611562304E-3</v>
      </c>
      <c r="N1262">
        <v>2.5357106700539599E-2</v>
      </c>
      <c r="O1262">
        <v>7.1224801242351504E-2</v>
      </c>
      <c r="P1262">
        <v>47.811851501464801</v>
      </c>
      <c r="Q1262">
        <v>6.0579318553209298E-2</v>
      </c>
    </row>
    <row r="1263" spans="1:17" x14ac:dyDescent="0.25">
      <c r="A1263" t="s">
        <v>1408</v>
      </c>
      <c r="B1263" t="s">
        <v>5</v>
      </c>
      <c r="C1263" t="s">
        <v>10</v>
      </c>
      <c r="D1263" t="s">
        <v>17</v>
      </c>
      <c r="E1263" t="s">
        <v>7</v>
      </c>
      <c r="F1263">
        <v>14</v>
      </c>
      <c r="G1263">
        <v>5799</v>
      </c>
      <c r="H1263">
        <v>0.98040980100631703</v>
      </c>
      <c r="I1263">
        <v>1.0539075136184699</v>
      </c>
      <c r="J1263">
        <v>7.3497734963893904E-2</v>
      </c>
      <c r="K1263">
        <v>-2.7000640984624598E-3</v>
      </c>
      <c r="L1263">
        <v>4.2318213731050498E-2</v>
      </c>
      <c r="M1263">
        <v>7.3497734963893904E-2</v>
      </c>
      <c r="N1263">
        <v>0.104677259922028</v>
      </c>
      <c r="O1263">
        <v>0.149695530533791</v>
      </c>
      <c r="P1263">
        <v>48.779590606689503</v>
      </c>
      <c r="Q1263">
        <v>5.9457458555698402E-2</v>
      </c>
    </row>
    <row r="1264" spans="1:17" x14ac:dyDescent="0.25">
      <c r="A1264" t="s">
        <v>1331</v>
      </c>
      <c r="B1264" t="s">
        <v>5</v>
      </c>
      <c r="C1264" t="s">
        <v>10</v>
      </c>
      <c r="D1264" t="s">
        <v>17</v>
      </c>
      <c r="E1264" t="s">
        <v>7</v>
      </c>
      <c r="F1264">
        <v>15</v>
      </c>
      <c r="G1264">
        <v>5799</v>
      </c>
      <c r="H1264">
        <v>0.96385294198989901</v>
      </c>
      <c r="I1264">
        <v>1.0434762239456199</v>
      </c>
      <c r="J1264">
        <v>7.9623259603977203E-2</v>
      </c>
      <c r="K1264">
        <v>1.34231196716428E-3</v>
      </c>
      <c r="L1264">
        <v>4.7591328620910603E-2</v>
      </c>
      <c r="M1264">
        <v>7.9623259603977203E-2</v>
      </c>
      <c r="N1264">
        <v>0.111655190587044</v>
      </c>
      <c r="O1264">
        <v>0.157904207706451</v>
      </c>
      <c r="P1264">
        <v>49.5127983093262</v>
      </c>
      <c r="Q1264">
        <v>6.1082947999239003E-2</v>
      </c>
    </row>
    <row r="1265" spans="1:17" x14ac:dyDescent="0.25">
      <c r="A1265" t="s">
        <v>1419</v>
      </c>
      <c r="B1265" t="s">
        <v>5</v>
      </c>
      <c r="C1265" t="s">
        <v>10</v>
      </c>
      <c r="D1265" t="s">
        <v>17</v>
      </c>
      <c r="E1265" t="s">
        <v>7</v>
      </c>
      <c r="F1265">
        <v>16</v>
      </c>
      <c r="G1265">
        <v>5799</v>
      </c>
      <c r="H1265">
        <v>0.97791850566864003</v>
      </c>
      <c r="I1265">
        <v>1.0562038421630899</v>
      </c>
      <c r="J1265">
        <v>7.8285299241542802E-2</v>
      </c>
      <c r="K1265">
        <v>8.1572560593485798E-3</v>
      </c>
      <c r="L1265">
        <v>4.9589473754167598E-2</v>
      </c>
      <c r="M1265">
        <v>7.8285299241542802E-2</v>
      </c>
      <c r="N1265">
        <v>0.106981128454208</v>
      </c>
      <c r="O1265">
        <v>0.14841334521770499</v>
      </c>
      <c r="P1265">
        <v>50.0809135437012</v>
      </c>
      <c r="Q1265">
        <v>5.4721202701330199E-2</v>
      </c>
    </row>
    <row r="1266" spans="1:17" x14ac:dyDescent="0.25">
      <c r="A1266" t="s">
        <v>1284</v>
      </c>
      <c r="B1266" t="s">
        <v>5</v>
      </c>
      <c r="C1266" t="s">
        <v>10</v>
      </c>
      <c r="D1266" t="s">
        <v>17</v>
      </c>
      <c r="E1266" t="s">
        <v>7</v>
      </c>
      <c r="F1266">
        <v>17</v>
      </c>
      <c r="G1266">
        <v>5799</v>
      </c>
      <c r="H1266">
        <v>1.11249840259552</v>
      </c>
      <c r="I1266">
        <v>1.16570568084717</v>
      </c>
      <c r="J1266">
        <v>5.3207274526357699E-2</v>
      </c>
      <c r="K1266">
        <v>-2.2542566061019901E-2</v>
      </c>
      <c r="L1266">
        <v>2.22110543400049E-2</v>
      </c>
      <c r="M1266">
        <v>5.3207274526357699E-2</v>
      </c>
      <c r="N1266">
        <v>8.4203496575355502E-2</v>
      </c>
      <c r="O1266">
        <v>0.12895710766315499</v>
      </c>
      <c r="P1266">
        <v>50.271526336669901</v>
      </c>
      <c r="Q1266">
        <v>5.91079145669937E-2</v>
      </c>
    </row>
    <row r="1267" spans="1:17" x14ac:dyDescent="0.25">
      <c r="A1267" t="s">
        <v>1420</v>
      </c>
      <c r="B1267" t="s">
        <v>5</v>
      </c>
      <c r="C1267" t="s">
        <v>10</v>
      </c>
      <c r="D1267" t="s">
        <v>17</v>
      </c>
      <c r="E1267" t="s">
        <v>7</v>
      </c>
      <c r="F1267">
        <v>18</v>
      </c>
      <c r="G1267">
        <v>5799</v>
      </c>
      <c r="H1267">
        <v>1.4929119348526001</v>
      </c>
      <c r="I1267">
        <v>1.47197282314301</v>
      </c>
      <c r="J1267">
        <v>-2.0939122885465601E-2</v>
      </c>
      <c r="K1267">
        <v>-0.110213451087475</v>
      </c>
      <c r="L1267">
        <v>-5.7469453662633903E-2</v>
      </c>
      <c r="M1267">
        <v>-2.0939122885465601E-2</v>
      </c>
      <c r="N1267">
        <v>1.55912069603801E-2</v>
      </c>
      <c r="O1267">
        <v>6.8335205316543607E-2</v>
      </c>
      <c r="P1267">
        <v>49.917755126953097</v>
      </c>
      <c r="Q1267">
        <v>6.9661125540733296E-2</v>
      </c>
    </row>
    <row r="1268" spans="1:17" x14ac:dyDescent="0.25">
      <c r="A1268" t="s">
        <v>1138</v>
      </c>
      <c r="B1268" t="s">
        <v>5</v>
      </c>
      <c r="C1268" t="s">
        <v>10</v>
      </c>
      <c r="D1268" t="s">
        <v>17</v>
      </c>
      <c r="E1268" t="s">
        <v>7</v>
      </c>
      <c r="F1268">
        <v>19</v>
      </c>
      <c r="G1268">
        <v>5799</v>
      </c>
      <c r="H1268">
        <v>1.70233178138733</v>
      </c>
      <c r="I1268">
        <v>1.6156024932861299</v>
      </c>
      <c r="J1268">
        <v>-8.6729235947132097E-2</v>
      </c>
      <c r="K1268">
        <v>-0.19306966662406899</v>
      </c>
      <c r="L1268">
        <v>-0.130242884159088</v>
      </c>
      <c r="M1268">
        <v>-8.6729235947132097E-2</v>
      </c>
      <c r="N1268">
        <v>-4.3215591460466399E-2</v>
      </c>
      <c r="O1268">
        <v>1.9611200317740399E-2</v>
      </c>
      <c r="P1268">
        <v>49.659225463867202</v>
      </c>
      <c r="Q1268">
        <v>8.2977883517742199E-2</v>
      </c>
    </row>
    <row r="1269" spans="1:17" x14ac:dyDescent="0.25">
      <c r="A1269" t="s">
        <v>1262</v>
      </c>
      <c r="B1269" t="s">
        <v>5</v>
      </c>
      <c r="C1269" t="s">
        <v>10</v>
      </c>
      <c r="D1269" t="s">
        <v>17</v>
      </c>
      <c r="E1269" t="s">
        <v>7</v>
      </c>
      <c r="F1269">
        <v>20</v>
      </c>
      <c r="G1269">
        <v>5799</v>
      </c>
      <c r="H1269">
        <v>1.65632104873657</v>
      </c>
      <c r="I1269">
        <v>1.6143506765365601</v>
      </c>
      <c r="J1269">
        <v>-4.1970316320657702E-2</v>
      </c>
      <c r="K1269">
        <v>-0.148307770490646</v>
      </c>
      <c r="L1269">
        <v>-8.5482738912105602E-2</v>
      </c>
      <c r="M1269">
        <v>-4.1970316320657702E-2</v>
      </c>
      <c r="N1269">
        <v>1.5421054558828499E-3</v>
      </c>
      <c r="O1269">
        <v>6.4367130398750305E-2</v>
      </c>
      <c r="P1269">
        <v>49.829246520996101</v>
      </c>
      <c r="Q1269">
        <v>8.2975551486015306E-2</v>
      </c>
    </row>
    <row r="1270" spans="1:17" x14ac:dyDescent="0.25">
      <c r="A1270" t="s">
        <v>1427</v>
      </c>
      <c r="B1270" t="s">
        <v>5</v>
      </c>
      <c r="C1270" t="s">
        <v>10</v>
      </c>
      <c r="D1270" t="s">
        <v>17</v>
      </c>
      <c r="E1270" t="s">
        <v>7</v>
      </c>
      <c r="F1270">
        <v>21</v>
      </c>
      <c r="G1270">
        <v>5799</v>
      </c>
      <c r="H1270">
        <v>1.6066143512725799</v>
      </c>
      <c r="I1270">
        <v>1.5394705533981301</v>
      </c>
      <c r="J1270">
        <v>-6.7143760621547699E-2</v>
      </c>
      <c r="K1270">
        <v>-0.17435087263584101</v>
      </c>
      <c r="L1270">
        <v>-0.11101204156875601</v>
      </c>
      <c r="M1270">
        <v>-6.7143760621547699E-2</v>
      </c>
      <c r="N1270">
        <v>-2.32754778116941E-2</v>
      </c>
      <c r="O1270">
        <v>4.0063355118036298E-2</v>
      </c>
      <c r="P1270">
        <v>50.195816040039098</v>
      </c>
      <c r="Q1270">
        <v>8.3654157817363697E-2</v>
      </c>
    </row>
    <row r="1271" spans="1:17" x14ac:dyDescent="0.25">
      <c r="A1271" t="s">
        <v>1062</v>
      </c>
      <c r="B1271" t="s">
        <v>5</v>
      </c>
      <c r="C1271" t="s">
        <v>10</v>
      </c>
      <c r="D1271" t="s">
        <v>17</v>
      </c>
      <c r="E1271" t="s">
        <v>7</v>
      </c>
      <c r="F1271">
        <v>22</v>
      </c>
      <c r="G1271">
        <v>5799</v>
      </c>
      <c r="H1271">
        <v>1.45756983757019</v>
      </c>
      <c r="I1271">
        <v>1.40464651584625</v>
      </c>
      <c r="J1271">
        <v>-5.2923340350389501E-2</v>
      </c>
      <c r="K1271">
        <v>-0.15432290732860601</v>
      </c>
      <c r="L1271">
        <v>-9.4415217638015705E-2</v>
      </c>
      <c r="M1271">
        <v>-5.2923340350389501E-2</v>
      </c>
      <c r="N1271">
        <v>-1.14314612001181E-2</v>
      </c>
      <c r="O1271">
        <v>4.8476222902536399E-2</v>
      </c>
      <c r="P1271">
        <v>50.432552337646499</v>
      </c>
      <c r="Q1271">
        <v>7.9122498631477398E-2</v>
      </c>
    </row>
    <row r="1272" spans="1:17" x14ac:dyDescent="0.25">
      <c r="A1272" t="s">
        <v>1373</v>
      </c>
      <c r="B1272" t="s">
        <v>5</v>
      </c>
      <c r="C1272" t="s">
        <v>10</v>
      </c>
      <c r="D1272" t="s">
        <v>17</v>
      </c>
      <c r="E1272" t="s">
        <v>7</v>
      </c>
      <c r="F1272">
        <v>23</v>
      </c>
      <c r="G1272">
        <v>5799</v>
      </c>
      <c r="H1272">
        <v>1.2597502470016499</v>
      </c>
      <c r="I1272">
        <v>1.18978488445282</v>
      </c>
      <c r="J1272">
        <v>-6.9965369999408694E-2</v>
      </c>
      <c r="K1272">
        <v>-0.16195239126682301</v>
      </c>
      <c r="L1272">
        <v>-0.107605718076229</v>
      </c>
      <c r="M1272">
        <v>-6.9965369999408694E-2</v>
      </c>
      <c r="N1272">
        <v>-3.2325025647878598E-2</v>
      </c>
      <c r="O1272">
        <v>2.2021656855940801E-2</v>
      </c>
      <c r="P1272">
        <v>50.616901397705099</v>
      </c>
      <c r="Q1272">
        <v>7.1777857840061202E-2</v>
      </c>
    </row>
    <row r="1273" spans="1:17" x14ac:dyDescent="0.25">
      <c r="A1273" t="s">
        <v>1035</v>
      </c>
      <c r="B1273" t="s">
        <v>5</v>
      </c>
      <c r="C1273" t="s">
        <v>10</v>
      </c>
      <c r="D1273" t="s">
        <v>17</v>
      </c>
      <c r="E1273" t="s">
        <v>7</v>
      </c>
      <c r="F1273">
        <v>24</v>
      </c>
      <c r="G1273">
        <v>5799</v>
      </c>
      <c r="H1273">
        <v>1.0932542085647601</v>
      </c>
      <c r="I1273">
        <v>0.99538338184356701</v>
      </c>
      <c r="J1273">
        <v>-9.7870796918869005E-2</v>
      </c>
      <c r="K1273">
        <v>-0.18305538594722701</v>
      </c>
      <c r="L1273">
        <v>-0.13272763788700101</v>
      </c>
      <c r="M1273">
        <v>-9.7870796918869005E-2</v>
      </c>
      <c r="N1273">
        <v>-6.3013948500156403E-2</v>
      </c>
      <c r="O1273">
        <v>-1.26862013712525E-2</v>
      </c>
      <c r="P1273">
        <v>50.676685333252003</v>
      </c>
      <c r="Q1273">
        <v>6.6469892859458896E-2</v>
      </c>
    </row>
    <row r="1274" spans="1:17" x14ac:dyDescent="0.25">
      <c r="A1274" t="s">
        <v>1409</v>
      </c>
      <c r="B1274" t="s">
        <v>5</v>
      </c>
      <c r="C1274" t="s">
        <v>10</v>
      </c>
      <c r="D1274" t="s">
        <v>17</v>
      </c>
      <c r="E1274" t="s">
        <v>55</v>
      </c>
      <c r="F1274">
        <v>1</v>
      </c>
      <c r="G1274">
        <v>5799</v>
      </c>
      <c r="H1274">
        <v>1.11918985843658</v>
      </c>
      <c r="I1274">
        <v>0.99716758728027299</v>
      </c>
      <c r="J1274">
        <v>-0.12202229350805301</v>
      </c>
      <c r="K1274">
        <v>-0.247284710407257</v>
      </c>
      <c r="L1274">
        <v>-0.17327865958213801</v>
      </c>
      <c r="M1274">
        <v>-0.12202229350805301</v>
      </c>
      <c r="N1274">
        <v>-7.0765927433967604E-2</v>
      </c>
      <c r="O1274">
        <v>3.2401301432400898E-3</v>
      </c>
      <c r="P1274">
        <v>36.870967864990199</v>
      </c>
      <c r="Q1274">
        <v>9.7742788493633298E-2</v>
      </c>
    </row>
    <row r="1275" spans="1:17" x14ac:dyDescent="0.25">
      <c r="A1275" t="s">
        <v>1438</v>
      </c>
      <c r="B1275" t="s">
        <v>5</v>
      </c>
      <c r="C1275" t="s">
        <v>10</v>
      </c>
      <c r="D1275" t="s">
        <v>17</v>
      </c>
      <c r="E1275" t="s">
        <v>55</v>
      </c>
      <c r="F1275">
        <v>2</v>
      </c>
      <c r="G1275">
        <v>5799</v>
      </c>
      <c r="H1275">
        <v>1.0946080684661901</v>
      </c>
      <c r="I1275">
        <v>0.99848079681396495</v>
      </c>
      <c r="J1275">
        <v>-9.61272567510605E-2</v>
      </c>
      <c r="K1275">
        <v>-0.214673772454262</v>
      </c>
      <c r="L1275">
        <v>-0.14463552832603499</v>
      </c>
      <c r="M1275">
        <v>-9.61272567510605E-2</v>
      </c>
      <c r="N1275">
        <v>-4.76189814507961E-2</v>
      </c>
      <c r="O1275">
        <v>2.24192626774311E-2</v>
      </c>
      <c r="P1275">
        <v>36.887096405029297</v>
      </c>
      <c r="Q1275">
        <v>9.2502340674400302E-2</v>
      </c>
    </row>
    <row r="1276" spans="1:17" x14ac:dyDescent="0.25">
      <c r="A1276" t="s">
        <v>1048</v>
      </c>
      <c r="B1276" t="s">
        <v>5</v>
      </c>
      <c r="C1276" t="s">
        <v>10</v>
      </c>
      <c r="D1276" t="s">
        <v>17</v>
      </c>
      <c r="E1276" t="s">
        <v>55</v>
      </c>
      <c r="F1276">
        <v>3</v>
      </c>
      <c r="G1276">
        <v>5799</v>
      </c>
      <c r="H1276">
        <v>1.0826382637023899</v>
      </c>
      <c r="I1276">
        <v>0.96459633111953702</v>
      </c>
      <c r="J1276">
        <v>-0.118041925132275</v>
      </c>
      <c r="K1276">
        <v>-0.23178480565547899</v>
      </c>
      <c r="L1276">
        <v>-0.16458459198474901</v>
      </c>
      <c r="M1276">
        <v>-0.118041925132275</v>
      </c>
      <c r="N1276">
        <v>-7.1499258279800401E-2</v>
      </c>
      <c r="O1276">
        <v>-4.2990422807633903E-3</v>
      </c>
      <c r="P1276">
        <v>35.931083679199197</v>
      </c>
      <c r="Q1276">
        <v>8.8754042983055101E-2</v>
      </c>
    </row>
    <row r="1277" spans="1:17" x14ac:dyDescent="0.25">
      <c r="A1277" t="s">
        <v>1076</v>
      </c>
      <c r="B1277" t="s">
        <v>5</v>
      </c>
      <c r="C1277" t="s">
        <v>10</v>
      </c>
      <c r="D1277" t="s">
        <v>17</v>
      </c>
      <c r="E1277" t="s">
        <v>55</v>
      </c>
      <c r="F1277">
        <v>4</v>
      </c>
      <c r="G1277">
        <v>5799</v>
      </c>
      <c r="H1277">
        <v>1.12869572639465</v>
      </c>
      <c r="I1277">
        <v>0.97997522354125999</v>
      </c>
      <c r="J1277">
        <v>-0.148720532655716</v>
      </c>
      <c r="K1277">
        <v>-0.26391983032226601</v>
      </c>
      <c r="L1277">
        <v>-0.195859149098396</v>
      </c>
      <c r="M1277">
        <v>-0.148720532655716</v>
      </c>
      <c r="N1277">
        <v>-0.101581916213036</v>
      </c>
      <c r="O1277">
        <v>-3.3521246165037197E-2</v>
      </c>
      <c r="P1277">
        <v>35.420822143554702</v>
      </c>
      <c r="Q1277">
        <v>8.9890480041503906E-2</v>
      </c>
    </row>
    <row r="1278" spans="1:17" x14ac:dyDescent="0.25">
      <c r="A1278" t="s">
        <v>1258</v>
      </c>
      <c r="B1278" t="s">
        <v>5</v>
      </c>
      <c r="C1278" t="s">
        <v>10</v>
      </c>
      <c r="D1278" t="s">
        <v>17</v>
      </c>
      <c r="E1278" t="s">
        <v>55</v>
      </c>
      <c r="F1278">
        <v>5</v>
      </c>
      <c r="G1278">
        <v>5799</v>
      </c>
      <c r="H1278">
        <v>1.24958860874176</v>
      </c>
      <c r="I1278">
        <v>1.0317977666854901</v>
      </c>
      <c r="J1278">
        <v>-0.217790886759758</v>
      </c>
      <c r="K1278">
        <v>-0.35139837861061102</v>
      </c>
      <c r="L1278">
        <v>-0.27246198058128401</v>
      </c>
      <c r="M1278">
        <v>-0.217790886759758</v>
      </c>
      <c r="N1278">
        <v>-0.16311979293823201</v>
      </c>
      <c r="O1278">
        <v>-8.4183402359485598E-2</v>
      </c>
      <c r="P1278">
        <v>34.464809417724602</v>
      </c>
      <c r="Q1278">
        <v>0.10425447672605501</v>
      </c>
    </row>
    <row r="1279" spans="1:17" x14ac:dyDescent="0.25">
      <c r="A1279" t="s">
        <v>1223</v>
      </c>
      <c r="B1279" t="s">
        <v>5</v>
      </c>
      <c r="C1279" t="s">
        <v>10</v>
      </c>
      <c r="D1279" t="s">
        <v>17</v>
      </c>
      <c r="E1279" t="s">
        <v>55</v>
      </c>
      <c r="F1279">
        <v>6</v>
      </c>
      <c r="G1279">
        <v>5799</v>
      </c>
      <c r="H1279">
        <v>1.4512865543365501</v>
      </c>
      <c r="I1279">
        <v>1.3418707847595199</v>
      </c>
      <c r="J1279">
        <v>-0.10941579192876801</v>
      </c>
      <c r="K1279">
        <v>-0.298413306474686</v>
      </c>
      <c r="L1279">
        <v>-0.18675203621387501</v>
      </c>
      <c r="M1279">
        <v>-0.10941579192876801</v>
      </c>
      <c r="N1279">
        <v>-3.2079543918371201E-2</v>
      </c>
      <c r="O1279">
        <v>7.9581715166568798E-2</v>
      </c>
      <c r="P1279">
        <v>34.469207763671903</v>
      </c>
      <c r="Q1279">
        <v>0.14747554063797</v>
      </c>
    </row>
    <row r="1280" spans="1:17" x14ac:dyDescent="0.25">
      <c r="A1280" t="s">
        <v>1061</v>
      </c>
      <c r="B1280" t="s">
        <v>5</v>
      </c>
      <c r="C1280" t="s">
        <v>10</v>
      </c>
      <c r="D1280" t="s">
        <v>17</v>
      </c>
      <c r="E1280" t="s">
        <v>55</v>
      </c>
      <c r="F1280">
        <v>7</v>
      </c>
      <c r="G1280">
        <v>5799</v>
      </c>
      <c r="H1280">
        <v>1.80832755565643</v>
      </c>
      <c r="I1280">
        <v>1.4950158596038801</v>
      </c>
      <c r="J1280">
        <v>-0.31331172585487399</v>
      </c>
      <c r="K1280">
        <v>-0.49268877506256098</v>
      </c>
      <c r="L1280">
        <v>-0.38671135902404802</v>
      </c>
      <c r="M1280">
        <v>-0.31331172585487399</v>
      </c>
      <c r="N1280">
        <v>-0.23991209268569899</v>
      </c>
      <c r="O1280">
        <v>-0.133934661746025</v>
      </c>
      <c r="P1280">
        <v>33.988269805908203</v>
      </c>
      <c r="Q1280">
        <v>0.13996866345405601</v>
      </c>
    </row>
    <row r="1281" spans="1:17" x14ac:dyDescent="0.25">
      <c r="A1281" t="s">
        <v>1275</v>
      </c>
      <c r="B1281" t="s">
        <v>5</v>
      </c>
      <c r="C1281" t="s">
        <v>10</v>
      </c>
      <c r="D1281" t="s">
        <v>17</v>
      </c>
      <c r="E1281" t="s">
        <v>55</v>
      </c>
      <c r="F1281">
        <v>8</v>
      </c>
      <c r="G1281">
        <v>5799</v>
      </c>
      <c r="H1281">
        <v>1.89438676834106</v>
      </c>
      <c r="I1281">
        <v>1.5142242908477801</v>
      </c>
      <c r="J1281">
        <v>-0.38016241788864102</v>
      </c>
      <c r="K1281">
        <v>-0.53524893522262595</v>
      </c>
      <c r="L1281">
        <v>-0.44362255930900601</v>
      </c>
      <c r="M1281">
        <v>-0.38016241788864102</v>
      </c>
      <c r="N1281">
        <v>-0.31670227646827698</v>
      </c>
      <c r="O1281">
        <v>-0.22507593035697901</v>
      </c>
      <c r="P1281">
        <v>33.565982818603501</v>
      </c>
      <c r="Q1281">
        <v>0.121014632284641</v>
      </c>
    </row>
    <row r="1282" spans="1:17" x14ac:dyDescent="0.25">
      <c r="A1282" t="s">
        <v>1492</v>
      </c>
      <c r="B1282" t="s">
        <v>5</v>
      </c>
      <c r="C1282" t="s">
        <v>10</v>
      </c>
      <c r="D1282" t="s">
        <v>17</v>
      </c>
      <c r="E1282" t="s">
        <v>55</v>
      </c>
      <c r="F1282">
        <v>9</v>
      </c>
      <c r="G1282">
        <v>5799</v>
      </c>
      <c r="H1282">
        <v>1.8298630714416499</v>
      </c>
      <c r="I1282">
        <v>1.3146511316299401</v>
      </c>
      <c r="J1282">
        <v>-0.51521193981170699</v>
      </c>
      <c r="K1282">
        <v>-0.67244464159011796</v>
      </c>
      <c r="L1282">
        <v>-0.57955026626586903</v>
      </c>
      <c r="M1282">
        <v>-0.51521193981170699</v>
      </c>
      <c r="N1282">
        <v>-0.450873583555222</v>
      </c>
      <c r="O1282">
        <v>-0.35797923803329501</v>
      </c>
      <c r="P1282">
        <v>35.0190620422363</v>
      </c>
      <c r="Q1282">
        <v>0.122689321637154</v>
      </c>
    </row>
    <row r="1283" spans="1:17" x14ac:dyDescent="0.25">
      <c r="A1283" t="s">
        <v>1322</v>
      </c>
      <c r="B1283" t="s">
        <v>5</v>
      </c>
      <c r="C1283" t="s">
        <v>10</v>
      </c>
      <c r="D1283" t="s">
        <v>17</v>
      </c>
      <c r="E1283" t="s">
        <v>55</v>
      </c>
      <c r="F1283">
        <v>10</v>
      </c>
      <c r="G1283">
        <v>5799</v>
      </c>
      <c r="H1283">
        <v>1.8275343179702801</v>
      </c>
      <c r="I1283">
        <v>1.3353699445724501</v>
      </c>
      <c r="J1283">
        <v>-0.49216440320014998</v>
      </c>
      <c r="K1283">
        <v>-0.67068773508071899</v>
      </c>
      <c r="L1283">
        <v>-0.56521469354629505</v>
      </c>
      <c r="M1283">
        <v>-0.49216440320014998</v>
      </c>
      <c r="N1283">
        <v>-0.41911411285400402</v>
      </c>
      <c r="O1283">
        <v>-0.31364110112190202</v>
      </c>
      <c r="P1283">
        <v>37.058650970458999</v>
      </c>
      <c r="Q1283">
        <v>0.13930247724056199</v>
      </c>
    </row>
    <row r="1284" spans="1:17" x14ac:dyDescent="0.25">
      <c r="A1284" t="s">
        <v>1202</v>
      </c>
      <c r="B1284" t="s">
        <v>5</v>
      </c>
      <c r="C1284" t="s">
        <v>10</v>
      </c>
      <c r="D1284" t="s">
        <v>17</v>
      </c>
      <c r="E1284" t="s">
        <v>55</v>
      </c>
      <c r="F1284">
        <v>11</v>
      </c>
      <c r="G1284">
        <v>5799</v>
      </c>
      <c r="H1284">
        <v>1.60208892822266</v>
      </c>
      <c r="I1284">
        <v>1.22026550769806</v>
      </c>
      <c r="J1284">
        <v>-0.381823420524597</v>
      </c>
      <c r="K1284">
        <v>-0.539789319038391</v>
      </c>
      <c r="L1284">
        <v>-0.44646176695823703</v>
      </c>
      <c r="M1284">
        <v>-0.381823420524597</v>
      </c>
      <c r="N1284">
        <v>-0.31718507409095797</v>
      </c>
      <c r="O1284">
        <v>-0.223857536911964</v>
      </c>
      <c r="P1284">
        <v>39.972141265869098</v>
      </c>
      <c r="Q1284">
        <v>0.12326143682003</v>
      </c>
    </row>
    <row r="1285" spans="1:17" x14ac:dyDescent="0.25">
      <c r="A1285" t="s">
        <v>1063</v>
      </c>
      <c r="B1285" t="s">
        <v>5</v>
      </c>
      <c r="C1285" t="s">
        <v>10</v>
      </c>
      <c r="D1285" t="s">
        <v>17</v>
      </c>
      <c r="E1285" t="s">
        <v>55</v>
      </c>
      <c r="F1285">
        <v>12</v>
      </c>
      <c r="G1285">
        <v>5799</v>
      </c>
      <c r="H1285">
        <v>1.34942173957825</v>
      </c>
      <c r="I1285">
        <v>1.1288205385208101</v>
      </c>
      <c r="J1285">
        <v>-0.220601215958595</v>
      </c>
      <c r="K1285">
        <v>-0.37507167458534202</v>
      </c>
      <c r="L1285">
        <v>-0.283809274435043</v>
      </c>
      <c r="M1285">
        <v>-0.220601215958595</v>
      </c>
      <c r="N1285">
        <v>-0.15739315748214699</v>
      </c>
      <c r="O1285">
        <v>-6.6130742430687006E-2</v>
      </c>
      <c r="P1285">
        <v>41.472141265869098</v>
      </c>
      <c r="Q1285">
        <v>0.12053395062685</v>
      </c>
    </row>
    <row r="1286" spans="1:17" x14ac:dyDescent="0.25">
      <c r="A1286" t="s">
        <v>1171</v>
      </c>
      <c r="B1286" t="s">
        <v>5</v>
      </c>
      <c r="C1286" t="s">
        <v>10</v>
      </c>
      <c r="D1286" t="s">
        <v>17</v>
      </c>
      <c r="E1286" t="s">
        <v>55</v>
      </c>
      <c r="F1286">
        <v>13</v>
      </c>
      <c r="G1286">
        <v>5799</v>
      </c>
      <c r="H1286">
        <v>1.1520121097564699</v>
      </c>
      <c r="I1286">
        <v>1.18422138690948</v>
      </c>
      <c r="J1286">
        <v>3.22092808783054E-2</v>
      </c>
      <c r="K1286">
        <v>-0.114512972533703</v>
      </c>
      <c r="L1286">
        <v>-2.7828276157379199E-2</v>
      </c>
      <c r="M1286">
        <v>3.22092808783054E-2</v>
      </c>
      <c r="N1286">
        <v>9.2246837913990007E-2</v>
      </c>
      <c r="O1286">
        <v>0.178931534290314</v>
      </c>
      <c r="P1286">
        <v>42.913490295410199</v>
      </c>
      <c r="Q1286">
        <v>0.114487983286381</v>
      </c>
    </row>
    <row r="1287" spans="1:17" x14ac:dyDescent="0.25">
      <c r="A1287" t="s">
        <v>1367</v>
      </c>
      <c r="B1287" t="s">
        <v>5</v>
      </c>
      <c r="C1287" t="s">
        <v>10</v>
      </c>
      <c r="D1287" t="s">
        <v>17</v>
      </c>
      <c r="E1287" t="s">
        <v>55</v>
      </c>
      <c r="F1287">
        <v>14</v>
      </c>
      <c r="G1287">
        <v>5799</v>
      </c>
      <c r="H1287">
        <v>1.0943733453750599</v>
      </c>
      <c r="I1287">
        <v>1.1156655550003101</v>
      </c>
      <c r="J1287">
        <v>2.1292226389050501E-2</v>
      </c>
      <c r="K1287">
        <v>-9.3089647591114003E-2</v>
      </c>
      <c r="L1287">
        <v>-2.5511909276247E-2</v>
      </c>
      <c r="M1287">
        <v>2.1292226389050501E-2</v>
      </c>
      <c r="N1287">
        <v>6.8096362054348006E-2</v>
      </c>
      <c r="O1287">
        <v>0.135674104094505</v>
      </c>
      <c r="P1287">
        <v>42.951614379882798</v>
      </c>
      <c r="Q1287">
        <v>8.9252650737762507E-2</v>
      </c>
    </row>
    <row r="1288" spans="1:17" x14ac:dyDescent="0.25">
      <c r="A1288" t="s">
        <v>1482</v>
      </c>
      <c r="B1288" t="s">
        <v>5</v>
      </c>
      <c r="C1288" t="s">
        <v>10</v>
      </c>
      <c r="D1288" t="s">
        <v>17</v>
      </c>
      <c r="E1288" t="s">
        <v>55</v>
      </c>
      <c r="F1288">
        <v>15</v>
      </c>
      <c r="G1288">
        <v>5799</v>
      </c>
      <c r="H1288">
        <v>1.0749226808548</v>
      </c>
      <c r="I1288">
        <v>1.12365174293518</v>
      </c>
      <c r="J1288">
        <v>4.8729099333286299E-2</v>
      </c>
      <c r="K1288">
        <v>-8.82567688822746E-2</v>
      </c>
      <c r="L1288">
        <v>-7.3244078084826504E-3</v>
      </c>
      <c r="M1288">
        <v>4.8729099333286299E-2</v>
      </c>
      <c r="N1288">
        <v>0.10478260368108699</v>
      </c>
      <c r="O1288">
        <v>0.18571497499942799</v>
      </c>
      <c r="P1288">
        <v>43.457477569580099</v>
      </c>
      <c r="Q1288">
        <v>0.106890641152859</v>
      </c>
    </row>
    <row r="1289" spans="1:17" x14ac:dyDescent="0.25">
      <c r="A1289" t="s">
        <v>1342</v>
      </c>
      <c r="B1289" t="s">
        <v>5</v>
      </c>
      <c r="C1289" t="s">
        <v>10</v>
      </c>
      <c r="D1289" t="s">
        <v>17</v>
      </c>
      <c r="E1289" t="s">
        <v>55</v>
      </c>
      <c r="F1289">
        <v>16</v>
      </c>
      <c r="G1289">
        <v>5799</v>
      </c>
      <c r="H1289">
        <v>1.0906903743743901</v>
      </c>
      <c r="I1289">
        <v>1.15948438644409</v>
      </c>
      <c r="J1289">
        <v>6.8794019520282704E-2</v>
      </c>
      <c r="K1289">
        <v>-4.8661693930625902E-2</v>
      </c>
      <c r="L1289">
        <v>2.07320936024189E-2</v>
      </c>
      <c r="M1289">
        <v>6.8794019520282704E-2</v>
      </c>
      <c r="N1289">
        <v>0.116855941712856</v>
      </c>
      <c r="O1289">
        <v>0.18624973297119099</v>
      </c>
      <c r="P1289">
        <v>43.919353485107401</v>
      </c>
      <c r="Q1289">
        <v>9.1651178896427196E-2</v>
      </c>
    </row>
    <row r="1290" spans="1:17" x14ac:dyDescent="0.25">
      <c r="A1290" t="s">
        <v>1189</v>
      </c>
      <c r="B1290" t="s">
        <v>5</v>
      </c>
      <c r="C1290" t="s">
        <v>10</v>
      </c>
      <c r="D1290" t="s">
        <v>17</v>
      </c>
      <c r="E1290" t="s">
        <v>55</v>
      </c>
      <c r="F1290">
        <v>17</v>
      </c>
      <c r="G1290">
        <v>5799</v>
      </c>
      <c r="H1290">
        <v>1.2767921686172501</v>
      </c>
      <c r="I1290">
        <v>1.3269168138503999</v>
      </c>
      <c r="J1290">
        <v>5.0124641507863998E-2</v>
      </c>
      <c r="K1290">
        <v>-9.3417748808860807E-2</v>
      </c>
      <c r="L1290">
        <v>-8.6117414757609402E-3</v>
      </c>
      <c r="M1290">
        <v>5.0124641507863998E-2</v>
      </c>
      <c r="N1290">
        <v>0.108861021697521</v>
      </c>
      <c r="O1290">
        <v>0.19366703927516901</v>
      </c>
      <c r="P1290">
        <v>44.891494750976598</v>
      </c>
      <c r="Q1290">
        <v>0.112006723880768</v>
      </c>
    </row>
    <row r="1291" spans="1:17" x14ac:dyDescent="0.25">
      <c r="A1291" t="s">
        <v>1366</v>
      </c>
      <c r="B1291" t="s">
        <v>5</v>
      </c>
      <c r="C1291" t="s">
        <v>10</v>
      </c>
      <c r="D1291" t="s">
        <v>17</v>
      </c>
      <c r="E1291" t="s">
        <v>55</v>
      </c>
      <c r="F1291">
        <v>18</v>
      </c>
      <c r="G1291">
        <v>5799</v>
      </c>
      <c r="H1291">
        <v>1.6233533620834399</v>
      </c>
      <c r="I1291">
        <v>1.59442102909088</v>
      </c>
      <c r="J1291">
        <v>-2.89323516190052E-2</v>
      </c>
      <c r="K1291">
        <v>-0.16432154178619399</v>
      </c>
      <c r="L1291">
        <v>-8.4332510828971904E-2</v>
      </c>
      <c r="M1291">
        <v>-2.89323516190052E-2</v>
      </c>
      <c r="N1291">
        <v>2.6467807590961501E-2</v>
      </c>
      <c r="O1291">
        <v>0.106456838548183</v>
      </c>
      <c r="P1291">
        <v>44.931083679199197</v>
      </c>
      <c r="Q1291">
        <v>0.10564474761486101</v>
      </c>
    </row>
    <row r="1292" spans="1:17" x14ac:dyDescent="0.25">
      <c r="A1292" t="s">
        <v>1390</v>
      </c>
      <c r="B1292" t="s">
        <v>5</v>
      </c>
      <c r="C1292" t="s">
        <v>10</v>
      </c>
      <c r="D1292" t="s">
        <v>17</v>
      </c>
      <c r="E1292" t="s">
        <v>55</v>
      </c>
      <c r="F1292">
        <v>19</v>
      </c>
      <c r="G1292">
        <v>5799</v>
      </c>
      <c r="H1292">
        <v>1.78932225704193</v>
      </c>
      <c r="I1292">
        <v>1.7267483472824099</v>
      </c>
      <c r="J1292">
        <v>-6.25738725066185E-2</v>
      </c>
      <c r="K1292">
        <v>-0.210181549191475</v>
      </c>
      <c r="L1292">
        <v>-0.122973740100861</v>
      </c>
      <c r="M1292">
        <v>-6.25738725066185E-2</v>
      </c>
      <c r="N1292">
        <v>-2.1740072406828399E-3</v>
      </c>
      <c r="O1292">
        <v>8.5033804178237901E-2</v>
      </c>
      <c r="P1292">
        <v>45.460411071777301</v>
      </c>
      <c r="Q1292">
        <v>0.115178883075714</v>
      </c>
    </row>
    <row r="1293" spans="1:17" x14ac:dyDescent="0.25">
      <c r="A1293" t="s">
        <v>1100</v>
      </c>
      <c r="B1293" t="s">
        <v>5</v>
      </c>
      <c r="C1293" t="s">
        <v>10</v>
      </c>
      <c r="D1293" t="s">
        <v>17</v>
      </c>
      <c r="E1293" t="s">
        <v>55</v>
      </c>
      <c r="F1293">
        <v>20</v>
      </c>
      <c r="G1293">
        <v>5799</v>
      </c>
      <c r="H1293">
        <v>1.7055104970932</v>
      </c>
      <c r="I1293">
        <v>1.8195147514343299</v>
      </c>
      <c r="J1293">
        <v>0.114004276692867</v>
      </c>
      <c r="K1293">
        <v>-3.4437283873558003E-2</v>
      </c>
      <c r="L1293">
        <v>5.3263194859027897E-2</v>
      </c>
      <c r="M1293">
        <v>0.114004276692867</v>
      </c>
      <c r="N1293">
        <v>0.17474536597728699</v>
      </c>
      <c r="O1293">
        <v>0.26244583725929299</v>
      </c>
      <c r="P1293">
        <v>46.9369506835938</v>
      </c>
      <c r="Q1293">
        <v>0.115829564630985</v>
      </c>
    </row>
    <row r="1294" spans="1:17" x14ac:dyDescent="0.25">
      <c r="A1294" t="s">
        <v>1435</v>
      </c>
      <c r="B1294" t="s">
        <v>5</v>
      </c>
      <c r="C1294" t="s">
        <v>10</v>
      </c>
      <c r="D1294" t="s">
        <v>17</v>
      </c>
      <c r="E1294" t="s">
        <v>55</v>
      </c>
      <c r="F1294">
        <v>21</v>
      </c>
      <c r="G1294">
        <v>5799</v>
      </c>
      <c r="H1294">
        <v>1.7342729568481401</v>
      </c>
      <c r="I1294">
        <v>1.6912968158721899</v>
      </c>
      <c r="J1294">
        <v>-4.2976111173629802E-2</v>
      </c>
      <c r="K1294">
        <v>-0.23405094444751701</v>
      </c>
      <c r="L1294">
        <v>-0.121162384748459</v>
      </c>
      <c r="M1294">
        <v>-4.2976111173629802E-2</v>
      </c>
      <c r="N1294">
        <v>3.5210162401199299E-2</v>
      </c>
      <c r="O1294">
        <v>0.14809872210025801</v>
      </c>
      <c r="P1294">
        <v>47.922286987304702</v>
      </c>
      <c r="Q1294">
        <v>0.149096488952637</v>
      </c>
    </row>
    <row r="1295" spans="1:17" x14ac:dyDescent="0.25">
      <c r="A1295" t="s">
        <v>1328</v>
      </c>
      <c r="B1295" t="s">
        <v>5</v>
      </c>
      <c r="C1295" t="s">
        <v>10</v>
      </c>
      <c r="D1295" t="s">
        <v>17</v>
      </c>
      <c r="E1295" t="s">
        <v>55</v>
      </c>
      <c r="F1295">
        <v>22</v>
      </c>
      <c r="G1295">
        <v>5799</v>
      </c>
      <c r="H1295">
        <v>1.55390584468842</v>
      </c>
      <c r="I1295">
        <v>1.4743137359619101</v>
      </c>
      <c r="J1295">
        <v>-7.9592101275920896E-2</v>
      </c>
      <c r="K1295">
        <v>-0.21103890240192399</v>
      </c>
      <c r="L1295">
        <v>-0.133379071950912</v>
      </c>
      <c r="M1295">
        <v>-7.9592101275920896E-2</v>
      </c>
      <c r="N1295">
        <v>-2.58051343262196E-2</v>
      </c>
      <c r="O1295">
        <v>5.1854699850082397E-2</v>
      </c>
      <c r="P1295">
        <v>47.450145721435497</v>
      </c>
      <c r="Q1295">
        <v>0.102568484842777</v>
      </c>
    </row>
    <row r="1296" spans="1:17" x14ac:dyDescent="0.25">
      <c r="A1296" t="s">
        <v>1086</v>
      </c>
      <c r="B1296" t="s">
        <v>5</v>
      </c>
      <c r="C1296" t="s">
        <v>10</v>
      </c>
      <c r="D1296" t="s">
        <v>17</v>
      </c>
      <c r="E1296" t="s">
        <v>55</v>
      </c>
      <c r="F1296">
        <v>23</v>
      </c>
      <c r="G1296">
        <v>5799</v>
      </c>
      <c r="H1296">
        <v>1.27981412410736</v>
      </c>
      <c r="I1296">
        <v>1.30867147445679</v>
      </c>
      <c r="J1296">
        <v>2.88572944700718E-2</v>
      </c>
      <c r="K1296">
        <v>-0.112324759364128</v>
      </c>
      <c r="L1296">
        <v>-2.8913257643580399E-2</v>
      </c>
      <c r="M1296">
        <v>2.88572944700718E-2</v>
      </c>
      <c r="N1296">
        <v>8.6627848446369199E-2</v>
      </c>
      <c r="O1296">
        <v>0.17003934085369099</v>
      </c>
      <c r="P1296">
        <v>48.868034362792997</v>
      </c>
      <c r="Q1296">
        <v>0.110164940357208</v>
      </c>
    </row>
    <row r="1297" spans="1:17" x14ac:dyDescent="0.25">
      <c r="A1297" t="s">
        <v>1463</v>
      </c>
      <c r="B1297" t="s">
        <v>5</v>
      </c>
      <c r="C1297" t="s">
        <v>10</v>
      </c>
      <c r="D1297" t="s">
        <v>17</v>
      </c>
      <c r="E1297" t="s">
        <v>55</v>
      </c>
      <c r="F1297">
        <v>24</v>
      </c>
      <c r="G1297">
        <v>5799</v>
      </c>
      <c r="H1297">
        <v>1.1323047876357999</v>
      </c>
      <c r="I1297">
        <v>1.0893027782440201</v>
      </c>
      <c r="J1297">
        <v>-4.3002068996429402E-2</v>
      </c>
      <c r="K1297">
        <v>-0.170204117894173</v>
      </c>
      <c r="L1297">
        <v>-9.5052115619182601E-2</v>
      </c>
      <c r="M1297">
        <v>-4.3002068996429402E-2</v>
      </c>
      <c r="N1297">
        <v>9.0479776263237E-3</v>
      </c>
      <c r="O1297">
        <v>8.4199979901313796E-2</v>
      </c>
      <c r="P1297">
        <v>48.891494750976598</v>
      </c>
      <c r="Q1297">
        <v>9.9256284534931197E-2</v>
      </c>
    </row>
    <row r="1298" spans="1:17" x14ac:dyDescent="0.25">
      <c r="A1298" t="s">
        <v>1137</v>
      </c>
      <c r="B1298" t="s">
        <v>5</v>
      </c>
      <c r="C1298" t="s">
        <v>10</v>
      </c>
      <c r="D1298" t="s">
        <v>18</v>
      </c>
      <c r="E1298" t="s">
        <v>7</v>
      </c>
      <c r="F1298">
        <v>1</v>
      </c>
      <c r="G1298">
        <v>5799</v>
      </c>
      <c r="H1298">
        <v>0.94976693391799905</v>
      </c>
      <c r="I1298">
        <v>0.83191698789596602</v>
      </c>
      <c r="J1298">
        <v>-0.117849946022034</v>
      </c>
      <c r="K1298">
        <v>-0.198620766401291</v>
      </c>
      <c r="L1298">
        <v>-0.15090070664882699</v>
      </c>
      <c r="M1298">
        <v>-0.117849946022034</v>
      </c>
      <c r="N1298">
        <v>-8.4799177944660201E-2</v>
      </c>
      <c r="O1298">
        <v>-3.7079121917486198E-2</v>
      </c>
      <c r="P1298">
        <v>48.465019226074197</v>
      </c>
      <c r="Q1298">
        <v>6.3025809824466705E-2</v>
      </c>
    </row>
    <row r="1299" spans="1:17" x14ac:dyDescent="0.25">
      <c r="A1299" t="s">
        <v>1081</v>
      </c>
      <c r="B1299" t="s">
        <v>5</v>
      </c>
      <c r="C1299" t="s">
        <v>10</v>
      </c>
      <c r="D1299" t="s">
        <v>18</v>
      </c>
      <c r="E1299" t="s">
        <v>7</v>
      </c>
      <c r="F1299">
        <v>2</v>
      </c>
      <c r="G1299">
        <v>5799</v>
      </c>
      <c r="H1299">
        <v>0.91506087779998802</v>
      </c>
      <c r="I1299">
        <v>0.80356711149215698</v>
      </c>
      <c r="J1299">
        <v>-0.111493781208992</v>
      </c>
      <c r="K1299">
        <v>-0.193938493728638</v>
      </c>
      <c r="L1299">
        <v>-0.14522948861122101</v>
      </c>
      <c r="M1299">
        <v>-0.111493781208992</v>
      </c>
      <c r="N1299">
        <v>-7.7758073806762695E-2</v>
      </c>
      <c r="O1299">
        <v>-2.9049072414636602E-2</v>
      </c>
      <c r="P1299">
        <v>47.615554809570298</v>
      </c>
      <c r="Q1299">
        <v>6.4331948757171603E-2</v>
      </c>
    </row>
    <row r="1300" spans="1:17" x14ac:dyDescent="0.25">
      <c r="A1300" t="s">
        <v>1031</v>
      </c>
      <c r="B1300" t="s">
        <v>5</v>
      </c>
      <c r="C1300" t="s">
        <v>10</v>
      </c>
      <c r="D1300" t="s">
        <v>18</v>
      </c>
      <c r="E1300" t="s">
        <v>7</v>
      </c>
      <c r="F1300">
        <v>3</v>
      </c>
      <c r="G1300">
        <v>5799</v>
      </c>
      <c r="H1300">
        <v>0.91037249565124501</v>
      </c>
      <c r="I1300">
        <v>0.801877081394196</v>
      </c>
      <c r="J1300">
        <v>-0.10849540680646901</v>
      </c>
      <c r="K1300">
        <v>-0.19432851672172499</v>
      </c>
      <c r="L1300">
        <v>-0.14361761510372201</v>
      </c>
      <c r="M1300">
        <v>-0.10849540680646901</v>
      </c>
      <c r="N1300">
        <v>-7.3373191058635698E-2</v>
      </c>
      <c r="O1300">
        <v>-2.2662291303276998E-2</v>
      </c>
      <c r="P1300">
        <v>46.9113960266113</v>
      </c>
      <c r="Q1300">
        <v>6.6975936293602004E-2</v>
      </c>
    </row>
    <row r="1301" spans="1:17" x14ac:dyDescent="0.25">
      <c r="A1301" t="s">
        <v>1415</v>
      </c>
      <c r="B1301" t="s">
        <v>5</v>
      </c>
      <c r="C1301" t="s">
        <v>10</v>
      </c>
      <c r="D1301" t="s">
        <v>18</v>
      </c>
      <c r="E1301" t="s">
        <v>7</v>
      </c>
      <c r="F1301">
        <v>4</v>
      </c>
      <c r="G1301">
        <v>5799</v>
      </c>
      <c r="H1301">
        <v>0.93772691488266002</v>
      </c>
      <c r="I1301">
        <v>0.78968501091003396</v>
      </c>
      <c r="J1301">
        <v>-0.14804187417030301</v>
      </c>
      <c r="K1301">
        <v>-0.23633489012718201</v>
      </c>
      <c r="L1301">
        <v>-0.18417066335678101</v>
      </c>
      <c r="M1301">
        <v>-0.14804187417030301</v>
      </c>
      <c r="N1301">
        <v>-0.111913084983826</v>
      </c>
      <c r="O1301">
        <v>-5.9748858213424703E-2</v>
      </c>
      <c r="P1301">
        <v>46.308753967285199</v>
      </c>
      <c r="Q1301">
        <v>6.8895407021045699E-2</v>
      </c>
    </row>
    <row r="1302" spans="1:17" x14ac:dyDescent="0.25">
      <c r="A1302" t="s">
        <v>1490</v>
      </c>
      <c r="B1302" t="s">
        <v>5</v>
      </c>
      <c r="C1302" t="s">
        <v>10</v>
      </c>
      <c r="D1302" t="s">
        <v>18</v>
      </c>
      <c r="E1302" t="s">
        <v>7</v>
      </c>
      <c r="F1302">
        <v>5</v>
      </c>
      <c r="G1302">
        <v>5799</v>
      </c>
      <c r="H1302">
        <v>0.99438965320587203</v>
      </c>
      <c r="I1302">
        <v>0.86096584796905495</v>
      </c>
      <c r="J1302">
        <v>-0.13342379033565499</v>
      </c>
      <c r="K1302">
        <v>-0.23071688413620001</v>
      </c>
      <c r="L1302">
        <v>-0.17323534190654799</v>
      </c>
      <c r="M1302">
        <v>-0.13342379033565499</v>
      </c>
      <c r="N1302">
        <v>-9.3612246215343503E-2</v>
      </c>
      <c r="O1302">
        <v>-3.6130696535110501E-2</v>
      </c>
      <c r="P1302">
        <v>45.909999847412102</v>
      </c>
      <c r="Q1302">
        <v>7.5918205082416507E-2</v>
      </c>
    </row>
    <row r="1303" spans="1:17" x14ac:dyDescent="0.25">
      <c r="A1303" t="s">
        <v>1357</v>
      </c>
      <c r="B1303" t="s">
        <v>5</v>
      </c>
      <c r="C1303" t="s">
        <v>10</v>
      </c>
      <c r="D1303" t="s">
        <v>18</v>
      </c>
      <c r="E1303" t="s">
        <v>7</v>
      </c>
      <c r="F1303">
        <v>6</v>
      </c>
      <c r="G1303">
        <v>5799</v>
      </c>
      <c r="H1303">
        <v>1.1951812505721999</v>
      </c>
      <c r="I1303">
        <v>1.0648825168609599</v>
      </c>
      <c r="J1303">
        <v>-0.13029874861240401</v>
      </c>
      <c r="K1303">
        <v>-0.25539556145668002</v>
      </c>
      <c r="L1303">
        <v>-0.18148735165596</v>
      </c>
      <c r="M1303">
        <v>-0.13029874861240401</v>
      </c>
      <c r="N1303">
        <v>-7.9110153019428295E-2</v>
      </c>
      <c r="O1303">
        <v>-5.2019497379660598E-3</v>
      </c>
      <c r="P1303">
        <v>45.585601806640597</v>
      </c>
      <c r="Q1303">
        <v>9.7613550722599002E-2</v>
      </c>
    </row>
    <row r="1304" spans="1:17" x14ac:dyDescent="0.25">
      <c r="A1304" t="s">
        <v>1255</v>
      </c>
      <c r="B1304" t="s">
        <v>5</v>
      </c>
      <c r="C1304" t="s">
        <v>10</v>
      </c>
      <c r="D1304" t="s">
        <v>18</v>
      </c>
      <c r="E1304" t="s">
        <v>7</v>
      </c>
      <c r="F1304">
        <v>7</v>
      </c>
      <c r="G1304">
        <v>5799</v>
      </c>
      <c r="H1304">
        <v>1.5373769998550399</v>
      </c>
      <c r="I1304">
        <v>1.23536920547485</v>
      </c>
      <c r="J1304">
        <v>-0.30200776457786599</v>
      </c>
      <c r="K1304">
        <v>-0.42192047834396401</v>
      </c>
      <c r="L1304">
        <v>-0.35107508301734902</v>
      </c>
      <c r="M1304">
        <v>-0.30200776457786599</v>
      </c>
      <c r="N1304">
        <v>-0.25294044613838201</v>
      </c>
      <c r="O1304">
        <v>-0.18209505081176799</v>
      </c>
      <c r="P1304">
        <v>45.1589164733887</v>
      </c>
      <c r="Q1304">
        <v>9.3568392097949996E-2</v>
      </c>
    </row>
    <row r="1305" spans="1:17" x14ac:dyDescent="0.25">
      <c r="A1305" t="s">
        <v>1446</v>
      </c>
      <c r="B1305" t="s">
        <v>5</v>
      </c>
      <c r="C1305" t="s">
        <v>10</v>
      </c>
      <c r="D1305" t="s">
        <v>18</v>
      </c>
      <c r="E1305" t="s">
        <v>7</v>
      </c>
      <c r="F1305">
        <v>8</v>
      </c>
      <c r="G1305">
        <v>5799</v>
      </c>
      <c r="H1305">
        <v>1.71438920497894</v>
      </c>
      <c r="I1305">
        <v>1.2361203432083101</v>
      </c>
      <c r="J1305">
        <v>-0.47826886177062999</v>
      </c>
      <c r="K1305">
        <v>-0.59427970647811901</v>
      </c>
      <c r="L1305">
        <v>-0.52573955059051503</v>
      </c>
      <c r="M1305">
        <v>-0.47826886177062999</v>
      </c>
      <c r="N1305">
        <v>-0.43079814314842202</v>
      </c>
      <c r="O1305">
        <v>-0.36225798726081798</v>
      </c>
      <c r="P1305">
        <v>45.111717224121101</v>
      </c>
      <c r="Q1305">
        <v>9.0523757040500599E-2</v>
      </c>
    </row>
    <row r="1306" spans="1:17" x14ac:dyDescent="0.25">
      <c r="A1306" t="s">
        <v>1148</v>
      </c>
      <c r="B1306" t="s">
        <v>5</v>
      </c>
      <c r="C1306" t="s">
        <v>10</v>
      </c>
      <c r="D1306" t="s">
        <v>18</v>
      </c>
      <c r="E1306" t="s">
        <v>7</v>
      </c>
      <c r="F1306">
        <v>9</v>
      </c>
      <c r="G1306">
        <v>5799</v>
      </c>
      <c r="H1306">
        <v>1.6597546339035001</v>
      </c>
      <c r="I1306">
        <v>1.1785671710968</v>
      </c>
      <c r="J1306">
        <v>-0.48118752241134599</v>
      </c>
      <c r="K1306">
        <v>-0.60467040538787797</v>
      </c>
      <c r="L1306">
        <v>-0.53171569108963002</v>
      </c>
      <c r="M1306">
        <v>-0.48118752241134599</v>
      </c>
      <c r="N1306">
        <v>-0.43065932393074002</v>
      </c>
      <c r="O1306">
        <v>-0.35770463943481401</v>
      </c>
      <c r="P1306">
        <v>46.163246154785199</v>
      </c>
      <c r="Q1306">
        <v>9.6354208886623396E-2</v>
      </c>
    </row>
    <row r="1307" spans="1:17" x14ac:dyDescent="0.25">
      <c r="A1307" t="s">
        <v>1074</v>
      </c>
      <c r="B1307" t="s">
        <v>5</v>
      </c>
      <c r="C1307" t="s">
        <v>10</v>
      </c>
      <c r="D1307" t="s">
        <v>18</v>
      </c>
      <c r="E1307" t="s">
        <v>7</v>
      </c>
      <c r="F1307">
        <v>10</v>
      </c>
      <c r="G1307">
        <v>5799</v>
      </c>
      <c r="H1307">
        <v>1.56043529510498</v>
      </c>
      <c r="I1307">
        <v>1.1893904209137001</v>
      </c>
      <c r="J1307">
        <v>-0.37104484438896201</v>
      </c>
      <c r="K1307">
        <v>-0.49074432253837602</v>
      </c>
      <c r="L1307">
        <v>-0.42002490162849399</v>
      </c>
      <c r="M1307">
        <v>-0.37104484438896201</v>
      </c>
      <c r="N1307">
        <v>-0.32206478714942899</v>
      </c>
      <c r="O1307">
        <v>-0.25134536623954801</v>
      </c>
      <c r="P1307">
        <v>48.0994262695313</v>
      </c>
      <c r="Q1307">
        <v>9.3401990830898299E-2</v>
      </c>
    </row>
    <row r="1308" spans="1:17" x14ac:dyDescent="0.25">
      <c r="A1308" t="s">
        <v>1220</v>
      </c>
      <c r="B1308" t="s">
        <v>5</v>
      </c>
      <c r="C1308" t="s">
        <v>10</v>
      </c>
      <c r="D1308" t="s">
        <v>18</v>
      </c>
      <c r="E1308" t="s">
        <v>7</v>
      </c>
      <c r="F1308">
        <v>11</v>
      </c>
      <c r="G1308">
        <v>5799</v>
      </c>
      <c r="H1308">
        <v>1.37588787078857</v>
      </c>
      <c r="I1308">
        <v>1.1502392292022701</v>
      </c>
      <c r="J1308">
        <v>-0.22564859688281999</v>
      </c>
      <c r="K1308">
        <v>-0.33551976084709201</v>
      </c>
      <c r="L1308">
        <v>-0.27060699462890597</v>
      </c>
      <c r="M1308">
        <v>-0.22564859688281999</v>
      </c>
      <c r="N1308">
        <v>-0.18069021403789501</v>
      </c>
      <c r="O1308">
        <v>-0.11577744781971</v>
      </c>
      <c r="P1308">
        <v>49.718055725097699</v>
      </c>
      <c r="Q1308">
        <v>8.5732914507389096E-2</v>
      </c>
    </row>
    <row r="1309" spans="1:17" x14ac:dyDescent="0.25">
      <c r="A1309" t="s">
        <v>1368</v>
      </c>
      <c r="B1309" t="s">
        <v>5</v>
      </c>
      <c r="C1309" t="s">
        <v>10</v>
      </c>
      <c r="D1309" t="s">
        <v>18</v>
      </c>
      <c r="E1309" t="s">
        <v>7</v>
      </c>
      <c r="F1309">
        <v>12</v>
      </c>
      <c r="G1309">
        <v>5799</v>
      </c>
      <c r="H1309">
        <v>1.1598581075668299</v>
      </c>
      <c r="I1309">
        <v>1.1119520664215099</v>
      </c>
      <c r="J1309">
        <v>-4.7906029969453798E-2</v>
      </c>
      <c r="K1309">
        <v>-0.14003174006938901</v>
      </c>
      <c r="L1309">
        <v>-8.5603125393390697E-2</v>
      </c>
      <c r="M1309">
        <v>-4.7906029969453798E-2</v>
      </c>
      <c r="N1309">
        <v>-1.0208938270807299E-2</v>
      </c>
      <c r="O1309">
        <v>4.4219676405191401E-2</v>
      </c>
      <c r="P1309">
        <v>50.878231048583999</v>
      </c>
      <c r="Q1309">
        <v>7.1886070072650896E-2</v>
      </c>
    </row>
    <row r="1310" spans="1:17" x14ac:dyDescent="0.25">
      <c r="A1310" t="s">
        <v>1230</v>
      </c>
      <c r="B1310" t="s">
        <v>5</v>
      </c>
      <c r="C1310" t="s">
        <v>10</v>
      </c>
      <c r="D1310" t="s">
        <v>18</v>
      </c>
      <c r="E1310" t="s">
        <v>7</v>
      </c>
      <c r="F1310">
        <v>13</v>
      </c>
      <c r="G1310">
        <v>5799</v>
      </c>
      <c r="H1310">
        <v>0.98371797800064098</v>
      </c>
      <c r="I1310">
        <v>1.07632207870483</v>
      </c>
      <c r="J1310">
        <v>9.2604130506515503E-2</v>
      </c>
      <c r="K1310">
        <v>5.5583799257874498E-3</v>
      </c>
      <c r="L1310">
        <v>5.69857135415077E-2</v>
      </c>
      <c r="M1310">
        <v>9.2604130506515503E-2</v>
      </c>
      <c r="N1310">
        <v>0.12822254002094299</v>
      </c>
      <c r="O1310">
        <v>0.17964987456798601</v>
      </c>
      <c r="P1310">
        <v>51.870059967041001</v>
      </c>
      <c r="Q1310">
        <v>6.7922160029411302E-2</v>
      </c>
    </row>
    <row r="1311" spans="1:17" x14ac:dyDescent="0.25">
      <c r="A1311" t="s">
        <v>1361</v>
      </c>
      <c r="B1311" t="s">
        <v>5</v>
      </c>
      <c r="C1311" t="s">
        <v>10</v>
      </c>
      <c r="D1311" t="s">
        <v>18</v>
      </c>
      <c r="E1311" t="s">
        <v>7</v>
      </c>
      <c r="F1311">
        <v>14</v>
      </c>
      <c r="G1311">
        <v>5799</v>
      </c>
      <c r="H1311">
        <v>0.89707642793655396</v>
      </c>
      <c r="I1311">
        <v>1.0445743799209599</v>
      </c>
      <c r="J1311">
        <v>0.14749793708324399</v>
      </c>
      <c r="K1311">
        <v>6.3885554671287495E-2</v>
      </c>
      <c r="L1311">
        <v>0.113284431397915</v>
      </c>
      <c r="M1311">
        <v>0.14749793708324399</v>
      </c>
      <c r="N1311">
        <v>0.181711450219154</v>
      </c>
      <c r="O1311">
        <v>0.231110319495201</v>
      </c>
      <c r="P1311">
        <v>52.475841522216797</v>
      </c>
      <c r="Q1311">
        <v>6.5243087708950001E-2</v>
      </c>
    </row>
    <row r="1312" spans="1:17" x14ac:dyDescent="0.25">
      <c r="A1312" t="s">
        <v>1038</v>
      </c>
      <c r="B1312" t="s">
        <v>5</v>
      </c>
      <c r="C1312" t="s">
        <v>10</v>
      </c>
      <c r="D1312" t="s">
        <v>18</v>
      </c>
      <c r="E1312" t="s">
        <v>7</v>
      </c>
      <c r="F1312">
        <v>15</v>
      </c>
      <c r="G1312">
        <v>5799</v>
      </c>
      <c r="H1312">
        <v>0.86467421054840099</v>
      </c>
      <c r="I1312">
        <v>1.0209383964538601</v>
      </c>
      <c r="J1312">
        <v>0.15626424551010101</v>
      </c>
      <c r="K1312">
        <v>7.87552446126938E-2</v>
      </c>
      <c r="L1312">
        <v>0.124548189342022</v>
      </c>
      <c r="M1312">
        <v>0.15626424551010101</v>
      </c>
      <c r="N1312">
        <v>0.18798029422759999</v>
      </c>
      <c r="O1312">
        <v>0.23377324640750899</v>
      </c>
      <c r="P1312">
        <v>53.163455963134801</v>
      </c>
      <c r="Q1312">
        <v>6.04805946350098E-2</v>
      </c>
    </row>
    <row r="1313" spans="1:17" x14ac:dyDescent="0.25">
      <c r="A1313" t="s">
        <v>1348</v>
      </c>
      <c r="B1313" t="s">
        <v>5</v>
      </c>
      <c r="C1313" t="s">
        <v>10</v>
      </c>
      <c r="D1313" t="s">
        <v>18</v>
      </c>
      <c r="E1313" t="s">
        <v>7</v>
      </c>
      <c r="F1313">
        <v>16</v>
      </c>
      <c r="G1313">
        <v>5799</v>
      </c>
      <c r="H1313">
        <v>0.88992404937744096</v>
      </c>
      <c r="I1313">
        <v>1.0114929676055899</v>
      </c>
      <c r="J1313">
        <v>0.121568940579891</v>
      </c>
      <c r="K1313">
        <v>4.5859340578317601E-2</v>
      </c>
      <c r="L1313">
        <v>9.0589188039302798E-2</v>
      </c>
      <c r="M1313">
        <v>0.121568940579891</v>
      </c>
      <c r="N1313">
        <v>0.15254870057105999</v>
      </c>
      <c r="O1313">
        <v>0.19727854430675501</v>
      </c>
      <c r="P1313">
        <v>54.042659759521499</v>
      </c>
      <c r="Q1313">
        <v>5.9076514095067999E-2</v>
      </c>
    </row>
    <row r="1314" spans="1:17" x14ac:dyDescent="0.25">
      <c r="A1314" t="s">
        <v>1025</v>
      </c>
      <c r="B1314" t="s">
        <v>5</v>
      </c>
      <c r="C1314" t="s">
        <v>10</v>
      </c>
      <c r="D1314" t="s">
        <v>18</v>
      </c>
      <c r="E1314" t="s">
        <v>7</v>
      </c>
      <c r="F1314">
        <v>17</v>
      </c>
      <c r="G1314">
        <v>5799</v>
      </c>
      <c r="H1314">
        <v>0.98393630981445301</v>
      </c>
      <c r="I1314">
        <v>1.0816843509674099</v>
      </c>
      <c r="J1314">
        <v>9.7748003900051103E-2</v>
      </c>
      <c r="K1314">
        <v>1.8267760053276998E-2</v>
      </c>
      <c r="L1314">
        <v>6.5225332975387601E-2</v>
      </c>
      <c r="M1314">
        <v>9.7748003900051103E-2</v>
      </c>
      <c r="N1314">
        <v>0.13027067482471499</v>
      </c>
      <c r="O1314">
        <v>0.17722824215888999</v>
      </c>
      <c r="P1314">
        <v>54.618556976318402</v>
      </c>
      <c r="Q1314">
        <v>6.2018763273954398E-2</v>
      </c>
    </row>
    <row r="1315" spans="1:17" x14ac:dyDescent="0.25">
      <c r="A1315" t="s">
        <v>1169</v>
      </c>
      <c r="B1315" t="s">
        <v>5</v>
      </c>
      <c r="C1315" t="s">
        <v>10</v>
      </c>
      <c r="D1315" t="s">
        <v>18</v>
      </c>
      <c r="E1315" t="s">
        <v>7</v>
      </c>
      <c r="F1315">
        <v>18</v>
      </c>
      <c r="G1315">
        <v>5799</v>
      </c>
      <c r="H1315">
        <v>1.27751088142395</v>
      </c>
      <c r="I1315">
        <v>1.2978221178054801</v>
      </c>
      <c r="J1315">
        <v>2.0311186090111701E-2</v>
      </c>
      <c r="K1315">
        <v>-6.6022463142871898E-2</v>
      </c>
      <c r="L1315">
        <v>-1.50158423930407E-2</v>
      </c>
      <c r="M1315">
        <v>2.0311186090111701E-2</v>
      </c>
      <c r="N1315">
        <v>5.5638216435909299E-2</v>
      </c>
      <c r="O1315">
        <v>0.106644831597805</v>
      </c>
      <c r="P1315">
        <v>54.8045654296875</v>
      </c>
      <c r="Q1315">
        <v>6.7366503179073306E-2</v>
      </c>
    </row>
    <row r="1316" spans="1:17" x14ac:dyDescent="0.25">
      <c r="A1316" t="s">
        <v>1320</v>
      </c>
      <c r="B1316" t="s">
        <v>5</v>
      </c>
      <c r="C1316" t="s">
        <v>10</v>
      </c>
      <c r="D1316" t="s">
        <v>18</v>
      </c>
      <c r="E1316" t="s">
        <v>7</v>
      </c>
      <c r="F1316">
        <v>19</v>
      </c>
      <c r="G1316">
        <v>5799</v>
      </c>
      <c r="H1316">
        <v>1.59075880050659</v>
      </c>
      <c r="I1316">
        <v>1.5238718986511199</v>
      </c>
      <c r="J1316">
        <v>-6.6886886954307598E-2</v>
      </c>
      <c r="K1316">
        <v>-0.17848184704780601</v>
      </c>
      <c r="L1316">
        <v>-0.112550638616085</v>
      </c>
      <c r="M1316">
        <v>-6.6886886954307598E-2</v>
      </c>
      <c r="N1316">
        <v>-2.12231334298849E-2</v>
      </c>
      <c r="O1316">
        <v>4.4708076864481E-2</v>
      </c>
      <c r="P1316">
        <v>54.581134796142599</v>
      </c>
      <c r="Q1316">
        <v>8.7078012526035295E-2</v>
      </c>
    </row>
    <row r="1317" spans="1:17" x14ac:dyDescent="0.25">
      <c r="A1317" t="s">
        <v>1187</v>
      </c>
      <c r="B1317" t="s">
        <v>5</v>
      </c>
      <c r="C1317" t="s">
        <v>10</v>
      </c>
      <c r="D1317" t="s">
        <v>18</v>
      </c>
      <c r="E1317" t="s">
        <v>7</v>
      </c>
      <c r="F1317">
        <v>20</v>
      </c>
      <c r="G1317">
        <v>5799</v>
      </c>
      <c r="H1317">
        <v>1.5470554828643801</v>
      </c>
      <c r="I1317">
        <v>1.57366490364075</v>
      </c>
      <c r="J1317">
        <v>2.6609368622302999E-2</v>
      </c>
      <c r="K1317">
        <v>-8.5285097360611004E-2</v>
      </c>
      <c r="L1317">
        <v>-1.9176939502358398E-2</v>
      </c>
      <c r="M1317">
        <v>2.6609368622302999E-2</v>
      </c>
      <c r="N1317">
        <v>7.2395674884319305E-2</v>
      </c>
      <c r="O1317">
        <v>0.13850383460521701</v>
      </c>
      <c r="P1317">
        <v>54.5009765625</v>
      </c>
      <c r="Q1317">
        <v>8.7311714887619005E-2</v>
      </c>
    </row>
    <row r="1318" spans="1:17" x14ac:dyDescent="0.25">
      <c r="A1318" t="s">
        <v>1352</v>
      </c>
      <c r="B1318" t="s">
        <v>5</v>
      </c>
      <c r="C1318" t="s">
        <v>10</v>
      </c>
      <c r="D1318" t="s">
        <v>18</v>
      </c>
      <c r="E1318" t="s">
        <v>7</v>
      </c>
      <c r="F1318">
        <v>21</v>
      </c>
      <c r="G1318">
        <v>5799</v>
      </c>
      <c r="H1318">
        <v>1.4824804067611701</v>
      </c>
      <c r="I1318">
        <v>1.5152457952499401</v>
      </c>
      <c r="J1318">
        <v>3.27653810381889E-2</v>
      </c>
      <c r="K1318">
        <v>-7.0314981043338803E-2</v>
      </c>
      <c r="L1318">
        <v>-9.4142667949199694E-3</v>
      </c>
      <c r="M1318">
        <v>3.27653810381889E-2</v>
      </c>
      <c r="N1318">
        <v>7.4945025146007496E-2</v>
      </c>
      <c r="O1318">
        <v>0.13584573566913599</v>
      </c>
      <c r="P1318">
        <v>54.293952941894503</v>
      </c>
      <c r="Q1318">
        <v>8.0434031784534496E-2</v>
      </c>
    </row>
    <row r="1319" spans="1:17" x14ac:dyDescent="0.25">
      <c r="A1319" t="s">
        <v>1221</v>
      </c>
      <c r="B1319" t="s">
        <v>5</v>
      </c>
      <c r="C1319" t="s">
        <v>10</v>
      </c>
      <c r="D1319" t="s">
        <v>18</v>
      </c>
      <c r="E1319" t="s">
        <v>7</v>
      </c>
      <c r="F1319">
        <v>22</v>
      </c>
      <c r="G1319">
        <v>5799</v>
      </c>
      <c r="H1319">
        <v>1.3771402835845901</v>
      </c>
      <c r="I1319">
        <v>1.38058841228485</v>
      </c>
      <c r="J1319">
        <v>3.4481873735785502E-3</v>
      </c>
      <c r="K1319">
        <v>-9.3590237200260204E-2</v>
      </c>
      <c r="L1319">
        <v>-3.6259148269891697E-2</v>
      </c>
      <c r="M1319">
        <v>3.4481873735785502E-3</v>
      </c>
      <c r="N1319">
        <v>4.3155524879693999E-2</v>
      </c>
      <c r="O1319">
        <v>0.10048660635948201</v>
      </c>
      <c r="P1319">
        <v>54.371315002441399</v>
      </c>
      <c r="Q1319">
        <v>7.5719483196735396E-2</v>
      </c>
    </row>
    <row r="1320" spans="1:17" x14ac:dyDescent="0.25">
      <c r="A1320" t="s">
        <v>1333</v>
      </c>
      <c r="B1320" t="s">
        <v>5</v>
      </c>
      <c r="C1320" t="s">
        <v>10</v>
      </c>
      <c r="D1320" t="s">
        <v>18</v>
      </c>
      <c r="E1320" t="s">
        <v>7</v>
      </c>
      <c r="F1320">
        <v>23</v>
      </c>
      <c r="G1320">
        <v>5799</v>
      </c>
      <c r="H1320">
        <v>1.1819474697112999</v>
      </c>
      <c r="I1320">
        <v>1.15426933765411</v>
      </c>
      <c r="J1320">
        <v>-2.7678113430738401E-2</v>
      </c>
      <c r="K1320">
        <v>-0.117712110280991</v>
      </c>
      <c r="L1320">
        <v>-6.4519293606281294E-2</v>
      </c>
      <c r="M1320">
        <v>-2.7678113430738401E-2</v>
      </c>
      <c r="N1320">
        <v>9.1630686074495298E-3</v>
      </c>
      <c r="O1320">
        <v>6.2355883419513702E-2</v>
      </c>
      <c r="P1320">
        <v>54.235931396484403</v>
      </c>
      <c r="Q1320">
        <v>7.0253901183605194E-2</v>
      </c>
    </row>
    <row r="1321" spans="1:17" x14ac:dyDescent="0.25">
      <c r="A1321" t="s">
        <v>1468</v>
      </c>
      <c r="B1321" t="s">
        <v>5</v>
      </c>
      <c r="C1321" t="s">
        <v>10</v>
      </c>
      <c r="D1321" t="s">
        <v>18</v>
      </c>
      <c r="E1321" t="s">
        <v>7</v>
      </c>
      <c r="F1321">
        <v>24</v>
      </c>
      <c r="G1321">
        <v>5799</v>
      </c>
      <c r="H1321">
        <v>1.03734874725342</v>
      </c>
      <c r="I1321">
        <v>0.94902646541595503</v>
      </c>
      <c r="J1321">
        <v>-8.8322266936302199E-2</v>
      </c>
      <c r="K1321">
        <v>-0.17510470747947701</v>
      </c>
      <c r="L1321">
        <v>-0.123832941055298</v>
      </c>
      <c r="M1321">
        <v>-8.8322266936302199E-2</v>
      </c>
      <c r="N1321">
        <v>-5.2811592817306498E-2</v>
      </c>
      <c r="O1321">
        <v>-1.53982045594603E-3</v>
      </c>
      <c r="P1321">
        <v>54.122817993164098</v>
      </c>
      <c r="Q1321">
        <v>6.7716702818870503E-2</v>
      </c>
    </row>
    <row r="1322" spans="1:17" x14ac:dyDescent="0.25">
      <c r="A1322" t="s">
        <v>1257</v>
      </c>
      <c r="B1322" t="s">
        <v>5</v>
      </c>
      <c r="C1322" t="s">
        <v>10</v>
      </c>
      <c r="D1322" t="s">
        <v>18</v>
      </c>
      <c r="E1322" t="s">
        <v>55</v>
      </c>
      <c r="F1322">
        <v>1</v>
      </c>
      <c r="G1322">
        <v>5799</v>
      </c>
      <c r="H1322">
        <v>0.99123269319534302</v>
      </c>
      <c r="I1322">
        <v>0.8308464884758</v>
      </c>
      <c r="J1322">
        <v>-0.16038620471954301</v>
      </c>
      <c r="K1322">
        <v>-0.26448872685432401</v>
      </c>
      <c r="L1322">
        <v>-0.202984124422073</v>
      </c>
      <c r="M1322">
        <v>-0.16038620471954301</v>
      </c>
      <c r="N1322">
        <v>-0.11778829246759399</v>
      </c>
      <c r="O1322">
        <v>-5.6283671408891699E-2</v>
      </c>
      <c r="P1322">
        <v>47.9384155273438</v>
      </c>
      <c r="Q1322">
        <v>8.1231638789176899E-2</v>
      </c>
    </row>
    <row r="1323" spans="1:17" x14ac:dyDescent="0.25">
      <c r="A1323" t="s">
        <v>1467</v>
      </c>
      <c r="B1323" t="s">
        <v>5</v>
      </c>
      <c r="C1323" t="s">
        <v>10</v>
      </c>
      <c r="D1323" t="s">
        <v>18</v>
      </c>
      <c r="E1323" t="s">
        <v>55</v>
      </c>
      <c r="F1323">
        <v>2</v>
      </c>
      <c r="G1323">
        <v>5799</v>
      </c>
      <c r="H1323">
        <v>0.93658226728439298</v>
      </c>
      <c r="I1323">
        <v>0.78453654050827004</v>
      </c>
      <c r="J1323">
        <v>-0.15204572677612299</v>
      </c>
      <c r="K1323">
        <v>-0.24443930387496901</v>
      </c>
      <c r="L1323">
        <v>-0.18985243141651201</v>
      </c>
      <c r="M1323">
        <v>-0.15204572677612299</v>
      </c>
      <c r="N1323">
        <v>-0.114239022135735</v>
      </c>
      <c r="O1323">
        <v>-5.9652153402566903E-2</v>
      </c>
      <c r="P1323">
        <v>46.961875915527301</v>
      </c>
      <c r="Q1323">
        <v>7.2095088660716997E-2</v>
      </c>
    </row>
    <row r="1324" spans="1:17" x14ac:dyDescent="0.25">
      <c r="A1324" t="s">
        <v>1287</v>
      </c>
      <c r="B1324" t="s">
        <v>5</v>
      </c>
      <c r="C1324" t="s">
        <v>10</v>
      </c>
      <c r="D1324" t="s">
        <v>18</v>
      </c>
      <c r="E1324" t="s">
        <v>55</v>
      </c>
      <c r="F1324">
        <v>3</v>
      </c>
      <c r="G1324">
        <v>5799</v>
      </c>
      <c r="H1324">
        <v>0.92462742328643799</v>
      </c>
      <c r="I1324">
        <v>0.75384271144866899</v>
      </c>
      <c r="J1324">
        <v>-0.17078472673893</v>
      </c>
      <c r="K1324">
        <v>-0.26292034983634899</v>
      </c>
      <c r="L1324">
        <v>-0.20848587155342099</v>
      </c>
      <c r="M1324">
        <v>-0.17078472673893</v>
      </c>
      <c r="N1324">
        <v>-0.133083581924438</v>
      </c>
      <c r="O1324">
        <v>-7.8649111092090607E-2</v>
      </c>
      <c r="P1324">
        <v>46.466274261474602</v>
      </c>
      <c r="Q1324">
        <v>7.1893803775310502E-2</v>
      </c>
    </row>
    <row r="1325" spans="1:17" x14ac:dyDescent="0.25">
      <c r="A1325" t="s">
        <v>1286</v>
      </c>
      <c r="B1325" t="s">
        <v>5</v>
      </c>
      <c r="C1325" t="s">
        <v>10</v>
      </c>
      <c r="D1325" t="s">
        <v>18</v>
      </c>
      <c r="E1325" t="s">
        <v>55</v>
      </c>
      <c r="F1325">
        <v>4</v>
      </c>
      <c r="G1325">
        <v>5799</v>
      </c>
      <c r="H1325">
        <v>0.925678730010986</v>
      </c>
      <c r="I1325">
        <v>0.758838891983032</v>
      </c>
      <c r="J1325">
        <v>-0.16683983802795399</v>
      </c>
      <c r="K1325">
        <v>-0.26254403591156</v>
      </c>
      <c r="L1325">
        <v>-0.206001222133636</v>
      </c>
      <c r="M1325">
        <v>-0.16683983802795399</v>
      </c>
      <c r="N1325">
        <v>-0.12767845392227201</v>
      </c>
      <c r="O1325">
        <v>-7.1135625243187006E-2</v>
      </c>
      <c r="P1325">
        <v>45.985336303710902</v>
      </c>
      <c r="Q1325">
        <v>7.4678391218185397E-2</v>
      </c>
    </row>
    <row r="1326" spans="1:17" x14ac:dyDescent="0.25">
      <c r="A1326" t="s">
        <v>1315</v>
      </c>
      <c r="B1326" t="s">
        <v>5</v>
      </c>
      <c r="C1326" t="s">
        <v>10</v>
      </c>
      <c r="D1326" t="s">
        <v>18</v>
      </c>
      <c r="E1326" t="s">
        <v>55</v>
      </c>
      <c r="F1326">
        <v>5</v>
      </c>
      <c r="G1326">
        <v>5799</v>
      </c>
      <c r="H1326">
        <v>0.97847902774810802</v>
      </c>
      <c r="I1326">
        <v>0.91341125965118397</v>
      </c>
      <c r="J1326">
        <v>-6.5067790448665605E-2</v>
      </c>
      <c r="K1326">
        <v>-0.23904117941856401</v>
      </c>
      <c r="L1326">
        <v>-0.13625629246234899</v>
      </c>
      <c r="M1326">
        <v>-6.5067790448665605E-2</v>
      </c>
      <c r="N1326">
        <v>6.12071016803384E-3</v>
      </c>
      <c r="O1326">
        <v>0.10890559852123299</v>
      </c>
      <c r="P1326">
        <v>45.956012725830099</v>
      </c>
      <c r="Q1326">
        <v>0.13575215637683899</v>
      </c>
    </row>
    <row r="1327" spans="1:17" x14ac:dyDescent="0.25">
      <c r="A1327" t="s">
        <v>1323</v>
      </c>
      <c r="B1327" t="s">
        <v>5</v>
      </c>
      <c r="C1327" t="s">
        <v>10</v>
      </c>
      <c r="D1327" t="s">
        <v>18</v>
      </c>
      <c r="E1327" t="s">
        <v>55</v>
      </c>
      <c r="F1327">
        <v>6</v>
      </c>
      <c r="G1327">
        <v>5799</v>
      </c>
      <c r="H1327">
        <v>1.2344830036163299</v>
      </c>
      <c r="I1327">
        <v>1.0692207813262899</v>
      </c>
      <c r="J1327">
        <v>-0.16526216268539401</v>
      </c>
      <c r="K1327">
        <v>-0.31188526749610901</v>
      </c>
      <c r="L1327">
        <v>-0.225259155035019</v>
      </c>
      <c r="M1327">
        <v>-0.16526216268539401</v>
      </c>
      <c r="N1327">
        <v>-0.10526517778635</v>
      </c>
      <c r="O1327">
        <v>-1.86390578746796E-2</v>
      </c>
      <c r="P1327">
        <v>44.960411071777301</v>
      </c>
      <c r="Q1327">
        <v>0.11441061645746201</v>
      </c>
    </row>
    <row r="1328" spans="1:17" x14ac:dyDescent="0.25">
      <c r="A1328" t="s">
        <v>1274</v>
      </c>
      <c r="B1328" t="s">
        <v>5</v>
      </c>
      <c r="C1328" t="s">
        <v>10</v>
      </c>
      <c r="D1328" t="s">
        <v>18</v>
      </c>
      <c r="E1328" t="s">
        <v>55</v>
      </c>
      <c r="F1328">
        <v>7</v>
      </c>
      <c r="G1328">
        <v>5799</v>
      </c>
      <c r="H1328">
        <v>1.51599025726318</v>
      </c>
      <c r="I1328">
        <v>1.2071393728256199</v>
      </c>
      <c r="J1328">
        <v>-0.30885085463523898</v>
      </c>
      <c r="K1328">
        <v>-0.435236185789108</v>
      </c>
      <c r="L1328">
        <v>-0.36056670546531699</v>
      </c>
      <c r="M1328">
        <v>-0.30885085463523898</v>
      </c>
      <c r="N1328">
        <v>-0.25713500380516102</v>
      </c>
      <c r="O1328">
        <v>-0.18246550858020799</v>
      </c>
      <c r="P1328">
        <v>45.4369506835938</v>
      </c>
      <c r="Q1328">
        <v>9.86190065741539E-2</v>
      </c>
    </row>
    <row r="1329" spans="1:17" x14ac:dyDescent="0.25">
      <c r="A1329" t="s">
        <v>1163</v>
      </c>
      <c r="B1329" t="s">
        <v>5</v>
      </c>
      <c r="C1329" t="s">
        <v>10</v>
      </c>
      <c r="D1329" t="s">
        <v>18</v>
      </c>
      <c r="E1329" t="s">
        <v>55</v>
      </c>
      <c r="F1329">
        <v>8</v>
      </c>
      <c r="G1329">
        <v>5799</v>
      </c>
      <c r="H1329">
        <v>1.8393651247024501</v>
      </c>
      <c r="I1329">
        <v>1.1667830944061299</v>
      </c>
      <c r="J1329">
        <v>-0.67258203029632602</v>
      </c>
      <c r="K1329">
        <v>-0.81487983465194702</v>
      </c>
      <c r="L1329">
        <v>-0.73080915212631203</v>
      </c>
      <c r="M1329">
        <v>-0.67258203029632602</v>
      </c>
      <c r="N1329">
        <v>-0.614354908466339</v>
      </c>
      <c r="O1329">
        <v>-0.53028422594070401</v>
      </c>
      <c r="P1329">
        <v>45.898826599121101</v>
      </c>
      <c r="Q1329">
        <v>0.11103557795286199</v>
      </c>
    </row>
    <row r="1330" spans="1:17" x14ac:dyDescent="0.25">
      <c r="A1330" t="s">
        <v>1166</v>
      </c>
      <c r="B1330" t="s">
        <v>5</v>
      </c>
      <c r="C1330" t="s">
        <v>10</v>
      </c>
      <c r="D1330" t="s">
        <v>18</v>
      </c>
      <c r="E1330" t="s">
        <v>55</v>
      </c>
      <c r="F1330">
        <v>9</v>
      </c>
      <c r="G1330">
        <v>5799</v>
      </c>
      <c r="H1330">
        <v>1.69635689258575</v>
      </c>
      <c r="I1330">
        <v>1.1608686447143599</v>
      </c>
      <c r="J1330">
        <v>-0.53548824787139904</v>
      </c>
      <c r="K1330">
        <v>-0.68555116653442405</v>
      </c>
      <c r="L1330">
        <v>-0.59689277410507202</v>
      </c>
      <c r="M1330">
        <v>-0.53548824787139904</v>
      </c>
      <c r="N1330">
        <v>-0.474083721637726</v>
      </c>
      <c r="O1330">
        <v>-0.38542535901069602</v>
      </c>
      <c r="P1330">
        <v>46.841640472412102</v>
      </c>
      <c r="Q1330">
        <v>0.11709470301866499</v>
      </c>
    </row>
    <row r="1331" spans="1:17" x14ac:dyDescent="0.25">
      <c r="A1331" t="s">
        <v>1139</v>
      </c>
      <c r="B1331" t="s">
        <v>5</v>
      </c>
      <c r="C1331" t="s">
        <v>10</v>
      </c>
      <c r="D1331" t="s">
        <v>18</v>
      </c>
      <c r="E1331" t="s">
        <v>55</v>
      </c>
      <c r="F1331">
        <v>10</v>
      </c>
      <c r="G1331">
        <v>5799</v>
      </c>
      <c r="H1331">
        <v>1.6204160451889</v>
      </c>
      <c r="I1331">
        <v>1.2637742757797199</v>
      </c>
      <c r="J1331">
        <v>-0.35664176940918002</v>
      </c>
      <c r="K1331">
        <v>-0.50943797826767001</v>
      </c>
      <c r="L1331">
        <v>-0.41916474699974099</v>
      </c>
      <c r="M1331">
        <v>-0.35664176940918002</v>
      </c>
      <c r="N1331">
        <v>-0.294118791818619</v>
      </c>
      <c r="O1331">
        <v>-0.20384556055069</v>
      </c>
      <c r="P1331">
        <v>46.841640472412102</v>
      </c>
      <c r="Q1331">
        <v>0.11922751367092101</v>
      </c>
    </row>
    <row r="1332" spans="1:17" x14ac:dyDescent="0.25">
      <c r="A1332" t="s">
        <v>1133</v>
      </c>
      <c r="B1332" t="s">
        <v>5</v>
      </c>
      <c r="C1332" t="s">
        <v>10</v>
      </c>
      <c r="D1332" t="s">
        <v>18</v>
      </c>
      <c r="E1332" t="s">
        <v>55</v>
      </c>
      <c r="F1332">
        <v>11</v>
      </c>
      <c r="G1332">
        <v>5799</v>
      </c>
      <c r="H1332">
        <v>1.39810001850128</v>
      </c>
      <c r="I1332">
        <v>1.17402172088623</v>
      </c>
      <c r="J1332">
        <v>-0.22407828271388999</v>
      </c>
      <c r="K1332">
        <v>-0.36506298184394798</v>
      </c>
      <c r="L1332">
        <v>-0.28176808357238797</v>
      </c>
      <c r="M1332">
        <v>-0.22407828271388999</v>
      </c>
      <c r="N1332">
        <v>-0.16638849675655401</v>
      </c>
      <c r="O1332">
        <v>-8.3093591034412398E-2</v>
      </c>
      <c r="P1332">
        <v>48.760997772216797</v>
      </c>
      <c r="Q1332">
        <v>0.11001093685627</v>
      </c>
    </row>
    <row r="1333" spans="1:17" x14ac:dyDescent="0.25">
      <c r="A1333" t="s">
        <v>1282</v>
      </c>
      <c r="B1333" t="s">
        <v>5</v>
      </c>
      <c r="C1333" t="s">
        <v>10</v>
      </c>
      <c r="D1333" t="s">
        <v>18</v>
      </c>
      <c r="E1333" t="s">
        <v>55</v>
      </c>
      <c r="F1333">
        <v>12</v>
      </c>
      <c r="G1333">
        <v>5799</v>
      </c>
      <c r="H1333">
        <v>1.1033623218536399</v>
      </c>
      <c r="I1333">
        <v>1.17735207080841</v>
      </c>
      <c r="J1333">
        <v>7.3989719152450603E-2</v>
      </c>
      <c r="K1333">
        <v>-5.3004268556833302E-2</v>
      </c>
      <c r="L1333">
        <v>2.20248084515333E-2</v>
      </c>
      <c r="M1333">
        <v>7.3989719152450603E-2</v>
      </c>
      <c r="N1333">
        <v>0.12595462799072299</v>
      </c>
      <c r="O1333">
        <v>0.20098370313644401</v>
      </c>
      <c r="P1333">
        <v>50.684749603271499</v>
      </c>
      <c r="Q1333">
        <v>9.9093936383724199E-2</v>
      </c>
    </row>
    <row r="1334" spans="1:17" x14ac:dyDescent="0.25">
      <c r="A1334" t="s">
        <v>1493</v>
      </c>
      <c r="B1334" t="s">
        <v>5</v>
      </c>
      <c r="C1334" t="s">
        <v>10</v>
      </c>
      <c r="D1334" t="s">
        <v>18</v>
      </c>
      <c r="E1334" t="s">
        <v>55</v>
      </c>
      <c r="F1334">
        <v>13</v>
      </c>
      <c r="G1334">
        <v>5799</v>
      </c>
      <c r="H1334">
        <v>1.05266165733337</v>
      </c>
      <c r="I1334">
        <v>1.1120849847793599</v>
      </c>
      <c r="J1334">
        <v>5.9423305094242103E-2</v>
      </c>
      <c r="K1334">
        <v>-6.1943020671606099E-2</v>
      </c>
      <c r="L1334">
        <v>9.7611891105771099E-3</v>
      </c>
      <c r="M1334">
        <v>5.9423305094242103E-2</v>
      </c>
      <c r="N1334">
        <v>0.109085418283939</v>
      </c>
      <c r="O1334">
        <v>0.180789634585381</v>
      </c>
      <c r="P1334">
        <v>51.1891479492188</v>
      </c>
      <c r="Q1334">
        <v>9.4702646136283902E-2</v>
      </c>
    </row>
    <row r="1335" spans="1:17" x14ac:dyDescent="0.25">
      <c r="A1335" t="s">
        <v>1168</v>
      </c>
      <c r="B1335" t="s">
        <v>5</v>
      </c>
      <c r="C1335" t="s">
        <v>10</v>
      </c>
      <c r="D1335" t="s">
        <v>18</v>
      </c>
      <c r="E1335" t="s">
        <v>55</v>
      </c>
      <c r="F1335">
        <v>14</v>
      </c>
      <c r="G1335">
        <v>5799</v>
      </c>
      <c r="H1335">
        <v>0.94686990976333596</v>
      </c>
      <c r="I1335">
        <v>1.2032511234283401</v>
      </c>
      <c r="J1335">
        <v>0.25638127326965299</v>
      </c>
      <c r="K1335">
        <v>0.13999398052692399</v>
      </c>
      <c r="L1335">
        <v>0.20875653624534601</v>
      </c>
      <c r="M1335">
        <v>0.25638127326965299</v>
      </c>
      <c r="N1335">
        <v>0.30400601029396102</v>
      </c>
      <c r="O1335">
        <v>0.37276855111122098</v>
      </c>
      <c r="P1335">
        <v>51.170089721679702</v>
      </c>
      <c r="Q1335">
        <v>9.0817481279373197E-2</v>
      </c>
    </row>
    <row r="1336" spans="1:17" x14ac:dyDescent="0.25">
      <c r="A1336" t="s">
        <v>1293</v>
      </c>
      <c r="B1336" t="s">
        <v>5</v>
      </c>
      <c r="C1336" t="s">
        <v>10</v>
      </c>
      <c r="D1336" t="s">
        <v>18</v>
      </c>
      <c r="E1336" t="s">
        <v>55</v>
      </c>
      <c r="F1336">
        <v>15</v>
      </c>
      <c r="G1336">
        <v>5799</v>
      </c>
      <c r="H1336">
        <v>0.96094441413879395</v>
      </c>
      <c r="I1336">
        <v>1.1950255632400499</v>
      </c>
      <c r="J1336">
        <v>0.23408114910125699</v>
      </c>
      <c r="K1336">
        <v>0.110069669783115</v>
      </c>
      <c r="L1336">
        <v>0.18333666026592299</v>
      </c>
      <c r="M1336">
        <v>0.23408114910125699</v>
      </c>
      <c r="N1336">
        <v>0.28482565283775302</v>
      </c>
      <c r="O1336">
        <v>0.35809263586998002</v>
      </c>
      <c r="P1336">
        <v>51.678886413574197</v>
      </c>
      <c r="Q1336">
        <v>9.67666730284691E-2</v>
      </c>
    </row>
    <row r="1337" spans="1:17" x14ac:dyDescent="0.25">
      <c r="A1337" t="s">
        <v>1327</v>
      </c>
      <c r="B1337" t="s">
        <v>5</v>
      </c>
      <c r="C1337" t="s">
        <v>10</v>
      </c>
      <c r="D1337" t="s">
        <v>18</v>
      </c>
      <c r="E1337" t="s">
        <v>55</v>
      </c>
      <c r="F1337">
        <v>16</v>
      </c>
      <c r="G1337">
        <v>5799</v>
      </c>
      <c r="H1337">
        <v>0.977794229984283</v>
      </c>
      <c r="I1337">
        <v>1.1340191364288299</v>
      </c>
      <c r="J1337">
        <v>0.15622487664222701</v>
      </c>
      <c r="K1337">
        <v>5.1911342889070497E-2</v>
      </c>
      <c r="L1337">
        <v>0.113540627062321</v>
      </c>
      <c r="M1337">
        <v>0.15622487664222701</v>
      </c>
      <c r="N1337">
        <v>0.19890913367271401</v>
      </c>
      <c r="O1337">
        <v>0.26053839921951299</v>
      </c>
      <c r="P1337">
        <v>52.1451606750488</v>
      </c>
      <c r="Q1337">
        <v>8.1396281719207805E-2</v>
      </c>
    </row>
    <row r="1338" spans="1:17" x14ac:dyDescent="0.25">
      <c r="A1338" t="s">
        <v>1118</v>
      </c>
      <c r="B1338" t="s">
        <v>5</v>
      </c>
      <c r="C1338" t="s">
        <v>10</v>
      </c>
      <c r="D1338" t="s">
        <v>18</v>
      </c>
      <c r="E1338" t="s">
        <v>55</v>
      </c>
      <c r="F1338">
        <v>17</v>
      </c>
      <c r="G1338">
        <v>5799</v>
      </c>
      <c r="H1338">
        <v>1.15643310546875</v>
      </c>
      <c r="I1338">
        <v>1.23905861377716</v>
      </c>
      <c r="J1338">
        <v>8.2625463604927105E-2</v>
      </c>
      <c r="K1338">
        <v>-4.43133190274239E-2</v>
      </c>
      <c r="L1338">
        <v>3.0683143064379699E-2</v>
      </c>
      <c r="M1338">
        <v>8.2625463604927105E-2</v>
      </c>
      <c r="N1338">
        <v>0.13456778228282901</v>
      </c>
      <c r="O1338">
        <v>0.209564238786697</v>
      </c>
      <c r="P1338">
        <v>51.221408843994098</v>
      </c>
      <c r="Q1338">
        <v>9.9050857126712799E-2</v>
      </c>
    </row>
    <row r="1339" spans="1:17" x14ac:dyDescent="0.25">
      <c r="A1339" t="s">
        <v>1472</v>
      </c>
      <c r="B1339" t="s">
        <v>5</v>
      </c>
      <c r="C1339" t="s">
        <v>10</v>
      </c>
      <c r="D1339" t="s">
        <v>18</v>
      </c>
      <c r="E1339" t="s">
        <v>55</v>
      </c>
      <c r="F1339">
        <v>18</v>
      </c>
      <c r="G1339">
        <v>5799</v>
      </c>
      <c r="H1339">
        <v>1.45920085906982</v>
      </c>
      <c r="I1339">
        <v>1.48746681213379</v>
      </c>
      <c r="J1339">
        <v>2.82659344375134E-2</v>
      </c>
      <c r="K1339">
        <v>-0.121065698564053</v>
      </c>
      <c r="L1339">
        <v>-3.2839357852935798E-2</v>
      </c>
      <c r="M1339">
        <v>2.82659344375134E-2</v>
      </c>
      <c r="N1339">
        <v>8.9371226727962494E-2</v>
      </c>
      <c r="O1339">
        <v>0.17759756743907901</v>
      </c>
      <c r="P1339">
        <v>49.7697944641113</v>
      </c>
      <c r="Q1339">
        <v>0.116524092853069</v>
      </c>
    </row>
    <row r="1340" spans="1:17" x14ac:dyDescent="0.25">
      <c r="A1340" t="s">
        <v>1142</v>
      </c>
      <c r="B1340" t="s">
        <v>5</v>
      </c>
      <c r="C1340" t="s">
        <v>10</v>
      </c>
      <c r="D1340" t="s">
        <v>18</v>
      </c>
      <c r="E1340" t="s">
        <v>55</v>
      </c>
      <c r="F1340">
        <v>19</v>
      </c>
      <c r="G1340">
        <v>5799</v>
      </c>
      <c r="H1340">
        <v>1.7004691362380999</v>
      </c>
      <c r="I1340">
        <v>1.547278881073</v>
      </c>
      <c r="J1340">
        <v>-0.15319024026393899</v>
      </c>
      <c r="K1340">
        <v>-0.28770828247070301</v>
      </c>
      <c r="L1340">
        <v>-0.208233937621117</v>
      </c>
      <c r="M1340">
        <v>-0.15319024026393899</v>
      </c>
      <c r="N1340">
        <v>-9.8146542906761197E-2</v>
      </c>
      <c r="O1340">
        <v>-1.8672188743948898E-2</v>
      </c>
      <c r="P1340">
        <v>49.741935729980497</v>
      </c>
      <c r="Q1340">
        <v>0.10496499389409999</v>
      </c>
    </row>
    <row r="1341" spans="1:17" x14ac:dyDescent="0.25">
      <c r="A1341" t="s">
        <v>1358</v>
      </c>
      <c r="B1341" t="s">
        <v>5</v>
      </c>
      <c r="C1341" t="s">
        <v>10</v>
      </c>
      <c r="D1341" t="s">
        <v>18</v>
      </c>
      <c r="E1341" t="s">
        <v>55</v>
      </c>
      <c r="F1341">
        <v>20</v>
      </c>
      <c r="G1341">
        <v>5799</v>
      </c>
      <c r="H1341">
        <v>1.63183104991913</v>
      </c>
      <c r="I1341">
        <v>1.5627255439758301</v>
      </c>
      <c r="J1341">
        <v>-6.9105513393878895E-2</v>
      </c>
      <c r="K1341">
        <v>-0.21520902216434501</v>
      </c>
      <c r="L1341">
        <v>-0.12888988852500899</v>
      </c>
      <c r="M1341">
        <v>-6.9105513393878895E-2</v>
      </c>
      <c r="N1341">
        <v>-9.3211391940712894E-3</v>
      </c>
      <c r="O1341">
        <v>7.6998002827167497E-2</v>
      </c>
      <c r="P1341">
        <v>51.199413299560497</v>
      </c>
      <c r="Q1341">
        <v>0.11400517821312001</v>
      </c>
    </row>
    <row r="1342" spans="1:17" x14ac:dyDescent="0.25">
      <c r="A1342" t="s">
        <v>1296</v>
      </c>
      <c r="B1342" t="s">
        <v>5</v>
      </c>
      <c r="C1342" t="s">
        <v>10</v>
      </c>
      <c r="D1342" t="s">
        <v>18</v>
      </c>
      <c r="E1342" t="s">
        <v>55</v>
      </c>
      <c r="F1342">
        <v>21</v>
      </c>
      <c r="G1342">
        <v>5799</v>
      </c>
      <c r="H1342">
        <v>1.5044316053390501</v>
      </c>
      <c r="I1342">
        <v>1.5119814872741699</v>
      </c>
      <c r="J1342">
        <v>7.5498879887163596E-3</v>
      </c>
      <c r="K1342">
        <v>-0.118456870317459</v>
      </c>
      <c r="L1342">
        <v>-4.4011056423187297E-2</v>
      </c>
      <c r="M1342">
        <v>7.5498879887163596E-3</v>
      </c>
      <c r="N1342">
        <v>5.9110835194587701E-2</v>
      </c>
      <c r="O1342">
        <v>0.13355664908886</v>
      </c>
      <c r="P1342">
        <v>51.675952911377003</v>
      </c>
      <c r="Q1342">
        <v>9.8323598504066495E-2</v>
      </c>
    </row>
    <row r="1343" spans="1:17" x14ac:dyDescent="0.25">
      <c r="A1343" t="s">
        <v>1251</v>
      </c>
      <c r="B1343" t="s">
        <v>5</v>
      </c>
      <c r="C1343" t="s">
        <v>10</v>
      </c>
      <c r="D1343" t="s">
        <v>18</v>
      </c>
      <c r="E1343" t="s">
        <v>55</v>
      </c>
      <c r="F1343">
        <v>22</v>
      </c>
      <c r="G1343">
        <v>5799</v>
      </c>
      <c r="H1343">
        <v>1.4304894208908101</v>
      </c>
      <c r="I1343">
        <v>1.34758388996124</v>
      </c>
      <c r="J1343">
        <v>-8.29055681824684E-2</v>
      </c>
      <c r="K1343">
        <v>-0.201773941516876</v>
      </c>
      <c r="L1343">
        <v>-0.13154554367065399</v>
      </c>
      <c r="M1343">
        <v>-8.29055681824684E-2</v>
      </c>
      <c r="N1343">
        <v>-3.4265592694282497E-2</v>
      </c>
      <c r="O1343">
        <v>3.5962805151939399E-2</v>
      </c>
      <c r="P1343">
        <v>53.095306396484403</v>
      </c>
      <c r="Q1343">
        <v>9.2753484845161396E-2</v>
      </c>
    </row>
    <row r="1344" spans="1:17" x14ac:dyDescent="0.25">
      <c r="A1344" t="s">
        <v>1374</v>
      </c>
      <c r="B1344" t="s">
        <v>5</v>
      </c>
      <c r="C1344" t="s">
        <v>10</v>
      </c>
      <c r="D1344" t="s">
        <v>18</v>
      </c>
      <c r="E1344" t="s">
        <v>55</v>
      </c>
      <c r="F1344">
        <v>23</v>
      </c>
      <c r="G1344">
        <v>5799</v>
      </c>
      <c r="H1344">
        <v>1.17926549911499</v>
      </c>
      <c r="I1344">
        <v>1.0897619724273699</v>
      </c>
      <c r="J1344">
        <v>-8.9503481984138503E-2</v>
      </c>
      <c r="K1344">
        <v>-0.19715072214603399</v>
      </c>
      <c r="L1344">
        <v>-0.133551865816116</v>
      </c>
      <c r="M1344">
        <v>-8.9503481984138503E-2</v>
      </c>
      <c r="N1344">
        <v>-4.5455101877450901E-2</v>
      </c>
      <c r="O1344">
        <v>1.81437637656927E-2</v>
      </c>
      <c r="P1344">
        <v>52.614368438720703</v>
      </c>
      <c r="Q1344">
        <v>8.3997592329978901E-2</v>
      </c>
    </row>
    <row r="1345" spans="1:17" x14ac:dyDescent="0.25">
      <c r="A1345" t="s">
        <v>1473</v>
      </c>
      <c r="B1345" t="s">
        <v>5</v>
      </c>
      <c r="C1345" t="s">
        <v>10</v>
      </c>
      <c r="D1345" t="s">
        <v>18</v>
      </c>
      <c r="E1345" t="s">
        <v>55</v>
      </c>
      <c r="F1345">
        <v>24</v>
      </c>
      <c r="G1345">
        <v>5799</v>
      </c>
      <c r="H1345">
        <v>1.0765026807785001</v>
      </c>
      <c r="I1345">
        <v>0.99282205104827903</v>
      </c>
      <c r="J1345">
        <v>-8.3680622279643999E-2</v>
      </c>
      <c r="K1345">
        <v>-0.20355249941348999</v>
      </c>
      <c r="L1345">
        <v>-0.13273121416568801</v>
      </c>
      <c r="M1345">
        <v>-8.3680622279643999E-2</v>
      </c>
      <c r="N1345">
        <v>-3.4630022943019902E-2</v>
      </c>
      <c r="O1345">
        <v>3.6191251128912E-2</v>
      </c>
      <c r="P1345">
        <v>52.148094177246101</v>
      </c>
      <c r="Q1345">
        <v>9.35365185141563E-2</v>
      </c>
    </row>
    <row r="1346" spans="1:17" x14ac:dyDescent="0.25">
      <c r="A1346" t="s">
        <v>1442</v>
      </c>
      <c r="B1346" t="s">
        <v>5</v>
      </c>
      <c r="C1346" t="s">
        <v>10</v>
      </c>
      <c r="D1346" t="s">
        <v>19</v>
      </c>
      <c r="E1346" t="s">
        <v>7</v>
      </c>
      <c r="F1346">
        <v>1</v>
      </c>
      <c r="G1346">
        <v>5799</v>
      </c>
      <c r="H1346">
        <v>0.88045406341552701</v>
      </c>
      <c r="I1346">
        <v>0.81283402442932096</v>
      </c>
      <c r="J1346">
        <v>-6.7620038986206096E-2</v>
      </c>
      <c r="K1346">
        <v>-0.14217080175876601</v>
      </c>
      <c r="L1346">
        <v>-9.81256067752838E-2</v>
      </c>
      <c r="M1346">
        <v>-6.7620038986206096E-2</v>
      </c>
      <c r="N1346">
        <v>-3.7114471197128303E-2</v>
      </c>
      <c r="O1346">
        <v>6.9307209923863402E-3</v>
      </c>
      <c r="P1346">
        <v>53.216609954833999</v>
      </c>
      <c r="Q1346">
        <v>5.81722669303417E-2</v>
      </c>
    </row>
    <row r="1347" spans="1:17" x14ac:dyDescent="0.25">
      <c r="A1347" t="s">
        <v>1452</v>
      </c>
      <c r="B1347" t="s">
        <v>5</v>
      </c>
      <c r="C1347" t="s">
        <v>10</v>
      </c>
      <c r="D1347" t="s">
        <v>19</v>
      </c>
      <c r="E1347" t="s">
        <v>7</v>
      </c>
      <c r="F1347">
        <v>2</v>
      </c>
      <c r="G1347">
        <v>5799</v>
      </c>
      <c r="H1347">
        <v>0.85952502489089999</v>
      </c>
      <c r="I1347">
        <v>0.767556011676788</v>
      </c>
      <c r="J1347">
        <v>-9.1968998312950107E-2</v>
      </c>
      <c r="K1347">
        <v>-0.170161917805672</v>
      </c>
      <c r="L1347">
        <v>-0.123964905738831</v>
      </c>
      <c r="M1347">
        <v>-9.1968998312950107E-2</v>
      </c>
      <c r="N1347">
        <v>-5.9973087161779397E-2</v>
      </c>
      <c r="O1347">
        <v>-1.37760760262609E-2</v>
      </c>
      <c r="P1347">
        <v>52.476005554199197</v>
      </c>
      <c r="Q1347">
        <v>6.1014261096715899E-2</v>
      </c>
    </row>
    <row r="1348" spans="1:17" x14ac:dyDescent="0.25">
      <c r="A1348" t="s">
        <v>1285</v>
      </c>
      <c r="B1348" t="s">
        <v>5</v>
      </c>
      <c r="C1348" t="s">
        <v>10</v>
      </c>
      <c r="D1348" t="s">
        <v>19</v>
      </c>
      <c r="E1348" t="s">
        <v>7</v>
      </c>
      <c r="F1348">
        <v>3</v>
      </c>
      <c r="G1348">
        <v>5799</v>
      </c>
      <c r="H1348">
        <v>0.85369545221328702</v>
      </c>
      <c r="I1348">
        <v>0.75720661878585804</v>
      </c>
      <c r="J1348">
        <v>-9.6488833427429199E-2</v>
      </c>
      <c r="K1348">
        <v>-0.176663458347321</v>
      </c>
      <c r="L1348">
        <v>-0.12929563224315599</v>
      </c>
      <c r="M1348">
        <v>-9.6488833427429199E-2</v>
      </c>
      <c r="N1348">
        <v>-6.3682027161121396E-2</v>
      </c>
      <c r="O1348">
        <v>-1.63142140954733E-2</v>
      </c>
      <c r="P1348">
        <v>51.672153472900398</v>
      </c>
      <c r="Q1348">
        <v>6.2560588121414198E-2</v>
      </c>
    </row>
    <row r="1349" spans="1:17" x14ac:dyDescent="0.25">
      <c r="A1349" t="s">
        <v>1259</v>
      </c>
      <c r="B1349" t="s">
        <v>5</v>
      </c>
      <c r="C1349" t="s">
        <v>10</v>
      </c>
      <c r="D1349" t="s">
        <v>19</v>
      </c>
      <c r="E1349" t="s">
        <v>7</v>
      </c>
      <c r="F1349">
        <v>4</v>
      </c>
      <c r="G1349">
        <v>5799</v>
      </c>
      <c r="H1349">
        <v>0.86399590969085704</v>
      </c>
      <c r="I1349">
        <v>0.76013869047164895</v>
      </c>
      <c r="J1349">
        <v>-0.103857234120369</v>
      </c>
      <c r="K1349">
        <v>-0.183274060487747</v>
      </c>
      <c r="L1349">
        <v>-0.136353954672813</v>
      </c>
      <c r="M1349">
        <v>-0.103857234120369</v>
      </c>
      <c r="N1349">
        <v>-7.1360506117343903E-2</v>
      </c>
      <c r="O1349">
        <v>-2.4440402165055299E-2</v>
      </c>
      <c r="P1349">
        <v>50.828845977783203</v>
      </c>
      <c r="Q1349">
        <v>6.19692839682102E-2</v>
      </c>
    </row>
    <row r="1350" spans="1:17" x14ac:dyDescent="0.25">
      <c r="A1350" t="s">
        <v>1267</v>
      </c>
      <c r="B1350" t="s">
        <v>5</v>
      </c>
      <c r="C1350" t="s">
        <v>10</v>
      </c>
      <c r="D1350" t="s">
        <v>19</v>
      </c>
      <c r="E1350" t="s">
        <v>7</v>
      </c>
      <c r="F1350">
        <v>5</v>
      </c>
      <c r="G1350">
        <v>5799</v>
      </c>
      <c r="H1350">
        <v>0.92183512449264504</v>
      </c>
      <c r="I1350">
        <v>0.80662828683853105</v>
      </c>
      <c r="J1350">
        <v>-0.115206860005856</v>
      </c>
      <c r="K1350">
        <v>-0.19912633299827601</v>
      </c>
      <c r="L1350">
        <v>-0.14954602718353299</v>
      </c>
      <c r="M1350">
        <v>-0.115206860005856</v>
      </c>
      <c r="N1350">
        <v>-8.0867692828178406E-2</v>
      </c>
      <c r="O1350">
        <v>-3.1287387013435398E-2</v>
      </c>
      <c r="P1350">
        <v>50.139228820800803</v>
      </c>
      <c r="Q1350">
        <v>6.5482713282108307E-2</v>
      </c>
    </row>
    <row r="1351" spans="1:17" x14ac:dyDescent="0.25">
      <c r="A1351" t="s">
        <v>1156</v>
      </c>
      <c r="B1351" t="s">
        <v>5</v>
      </c>
      <c r="C1351" t="s">
        <v>10</v>
      </c>
      <c r="D1351" t="s">
        <v>19</v>
      </c>
      <c r="E1351" t="s">
        <v>7</v>
      </c>
      <c r="F1351">
        <v>6</v>
      </c>
      <c r="G1351">
        <v>5799</v>
      </c>
      <c r="H1351">
        <v>1.08498287200928</v>
      </c>
      <c r="I1351">
        <v>1.021768450737</v>
      </c>
      <c r="J1351">
        <v>-6.3214443624019595E-2</v>
      </c>
      <c r="K1351">
        <v>-0.182148993015289</v>
      </c>
      <c r="L1351">
        <v>-0.111881494522095</v>
      </c>
      <c r="M1351">
        <v>-6.3214443624019595E-2</v>
      </c>
      <c r="N1351">
        <v>-1.45473927259445E-2</v>
      </c>
      <c r="O1351">
        <v>5.5720098316669499E-2</v>
      </c>
      <c r="P1351">
        <v>49.493000030517599</v>
      </c>
      <c r="Q1351">
        <v>9.2805117368698106E-2</v>
      </c>
    </row>
    <row r="1352" spans="1:17" x14ac:dyDescent="0.25">
      <c r="A1352" t="s">
        <v>1319</v>
      </c>
      <c r="B1352" t="s">
        <v>5</v>
      </c>
      <c r="C1352" t="s">
        <v>10</v>
      </c>
      <c r="D1352" t="s">
        <v>19</v>
      </c>
      <c r="E1352" t="s">
        <v>7</v>
      </c>
      <c r="F1352">
        <v>7</v>
      </c>
      <c r="G1352">
        <v>5799</v>
      </c>
      <c r="H1352">
        <v>1.4757913351059</v>
      </c>
      <c r="I1352">
        <v>1.1947780847549401</v>
      </c>
      <c r="J1352">
        <v>-0.28101322054862998</v>
      </c>
      <c r="K1352">
        <v>-0.393640756607056</v>
      </c>
      <c r="L1352">
        <v>-0.32709950208663902</v>
      </c>
      <c r="M1352">
        <v>-0.28101322054862998</v>
      </c>
      <c r="N1352">
        <v>-0.23492693901062001</v>
      </c>
      <c r="O1352">
        <v>-0.168385684490204</v>
      </c>
      <c r="P1352">
        <v>48.799919128417997</v>
      </c>
      <c r="Q1352">
        <v>8.7883733212947804E-2</v>
      </c>
    </row>
    <row r="1353" spans="1:17" x14ac:dyDescent="0.25">
      <c r="A1353" t="s">
        <v>1178</v>
      </c>
      <c r="B1353" t="s">
        <v>5</v>
      </c>
      <c r="C1353" t="s">
        <v>10</v>
      </c>
      <c r="D1353" t="s">
        <v>19</v>
      </c>
      <c r="E1353" t="s">
        <v>7</v>
      </c>
      <c r="F1353">
        <v>8</v>
      </c>
      <c r="G1353">
        <v>5799</v>
      </c>
      <c r="H1353">
        <v>1.6265559196472199</v>
      </c>
      <c r="I1353">
        <v>1.16221511363983</v>
      </c>
      <c r="J1353">
        <v>-0.46434077620506298</v>
      </c>
      <c r="K1353">
        <v>-0.56965303421020497</v>
      </c>
      <c r="L1353">
        <v>-0.50743371248245195</v>
      </c>
      <c r="M1353">
        <v>-0.46434077620506298</v>
      </c>
      <c r="N1353">
        <v>-0.42124786972999601</v>
      </c>
      <c r="O1353">
        <v>-0.35902851819992099</v>
      </c>
      <c r="P1353">
        <v>48.671554565429702</v>
      </c>
      <c r="Q1353">
        <v>8.2175582647323595E-2</v>
      </c>
    </row>
    <row r="1354" spans="1:17" x14ac:dyDescent="0.25">
      <c r="A1354" t="s">
        <v>1266</v>
      </c>
      <c r="B1354" t="s">
        <v>5</v>
      </c>
      <c r="C1354" t="s">
        <v>10</v>
      </c>
      <c r="D1354" t="s">
        <v>19</v>
      </c>
      <c r="E1354" t="s">
        <v>7</v>
      </c>
      <c r="F1354">
        <v>9</v>
      </c>
      <c r="G1354">
        <v>5799</v>
      </c>
      <c r="H1354">
        <v>1.6003217697143599</v>
      </c>
      <c r="I1354">
        <v>1.12234234809875</v>
      </c>
      <c r="J1354">
        <v>-0.47797948122024497</v>
      </c>
      <c r="K1354">
        <v>-0.59452158212661699</v>
      </c>
      <c r="L1354">
        <v>-0.52566754817962602</v>
      </c>
      <c r="M1354">
        <v>-0.47797948122024497</v>
      </c>
      <c r="N1354">
        <v>-0.43029138445854198</v>
      </c>
      <c r="O1354">
        <v>-0.36143735051155101</v>
      </c>
      <c r="P1354">
        <v>49.5823783874512</v>
      </c>
      <c r="Q1354">
        <v>9.09382998943329E-2</v>
      </c>
    </row>
    <row r="1355" spans="1:17" x14ac:dyDescent="0.25">
      <c r="A1355" t="s">
        <v>1291</v>
      </c>
      <c r="B1355" t="s">
        <v>5</v>
      </c>
      <c r="C1355" t="s">
        <v>10</v>
      </c>
      <c r="D1355" t="s">
        <v>19</v>
      </c>
      <c r="E1355" t="s">
        <v>7</v>
      </c>
      <c r="F1355">
        <v>10</v>
      </c>
      <c r="G1355">
        <v>5799</v>
      </c>
      <c r="H1355">
        <v>1.5145728588104199</v>
      </c>
      <c r="I1355">
        <v>1.1283307075500499</v>
      </c>
      <c r="J1355">
        <v>-0.38624209165573098</v>
      </c>
      <c r="K1355">
        <v>-0.501334488391876</v>
      </c>
      <c r="L1355">
        <v>-0.43333694338798501</v>
      </c>
      <c r="M1355">
        <v>-0.38624209165573098</v>
      </c>
      <c r="N1355">
        <v>-0.33914723992347701</v>
      </c>
      <c r="O1355">
        <v>-0.27114972472190901</v>
      </c>
      <c r="P1355">
        <v>51.124366760253899</v>
      </c>
      <c r="Q1355">
        <v>8.9807055890560206E-2</v>
      </c>
    </row>
    <row r="1356" spans="1:17" x14ac:dyDescent="0.25">
      <c r="A1356" t="s">
        <v>1343</v>
      </c>
      <c r="B1356" t="s">
        <v>5</v>
      </c>
      <c r="C1356" t="s">
        <v>10</v>
      </c>
      <c r="D1356" t="s">
        <v>19</v>
      </c>
      <c r="E1356" t="s">
        <v>7</v>
      </c>
      <c r="F1356">
        <v>11</v>
      </c>
      <c r="G1356">
        <v>5799</v>
      </c>
      <c r="H1356">
        <v>1.3347356319427499</v>
      </c>
      <c r="I1356">
        <v>1.11407387256622</v>
      </c>
      <c r="J1356">
        <v>-0.22066172957420299</v>
      </c>
      <c r="K1356">
        <v>-0.32806929945945701</v>
      </c>
      <c r="L1356">
        <v>-0.26461204886436501</v>
      </c>
      <c r="M1356">
        <v>-0.22066172957420299</v>
      </c>
      <c r="N1356">
        <v>-0.176711425185204</v>
      </c>
      <c r="O1356">
        <v>-0.11325416713953</v>
      </c>
      <c r="P1356">
        <v>52.494400024414098</v>
      </c>
      <c r="Q1356">
        <v>8.3810567855835003E-2</v>
      </c>
    </row>
    <row r="1357" spans="1:17" x14ac:dyDescent="0.25">
      <c r="A1357" t="s">
        <v>1231</v>
      </c>
      <c r="B1357" t="s">
        <v>5</v>
      </c>
      <c r="C1357" t="s">
        <v>10</v>
      </c>
      <c r="D1357" t="s">
        <v>19</v>
      </c>
      <c r="E1357" t="s">
        <v>7</v>
      </c>
      <c r="F1357">
        <v>12</v>
      </c>
      <c r="G1357">
        <v>5799</v>
      </c>
      <c r="H1357">
        <v>1.1438068151473999</v>
      </c>
      <c r="I1357">
        <v>1.09272468090057</v>
      </c>
      <c r="J1357">
        <v>-5.10821901261806E-2</v>
      </c>
      <c r="K1357">
        <v>-0.14855171740055101</v>
      </c>
      <c r="L1357">
        <v>-9.0965934097766904E-2</v>
      </c>
      <c r="M1357">
        <v>-5.10821901261806E-2</v>
      </c>
      <c r="N1357">
        <v>-1.11984489485621E-2</v>
      </c>
      <c r="O1357">
        <v>4.6387337148189503E-2</v>
      </c>
      <c r="P1357">
        <v>53.714542388916001</v>
      </c>
      <c r="Q1357">
        <v>7.6055876910686507E-2</v>
      </c>
    </row>
    <row r="1358" spans="1:17" x14ac:dyDescent="0.25">
      <c r="A1358" t="s">
        <v>1464</v>
      </c>
      <c r="B1358" t="s">
        <v>5</v>
      </c>
      <c r="C1358" t="s">
        <v>10</v>
      </c>
      <c r="D1358" t="s">
        <v>19</v>
      </c>
      <c r="E1358" t="s">
        <v>7</v>
      </c>
      <c r="F1358">
        <v>13</v>
      </c>
      <c r="G1358">
        <v>5799</v>
      </c>
      <c r="H1358">
        <v>0.936232149600983</v>
      </c>
      <c r="I1358">
        <v>1.0499132871627801</v>
      </c>
      <c r="J1358">
        <v>0.113681137561798</v>
      </c>
      <c r="K1358">
        <v>3.3827256411313997E-2</v>
      </c>
      <c r="L1358">
        <v>8.1005573272705106E-2</v>
      </c>
      <c r="M1358">
        <v>0.113681137561798</v>
      </c>
      <c r="N1358">
        <v>0.146356701850891</v>
      </c>
      <c r="O1358">
        <v>0.19353501498699199</v>
      </c>
      <c r="P1358">
        <v>54.681484222412102</v>
      </c>
      <c r="Q1358">
        <v>6.2310315668582902E-2</v>
      </c>
    </row>
    <row r="1359" spans="1:17" x14ac:dyDescent="0.25">
      <c r="A1359" t="s">
        <v>1201</v>
      </c>
      <c r="B1359" t="s">
        <v>5</v>
      </c>
      <c r="C1359" t="s">
        <v>10</v>
      </c>
      <c r="D1359" t="s">
        <v>19</v>
      </c>
      <c r="E1359" t="s">
        <v>7</v>
      </c>
      <c r="F1359">
        <v>14</v>
      </c>
      <c r="G1359">
        <v>5799</v>
      </c>
      <c r="H1359">
        <v>0.84581315517425504</v>
      </c>
      <c r="I1359">
        <v>0.99134647846221902</v>
      </c>
      <c r="J1359">
        <v>0.14553332328796401</v>
      </c>
      <c r="K1359">
        <v>7.2103790938854204E-2</v>
      </c>
      <c r="L1359">
        <v>0.115486554801464</v>
      </c>
      <c r="M1359">
        <v>0.14553332328796401</v>
      </c>
      <c r="N1359">
        <v>0.175580099225044</v>
      </c>
      <c r="O1359">
        <v>0.218962848186493</v>
      </c>
      <c r="P1359">
        <v>55.5838432312012</v>
      </c>
      <c r="Q1359">
        <v>5.7297367602586698E-2</v>
      </c>
    </row>
    <row r="1360" spans="1:17" x14ac:dyDescent="0.25">
      <c r="A1360" t="s">
        <v>1403</v>
      </c>
      <c r="B1360" t="s">
        <v>5</v>
      </c>
      <c r="C1360" t="s">
        <v>10</v>
      </c>
      <c r="D1360" t="s">
        <v>19</v>
      </c>
      <c r="E1360" t="s">
        <v>7</v>
      </c>
      <c r="F1360">
        <v>15</v>
      </c>
      <c r="G1360">
        <v>5799</v>
      </c>
      <c r="H1360">
        <v>0.81438344717025801</v>
      </c>
      <c r="I1360">
        <v>0.98895108699798595</v>
      </c>
      <c r="J1360">
        <v>0.17456761002540599</v>
      </c>
      <c r="K1360">
        <v>0.102158665657043</v>
      </c>
      <c r="L1360">
        <v>0.144938454031944</v>
      </c>
      <c r="M1360">
        <v>0.17456761002540599</v>
      </c>
      <c r="N1360">
        <v>0.20419676601886699</v>
      </c>
      <c r="O1360">
        <v>0.24697655439376801</v>
      </c>
      <c r="P1360">
        <v>56.567581176757798</v>
      </c>
      <c r="Q1360">
        <v>5.6501001119613599E-2</v>
      </c>
    </row>
    <row r="1361" spans="1:17" x14ac:dyDescent="0.25">
      <c r="A1361" t="s">
        <v>1412</v>
      </c>
      <c r="B1361" t="s">
        <v>5</v>
      </c>
      <c r="C1361" t="s">
        <v>10</v>
      </c>
      <c r="D1361" t="s">
        <v>19</v>
      </c>
      <c r="E1361" t="s">
        <v>7</v>
      </c>
      <c r="F1361">
        <v>16</v>
      </c>
      <c r="G1361">
        <v>5799</v>
      </c>
      <c r="H1361">
        <v>0.81836074590682995</v>
      </c>
      <c r="I1361">
        <v>0.968203544616699</v>
      </c>
      <c r="J1361">
        <v>0.149842783808708</v>
      </c>
      <c r="K1361">
        <v>8.2919217646122007E-2</v>
      </c>
      <c r="L1361">
        <v>0.12245820462703701</v>
      </c>
      <c r="M1361">
        <v>0.149842783808708</v>
      </c>
      <c r="N1361">
        <v>0.177227362990379</v>
      </c>
      <c r="O1361">
        <v>0.216766342520714</v>
      </c>
      <c r="P1361">
        <v>57.4386177062988</v>
      </c>
      <c r="Q1361">
        <v>5.2220735698938398E-2</v>
      </c>
    </row>
    <row r="1362" spans="1:17" x14ac:dyDescent="0.25">
      <c r="A1362" t="s">
        <v>1154</v>
      </c>
      <c r="B1362" t="s">
        <v>5</v>
      </c>
      <c r="C1362" t="s">
        <v>10</v>
      </c>
      <c r="D1362" t="s">
        <v>19</v>
      </c>
      <c r="E1362" t="s">
        <v>7</v>
      </c>
      <c r="F1362">
        <v>17</v>
      </c>
      <c r="G1362">
        <v>5799</v>
      </c>
      <c r="H1362">
        <v>0.90185183286666903</v>
      </c>
      <c r="I1362">
        <v>1.0349695682525599</v>
      </c>
      <c r="J1362">
        <v>0.13311779499053999</v>
      </c>
      <c r="K1362">
        <v>6.7070148885250105E-2</v>
      </c>
      <c r="L1362">
        <v>0.106091633439064</v>
      </c>
      <c r="M1362">
        <v>0.13311779499053999</v>
      </c>
      <c r="N1362">
        <v>0.16014395654201499</v>
      </c>
      <c r="O1362">
        <v>0.19916544854641</v>
      </c>
      <c r="P1362">
        <v>58.378433227539098</v>
      </c>
      <c r="Q1362">
        <v>5.1537252962589299E-2</v>
      </c>
    </row>
    <row r="1363" spans="1:17" x14ac:dyDescent="0.25">
      <c r="A1363" t="s">
        <v>1105</v>
      </c>
      <c r="B1363" t="s">
        <v>5</v>
      </c>
      <c r="C1363" t="s">
        <v>10</v>
      </c>
      <c r="D1363" t="s">
        <v>19</v>
      </c>
      <c r="E1363" t="s">
        <v>7</v>
      </c>
      <c r="F1363">
        <v>18</v>
      </c>
      <c r="G1363">
        <v>5799</v>
      </c>
      <c r="H1363">
        <v>1.0440419912338299</v>
      </c>
      <c r="I1363">
        <v>1.1508251428604099</v>
      </c>
      <c r="J1363">
        <v>0.106783114373684</v>
      </c>
      <c r="K1363">
        <v>3.6820746958255803E-2</v>
      </c>
      <c r="L1363">
        <v>7.8155077993869795E-2</v>
      </c>
      <c r="M1363">
        <v>0.106783114373684</v>
      </c>
      <c r="N1363">
        <v>0.13541114330291701</v>
      </c>
      <c r="O1363">
        <v>0.17674547433853099</v>
      </c>
      <c r="P1363">
        <v>59.017860412597699</v>
      </c>
      <c r="Q1363">
        <v>5.4591923952102703E-2</v>
      </c>
    </row>
    <row r="1364" spans="1:17" x14ac:dyDescent="0.25">
      <c r="A1364" t="s">
        <v>1476</v>
      </c>
      <c r="B1364" t="s">
        <v>5</v>
      </c>
      <c r="C1364" t="s">
        <v>10</v>
      </c>
      <c r="D1364" t="s">
        <v>19</v>
      </c>
      <c r="E1364" t="s">
        <v>7</v>
      </c>
      <c r="F1364">
        <v>19</v>
      </c>
      <c r="G1364">
        <v>5799</v>
      </c>
      <c r="H1364">
        <v>1.2728521823883101</v>
      </c>
      <c r="I1364">
        <v>1.2928448915481601</v>
      </c>
      <c r="J1364">
        <v>1.9992733374238E-2</v>
      </c>
      <c r="K1364">
        <v>-5.9608317911624902E-2</v>
      </c>
      <c r="L1364">
        <v>-1.25793721526861E-2</v>
      </c>
      <c r="M1364">
        <v>1.9992733374238E-2</v>
      </c>
      <c r="N1364">
        <v>5.2564840763807297E-2</v>
      </c>
      <c r="O1364">
        <v>9.9593788385391194E-2</v>
      </c>
      <c r="P1364">
        <v>59.235069274902301</v>
      </c>
      <c r="Q1364">
        <v>6.2113031744956998E-2</v>
      </c>
    </row>
    <row r="1365" spans="1:17" x14ac:dyDescent="0.25">
      <c r="A1365" t="s">
        <v>1466</v>
      </c>
      <c r="B1365" t="s">
        <v>5</v>
      </c>
      <c r="C1365" t="s">
        <v>10</v>
      </c>
      <c r="D1365" t="s">
        <v>19</v>
      </c>
      <c r="E1365" t="s">
        <v>7</v>
      </c>
      <c r="F1365">
        <v>20</v>
      </c>
      <c r="G1365">
        <v>5799</v>
      </c>
      <c r="H1365">
        <v>1.41458868980408</v>
      </c>
      <c r="I1365">
        <v>1.4380971193313601</v>
      </c>
      <c r="J1365">
        <v>2.3508416488766701E-2</v>
      </c>
      <c r="K1365">
        <v>-6.5302126109600095E-2</v>
      </c>
      <c r="L1365">
        <v>-1.2832138687372201E-2</v>
      </c>
      <c r="M1365">
        <v>2.3508416488766701E-2</v>
      </c>
      <c r="N1365">
        <v>5.98489716649055E-2</v>
      </c>
      <c r="O1365">
        <v>0.112318962812424</v>
      </c>
      <c r="P1365">
        <v>59.064315795898402</v>
      </c>
      <c r="Q1365">
        <v>6.9299235939979595E-2</v>
      </c>
    </row>
    <row r="1366" spans="1:17" x14ac:dyDescent="0.25">
      <c r="A1366" t="s">
        <v>1443</v>
      </c>
      <c r="B1366" t="s">
        <v>5</v>
      </c>
      <c r="C1366" t="s">
        <v>10</v>
      </c>
      <c r="D1366" t="s">
        <v>19</v>
      </c>
      <c r="E1366" t="s">
        <v>7</v>
      </c>
      <c r="F1366">
        <v>21</v>
      </c>
      <c r="G1366">
        <v>5799</v>
      </c>
      <c r="H1366">
        <v>1.4019846916198699</v>
      </c>
      <c r="I1366">
        <v>1.4424296617507899</v>
      </c>
      <c r="J1366">
        <v>4.0444985032081597E-2</v>
      </c>
      <c r="K1366">
        <v>-5.0920885056257199E-2</v>
      </c>
      <c r="L1366">
        <v>3.0588114168494901E-3</v>
      </c>
      <c r="M1366">
        <v>4.0444985032081597E-2</v>
      </c>
      <c r="N1366">
        <v>7.7831156551837893E-2</v>
      </c>
      <c r="O1366">
        <v>0.131810858845711</v>
      </c>
      <c r="P1366">
        <v>58.637363433837898</v>
      </c>
      <c r="Q1366">
        <v>7.1293167769908905E-2</v>
      </c>
    </row>
    <row r="1367" spans="1:17" x14ac:dyDescent="0.25">
      <c r="A1367" t="s">
        <v>1401</v>
      </c>
      <c r="B1367" t="s">
        <v>5</v>
      </c>
      <c r="C1367" t="s">
        <v>10</v>
      </c>
      <c r="D1367" t="s">
        <v>19</v>
      </c>
      <c r="E1367" t="s">
        <v>7</v>
      </c>
      <c r="F1367">
        <v>22</v>
      </c>
      <c r="G1367">
        <v>5799</v>
      </c>
      <c r="H1367">
        <v>1.33024477958679</v>
      </c>
      <c r="I1367">
        <v>1.34457159042358</v>
      </c>
      <c r="J1367">
        <v>1.4326826669275801E-2</v>
      </c>
      <c r="K1367">
        <v>-7.6409697532653795E-2</v>
      </c>
      <c r="L1367">
        <v>-2.2801823914051101E-2</v>
      </c>
      <c r="M1367">
        <v>1.4326826669275801E-2</v>
      </c>
      <c r="N1367">
        <v>5.14554753899574E-2</v>
      </c>
      <c r="O1367">
        <v>0.10506334900856</v>
      </c>
      <c r="P1367">
        <v>58.528724670410199</v>
      </c>
      <c r="Q1367">
        <v>7.0802085101604503E-2</v>
      </c>
    </row>
    <row r="1368" spans="1:17" x14ac:dyDescent="0.25">
      <c r="A1368" t="s">
        <v>1199</v>
      </c>
      <c r="B1368" t="s">
        <v>5</v>
      </c>
      <c r="C1368" t="s">
        <v>10</v>
      </c>
      <c r="D1368" t="s">
        <v>19</v>
      </c>
      <c r="E1368" t="s">
        <v>7</v>
      </c>
      <c r="F1368">
        <v>23</v>
      </c>
      <c r="G1368">
        <v>5799</v>
      </c>
      <c r="H1368">
        <v>1.1490015983581501</v>
      </c>
      <c r="I1368">
        <v>1.13189220428467</v>
      </c>
      <c r="J1368">
        <v>-1.7109427601099E-2</v>
      </c>
      <c r="K1368">
        <v>-9.8826430737972301E-2</v>
      </c>
      <c r="L1368">
        <v>-5.05473650991917E-2</v>
      </c>
      <c r="M1368">
        <v>-1.7109427601099E-2</v>
      </c>
      <c r="N1368">
        <v>1.6328508034348502E-2</v>
      </c>
      <c r="O1368">
        <v>6.4607575535774203E-2</v>
      </c>
      <c r="P1368">
        <v>58.380233764648402</v>
      </c>
      <c r="Q1368">
        <v>6.3764117658138303E-2</v>
      </c>
    </row>
    <row r="1369" spans="1:17" x14ac:dyDescent="0.25">
      <c r="A1369" t="s">
        <v>1125</v>
      </c>
      <c r="B1369" t="s">
        <v>5</v>
      </c>
      <c r="C1369" t="s">
        <v>10</v>
      </c>
      <c r="D1369" t="s">
        <v>19</v>
      </c>
      <c r="E1369" t="s">
        <v>7</v>
      </c>
      <c r="F1369">
        <v>24</v>
      </c>
      <c r="G1369">
        <v>5799</v>
      </c>
      <c r="H1369">
        <v>0.96545481681823697</v>
      </c>
      <c r="I1369">
        <v>0.93287670612335205</v>
      </c>
      <c r="J1369">
        <v>-3.2578133046627003E-2</v>
      </c>
      <c r="K1369">
        <v>-0.10761758685112</v>
      </c>
      <c r="L1369">
        <v>-6.32836669683456E-2</v>
      </c>
      <c r="M1369">
        <v>-3.2578133046627003E-2</v>
      </c>
      <c r="N1369">
        <v>-1.8725977279245899E-3</v>
      </c>
      <c r="O1369">
        <v>4.24613170325756E-2</v>
      </c>
      <c r="P1369">
        <v>58.254467010497997</v>
      </c>
      <c r="Q1369">
        <v>5.85535950958729E-2</v>
      </c>
    </row>
    <row r="1370" spans="1:17" x14ac:dyDescent="0.25">
      <c r="A1370" t="s">
        <v>1484</v>
      </c>
      <c r="B1370" t="s">
        <v>5</v>
      </c>
      <c r="C1370" t="s">
        <v>10</v>
      </c>
      <c r="D1370" t="s">
        <v>19</v>
      </c>
      <c r="E1370" t="s">
        <v>55</v>
      </c>
      <c r="F1370">
        <v>1</v>
      </c>
      <c r="G1370">
        <v>5799</v>
      </c>
      <c r="H1370">
        <v>0.99337929487228405</v>
      </c>
      <c r="I1370">
        <v>0.91563636064529397</v>
      </c>
      <c r="J1370">
        <v>-7.7742926776409094E-2</v>
      </c>
      <c r="K1370">
        <v>-0.17935991287231401</v>
      </c>
      <c r="L1370">
        <v>-0.119323775172234</v>
      </c>
      <c r="M1370">
        <v>-7.7742926776409094E-2</v>
      </c>
      <c r="N1370">
        <v>-3.6162078380584703E-2</v>
      </c>
      <c r="O1370">
        <v>2.38740593194962E-2</v>
      </c>
      <c r="P1370">
        <v>44.785923004150398</v>
      </c>
      <c r="Q1370">
        <v>7.9292155802249895E-2</v>
      </c>
    </row>
    <row r="1371" spans="1:17" x14ac:dyDescent="0.25">
      <c r="A1371" t="s">
        <v>1455</v>
      </c>
      <c r="B1371" t="s">
        <v>5</v>
      </c>
      <c r="C1371" t="s">
        <v>10</v>
      </c>
      <c r="D1371" t="s">
        <v>19</v>
      </c>
      <c r="E1371" t="s">
        <v>55</v>
      </c>
      <c r="F1371">
        <v>2</v>
      </c>
      <c r="G1371">
        <v>5799</v>
      </c>
      <c r="H1371">
        <v>0.95526140928268399</v>
      </c>
      <c r="I1371">
        <v>0.895582795143127</v>
      </c>
      <c r="J1371">
        <v>-5.9678632766008398E-2</v>
      </c>
      <c r="K1371">
        <v>-0.165066868066788</v>
      </c>
      <c r="L1371">
        <v>-0.102802641689777</v>
      </c>
      <c r="M1371">
        <v>-5.9678632766008398E-2</v>
      </c>
      <c r="N1371">
        <v>-1.6554621979594199E-2</v>
      </c>
      <c r="O1371">
        <v>4.5709598809480702E-2</v>
      </c>
      <c r="P1371">
        <v>44.164222717285199</v>
      </c>
      <c r="Q1371">
        <v>8.22348743677139E-2</v>
      </c>
    </row>
    <row r="1372" spans="1:17" x14ac:dyDescent="0.25">
      <c r="A1372" t="s">
        <v>1383</v>
      </c>
      <c r="B1372" t="s">
        <v>5</v>
      </c>
      <c r="C1372" t="s">
        <v>10</v>
      </c>
      <c r="D1372" t="s">
        <v>19</v>
      </c>
      <c r="E1372" t="s">
        <v>55</v>
      </c>
      <c r="F1372">
        <v>3</v>
      </c>
      <c r="G1372">
        <v>5799</v>
      </c>
      <c r="H1372">
        <v>0.93435090780258201</v>
      </c>
      <c r="I1372">
        <v>0.87274688482284501</v>
      </c>
      <c r="J1372">
        <v>-6.1604026705026599E-2</v>
      </c>
      <c r="K1372">
        <v>-0.15931400656700101</v>
      </c>
      <c r="L1372">
        <v>-0.101586155593395</v>
      </c>
      <c r="M1372">
        <v>-6.1604026705026599E-2</v>
      </c>
      <c r="N1372">
        <v>-2.1621897816657999E-2</v>
      </c>
      <c r="O1372">
        <v>3.61059457063675E-2</v>
      </c>
      <c r="P1372">
        <v>45.617301940917997</v>
      </c>
      <c r="Q1372">
        <v>7.6243497431278201E-2</v>
      </c>
    </row>
    <row r="1373" spans="1:17" x14ac:dyDescent="0.25">
      <c r="A1373" t="s">
        <v>1064</v>
      </c>
      <c r="B1373" t="s">
        <v>5</v>
      </c>
      <c r="C1373" t="s">
        <v>10</v>
      </c>
      <c r="D1373" t="s">
        <v>19</v>
      </c>
      <c r="E1373" t="s">
        <v>55</v>
      </c>
      <c r="F1373">
        <v>4</v>
      </c>
      <c r="G1373">
        <v>5799</v>
      </c>
      <c r="H1373">
        <v>0.984577536582947</v>
      </c>
      <c r="I1373">
        <v>0.88106024265289296</v>
      </c>
      <c r="J1373">
        <v>-0.103517279028893</v>
      </c>
      <c r="K1373">
        <v>-0.205936700105667</v>
      </c>
      <c r="L1373">
        <v>-0.14542646706104301</v>
      </c>
      <c r="M1373">
        <v>-0.103517279028893</v>
      </c>
      <c r="N1373">
        <v>-6.16080835461617E-2</v>
      </c>
      <c r="O1373">
        <v>-1.0978627251461101E-3</v>
      </c>
      <c r="P1373">
        <v>45.146629333496101</v>
      </c>
      <c r="Q1373">
        <v>7.9918295145034804E-2</v>
      </c>
    </row>
    <row r="1374" spans="1:17" x14ac:dyDescent="0.25">
      <c r="A1374" t="s">
        <v>1491</v>
      </c>
      <c r="B1374" t="s">
        <v>5</v>
      </c>
      <c r="C1374" t="s">
        <v>10</v>
      </c>
      <c r="D1374" t="s">
        <v>19</v>
      </c>
      <c r="E1374" t="s">
        <v>55</v>
      </c>
      <c r="F1374">
        <v>5</v>
      </c>
      <c r="G1374">
        <v>5799</v>
      </c>
      <c r="H1374">
        <v>1.0831845998764</v>
      </c>
      <c r="I1374">
        <v>0.96679168939590499</v>
      </c>
      <c r="J1374">
        <v>-0.116392932832241</v>
      </c>
      <c r="K1374">
        <v>-0.244560152292252</v>
      </c>
      <c r="L1374">
        <v>-0.168837919831276</v>
      </c>
      <c r="M1374">
        <v>-0.116392932832241</v>
      </c>
      <c r="N1374">
        <v>-6.3947945833206205E-2</v>
      </c>
      <c r="O1374">
        <v>1.17742847651243E-2</v>
      </c>
      <c r="P1374">
        <v>44.651027679443402</v>
      </c>
      <c r="Q1374">
        <v>0.10000941157341001</v>
      </c>
    </row>
    <row r="1375" spans="1:17" x14ac:dyDescent="0.25">
      <c r="A1375" t="s">
        <v>1486</v>
      </c>
      <c r="B1375" t="s">
        <v>5</v>
      </c>
      <c r="C1375" t="s">
        <v>10</v>
      </c>
      <c r="D1375" t="s">
        <v>19</v>
      </c>
      <c r="E1375" t="s">
        <v>55</v>
      </c>
      <c r="F1375">
        <v>6</v>
      </c>
      <c r="G1375">
        <v>5799</v>
      </c>
      <c r="H1375">
        <v>1.2473554611206099</v>
      </c>
      <c r="I1375">
        <v>1.2414094209671001</v>
      </c>
      <c r="J1375">
        <v>-5.9460490010678803E-3</v>
      </c>
      <c r="K1375">
        <v>-0.19050988554954501</v>
      </c>
      <c r="L1375">
        <v>-8.1468075513839694E-2</v>
      </c>
      <c r="M1375">
        <v>-5.9460490010678803E-3</v>
      </c>
      <c r="N1375">
        <v>6.9575972855091095E-2</v>
      </c>
      <c r="O1375">
        <v>0.17861777544021601</v>
      </c>
      <c r="P1375">
        <v>42.708209991455099</v>
      </c>
      <c r="Q1375">
        <v>0.144015923142433</v>
      </c>
    </row>
    <row r="1376" spans="1:17" x14ac:dyDescent="0.25">
      <c r="A1376" t="s">
        <v>1340</v>
      </c>
      <c r="B1376" t="s">
        <v>5</v>
      </c>
      <c r="C1376" t="s">
        <v>10</v>
      </c>
      <c r="D1376" t="s">
        <v>19</v>
      </c>
      <c r="E1376" t="s">
        <v>55</v>
      </c>
      <c r="F1376">
        <v>7</v>
      </c>
      <c r="G1376">
        <v>5799</v>
      </c>
      <c r="H1376">
        <v>1.7062733173370399</v>
      </c>
      <c r="I1376">
        <v>1.39603590965271</v>
      </c>
      <c r="J1376">
        <v>-0.310237437486649</v>
      </c>
      <c r="K1376">
        <v>-0.47599127888679499</v>
      </c>
      <c r="L1376">
        <v>-0.37806257605552701</v>
      </c>
      <c r="M1376">
        <v>-0.310237437486649</v>
      </c>
      <c r="N1376">
        <v>-0.242412313818932</v>
      </c>
      <c r="O1376">
        <v>-0.14448359608650199</v>
      </c>
      <c r="P1376">
        <v>41.246334075927699</v>
      </c>
      <c r="Q1376">
        <v>0.129338413476944</v>
      </c>
    </row>
    <row r="1377" spans="1:17" x14ac:dyDescent="0.25">
      <c r="A1377" t="s">
        <v>1487</v>
      </c>
      <c r="B1377" t="s">
        <v>5</v>
      </c>
      <c r="C1377" t="s">
        <v>10</v>
      </c>
      <c r="D1377" t="s">
        <v>19</v>
      </c>
      <c r="E1377" t="s">
        <v>55</v>
      </c>
      <c r="F1377">
        <v>8</v>
      </c>
      <c r="G1377">
        <v>5799</v>
      </c>
      <c r="H1377">
        <v>1.78773725032806</v>
      </c>
      <c r="I1377">
        <v>1.2432626485824601</v>
      </c>
      <c r="J1377">
        <v>-0.54447460174560502</v>
      </c>
      <c r="K1377">
        <v>-0.69172126054763805</v>
      </c>
      <c r="L1377">
        <v>-0.60472673177719105</v>
      </c>
      <c r="M1377">
        <v>-0.54447460174560502</v>
      </c>
      <c r="N1377">
        <v>-0.48422247171402</v>
      </c>
      <c r="O1377">
        <v>-0.397227942943573</v>
      </c>
      <c r="P1377">
        <v>41.304985046386697</v>
      </c>
      <c r="Q1377">
        <v>0.11489717662334401</v>
      </c>
    </row>
    <row r="1378" spans="1:17" x14ac:dyDescent="0.25">
      <c r="A1378" t="s">
        <v>1276</v>
      </c>
      <c r="B1378" t="s">
        <v>5</v>
      </c>
      <c r="C1378" t="s">
        <v>10</v>
      </c>
      <c r="D1378" t="s">
        <v>19</v>
      </c>
      <c r="E1378" t="s">
        <v>55</v>
      </c>
      <c r="F1378">
        <v>9</v>
      </c>
      <c r="G1378">
        <v>5799</v>
      </c>
      <c r="H1378">
        <v>1.7128036022186299</v>
      </c>
      <c r="I1378">
        <v>1.1887276172637899</v>
      </c>
      <c r="J1378">
        <v>-0.52407598495483398</v>
      </c>
      <c r="K1378">
        <v>-0.67517286539077803</v>
      </c>
      <c r="L1378">
        <v>-0.58590358495712302</v>
      </c>
      <c r="M1378">
        <v>-0.52407598495483398</v>
      </c>
      <c r="N1378">
        <v>-0.462248384952545</v>
      </c>
      <c r="O1378">
        <v>-0.37297913432121299</v>
      </c>
      <c r="P1378">
        <v>43.241935729980497</v>
      </c>
      <c r="Q1378">
        <v>0.117901504039764</v>
      </c>
    </row>
    <row r="1379" spans="1:17" x14ac:dyDescent="0.25">
      <c r="A1379" t="s">
        <v>1239</v>
      </c>
      <c r="B1379" t="s">
        <v>5</v>
      </c>
      <c r="C1379" t="s">
        <v>10</v>
      </c>
      <c r="D1379" t="s">
        <v>19</v>
      </c>
      <c r="E1379" t="s">
        <v>55</v>
      </c>
      <c r="F1379">
        <v>10</v>
      </c>
      <c r="G1379">
        <v>5799</v>
      </c>
      <c r="H1379">
        <v>1.5722562074661299</v>
      </c>
      <c r="I1379">
        <v>1.1139332056045499</v>
      </c>
      <c r="J1379">
        <v>-0.45832297205924999</v>
      </c>
      <c r="K1379">
        <v>-0.59879052639007602</v>
      </c>
      <c r="L1379">
        <v>-0.51580113172531095</v>
      </c>
      <c r="M1379">
        <v>-0.45832297205924999</v>
      </c>
      <c r="N1379">
        <v>-0.40084478259086598</v>
      </c>
      <c r="O1379">
        <v>-0.31785541772842402</v>
      </c>
      <c r="P1379">
        <v>44.265396118164098</v>
      </c>
      <c r="Q1379">
        <v>0.10960740596056</v>
      </c>
    </row>
    <row r="1380" spans="1:17" x14ac:dyDescent="0.25">
      <c r="A1380" t="s">
        <v>1253</v>
      </c>
      <c r="B1380" t="s">
        <v>5</v>
      </c>
      <c r="C1380" t="s">
        <v>10</v>
      </c>
      <c r="D1380" t="s">
        <v>19</v>
      </c>
      <c r="E1380" t="s">
        <v>55</v>
      </c>
      <c r="F1380">
        <v>11</v>
      </c>
      <c r="G1380">
        <v>5799</v>
      </c>
      <c r="H1380">
        <v>1.2856070995330799</v>
      </c>
      <c r="I1380">
        <v>1.12464010715485</v>
      </c>
      <c r="J1380">
        <v>-0.160967007279396</v>
      </c>
      <c r="K1380">
        <v>-0.30298653244972201</v>
      </c>
      <c r="L1380">
        <v>-0.219080239534378</v>
      </c>
      <c r="M1380">
        <v>-0.160967007279396</v>
      </c>
      <c r="N1380">
        <v>-0.10285377502441399</v>
      </c>
      <c r="O1380">
        <v>-1.8947493284940699E-2</v>
      </c>
      <c r="P1380">
        <v>44.822582244872997</v>
      </c>
      <c r="Q1380">
        <v>0.110818415880203</v>
      </c>
    </row>
    <row r="1381" spans="1:17" x14ac:dyDescent="0.25">
      <c r="A1381" t="s">
        <v>1411</v>
      </c>
      <c r="B1381" t="s">
        <v>5</v>
      </c>
      <c r="C1381" t="s">
        <v>10</v>
      </c>
      <c r="D1381" t="s">
        <v>19</v>
      </c>
      <c r="E1381" t="s">
        <v>55</v>
      </c>
      <c r="F1381">
        <v>12</v>
      </c>
      <c r="G1381">
        <v>5799</v>
      </c>
      <c r="H1381">
        <v>1.1386021375656099</v>
      </c>
      <c r="I1381">
        <v>1.0086704492569001</v>
      </c>
      <c r="J1381">
        <v>-0.12993170320987699</v>
      </c>
      <c r="K1381">
        <v>-0.25955560803413402</v>
      </c>
      <c r="L1381">
        <v>-0.18297275900840801</v>
      </c>
      <c r="M1381">
        <v>-0.12993170320987699</v>
      </c>
      <c r="N1381">
        <v>-7.6890647411346394E-2</v>
      </c>
      <c r="O1381">
        <v>-3.0778654036112103E-4</v>
      </c>
      <c r="P1381">
        <v>45.3753662109375</v>
      </c>
      <c r="Q1381">
        <v>0.101146079599857</v>
      </c>
    </row>
    <row r="1382" spans="1:17" x14ac:dyDescent="0.25">
      <c r="A1382" t="s">
        <v>1109</v>
      </c>
      <c r="B1382" t="s">
        <v>5</v>
      </c>
      <c r="C1382" t="s">
        <v>10</v>
      </c>
      <c r="D1382" t="s">
        <v>19</v>
      </c>
      <c r="E1382" t="s">
        <v>55</v>
      </c>
      <c r="F1382">
        <v>13</v>
      </c>
      <c r="G1382">
        <v>5799</v>
      </c>
      <c r="H1382">
        <v>0.93092918395996105</v>
      </c>
      <c r="I1382">
        <v>0.99935811758041404</v>
      </c>
      <c r="J1382">
        <v>6.8428955972194699E-2</v>
      </c>
      <c r="K1382">
        <v>-5.1495086401701001E-2</v>
      </c>
      <c r="L1382">
        <v>1.9357008859515201E-2</v>
      </c>
      <c r="M1382">
        <v>6.8428955972194699E-2</v>
      </c>
      <c r="N1382">
        <v>0.117500901222229</v>
      </c>
      <c r="O1382">
        <v>0.188353002071381</v>
      </c>
      <c r="P1382">
        <v>46.379764556884801</v>
      </c>
      <c r="Q1382">
        <v>9.3577228486537906E-2</v>
      </c>
    </row>
    <row r="1383" spans="1:17" x14ac:dyDescent="0.25">
      <c r="A1383" t="s">
        <v>1099</v>
      </c>
      <c r="B1383" t="s">
        <v>5</v>
      </c>
      <c r="C1383" t="s">
        <v>10</v>
      </c>
      <c r="D1383" t="s">
        <v>19</v>
      </c>
      <c r="E1383" t="s">
        <v>55</v>
      </c>
      <c r="F1383">
        <v>14</v>
      </c>
      <c r="G1383">
        <v>5799</v>
      </c>
      <c r="H1383">
        <v>0.89147788286209095</v>
      </c>
      <c r="I1383">
        <v>0.96754896640777599</v>
      </c>
      <c r="J1383">
        <v>7.6071105897426605E-2</v>
      </c>
      <c r="K1383">
        <v>-3.9128512144088697E-2</v>
      </c>
      <c r="L1383">
        <v>2.8932355344295502E-2</v>
      </c>
      <c r="M1383">
        <v>7.6071105897426605E-2</v>
      </c>
      <c r="N1383">
        <v>0.123209856450558</v>
      </c>
      <c r="O1383">
        <v>0.19127072393894201</v>
      </c>
      <c r="P1383">
        <v>47.900291442871101</v>
      </c>
      <c r="Q1383">
        <v>8.9890740811824799E-2</v>
      </c>
    </row>
    <row r="1384" spans="1:17" x14ac:dyDescent="0.25">
      <c r="A1384" t="s">
        <v>1037</v>
      </c>
      <c r="B1384" t="s">
        <v>5</v>
      </c>
      <c r="C1384" t="s">
        <v>10</v>
      </c>
      <c r="D1384" t="s">
        <v>19</v>
      </c>
      <c r="E1384" t="s">
        <v>55</v>
      </c>
      <c r="F1384">
        <v>15</v>
      </c>
      <c r="G1384">
        <v>5799</v>
      </c>
      <c r="H1384">
        <v>0.80251365900039695</v>
      </c>
      <c r="I1384">
        <v>0.97174119949340798</v>
      </c>
      <c r="J1384">
        <v>0.169227555394173</v>
      </c>
      <c r="K1384">
        <v>6.5270803868770599E-2</v>
      </c>
      <c r="L1384">
        <v>0.12668929994106301</v>
      </c>
      <c r="M1384">
        <v>0.169227555394173</v>
      </c>
      <c r="N1384">
        <v>0.21176581084728199</v>
      </c>
      <c r="O1384">
        <v>0.27318429946899397</v>
      </c>
      <c r="P1384">
        <v>48.4384155273438</v>
      </c>
      <c r="Q1384">
        <v>8.1117883324623094E-2</v>
      </c>
    </row>
    <row r="1385" spans="1:17" x14ac:dyDescent="0.25">
      <c r="A1385" t="s">
        <v>1252</v>
      </c>
      <c r="B1385" t="s">
        <v>5</v>
      </c>
      <c r="C1385" t="s">
        <v>10</v>
      </c>
      <c r="D1385" t="s">
        <v>19</v>
      </c>
      <c r="E1385" t="s">
        <v>55</v>
      </c>
      <c r="F1385">
        <v>16</v>
      </c>
      <c r="G1385">
        <v>5799</v>
      </c>
      <c r="H1385">
        <v>0.79444706439971902</v>
      </c>
      <c r="I1385">
        <v>0.95197933912277199</v>
      </c>
      <c r="J1385">
        <v>0.15753225982189201</v>
      </c>
      <c r="K1385">
        <v>6.4445972442626995E-2</v>
      </c>
      <c r="L1385">
        <v>0.119442105293274</v>
      </c>
      <c r="M1385">
        <v>0.15753225982189201</v>
      </c>
      <c r="N1385">
        <v>0.19562241435051</v>
      </c>
      <c r="O1385">
        <v>0.250618547201157</v>
      </c>
      <c r="P1385">
        <v>49.919353485107401</v>
      </c>
      <c r="Q1385">
        <v>7.2635613381862599E-2</v>
      </c>
    </row>
    <row r="1386" spans="1:17" x14ac:dyDescent="0.25">
      <c r="A1386" t="s">
        <v>1265</v>
      </c>
      <c r="B1386" t="s">
        <v>5</v>
      </c>
      <c r="C1386" t="s">
        <v>10</v>
      </c>
      <c r="D1386" t="s">
        <v>19</v>
      </c>
      <c r="E1386" t="s">
        <v>55</v>
      </c>
      <c r="F1386">
        <v>17</v>
      </c>
      <c r="G1386">
        <v>5799</v>
      </c>
      <c r="H1386">
        <v>0.88193207979202304</v>
      </c>
      <c r="I1386">
        <v>1.0738068819046001</v>
      </c>
      <c r="J1386">
        <v>0.19187475740909599</v>
      </c>
      <c r="K1386">
        <v>7.7062532305717496E-2</v>
      </c>
      <c r="L1386">
        <v>0.14489452540874501</v>
      </c>
      <c r="M1386">
        <v>0.19187475740909599</v>
      </c>
      <c r="N1386">
        <v>0.23885498940944699</v>
      </c>
      <c r="O1386">
        <v>0.30668699741363498</v>
      </c>
      <c r="P1386">
        <v>51.900291442871101</v>
      </c>
      <c r="Q1386">
        <v>8.9588455855846405E-2</v>
      </c>
    </row>
    <row r="1387" spans="1:17" x14ac:dyDescent="0.25">
      <c r="A1387" t="s">
        <v>1077</v>
      </c>
      <c r="B1387" t="s">
        <v>5</v>
      </c>
      <c r="C1387" t="s">
        <v>10</v>
      </c>
      <c r="D1387" t="s">
        <v>19</v>
      </c>
      <c r="E1387" t="s">
        <v>55</v>
      </c>
      <c r="F1387">
        <v>18</v>
      </c>
      <c r="G1387">
        <v>5799</v>
      </c>
      <c r="H1387">
        <v>1.09667861461639</v>
      </c>
      <c r="I1387">
        <v>1.2484058141708401</v>
      </c>
      <c r="J1387">
        <v>0.151727184653282</v>
      </c>
      <c r="K1387">
        <v>4.1878893971443197E-2</v>
      </c>
      <c r="L1387">
        <v>0.106778152287006</v>
      </c>
      <c r="M1387">
        <v>0.151727184653282</v>
      </c>
      <c r="N1387">
        <v>0.196676209568977</v>
      </c>
      <c r="O1387">
        <v>0.26157549023628202</v>
      </c>
      <c r="P1387">
        <v>52.390029907226598</v>
      </c>
      <c r="Q1387">
        <v>8.5715077817440005E-2</v>
      </c>
    </row>
    <row r="1388" spans="1:17" x14ac:dyDescent="0.25">
      <c r="A1388" t="s">
        <v>1371</v>
      </c>
      <c r="B1388" t="s">
        <v>5</v>
      </c>
      <c r="C1388" t="s">
        <v>10</v>
      </c>
      <c r="D1388" t="s">
        <v>19</v>
      </c>
      <c r="E1388" t="s">
        <v>55</v>
      </c>
      <c r="F1388">
        <v>19</v>
      </c>
      <c r="G1388">
        <v>5799</v>
      </c>
      <c r="H1388">
        <v>1.5274962186813399</v>
      </c>
      <c r="I1388">
        <v>1.55271100997925</v>
      </c>
      <c r="J1388">
        <v>2.52147763967514E-2</v>
      </c>
      <c r="K1388">
        <v>-0.113578096032143</v>
      </c>
      <c r="L1388">
        <v>-3.1578142195939997E-2</v>
      </c>
      <c r="M1388">
        <v>2.52147763967514E-2</v>
      </c>
      <c r="N1388">
        <v>8.2007698714733096E-2</v>
      </c>
      <c r="O1388">
        <v>0.164007648825645</v>
      </c>
      <c r="P1388">
        <v>51.898826599121101</v>
      </c>
      <c r="Q1388">
        <v>0.108300656080246</v>
      </c>
    </row>
    <row r="1389" spans="1:17" x14ac:dyDescent="0.25">
      <c r="A1389" t="s">
        <v>1431</v>
      </c>
      <c r="B1389" t="s">
        <v>5</v>
      </c>
      <c r="C1389" t="s">
        <v>10</v>
      </c>
      <c r="D1389" t="s">
        <v>19</v>
      </c>
      <c r="E1389" t="s">
        <v>55</v>
      </c>
      <c r="F1389">
        <v>20</v>
      </c>
      <c r="G1389">
        <v>5799</v>
      </c>
      <c r="H1389">
        <v>1.5751234292984</v>
      </c>
      <c r="I1389">
        <v>1.6014710664749101</v>
      </c>
      <c r="J1389">
        <v>2.6347592473030101E-2</v>
      </c>
      <c r="K1389">
        <v>-0.13431082665920299</v>
      </c>
      <c r="L1389">
        <v>-3.9392527192830998E-2</v>
      </c>
      <c r="M1389">
        <v>2.6347592473030101E-2</v>
      </c>
      <c r="N1389">
        <v>9.2087715864181505E-2</v>
      </c>
      <c r="O1389">
        <v>0.18700601160526301</v>
      </c>
      <c r="P1389">
        <v>51.335777282714801</v>
      </c>
      <c r="Q1389">
        <v>0.12536242604255701</v>
      </c>
    </row>
    <row r="1390" spans="1:17" x14ac:dyDescent="0.25">
      <c r="A1390" t="s">
        <v>1386</v>
      </c>
      <c r="B1390" t="s">
        <v>5</v>
      </c>
      <c r="C1390" t="s">
        <v>10</v>
      </c>
      <c r="D1390" t="s">
        <v>19</v>
      </c>
      <c r="E1390" t="s">
        <v>55</v>
      </c>
      <c r="F1390">
        <v>21</v>
      </c>
      <c r="G1390">
        <v>5799</v>
      </c>
      <c r="H1390">
        <v>1.54536628723145</v>
      </c>
      <c r="I1390">
        <v>1.5053420066833501</v>
      </c>
      <c r="J1390">
        <v>-4.0024243295192698E-2</v>
      </c>
      <c r="K1390">
        <v>-0.17851783335208901</v>
      </c>
      <c r="L1390">
        <v>-9.6694700419902802E-2</v>
      </c>
      <c r="M1390">
        <v>-4.0024243295192698E-2</v>
      </c>
      <c r="N1390">
        <v>1.6646211966872201E-2</v>
      </c>
      <c r="O1390">
        <v>9.8469346761703505E-2</v>
      </c>
      <c r="P1390">
        <v>50.846042633056598</v>
      </c>
      <c r="Q1390">
        <v>0.10806712508201601</v>
      </c>
    </row>
    <row r="1391" spans="1:17" x14ac:dyDescent="0.25">
      <c r="A1391" t="s">
        <v>1060</v>
      </c>
      <c r="B1391" t="s">
        <v>5</v>
      </c>
      <c r="C1391" t="s">
        <v>10</v>
      </c>
      <c r="D1391" t="s">
        <v>19</v>
      </c>
      <c r="E1391" t="s">
        <v>55</v>
      </c>
      <c r="F1391">
        <v>22</v>
      </c>
      <c r="G1391">
        <v>5799</v>
      </c>
      <c r="H1391">
        <v>1.4310231208801301</v>
      </c>
      <c r="I1391">
        <v>1.4631870985031099</v>
      </c>
      <c r="J1391">
        <v>3.2163921743631398E-2</v>
      </c>
      <c r="K1391">
        <v>-0.107610449194908</v>
      </c>
      <c r="L1391">
        <v>-2.5030618533492099E-2</v>
      </c>
      <c r="M1391">
        <v>3.2163921743631398E-2</v>
      </c>
      <c r="N1391">
        <v>8.9358463883400005E-2</v>
      </c>
      <c r="O1391">
        <v>0.17193830013275099</v>
      </c>
      <c r="P1391">
        <v>49.865100860595703</v>
      </c>
      <c r="Q1391">
        <v>0.10906652361154601</v>
      </c>
    </row>
    <row r="1392" spans="1:17" x14ac:dyDescent="0.25">
      <c r="A1392" t="s">
        <v>1233</v>
      </c>
      <c r="B1392" t="s">
        <v>5</v>
      </c>
      <c r="C1392" t="s">
        <v>10</v>
      </c>
      <c r="D1392" t="s">
        <v>19</v>
      </c>
      <c r="E1392" t="s">
        <v>55</v>
      </c>
      <c r="F1392">
        <v>23</v>
      </c>
      <c r="G1392">
        <v>5799</v>
      </c>
      <c r="H1392">
        <v>1.2834898233413701</v>
      </c>
      <c r="I1392">
        <v>1.2110171318054199</v>
      </c>
      <c r="J1392">
        <v>-7.2472728788852706E-2</v>
      </c>
      <c r="K1392">
        <v>-0.195963829755783</v>
      </c>
      <c r="L1392">
        <v>-0.123004287481308</v>
      </c>
      <c r="M1392">
        <v>-7.2472728788852706E-2</v>
      </c>
      <c r="N1392">
        <v>-2.1941171959042501E-2</v>
      </c>
      <c r="O1392">
        <v>5.1018368452787399E-2</v>
      </c>
      <c r="P1392">
        <v>49.879764556884801</v>
      </c>
      <c r="Q1392">
        <v>9.6360616385936695E-2</v>
      </c>
    </row>
    <row r="1393" spans="1:17" x14ac:dyDescent="0.25">
      <c r="A1393" t="s">
        <v>1396</v>
      </c>
      <c r="B1393" t="s">
        <v>5</v>
      </c>
      <c r="C1393" t="s">
        <v>10</v>
      </c>
      <c r="D1393" t="s">
        <v>19</v>
      </c>
      <c r="E1393" t="s">
        <v>55</v>
      </c>
      <c r="F1393">
        <v>24</v>
      </c>
      <c r="G1393">
        <v>5799</v>
      </c>
      <c r="H1393">
        <v>1.0856457948684699</v>
      </c>
      <c r="I1393">
        <v>1.0289957523345901</v>
      </c>
      <c r="J1393">
        <v>-5.6650042533874498E-2</v>
      </c>
      <c r="K1393">
        <v>-0.17212414741516099</v>
      </c>
      <c r="L1393">
        <v>-0.10390111058950401</v>
      </c>
      <c r="M1393">
        <v>-5.6650042533874498E-2</v>
      </c>
      <c r="N1393">
        <v>-9.3989744782447798E-3</v>
      </c>
      <c r="O1393">
        <v>5.8824062347412102E-2</v>
      </c>
      <c r="P1393">
        <v>49.879764556884801</v>
      </c>
      <c r="Q1393">
        <v>9.0104922652244596E-2</v>
      </c>
    </row>
    <row r="1394" spans="1:17" x14ac:dyDescent="0.25">
      <c r="A1394" t="s">
        <v>1121</v>
      </c>
      <c r="B1394" t="s">
        <v>5</v>
      </c>
      <c r="C1394" t="s">
        <v>10</v>
      </c>
      <c r="D1394" t="s">
        <v>20</v>
      </c>
      <c r="E1394" t="s">
        <v>7</v>
      </c>
      <c r="F1394">
        <v>1</v>
      </c>
      <c r="G1394">
        <v>5799</v>
      </c>
      <c r="H1394">
        <v>0.861591577529907</v>
      </c>
      <c r="I1394">
        <v>0.80393797159194902</v>
      </c>
      <c r="J1394">
        <v>-5.76536022126675E-2</v>
      </c>
      <c r="K1394">
        <v>-0.123492524027824</v>
      </c>
      <c r="L1394">
        <v>-8.4594354033470195E-2</v>
      </c>
      <c r="M1394">
        <v>-5.76536022126675E-2</v>
      </c>
      <c r="N1394">
        <v>-3.07128485292196E-2</v>
      </c>
      <c r="O1394">
        <v>8.1853186711669003E-3</v>
      </c>
      <c r="P1394">
        <v>59.889961242675803</v>
      </c>
      <c r="Q1394">
        <v>5.1374383270740502E-2</v>
      </c>
    </row>
    <row r="1395" spans="1:17" x14ac:dyDescent="0.25">
      <c r="A1395" t="s">
        <v>1234</v>
      </c>
      <c r="B1395" t="s">
        <v>5</v>
      </c>
      <c r="C1395" t="s">
        <v>10</v>
      </c>
      <c r="D1395" t="s">
        <v>20</v>
      </c>
      <c r="E1395" t="s">
        <v>7</v>
      </c>
      <c r="F1395">
        <v>2</v>
      </c>
      <c r="G1395">
        <v>5799</v>
      </c>
      <c r="H1395">
        <v>0.82875597476959195</v>
      </c>
      <c r="I1395">
        <v>0.75908273458480802</v>
      </c>
      <c r="J1395">
        <v>-6.9673255085945102E-2</v>
      </c>
      <c r="K1395">
        <v>-0.139799639582634</v>
      </c>
      <c r="L1395">
        <v>-9.8368398845195798E-2</v>
      </c>
      <c r="M1395">
        <v>-6.9673255085945102E-2</v>
      </c>
      <c r="N1395">
        <v>-4.0978107601404197E-2</v>
      </c>
      <c r="O1395">
        <v>4.5312650036066798E-4</v>
      </c>
      <c r="P1395">
        <v>58.851627349853501</v>
      </c>
      <c r="Q1395">
        <v>5.4719906300306299E-2</v>
      </c>
    </row>
    <row r="1396" spans="1:17" x14ac:dyDescent="0.25">
      <c r="A1396" t="s">
        <v>1362</v>
      </c>
      <c r="B1396" t="s">
        <v>5</v>
      </c>
      <c r="C1396" t="s">
        <v>10</v>
      </c>
      <c r="D1396" t="s">
        <v>20</v>
      </c>
      <c r="E1396" t="s">
        <v>7</v>
      </c>
      <c r="F1396">
        <v>3</v>
      </c>
      <c r="G1396">
        <v>5799</v>
      </c>
      <c r="H1396">
        <v>0.83212733268737804</v>
      </c>
      <c r="I1396">
        <v>0.74670940637588501</v>
      </c>
      <c r="J1396">
        <v>-8.5417948663234697E-2</v>
      </c>
      <c r="K1396">
        <v>-0.158418238162994</v>
      </c>
      <c r="L1396">
        <v>-0.115289069712162</v>
      </c>
      <c r="M1396">
        <v>-8.5417948663234697E-2</v>
      </c>
      <c r="N1396">
        <v>-5.5546823889017098E-2</v>
      </c>
      <c r="O1396">
        <v>-1.2417666614055601E-2</v>
      </c>
      <c r="P1396">
        <v>57.857700347900398</v>
      </c>
      <c r="Q1396">
        <v>5.6962423026561702E-2</v>
      </c>
    </row>
    <row r="1397" spans="1:17" x14ac:dyDescent="0.25">
      <c r="A1397" t="s">
        <v>1355</v>
      </c>
      <c r="B1397" t="s">
        <v>5</v>
      </c>
      <c r="C1397" t="s">
        <v>10</v>
      </c>
      <c r="D1397" t="s">
        <v>20</v>
      </c>
      <c r="E1397" t="s">
        <v>7</v>
      </c>
      <c r="F1397">
        <v>4</v>
      </c>
      <c r="G1397">
        <v>5799</v>
      </c>
      <c r="H1397">
        <v>0.83083295822143599</v>
      </c>
      <c r="I1397">
        <v>0.72988975048065197</v>
      </c>
      <c r="J1397">
        <v>-0.100943222641945</v>
      </c>
      <c r="K1397">
        <v>-0.17318135499954199</v>
      </c>
      <c r="L1397">
        <v>-0.13050247728824599</v>
      </c>
      <c r="M1397">
        <v>-0.100943222641945</v>
      </c>
      <c r="N1397">
        <v>-7.1383967995643602E-2</v>
      </c>
      <c r="O1397">
        <v>-2.8705095872282999E-2</v>
      </c>
      <c r="P1397">
        <v>56.742565155029297</v>
      </c>
      <c r="Q1397">
        <v>5.6367710232734701E-2</v>
      </c>
    </row>
    <row r="1398" spans="1:17" x14ac:dyDescent="0.25">
      <c r="A1398" t="s">
        <v>1439</v>
      </c>
      <c r="B1398" t="s">
        <v>5</v>
      </c>
      <c r="C1398" t="s">
        <v>10</v>
      </c>
      <c r="D1398" t="s">
        <v>20</v>
      </c>
      <c r="E1398" t="s">
        <v>7</v>
      </c>
      <c r="F1398">
        <v>5</v>
      </c>
      <c r="G1398">
        <v>5799</v>
      </c>
      <c r="H1398">
        <v>0.84821873903274503</v>
      </c>
      <c r="I1398">
        <v>0.756022989749908</v>
      </c>
      <c r="J1398">
        <v>-9.2195726931095096E-2</v>
      </c>
      <c r="K1398">
        <v>-0.16509972512721999</v>
      </c>
      <c r="L1398">
        <v>-0.12202744930982599</v>
      </c>
      <c r="M1398">
        <v>-9.2195726931095096E-2</v>
      </c>
      <c r="N1398">
        <v>-6.2364000827074099E-2</v>
      </c>
      <c r="O1398">
        <v>-1.92917287349701E-2</v>
      </c>
      <c r="P1398">
        <v>55.7127494812012</v>
      </c>
      <c r="Q1398">
        <v>5.6887291371822399E-2</v>
      </c>
    </row>
    <row r="1399" spans="1:17" x14ac:dyDescent="0.25">
      <c r="A1399" t="s">
        <v>1179</v>
      </c>
      <c r="B1399" t="s">
        <v>5</v>
      </c>
      <c r="C1399" t="s">
        <v>10</v>
      </c>
      <c r="D1399" t="s">
        <v>20</v>
      </c>
      <c r="E1399" t="s">
        <v>7</v>
      </c>
      <c r="F1399">
        <v>6</v>
      </c>
      <c r="G1399">
        <v>5799</v>
      </c>
      <c r="H1399">
        <v>0.985612452030182</v>
      </c>
      <c r="I1399">
        <v>0.90970760583877597</v>
      </c>
      <c r="J1399">
        <v>-7.5904846191406306E-2</v>
      </c>
      <c r="K1399">
        <v>-0.16391141712665599</v>
      </c>
      <c r="L1399">
        <v>-0.11191642284393299</v>
      </c>
      <c r="M1399">
        <v>-7.5904846191406306E-2</v>
      </c>
      <c r="N1399">
        <v>-3.9893269538879401E-2</v>
      </c>
      <c r="O1399">
        <v>1.2101731263101099E-2</v>
      </c>
      <c r="P1399">
        <v>54.989456176757798</v>
      </c>
      <c r="Q1399">
        <v>6.8671897053718595E-2</v>
      </c>
    </row>
    <row r="1400" spans="1:17" x14ac:dyDescent="0.25">
      <c r="A1400" t="s">
        <v>1347</v>
      </c>
      <c r="B1400" t="s">
        <v>5</v>
      </c>
      <c r="C1400" t="s">
        <v>10</v>
      </c>
      <c r="D1400" t="s">
        <v>20</v>
      </c>
      <c r="E1400" t="s">
        <v>7</v>
      </c>
      <c r="F1400">
        <v>7</v>
      </c>
      <c r="G1400">
        <v>5799</v>
      </c>
      <c r="H1400">
        <v>1.3578644990921001</v>
      </c>
      <c r="I1400">
        <v>1.0644284486770601</v>
      </c>
      <c r="J1400">
        <v>-0.29343608021736101</v>
      </c>
      <c r="K1400">
        <v>-0.39674288034439098</v>
      </c>
      <c r="L1400">
        <v>-0.33570837974548301</v>
      </c>
      <c r="M1400">
        <v>-0.29343608021736101</v>
      </c>
      <c r="N1400">
        <v>-0.25116378068924</v>
      </c>
      <c r="O1400">
        <v>-0.190129280090332</v>
      </c>
      <c r="P1400">
        <v>54.267490386962898</v>
      </c>
      <c r="Q1400">
        <v>8.0610722303390503E-2</v>
      </c>
    </row>
    <row r="1401" spans="1:17" x14ac:dyDescent="0.25">
      <c r="A1401" t="s">
        <v>1388</v>
      </c>
      <c r="B1401" t="s">
        <v>5</v>
      </c>
      <c r="C1401" t="s">
        <v>10</v>
      </c>
      <c r="D1401" t="s">
        <v>20</v>
      </c>
      <c r="E1401" t="s">
        <v>7</v>
      </c>
      <c r="F1401">
        <v>8</v>
      </c>
      <c r="G1401">
        <v>5799</v>
      </c>
      <c r="H1401">
        <v>1.5412130355835001</v>
      </c>
      <c r="I1401">
        <v>1.0480602979660001</v>
      </c>
      <c r="J1401">
        <v>-0.49315276741981501</v>
      </c>
      <c r="K1401">
        <v>-0.59747648239135698</v>
      </c>
      <c r="L1401">
        <v>-0.53584116697311401</v>
      </c>
      <c r="M1401">
        <v>-0.49315276741981501</v>
      </c>
      <c r="N1401">
        <v>-0.450464367866516</v>
      </c>
      <c r="O1401">
        <v>-0.38882908225059498</v>
      </c>
      <c r="P1401">
        <v>54.232719421386697</v>
      </c>
      <c r="Q1401">
        <v>8.1404209136962905E-2</v>
      </c>
    </row>
    <row r="1402" spans="1:17" x14ac:dyDescent="0.25">
      <c r="A1402" t="s">
        <v>1360</v>
      </c>
      <c r="B1402" t="s">
        <v>5</v>
      </c>
      <c r="C1402" t="s">
        <v>10</v>
      </c>
      <c r="D1402" t="s">
        <v>20</v>
      </c>
      <c r="E1402" t="s">
        <v>7</v>
      </c>
      <c r="F1402">
        <v>9</v>
      </c>
      <c r="G1402">
        <v>5799</v>
      </c>
      <c r="H1402">
        <v>1.58432865142822</v>
      </c>
      <c r="I1402">
        <v>1.0428425073623699</v>
      </c>
      <c r="J1402">
        <v>-0.54148614406585704</v>
      </c>
      <c r="K1402">
        <v>-0.64978832006454501</v>
      </c>
      <c r="L1402">
        <v>-0.58580249547958396</v>
      </c>
      <c r="M1402">
        <v>-0.54148614406585704</v>
      </c>
      <c r="N1402">
        <v>-0.49716976284980802</v>
      </c>
      <c r="O1402">
        <v>-0.43318396806716902</v>
      </c>
      <c r="P1402">
        <v>55.1419486999512</v>
      </c>
      <c r="Q1402">
        <v>8.45086425542831E-2</v>
      </c>
    </row>
    <row r="1403" spans="1:17" x14ac:dyDescent="0.25">
      <c r="A1403" t="s">
        <v>1418</v>
      </c>
      <c r="B1403" t="s">
        <v>5</v>
      </c>
      <c r="C1403" t="s">
        <v>10</v>
      </c>
      <c r="D1403" t="s">
        <v>20</v>
      </c>
      <c r="E1403" t="s">
        <v>7</v>
      </c>
      <c r="F1403">
        <v>10</v>
      </c>
      <c r="G1403">
        <v>5799</v>
      </c>
      <c r="H1403">
        <v>1.52018105983734</v>
      </c>
      <c r="I1403">
        <v>1.0733833312988299</v>
      </c>
      <c r="J1403">
        <v>-0.44679772853851302</v>
      </c>
      <c r="K1403">
        <v>-0.55469173192977905</v>
      </c>
      <c r="L1403">
        <v>-0.49094706773757901</v>
      </c>
      <c r="M1403">
        <v>-0.44679772853851302</v>
      </c>
      <c r="N1403">
        <v>-0.40264838933944702</v>
      </c>
      <c r="O1403">
        <v>-0.33890375494956998</v>
      </c>
      <c r="P1403">
        <v>56.3734130859375</v>
      </c>
      <c r="Q1403">
        <v>8.4190122783184093E-2</v>
      </c>
    </row>
    <row r="1404" spans="1:17" x14ac:dyDescent="0.25">
      <c r="A1404" t="s">
        <v>1335</v>
      </c>
      <c r="B1404" t="s">
        <v>5</v>
      </c>
      <c r="C1404" t="s">
        <v>10</v>
      </c>
      <c r="D1404" t="s">
        <v>20</v>
      </c>
      <c r="E1404" t="s">
        <v>7</v>
      </c>
      <c r="F1404">
        <v>11</v>
      </c>
      <c r="G1404">
        <v>5799</v>
      </c>
      <c r="H1404">
        <v>1.3356240987777701</v>
      </c>
      <c r="I1404">
        <v>1.09833431243896</v>
      </c>
      <c r="J1404">
        <v>-0.23728977143764499</v>
      </c>
      <c r="K1404">
        <v>-0.33653163909912098</v>
      </c>
      <c r="L1404">
        <v>-0.277898728847504</v>
      </c>
      <c r="M1404">
        <v>-0.23728977143764499</v>
      </c>
      <c r="N1404">
        <v>-0.19668081402778601</v>
      </c>
      <c r="O1404">
        <v>-0.13804791867732999</v>
      </c>
      <c r="P1404">
        <v>57.634967803955099</v>
      </c>
      <c r="Q1404">
        <v>7.7438831329345703E-2</v>
      </c>
    </row>
    <row r="1405" spans="1:17" x14ac:dyDescent="0.25">
      <c r="A1405" t="s">
        <v>1375</v>
      </c>
      <c r="B1405" t="s">
        <v>5</v>
      </c>
      <c r="C1405" t="s">
        <v>10</v>
      </c>
      <c r="D1405" t="s">
        <v>20</v>
      </c>
      <c r="E1405" t="s">
        <v>7</v>
      </c>
      <c r="F1405">
        <v>12</v>
      </c>
      <c r="G1405">
        <v>5799</v>
      </c>
      <c r="H1405">
        <v>1.12771379947662</v>
      </c>
      <c r="I1405">
        <v>1.10410940647125</v>
      </c>
      <c r="J1405">
        <v>-2.36043706536293E-2</v>
      </c>
      <c r="K1405">
        <v>-0.117635525763035</v>
      </c>
      <c r="L1405">
        <v>-6.2081158161163302E-2</v>
      </c>
      <c r="M1405">
        <v>-2.36043706536293E-2</v>
      </c>
      <c r="N1405">
        <v>1.48724159225822E-2</v>
      </c>
      <c r="O1405">
        <v>7.0426784455776201E-2</v>
      </c>
      <c r="P1405">
        <v>58.701297760009801</v>
      </c>
      <c r="Q1405">
        <v>7.3372900485992404E-2</v>
      </c>
    </row>
    <row r="1406" spans="1:17" x14ac:dyDescent="0.25">
      <c r="A1406" t="s">
        <v>1393</v>
      </c>
      <c r="B1406" t="s">
        <v>5</v>
      </c>
      <c r="C1406" t="s">
        <v>10</v>
      </c>
      <c r="D1406" t="s">
        <v>20</v>
      </c>
      <c r="E1406" t="s">
        <v>7</v>
      </c>
      <c r="F1406">
        <v>13</v>
      </c>
      <c r="G1406">
        <v>5799</v>
      </c>
      <c r="H1406">
        <v>0.95346224308013905</v>
      </c>
      <c r="I1406">
        <v>1.09409511089325</v>
      </c>
      <c r="J1406">
        <v>0.14063286781310999</v>
      </c>
      <c r="K1406">
        <v>6.0853462666273103E-2</v>
      </c>
      <c r="L1406">
        <v>0.107987783849239</v>
      </c>
      <c r="M1406">
        <v>0.14063286781310999</v>
      </c>
      <c r="N1406">
        <v>0.17327795922756201</v>
      </c>
      <c r="O1406">
        <v>0.22041226923465701</v>
      </c>
      <c r="P1406">
        <v>59.647605895996101</v>
      </c>
      <c r="Q1406">
        <v>6.2252201139926903E-2</v>
      </c>
    </row>
    <row r="1407" spans="1:17" x14ac:dyDescent="0.25">
      <c r="A1407" t="s">
        <v>1302</v>
      </c>
      <c r="B1407" t="s">
        <v>5</v>
      </c>
      <c r="C1407" t="s">
        <v>10</v>
      </c>
      <c r="D1407" t="s">
        <v>20</v>
      </c>
      <c r="E1407" t="s">
        <v>7</v>
      </c>
      <c r="F1407">
        <v>14</v>
      </c>
      <c r="G1407">
        <v>5799</v>
      </c>
      <c r="H1407">
        <v>0.87996959686279297</v>
      </c>
      <c r="I1407">
        <v>1.0532824993133501</v>
      </c>
      <c r="J1407">
        <v>0.17331296205520599</v>
      </c>
      <c r="K1407">
        <v>0.103291280567646</v>
      </c>
      <c r="L1407">
        <v>0.14466065168380701</v>
      </c>
      <c r="M1407">
        <v>0.17331296205520599</v>
      </c>
      <c r="N1407">
        <v>0.201965272426605</v>
      </c>
      <c r="O1407">
        <v>0.243334636092186</v>
      </c>
      <c r="P1407">
        <v>60.730552673339801</v>
      </c>
      <c r="Q1407">
        <v>5.4638206958770801E-2</v>
      </c>
    </row>
    <row r="1408" spans="1:17" x14ac:dyDescent="0.25">
      <c r="A1408" t="s">
        <v>1385</v>
      </c>
      <c r="B1408" t="s">
        <v>5</v>
      </c>
      <c r="C1408" t="s">
        <v>10</v>
      </c>
      <c r="D1408" t="s">
        <v>20</v>
      </c>
      <c r="E1408" t="s">
        <v>7</v>
      </c>
      <c r="F1408">
        <v>15</v>
      </c>
      <c r="G1408">
        <v>5799</v>
      </c>
      <c r="H1408">
        <v>0.86936795711517301</v>
      </c>
      <c r="I1408">
        <v>1.0470447540283201</v>
      </c>
      <c r="J1408">
        <v>0.177676856517792</v>
      </c>
      <c r="K1408">
        <v>0.108207225799561</v>
      </c>
      <c r="L1408">
        <v>0.149250447750092</v>
      </c>
      <c r="M1408">
        <v>0.177676856517792</v>
      </c>
      <c r="N1408">
        <v>0.206103265285492</v>
      </c>
      <c r="O1408">
        <v>0.247146487236023</v>
      </c>
      <c r="P1408">
        <v>61.835426330566399</v>
      </c>
      <c r="Q1408">
        <v>5.4207440465688699E-2</v>
      </c>
    </row>
    <row r="1409" spans="1:17" x14ac:dyDescent="0.25">
      <c r="A1409" t="s">
        <v>1402</v>
      </c>
      <c r="B1409" t="s">
        <v>5</v>
      </c>
      <c r="C1409" t="s">
        <v>10</v>
      </c>
      <c r="D1409" t="s">
        <v>20</v>
      </c>
      <c r="E1409" t="s">
        <v>7</v>
      </c>
      <c r="F1409">
        <v>16</v>
      </c>
      <c r="G1409">
        <v>5799</v>
      </c>
      <c r="H1409">
        <v>0.89322167634964</v>
      </c>
      <c r="I1409">
        <v>1.0641787052154501</v>
      </c>
      <c r="J1409">
        <v>0.17095707356929801</v>
      </c>
      <c r="K1409">
        <v>0.104337222874165</v>
      </c>
      <c r="L1409">
        <v>0.143696770071983</v>
      </c>
      <c r="M1409">
        <v>0.17095707356929801</v>
      </c>
      <c r="N1409">
        <v>0.19821737706661199</v>
      </c>
      <c r="O1409">
        <v>0.23757691681384999</v>
      </c>
      <c r="P1409">
        <v>63.010402679443402</v>
      </c>
      <c r="Q1409">
        <v>5.1983743906021097E-2</v>
      </c>
    </row>
    <row r="1410" spans="1:17" x14ac:dyDescent="0.25">
      <c r="A1410" t="s">
        <v>1101</v>
      </c>
      <c r="B1410" t="s">
        <v>5</v>
      </c>
      <c r="C1410" t="s">
        <v>10</v>
      </c>
      <c r="D1410" t="s">
        <v>20</v>
      </c>
      <c r="E1410" t="s">
        <v>7</v>
      </c>
      <c r="F1410">
        <v>17</v>
      </c>
      <c r="G1410">
        <v>5799</v>
      </c>
      <c r="H1410">
        <v>0.95019710063934304</v>
      </c>
      <c r="I1410">
        <v>1.1075081825256301</v>
      </c>
      <c r="J1410">
        <v>0.15731102228164701</v>
      </c>
      <c r="K1410">
        <v>9.1455288231372805E-2</v>
      </c>
      <c r="L1410">
        <v>0.130363389849663</v>
      </c>
      <c r="M1410">
        <v>0.15731102228164701</v>
      </c>
      <c r="N1410">
        <v>0.18425865471363101</v>
      </c>
      <c r="O1410">
        <v>0.223166763782501</v>
      </c>
      <c r="P1410">
        <v>63.890518188476598</v>
      </c>
      <c r="Q1410">
        <v>5.1387503743171699E-2</v>
      </c>
    </row>
    <row r="1411" spans="1:17" x14ac:dyDescent="0.25">
      <c r="A1411" t="s">
        <v>1108</v>
      </c>
      <c r="B1411" t="s">
        <v>5</v>
      </c>
      <c r="C1411" t="s">
        <v>10</v>
      </c>
      <c r="D1411" t="s">
        <v>20</v>
      </c>
      <c r="E1411" t="s">
        <v>7</v>
      </c>
      <c r="F1411">
        <v>18</v>
      </c>
      <c r="G1411">
        <v>5799</v>
      </c>
      <c r="H1411">
        <v>1.0763359069824201</v>
      </c>
      <c r="I1411">
        <v>1.18035233020782</v>
      </c>
      <c r="J1411">
        <v>0.104016423225403</v>
      </c>
      <c r="K1411">
        <v>3.78772430121899E-2</v>
      </c>
      <c r="L1411">
        <v>7.6952807605266599E-2</v>
      </c>
      <c r="M1411">
        <v>0.104016423225403</v>
      </c>
      <c r="N1411">
        <v>0.13108004629612</v>
      </c>
      <c r="O1411">
        <v>0.170155599713326</v>
      </c>
      <c r="P1411">
        <v>64.508171081542997</v>
      </c>
      <c r="Q1411">
        <v>5.1608677953481702E-2</v>
      </c>
    </row>
    <row r="1412" spans="1:17" x14ac:dyDescent="0.25">
      <c r="A1412" t="s">
        <v>1268</v>
      </c>
      <c r="B1412" t="s">
        <v>5</v>
      </c>
      <c r="C1412" t="s">
        <v>10</v>
      </c>
      <c r="D1412" t="s">
        <v>20</v>
      </c>
      <c r="E1412" t="s">
        <v>7</v>
      </c>
      <c r="F1412">
        <v>19</v>
      </c>
      <c r="G1412">
        <v>5799</v>
      </c>
      <c r="H1412">
        <v>1.20509910583496</v>
      </c>
      <c r="I1412">
        <v>1.26059770584106</v>
      </c>
      <c r="J1412">
        <v>5.5498655885457999E-2</v>
      </c>
      <c r="K1412">
        <v>-1.8856216222047799E-2</v>
      </c>
      <c r="L1412">
        <v>2.5073245167732201E-2</v>
      </c>
      <c r="M1412">
        <v>5.5498655885457999E-2</v>
      </c>
      <c r="N1412">
        <v>8.5924066603183705E-2</v>
      </c>
      <c r="O1412">
        <v>0.12985353171825401</v>
      </c>
      <c r="P1412">
        <v>64.530441284179702</v>
      </c>
      <c r="Q1412">
        <v>5.8019414544105502E-2</v>
      </c>
    </row>
    <row r="1413" spans="1:17" x14ac:dyDescent="0.25">
      <c r="A1413" t="s">
        <v>1250</v>
      </c>
      <c r="B1413" t="s">
        <v>5</v>
      </c>
      <c r="C1413" t="s">
        <v>10</v>
      </c>
      <c r="D1413" t="s">
        <v>20</v>
      </c>
      <c r="E1413" t="s">
        <v>7</v>
      </c>
      <c r="F1413">
        <v>20</v>
      </c>
      <c r="G1413">
        <v>5799</v>
      </c>
      <c r="H1413">
        <v>1.32463932037354</v>
      </c>
      <c r="I1413">
        <v>1.3552994728088399</v>
      </c>
      <c r="J1413">
        <v>3.0660104006528899E-2</v>
      </c>
      <c r="K1413">
        <v>-5.1784452050924301E-2</v>
      </c>
      <c r="L1413">
        <v>-3.0755402985960202E-3</v>
      </c>
      <c r="M1413">
        <v>3.0660104006528899E-2</v>
      </c>
      <c r="N1413">
        <v>6.4395748078823103E-2</v>
      </c>
      <c r="O1413">
        <v>0.113104663789272</v>
      </c>
      <c r="P1413">
        <v>64.375160217285199</v>
      </c>
      <c r="Q1413">
        <v>6.4331829547882094E-2</v>
      </c>
    </row>
    <row r="1414" spans="1:17" x14ac:dyDescent="0.25">
      <c r="A1414" t="s">
        <v>1416</v>
      </c>
      <c r="B1414" t="s">
        <v>5</v>
      </c>
      <c r="C1414" t="s">
        <v>10</v>
      </c>
      <c r="D1414" t="s">
        <v>20</v>
      </c>
      <c r="E1414" t="s">
        <v>7</v>
      </c>
      <c r="F1414">
        <v>21</v>
      </c>
      <c r="G1414">
        <v>5799</v>
      </c>
      <c r="H1414">
        <v>1.4029630422592201</v>
      </c>
      <c r="I1414">
        <v>1.46555364131927</v>
      </c>
      <c r="J1414">
        <v>6.2590569257736206E-2</v>
      </c>
      <c r="K1414">
        <v>-2.9295139014720899E-2</v>
      </c>
      <c r="L1414">
        <v>2.4991681799292599E-2</v>
      </c>
      <c r="M1414">
        <v>6.2590569257736206E-2</v>
      </c>
      <c r="N1414">
        <v>0.100189454853535</v>
      </c>
      <c r="O1414">
        <v>0.15447628498077401</v>
      </c>
      <c r="P1414">
        <v>63.896732330322301</v>
      </c>
      <c r="Q1414">
        <v>7.1698799729347201E-2</v>
      </c>
    </row>
    <row r="1415" spans="1:17" x14ac:dyDescent="0.25">
      <c r="A1415" t="s">
        <v>1289</v>
      </c>
      <c r="B1415" t="s">
        <v>5</v>
      </c>
      <c r="C1415" t="s">
        <v>10</v>
      </c>
      <c r="D1415" t="s">
        <v>20</v>
      </c>
      <c r="E1415" t="s">
        <v>7</v>
      </c>
      <c r="F1415">
        <v>22</v>
      </c>
      <c r="G1415">
        <v>5799</v>
      </c>
      <c r="H1415">
        <v>1.33254098892212</v>
      </c>
      <c r="I1415">
        <v>1.37441217899323</v>
      </c>
      <c r="J1415">
        <v>4.1871193796396297E-2</v>
      </c>
      <c r="K1415">
        <v>-4.6277251094579697E-2</v>
      </c>
      <c r="L1415">
        <v>5.8015640825033197E-3</v>
      </c>
      <c r="M1415">
        <v>4.1871193796396297E-2</v>
      </c>
      <c r="N1415">
        <v>7.7940821647644001E-2</v>
      </c>
      <c r="O1415">
        <v>0.13001963496208199</v>
      </c>
      <c r="P1415">
        <v>63.558929443359403</v>
      </c>
      <c r="Q1415">
        <v>6.8782597780227703E-2</v>
      </c>
    </row>
    <row r="1416" spans="1:17" x14ac:dyDescent="0.25">
      <c r="A1416" t="s">
        <v>1182</v>
      </c>
      <c r="B1416" t="s">
        <v>5</v>
      </c>
      <c r="C1416" t="s">
        <v>10</v>
      </c>
      <c r="D1416" t="s">
        <v>20</v>
      </c>
      <c r="E1416" t="s">
        <v>7</v>
      </c>
      <c r="F1416">
        <v>23</v>
      </c>
      <c r="G1416">
        <v>5799</v>
      </c>
      <c r="H1416">
        <v>1.15195536613464</v>
      </c>
      <c r="I1416">
        <v>1.1639631986618</v>
      </c>
      <c r="J1416">
        <v>1.20078399777412E-2</v>
      </c>
      <c r="K1416">
        <v>-6.5047405660152394E-2</v>
      </c>
      <c r="L1416">
        <v>-1.95225421339273E-2</v>
      </c>
      <c r="M1416">
        <v>1.20078399777412E-2</v>
      </c>
      <c r="N1416">
        <v>4.3538223952054998E-2</v>
      </c>
      <c r="O1416">
        <v>8.9063085615634904E-2</v>
      </c>
      <c r="P1416">
        <v>63.5006294250488</v>
      </c>
      <c r="Q1416">
        <v>6.01265281438828E-2</v>
      </c>
    </row>
    <row r="1417" spans="1:17" x14ac:dyDescent="0.25">
      <c r="A1417" t="s">
        <v>1279</v>
      </c>
      <c r="B1417" t="s">
        <v>5</v>
      </c>
      <c r="C1417" t="s">
        <v>10</v>
      </c>
      <c r="D1417" t="s">
        <v>20</v>
      </c>
      <c r="E1417" t="s">
        <v>7</v>
      </c>
      <c r="F1417">
        <v>24</v>
      </c>
      <c r="G1417">
        <v>5799</v>
      </c>
      <c r="H1417">
        <v>0.96198809146881104</v>
      </c>
      <c r="I1417">
        <v>0.93855893611908003</v>
      </c>
      <c r="J1417">
        <v>-2.3429162800312001E-2</v>
      </c>
      <c r="K1417">
        <v>-9.1693967580795302E-2</v>
      </c>
      <c r="L1417">
        <v>-5.1362566649913802E-2</v>
      </c>
      <c r="M1417">
        <v>-2.3429162800312001E-2</v>
      </c>
      <c r="N1417">
        <v>4.5042424462735696E-3</v>
      </c>
      <c r="O1417">
        <v>4.4835641980171197E-2</v>
      </c>
      <c r="P1417">
        <v>63.156055450439503</v>
      </c>
      <c r="Q1417">
        <v>5.3267311304807698E-2</v>
      </c>
    </row>
    <row r="1418" spans="1:17" x14ac:dyDescent="0.25">
      <c r="A1418" t="s">
        <v>1045</v>
      </c>
      <c r="B1418" t="s">
        <v>5</v>
      </c>
      <c r="C1418" t="s">
        <v>10</v>
      </c>
      <c r="D1418" t="s">
        <v>20</v>
      </c>
      <c r="E1418" t="s">
        <v>55</v>
      </c>
      <c r="F1418">
        <v>1</v>
      </c>
      <c r="G1418">
        <v>5799</v>
      </c>
      <c r="H1418">
        <v>0.82338315248489402</v>
      </c>
      <c r="I1418">
        <v>0.85737156867981001</v>
      </c>
      <c r="J1418">
        <v>3.3988445997238201E-2</v>
      </c>
      <c r="K1418">
        <v>-5.7500950992107398E-2</v>
      </c>
      <c r="L1418">
        <v>-3.4482737537473401E-3</v>
      </c>
      <c r="M1418">
        <v>3.3988445997238201E-2</v>
      </c>
      <c r="N1418">
        <v>7.1425162255763994E-2</v>
      </c>
      <c r="O1418">
        <v>0.125477850437164</v>
      </c>
      <c r="P1418">
        <v>68.697944641113295</v>
      </c>
      <c r="Q1418">
        <v>7.1389555931091295E-2</v>
      </c>
    </row>
    <row r="1419" spans="1:17" x14ac:dyDescent="0.25">
      <c r="A1419" t="s">
        <v>1042</v>
      </c>
      <c r="B1419" t="s">
        <v>5</v>
      </c>
      <c r="C1419" t="s">
        <v>10</v>
      </c>
      <c r="D1419" t="s">
        <v>20</v>
      </c>
      <c r="E1419" t="s">
        <v>55</v>
      </c>
      <c r="F1419">
        <v>2</v>
      </c>
      <c r="G1419">
        <v>5799</v>
      </c>
      <c r="H1419">
        <v>0.77741920948028598</v>
      </c>
      <c r="I1419">
        <v>0.778270363807678</v>
      </c>
      <c r="J1419">
        <v>8.5114489775151003E-4</v>
      </c>
      <c r="K1419">
        <v>-8.1205666065216106E-2</v>
      </c>
      <c r="L1419">
        <v>-3.2725837081670803E-2</v>
      </c>
      <c r="M1419">
        <v>8.5114489775151003E-4</v>
      </c>
      <c r="N1419">
        <v>3.4428127110004397E-2</v>
      </c>
      <c r="O1419">
        <v>8.2907952368259402E-2</v>
      </c>
      <c r="P1419">
        <v>66.744865417480497</v>
      </c>
      <c r="Q1419">
        <v>6.40292689204216E-2</v>
      </c>
    </row>
    <row r="1420" spans="1:17" x14ac:dyDescent="0.25">
      <c r="A1420" t="s">
        <v>1264</v>
      </c>
      <c r="B1420" t="s">
        <v>5</v>
      </c>
      <c r="C1420" t="s">
        <v>10</v>
      </c>
      <c r="D1420" t="s">
        <v>20</v>
      </c>
      <c r="E1420" t="s">
        <v>55</v>
      </c>
      <c r="F1420">
        <v>3</v>
      </c>
      <c r="G1420">
        <v>5799</v>
      </c>
      <c r="H1420">
        <v>0.772782862186432</v>
      </c>
      <c r="I1420">
        <v>0.71175754070282005</v>
      </c>
      <c r="J1420">
        <v>-6.1025321483612102E-2</v>
      </c>
      <c r="K1420">
        <v>-0.14090326428413399</v>
      </c>
      <c r="L1420">
        <v>-9.3710727989673601E-2</v>
      </c>
      <c r="M1420">
        <v>-6.1025321483612102E-2</v>
      </c>
      <c r="N1420">
        <v>-2.8339913114905399E-2</v>
      </c>
      <c r="O1420">
        <v>1.88526269048452E-2</v>
      </c>
      <c r="P1420">
        <v>65.763931274414105</v>
      </c>
      <c r="Q1420">
        <v>6.2329094856977497E-2</v>
      </c>
    </row>
    <row r="1421" spans="1:17" x14ac:dyDescent="0.25">
      <c r="A1421" t="s">
        <v>1457</v>
      </c>
      <c r="B1421" t="s">
        <v>5</v>
      </c>
      <c r="C1421" t="s">
        <v>10</v>
      </c>
      <c r="D1421" t="s">
        <v>20</v>
      </c>
      <c r="E1421" t="s">
        <v>55</v>
      </c>
      <c r="F1421">
        <v>4</v>
      </c>
      <c r="G1421">
        <v>5799</v>
      </c>
      <c r="H1421">
        <v>0.77236437797546398</v>
      </c>
      <c r="I1421">
        <v>0.73847109079360995</v>
      </c>
      <c r="J1421">
        <v>-3.3893272280693103E-2</v>
      </c>
      <c r="K1421">
        <v>-0.11735863983631099</v>
      </c>
      <c r="L1421">
        <v>-6.8046621978282901E-2</v>
      </c>
      <c r="M1421">
        <v>-3.3893272280693103E-2</v>
      </c>
      <c r="N1421">
        <v>2.6007893029600398E-4</v>
      </c>
      <c r="O1421">
        <v>4.9572095274925197E-2</v>
      </c>
      <c r="P1421">
        <v>64.287391662597699</v>
      </c>
      <c r="Q1421">
        <v>6.5128371119499207E-2</v>
      </c>
    </row>
    <row r="1422" spans="1:17" x14ac:dyDescent="0.25">
      <c r="A1422" t="s">
        <v>1370</v>
      </c>
      <c r="B1422" t="s">
        <v>5</v>
      </c>
      <c r="C1422" t="s">
        <v>10</v>
      </c>
      <c r="D1422" t="s">
        <v>20</v>
      </c>
      <c r="E1422" t="s">
        <v>55</v>
      </c>
      <c r="F1422">
        <v>5</v>
      </c>
      <c r="G1422">
        <v>5799</v>
      </c>
      <c r="H1422">
        <v>0.79530602693557695</v>
      </c>
      <c r="I1422">
        <v>0.75103974342346203</v>
      </c>
      <c r="J1422">
        <v>-4.4266313314437901E-2</v>
      </c>
      <c r="K1422">
        <v>-0.124292619526386</v>
      </c>
      <c r="L1422">
        <v>-7.7012427151203197E-2</v>
      </c>
      <c r="M1422">
        <v>-4.4266313314437901E-2</v>
      </c>
      <c r="N1422">
        <v>-1.15201976150274E-2</v>
      </c>
      <c r="O1422">
        <v>3.5759992897510501E-2</v>
      </c>
      <c r="P1422">
        <v>63.316715240478501</v>
      </c>
      <c r="Q1422">
        <v>6.2444858253002201E-2</v>
      </c>
    </row>
    <row r="1423" spans="1:17" x14ac:dyDescent="0.25">
      <c r="A1423" t="s">
        <v>1170</v>
      </c>
      <c r="B1423" t="s">
        <v>5</v>
      </c>
      <c r="C1423" t="s">
        <v>10</v>
      </c>
      <c r="D1423" t="s">
        <v>20</v>
      </c>
      <c r="E1423" t="s">
        <v>55</v>
      </c>
      <c r="F1423">
        <v>6</v>
      </c>
      <c r="G1423">
        <v>5799</v>
      </c>
      <c r="H1423">
        <v>0.89734411239624001</v>
      </c>
      <c r="I1423">
        <v>0.88643670082092296</v>
      </c>
      <c r="J1423">
        <v>-1.0907403193414201E-2</v>
      </c>
      <c r="K1423">
        <v>-0.114046946167946</v>
      </c>
      <c r="L1423">
        <v>-5.3111266344785697E-2</v>
      </c>
      <c r="M1423">
        <v>-1.0907403193414201E-2</v>
      </c>
      <c r="N1423">
        <v>3.1296461820602403E-2</v>
      </c>
      <c r="O1423">
        <v>9.2232137918472304E-2</v>
      </c>
      <c r="P1423">
        <v>62.841640472412102</v>
      </c>
      <c r="Q1423">
        <v>8.0480210483074202E-2</v>
      </c>
    </row>
    <row r="1424" spans="1:17" x14ac:dyDescent="0.25">
      <c r="A1424" t="s">
        <v>1023</v>
      </c>
      <c r="B1424" t="s">
        <v>5</v>
      </c>
      <c r="C1424" t="s">
        <v>10</v>
      </c>
      <c r="D1424" t="s">
        <v>20</v>
      </c>
      <c r="E1424" t="s">
        <v>55</v>
      </c>
      <c r="F1424">
        <v>7</v>
      </c>
      <c r="G1424">
        <v>5799</v>
      </c>
      <c r="H1424">
        <v>1.2560681104660001</v>
      </c>
      <c r="I1424">
        <v>1.0206869840621899</v>
      </c>
      <c r="J1424">
        <v>-0.23538117110729201</v>
      </c>
      <c r="K1424">
        <v>-0.35794314742088301</v>
      </c>
      <c r="L1424">
        <v>-0.28553253412246699</v>
      </c>
      <c r="M1424">
        <v>-0.23538117110729201</v>
      </c>
      <c r="N1424">
        <v>-0.185229808092117</v>
      </c>
      <c r="O1424">
        <v>-0.112819209694862</v>
      </c>
      <c r="P1424">
        <v>61.850440979003899</v>
      </c>
      <c r="Q1424">
        <v>9.5635607838630704E-2</v>
      </c>
    </row>
    <row r="1425" spans="1:17" x14ac:dyDescent="0.25">
      <c r="A1425" t="s">
        <v>1050</v>
      </c>
      <c r="B1425" t="s">
        <v>5</v>
      </c>
      <c r="C1425" t="s">
        <v>10</v>
      </c>
      <c r="D1425" t="s">
        <v>20</v>
      </c>
      <c r="E1425" t="s">
        <v>55</v>
      </c>
      <c r="F1425">
        <v>8</v>
      </c>
      <c r="G1425">
        <v>5799</v>
      </c>
      <c r="H1425">
        <v>1.5511950254440301</v>
      </c>
      <c r="I1425">
        <v>1.0204703807830799</v>
      </c>
      <c r="J1425">
        <v>-0.53072464466095004</v>
      </c>
      <c r="K1425">
        <v>-0.66054672002792403</v>
      </c>
      <c r="L1425">
        <v>-0.58384680747985795</v>
      </c>
      <c r="M1425">
        <v>-0.53072464466095004</v>
      </c>
      <c r="N1425">
        <v>-0.47760251164436301</v>
      </c>
      <c r="O1425">
        <v>-0.400902539491653</v>
      </c>
      <c r="P1425">
        <v>61.879764556884801</v>
      </c>
      <c r="Q1425">
        <v>0.101300716400146</v>
      </c>
    </row>
    <row r="1426" spans="1:17" x14ac:dyDescent="0.25">
      <c r="A1426" t="s">
        <v>1140</v>
      </c>
      <c r="B1426" t="s">
        <v>5</v>
      </c>
      <c r="C1426" t="s">
        <v>10</v>
      </c>
      <c r="D1426" t="s">
        <v>20</v>
      </c>
      <c r="E1426" t="s">
        <v>55</v>
      </c>
      <c r="F1426">
        <v>9</v>
      </c>
      <c r="G1426">
        <v>5799</v>
      </c>
      <c r="H1426">
        <v>1.50294077396393</v>
      </c>
      <c r="I1426">
        <v>0.98455345630645796</v>
      </c>
      <c r="J1426">
        <v>-0.51838731765747104</v>
      </c>
      <c r="K1426">
        <v>-0.64524221420288097</v>
      </c>
      <c r="L1426">
        <v>-0.57029533386230502</v>
      </c>
      <c r="M1426">
        <v>-0.51838731765747104</v>
      </c>
      <c r="N1426">
        <v>-0.466479331254959</v>
      </c>
      <c r="O1426">
        <v>-0.39153242111206099</v>
      </c>
      <c r="P1426">
        <v>63.419353485107401</v>
      </c>
      <c r="Q1426">
        <v>9.8985396325588199E-2</v>
      </c>
    </row>
    <row r="1427" spans="1:17" x14ac:dyDescent="0.25">
      <c r="A1427" t="s">
        <v>1116</v>
      </c>
      <c r="B1427" t="s">
        <v>5</v>
      </c>
      <c r="C1427" t="s">
        <v>10</v>
      </c>
      <c r="D1427" t="s">
        <v>20</v>
      </c>
      <c r="E1427" t="s">
        <v>55</v>
      </c>
      <c r="F1427">
        <v>10</v>
      </c>
      <c r="G1427">
        <v>5799</v>
      </c>
      <c r="H1427">
        <v>1.4099830389022801</v>
      </c>
      <c r="I1427">
        <v>1.0270787477493299</v>
      </c>
      <c r="J1427">
        <v>-0.38290426135063199</v>
      </c>
      <c r="K1427">
        <v>-0.51212531328201305</v>
      </c>
      <c r="L1427">
        <v>-0.43578046560287498</v>
      </c>
      <c r="M1427">
        <v>-0.38290426135063199</v>
      </c>
      <c r="N1427">
        <v>-0.330028057098389</v>
      </c>
      <c r="O1427">
        <v>-0.25368320941924999</v>
      </c>
      <c r="P1427">
        <v>65.448677062988295</v>
      </c>
      <c r="Q1427">
        <v>0.100831732153893</v>
      </c>
    </row>
    <row r="1428" spans="1:17" x14ac:dyDescent="0.25">
      <c r="A1428" t="s">
        <v>1479</v>
      </c>
      <c r="B1428" t="s">
        <v>5</v>
      </c>
      <c r="C1428" t="s">
        <v>10</v>
      </c>
      <c r="D1428" t="s">
        <v>20</v>
      </c>
      <c r="E1428" t="s">
        <v>55</v>
      </c>
      <c r="F1428">
        <v>11</v>
      </c>
      <c r="G1428">
        <v>5799</v>
      </c>
      <c r="H1428">
        <v>1.2800029516220099</v>
      </c>
      <c r="I1428">
        <v>1.1050384044647199</v>
      </c>
      <c r="J1428">
        <v>-0.17496456205844901</v>
      </c>
      <c r="K1428">
        <v>-0.30604052543640098</v>
      </c>
      <c r="L1428">
        <v>-0.22859978675842299</v>
      </c>
      <c r="M1428">
        <v>-0.17496456205844901</v>
      </c>
      <c r="N1428">
        <v>-0.121329344809055</v>
      </c>
      <c r="O1428">
        <v>-4.3888606131076799E-2</v>
      </c>
      <c r="P1428">
        <v>67.887100219726605</v>
      </c>
      <c r="Q1428">
        <v>0.10227911174297299</v>
      </c>
    </row>
    <row r="1429" spans="1:17" x14ac:dyDescent="0.25">
      <c r="A1429" t="s">
        <v>1024</v>
      </c>
      <c r="B1429" t="s">
        <v>5</v>
      </c>
      <c r="C1429" t="s">
        <v>10</v>
      </c>
      <c r="D1429" t="s">
        <v>20</v>
      </c>
      <c r="E1429" t="s">
        <v>55</v>
      </c>
      <c r="F1429">
        <v>12</v>
      </c>
      <c r="G1429">
        <v>5799</v>
      </c>
      <c r="H1429">
        <v>1.0233232975006099</v>
      </c>
      <c r="I1429">
        <v>1.10110235214233</v>
      </c>
      <c r="J1429">
        <v>7.7779106795787797E-2</v>
      </c>
      <c r="K1429">
        <v>-3.8185771554708502E-2</v>
      </c>
      <c r="L1429">
        <v>3.0327219516038902E-2</v>
      </c>
      <c r="M1429">
        <v>7.7779106795787797E-2</v>
      </c>
      <c r="N1429">
        <v>0.125230997800827</v>
      </c>
      <c r="O1429">
        <v>0.19374398887157401</v>
      </c>
      <c r="P1429">
        <v>69.3724365234375</v>
      </c>
      <c r="Q1429">
        <v>9.0487875044345897E-2</v>
      </c>
    </row>
    <row r="1430" spans="1:17" x14ac:dyDescent="0.25">
      <c r="A1430" t="s">
        <v>1351</v>
      </c>
      <c r="B1430" t="s">
        <v>5</v>
      </c>
      <c r="C1430" t="s">
        <v>10</v>
      </c>
      <c r="D1430" t="s">
        <v>20</v>
      </c>
      <c r="E1430" t="s">
        <v>55</v>
      </c>
      <c r="F1430">
        <v>13</v>
      </c>
      <c r="G1430">
        <v>5799</v>
      </c>
      <c r="H1430">
        <v>0.92414909601211503</v>
      </c>
      <c r="I1430">
        <v>1.0955330133438099</v>
      </c>
      <c r="J1430">
        <v>0.171383917331696</v>
      </c>
      <c r="K1430">
        <v>6.1497088521719E-2</v>
      </c>
      <c r="L1430">
        <v>0.126419112086296</v>
      </c>
      <c r="M1430">
        <v>0.171383917331696</v>
      </c>
      <c r="N1430">
        <v>0.216348722577095</v>
      </c>
      <c r="O1430">
        <v>0.281270742416382</v>
      </c>
      <c r="P1430">
        <v>69.900291442871094</v>
      </c>
      <c r="Q1430">
        <v>8.5745148360729204E-2</v>
      </c>
    </row>
    <row r="1431" spans="1:17" x14ac:dyDescent="0.25">
      <c r="A1431" t="s">
        <v>1295</v>
      </c>
      <c r="B1431" t="s">
        <v>5</v>
      </c>
      <c r="C1431" t="s">
        <v>10</v>
      </c>
      <c r="D1431" t="s">
        <v>20</v>
      </c>
      <c r="E1431" t="s">
        <v>55</v>
      </c>
      <c r="F1431">
        <v>14</v>
      </c>
      <c r="G1431">
        <v>5799</v>
      </c>
      <c r="H1431">
        <v>0.89234441518783603</v>
      </c>
      <c r="I1431">
        <v>1.0075886249542201</v>
      </c>
      <c r="J1431">
        <v>0.11524426937103301</v>
      </c>
      <c r="K1431">
        <v>1.16401761770248E-2</v>
      </c>
      <c r="L1431">
        <v>7.2850316762924194E-2</v>
      </c>
      <c r="M1431">
        <v>0.11524426937103301</v>
      </c>
      <c r="N1431">
        <v>0.15763822197914101</v>
      </c>
      <c r="O1431">
        <v>0.218848362565041</v>
      </c>
      <c r="P1431">
        <v>70.900291442871094</v>
      </c>
      <c r="Q1431">
        <v>8.0842703580856295E-2</v>
      </c>
    </row>
    <row r="1432" spans="1:17" x14ac:dyDescent="0.25">
      <c r="A1432" t="s">
        <v>1422</v>
      </c>
      <c r="B1432" t="s">
        <v>5</v>
      </c>
      <c r="C1432" t="s">
        <v>10</v>
      </c>
      <c r="D1432" t="s">
        <v>20</v>
      </c>
      <c r="E1432" t="s">
        <v>55</v>
      </c>
      <c r="F1432">
        <v>15</v>
      </c>
      <c r="G1432">
        <v>5799</v>
      </c>
      <c r="H1432">
        <v>0.914636790752411</v>
      </c>
      <c r="I1432">
        <v>1.0551234483718901</v>
      </c>
      <c r="J1432">
        <v>0.14048670232296001</v>
      </c>
      <c r="K1432">
        <v>3.6417730152606999E-2</v>
      </c>
      <c r="L1432">
        <v>9.7902521491050706E-2</v>
      </c>
      <c r="M1432">
        <v>0.14048670232296001</v>
      </c>
      <c r="N1432">
        <v>0.183070883154869</v>
      </c>
      <c r="O1432">
        <v>0.24455566704273199</v>
      </c>
      <c r="P1432">
        <v>72.895896911621094</v>
      </c>
      <c r="Q1432">
        <v>8.1205449998378795E-2</v>
      </c>
    </row>
    <row r="1433" spans="1:17" x14ac:dyDescent="0.25">
      <c r="A1433" t="s">
        <v>1325</v>
      </c>
      <c r="B1433" t="s">
        <v>5</v>
      </c>
      <c r="C1433" t="s">
        <v>10</v>
      </c>
      <c r="D1433" t="s">
        <v>20</v>
      </c>
      <c r="E1433" t="s">
        <v>55</v>
      </c>
      <c r="F1433">
        <v>16</v>
      </c>
      <c r="G1433">
        <v>5799</v>
      </c>
      <c r="H1433">
        <v>0.87362593412399303</v>
      </c>
      <c r="I1433">
        <v>1.1010004281997701</v>
      </c>
      <c r="J1433">
        <v>0.22737453877925901</v>
      </c>
      <c r="K1433">
        <v>0.12719273567199699</v>
      </c>
      <c r="L1433">
        <v>0.18638095259666401</v>
      </c>
      <c r="M1433">
        <v>0.22737453877925901</v>
      </c>
      <c r="N1433">
        <v>0.26836812496185303</v>
      </c>
      <c r="O1433">
        <v>0.32755634188652</v>
      </c>
      <c r="P1433">
        <v>75.362167358398395</v>
      </c>
      <c r="Q1433">
        <v>7.8172273933887496E-2</v>
      </c>
    </row>
    <row r="1434" spans="1:17" x14ac:dyDescent="0.25">
      <c r="A1434" t="s">
        <v>1067</v>
      </c>
      <c r="B1434" t="s">
        <v>5</v>
      </c>
      <c r="C1434" t="s">
        <v>10</v>
      </c>
      <c r="D1434" t="s">
        <v>20</v>
      </c>
      <c r="E1434" t="s">
        <v>55</v>
      </c>
      <c r="F1434">
        <v>17</v>
      </c>
      <c r="G1434">
        <v>5799</v>
      </c>
      <c r="H1434">
        <v>1.0186913013458301</v>
      </c>
      <c r="I1434">
        <v>1.25841641426086</v>
      </c>
      <c r="J1434">
        <v>0.23972509801387801</v>
      </c>
      <c r="K1434">
        <v>0.10801127552986101</v>
      </c>
      <c r="L1434">
        <v>0.18582886457443201</v>
      </c>
      <c r="M1434">
        <v>0.23972509801387801</v>
      </c>
      <c r="N1434">
        <v>0.29362133145332298</v>
      </c>
      <c r="O1434">
        <v>0.37143892049789401</v>
      </c>
      <c r="P1434">
        <v>76.406158447265597</v>
      </c>
      <c r="Q1434">
        <v>0.10277684032917001</v>
      </c>
    </row>
    <row r="1435" spans="1:17" x14ac:dyDescent="0.25">
      <c r="A1435" t="s">
        <v>1090</v>
      </c>
      <c r="B1435" t="s">
        <v>5</v>
      </c>
      <c r="C1435" t="s">
        <v>10</v>
      </c>
      <c r="D1435" t="s">
        <v>20</v>
      </c>
      <c r="E1435" t="s">
        <v>55</v>
      </c>
      <c r="F1435">
        <v>18</v>
      </c>
      <c r="G1435">
        <v>5799</v>
      </c>
      <c r="H1435">
        <v>1.14169633388519</v>
      </c>
      <c r="I1435">
        <v>1.4132546186447099</v>
      </c>
      <c r="J1435">
        <v>0.27155831456184398</v>
      </c>
      <c r="K1435">
        <v>0.11252433806657799</v>
      </c>
      <c r="L1435">
        <v>0.20648290216922799</v>
      </c>
      <c r="M1435">
        <v>0.27155831456184398</v>
      </c>
      <c r="N1435">
        <v>0.336633741855621</v>
      </c>
      <c r="O1435">
        <v>0.43059229850768999</v>
      </c>
      <c r="P1435">
        <v>77.891494750976605</v>
      </c>
      <c r="Q1435">
        <v>0.124094873666763</v>
      </c>
    </row>
    <row r="1436" spans="1:17" x14ac:dyDescent="0.25">
      <c r="A1436" t="s">
        <v>1354</v>
      </c>
      <c r="B1436" t="s">
        <v>5</v>
      </c>
      <c r="C1436" t="s">
        <v>10</v>
      </c>
      <c r="D1436" t="s">
        <v>20</v>
      </c>
      <c r="E1436" t="s">
        <v>55</v>
      </c>
      <c r="F1436">
        <v>19</v>
      </c>
      <c r="G1436">
        <v>5799</v>
      </c>
      <c r="H1436">
        <v>1.2706601619720499</v>
      </c>
      <c r="I1436">
        <v>1.63219773769379</v>
      </c>
      <c r="J1436">
        <v>0.361537545919418</v>
      </c>
      <c r="K1436">
        <v>0.17521923780441301</v>
      </c>
      <c r="L1436">
        <v>0.28529760241508501</v>
      </c>
      <c r="M1436">
        <v>0.361537545919418</v>
      </c>
      <c r="N1436">
        <v>0.437777489423752</v>
      </c>
      <c r="O1436">
        <v>0.54785585403442405</v>
      </c>
      <c r="P1436">
        <v>77.881233215332003</v>
      </c>
      <c r="Q1436">
        <v>0.145384952425957</v>
      </c>
    </row>
    <row r="1437" spans="1:17" x14ac:dyDescent="0.25">
      <c r="A1437" t="s">
        <v>1496</v>
      </c>
      <c r="B1437" t="s">
        <v>5</v>
      </c>
      <c r="C1437" t="s">
        <v>10</v>
      </c>
      <c r="D1437" t="s">
        <v>20</v>
      </c>
      <c r="E1437" t="s">
        <v>55</v>
      </c>
      <c r="F1437">
        <v>20</v>
      </c>
      <c r="G1437">
        <v>5799</v>
      </c>
      <c r="H1437">
        <v>1.3211700916290301</v>
      </c>
      <c r="I1437">
        <v>1.58273470401764</v>
      </c>
      <c r="J1437">
        <v>0.26156461238861101</v>
      </c>
      <c r="K1437">
        <v>9.4952911138534504E-2</v>
      </c>
      <c r="L1437">
        <v>0.193388447165489</v>
      </c>
      <c r="M1437">
        <v>0.26156461238861101</v>
      </c>
      <c r="N1437">
        <v>0.32974076271057101</v>
      </c>
      <c r="O1437">
        <v>0.42817631363868702</v>
      </c>
      <c r="P1437">
        <v>78.353370666503906</v>
      </c>
      <c r="Q1437">
        <v>0.13000780344009399</v>
      </c>
    </row>
    <row r="1438" spans="1:17" x14ac:dyDescent="0.25">
      <c r="A1438" t="s">
        <v>1353</v>
      </c>
      <c r="B1438" t="s">
        <v>5</v>
      </c>
      <c r="C1438" t="s">
        <v>10</v>
      </c>
      <c r="D1438" t="s">
        <v>20</v>
      </c>
      <c r="E1438" t="s">
        <v>55</v>
      </c>
      <c r="F1438">
        <v>21</v>
      </c>
      <c r="G1438">
        <v>5799</v>
      </c>
      <c r="H1438">
        <v>1.5261741876602199</v>
      </c>
      <c r="I1438">
        <v>1.70450603961945</v>
      </c>
      <c r="J1438">
        <v>0.17833183705806699</v>
      </c>
      <c r="K1438">
        <v>-1.0527566075325E-2</v>
      </c>
      <c r="L1438">
        <v>0.101052097976208</v>
      </c>
      <c r="M1438">
        <v>0.17833183705806699</v>
      </c>
      <c r="N1438">
        <v>0.25561156868934598</v>
      </c>
      <c r="O1438">
        <v>0.36719125509262102</v>
      </c>
      <c r="P1438">
        <v>77.804985046386705</v>
      </c>
      <c r="Q1438">
        <v>0.14736777544021601</v>
      </c>
    </row>
    <row r="1439" spans="1:17" x14ac:dyDescent="0.25">
      <c r="A1439" t="s">
        <v>1497</v>
      </c>
      <c r="B1439" t="s">
        <v>5</v>
      </c>
      <c r="C1439" t="s">
        <v>10</v>
      </c>
      <c r="D1439" t="s">
        <v>20</v>
      </c>
      <c r="E1439" t="s">
        <v>55</v>
      </c>
      <c r="F1439">
        <v>22</v>
      </c>
      <c r="G1439">
        <v>5799</v>
      </c>
      <c r="H1439">
        <v>1.4661943912506099</v>
      </c>
      <c r="I1439">
        <v>1.61890852451324</v>
      </c>
      <c r="J1439">
        <v>0.152714118361473</v>
      </c>
      <c r="K1439">
        <v>-1.98359619826078E-2</v>
      </c>
      <c r="L1439">
        <v>8.2108020782470703E-2</v>
      </c>
      <c r="M1439">
        <v>0.152714118361473</v>
      </c>
      <c r="N1439">
        <v>0.22332021594047499</v>
      </c>
      <c r="O1439">
        <v>0.32526418566703802</v>
      </c>
      <c r="P1439">
        <v>77.260993957519503</v>
      </c>
      <c r="Q1439">
        <v>0.134641543030739</v>
      </c>
    </row>
    <row r="1440" spans="1:17" x14ac:dyDescent="0.25">
      <c r="A1440" t="s">
        <v>1104</v>
      </c>
      <c r="B1440" t="s">
        <v>5</v>
      </c>
      <c r="C1440" t="s">
        <v>10</v>
      </c>
      <c r="D1440" t="s">
        <v>20</v>
      </c>
      <c r="E1440" t="s">
        <v>55</v>
      </c>
      <c r="F1440">
        <v>23</v>
      </c>
      <c r="G1440">
        <v>5799</v>
      </c>
      <c r="H1440">
        <v>1.2990124225616499</v>
      </c>
      <c r="I1440">
        <v>1.47857177257538</v>
      </c>
      <c r="J1440">
        <v>0.17955939471721599</v>
      </c>
      <c r="K1440">
        <v>2.7890145778655999E-2</v>
      </c>
      <c r="L1440">
        <v>0.117497570812702</v>
      </c>
      <c r="M1440">
        <v>0.17955939471721599</v>
      </c>
      <c r="N1440">
        <v>0.24162122607231101</v>
      </c>
      <c r="O1440">
        <v>0.33122864365577698</v>
      </c>
      <c r="P1440">
        <v>76.771263122558594</v>
      </c>
      <c r="Q1440">
        <v>0.118348143994808</v>
      </c>
    </row>
    <row r="1441" spans="1:17" x14ac:dyDescent="0.25">
      <c r="A1441" t="s">
        <v>1414</v>
      </c>
      <c r="B1441" t="s">
        <v>5</v>
      </c>
      <c r="C1441" t="s">
        <v>10</v>
      </c>
      <c r="D1441" t="s">
        <v>20</v>
      </c>
      <c r="E1441" t="s">
        <v>55</v>
      </c>
      <c r="F1441">
        <v>24</v>
      </c>
      <c r="G1441">
        <v>5799</v>
      </c>
      <c r="H1441">
        <v>1.11310386657715</v>
      </c>
      <c r="I1441">
        <v>1.1566073894500699</v>
      </c>
      <c r="J1441">
        <v>4.3503541499376297E-2</v>
      </c>
      <c r="K1441">
        <v>-8.9694544672966003E-2</v>
      </c>
      <c r="L1441">
        <v>-1.1000035330653199E-2</v>
      </c>
      <c r="M1441">
        <v>4.3503541499376297E-2</v>
      </c>
      <c r="N1441">
        <v>9.8007120192050906E-2</v>
      </c>
      <c r="O1441">
        <v>0.176701620221138</v>
      </c>
      <c r="P1441">
        <v>76.285926818847699</v>
      </c>
      <c r="Q1441">
        <v>0.10393501818180099</v>
      </c>
    </row>
    <row r="1442" spans="1:17" x14ac:dyDescent="0.25">
      <c r="A1442" t="s">
        <v>1475</v>
      </c>
      <c r="B1442" t="s">
        <v>5</v>
      </c>
      <c r="C1442" t="s">
        <v>10</v>
      </c>
      <c r="D1442" t="s">
        <v>21</v>
      </c>
      <c r="E1442" t="s">
        <v>7</v>
      </c>
      <c r="F1442">
        <v>1</v>
      </c>
      <c r="G1442">
        <v>5799</v>
      </c>
      <c r="H1442">
        <v>0.96731555461883501</v>
      </c>
      <c r="I1442">
        <v>0.89686930179595903</v>
      </c>
      <c r="J1442">
        <v>-7.0446237921714797E-2</v>
      </c>
      <c r="K1442">
        <v>-0.14761190116405501</v>
      </c>
      <c r="L1442">
        <v>-0.10202179849147799</v>
      </c>
      <c r="M1442">
        <v>-7.0446237921714797E-2</v>
      </c>
      <c r="N1442">
        <v>-3.8870673626661301E-2</v>
      </c>
      <c r="O1442">
        <v>6.7194248549640196E-3</v>
      </c>
      <c r="P1442">
        <v>68.710441589355497</v>
      </c>
      <c r="Q1442">
        <v>6.0212686657905599E-2</v>
      </c>
    </row>
    <row r="1443" spans="1:17" x14ac:dyDescent="0.25">
      <c r="A1443" t="s">
        <v>1379</v>
      </c>
      <c r="B1443" t="s">
        <v>5</v>
      </c>
      <c r="C1443" t="s">
        <v>10</v>
      </c>
      <c r="D1443" t="s">
        <v>21</v>
      </c>
      <c r="E1443" t="s">
        <v>7</v>
      </c>
      <c r="F1443">
        <v>2</v>
      </c>
      <c r="G1443">
        <v>5799</v>
      </c>
      <c r="H1443">
        <v>0.90490394830703702</v>
      </c>
      <c r="I1443">
        <v>0.81290119886398304</v>
      </c>
      <c r="J1443">
        <v>-9.2002756893634796E-2</v>
      </c>
      <c r="K1443">
        <v>-0.16824436187744099</v>
      </c>
      <c r="L1443">
        <v>-0.123200207948685</v>
      </c>
      <c r="M1443">
        <v>-9.2002756893634796E-2</v>
      </c>
      <c r="N1443">
        <v>-6.08053058385849E-2</v>
      </c>
      <c r="O1443">
        <v>-1.57611463218927E-2</v>
      </c>
      <c r="P1443">
        <v>67.216369628906307</v>
      </c>
      <c r="Q1443">
        <v>5.9491645544767401E-2</v>
      </c>
    </row>
    <row r="1444" spans="1:17" x14ac:dyDescent="0.25">
      <c r="A1444" t="s">
        <v>1413</v>
      </c>
      <c r="B1444" t="s">
        <v>5</v>
      </c>
      <c r="C1444" t="s">
        <v>10</v>
      </c>
      <c r="D1444" t="s">
        <v>21</v>
      </c>
      <c r="E1444" t="s">
        <v>7</v>
      </c>
      <c r="F1444">
        <v>3</v>
      </c>
      <c r="G1444">
        <v>5799</v>
      </c>
      <c r="H1444">
        <v>0.88792115449905396</v>
      </c>
      <c r="I1444">
        <v>0.79620212316513095</v>
      </c>
      <c r="J1444">
        <v>-9.1719031333923298E-2</v>
      </c>
      <c r="K1444">
        <v>-0.17112964391708399</v>
      </c>
      <c r="L1444">
        <v>-0.124213211238384</v>
      </c>
      <c r="M1444">
        <v>-9.1719031333923298E-2</v>
      </c>
      <c r="N1444">
        <v>-5.9224851429462398E-2</v>
      </c>
      <c r="O1444">
        <v>-1.2308414094150099E-2</v>
      </c>
      <c r="P1444">
        <v>65.846168518066406</v>
      </c>
      <c r="Q1444">
        <v>6.1964433640241602E-2</v>
      </c>
    </row>
    <row r="1445" spans="1:17" x14ac:dyDescent="0.25">
      <c r="A1445" t="s">
        <v>1318</v>
      </c>
      <c r="B1445" t="s">
        <v>5</v>
      </c>
      <c r="C1445" t="s">
        <v>10</v>
      </c>
      <c r="D1445" t="s">
        <v>21</v>
      </c>
      <c r="E1445" t="s">
        <v>7</v>
      </c>
      <c r="F1445">
        <v>4</v>
      </c>
      <c r="G1445">
        <v>5799</v>
      </c>
      <c r="H1445">
        <v>0.88818138837814298</v>
      </c>
      <c r="I1445">
        <v>0.77376246452331499</v>
      </c>
      <c r="J1445">
        <v>-0.11441891640424701</v>
      </c>
      <c r="K1445">
        <v>-0.19599400460720101</v>
      </c>
      <c r="L1445">
        <v>-0.147798776626587</v>
      </c>
      <c r="M1445">
        <v>-0.11441891640424701</v>
      </c>
      <c r="N1445">
        <v>-8.1039048731327099E-2</v>
      </c>
      <c r="O1445">
        <v>-3.2843828201293897E-2</v>
      </c>
      <c r="P1445">
        <v>64.464805603027301</v>
      </c>
      <c r="Q1445">
        <v>6.3653379678726196E-2</v>
      </c>
    </row>
    <row r="1446" spans="1:17" x14ac:dyDescent="0.25">
      <c r="A1446" t="s">
        <v>1334</v>
      </c>
      <c r="B1446" t="s">
        <v>5</v>
      </c>
      <c r="C1446" t="s">
        <v>10</v>
      </c>
      <c r="D1446" t="s">
        <v>21</v>
      </c>
      <c r="E1446" t="s">
        <v>7</v>
      </c>
      <c r="F1446">
        <v>5</v>
      </c>
      <c r="G1446">
        <v>5799</v>
      </c>
      <c r="H1446">
        <v>0.87967509031295799</v>
      </c>
      <c r="I1446">
        <v>0.79935318231582597</v>
      </c>
      <c r="J1446">
        <v>-8.0321900546550806E-2</v>
      </c>
      <c r="K1446">
        <v>-0.160940751433373</v>
      </c>
      <c r="L1446">
        <v>-0.113310478627682</v>
      </c>
      <c r="M1446">
        <v>-8.0321900546550806E-2</v>
      </c>
      <c r="N1446">
        <v>-4.7333322465419797E-2</v>
      </c>
      <c r="O1446">
        <v>2.9694437398575198E-4</v>
      </c>
      <c r="P1446">
        <v>63.390285491943402</v>
      </c>
      <c r="Q1446">
        <v>6.2907218933105497E-2</v>
      </c>
    </row>
    <row r="1447" spans="1:17" x14ac:dyDescent="0.25">
      <c r="A1447" t="s">
        <v>1483</v>
      </c>
      <c r="B1447" t="s">
        <v>5</v>
      </c>
      <c r="C1447" t="s">
        <v>10</v>
      </c>
      <c r="D1447" t="s">
        <v>21</v>
      </c>
      <c r="E1447" t="s">
        <v>7</v>
      </c>
      <c r="F1447">
        <v>6</v>
      </c>
      <c r="G1447">
        <v>5799</v>
      </c>
      <c r="H1447">
        <v>1.0043647289276101</v>
      </c>
      <c r="I1447">
        <v>0.91775107383728005</v>
      </c>
      <c r="J1447">
        <v>-8.6613677442073794E-2</v>
      </c>
      <c r="K1447">
        <v>-0.17472526431083699</v>
      </c>
      <c r="L1447">
        <v>-0.122668221592903</v>
      </c>
      <c r="M1447">
        <v>-8.6613677442073794E-2</v>
      </c>
      <c r="N1447">
        <v>-5.05591332912445E-2</v>
      </c>
      <c r="O1447">
        <v>1.4979024417698401E-3</v>
      </c>
      <c r="P1447">
        <v>62.225040435791001</v>
      </c>
      <c r="Q1447">
        <v>6.8753831088542897E-2</v>
      </c>
    </row>
    <row r="1448" spans="1:17" x14ac:dyDescent="0.25">
      <c r="A1448" t="s">
        <v>1278</v>
      </c>
      <c r="B1448" t="s">
        <v>5</v>
      </c>
      <c r="C1448" t="s">
        <v>10</v>
      </c>
      <c r="D1448" t="s">
        <v>21</v>
      </c>
      <c r="E1448" t="s">
        <v>7</v>
      </c>
      <c r="F1448">
        <v>7</v>
      </c>
      <c r="G1448">
        <v>5799</v>
      </c>
      <c r="H1448">
        <v>1.31814229488373</v>
      </c>
      <c r="I1448">
        <v>1.02779281139374</v>
      </c>
      <c r="J1448">
        <v>-0.29034948348999001</v>
      </c>
      <c r="K1448">
        <v>-0.39207634329795799</v>
      </c>
      <c r="L1448">
        <v>-0.33197528123855602</v>
      </c>
      <c r="M1448">
        <v>-0.29034948348999001</v>
      </c>
      <c r="N1448">
        <v>-0.24872367084026301</v>
      </c>
      <c r="O1448">
        <v>-0.18862262368202201</v>
      </c>
      <c r="P1448">
        <v>61.5081596374512</v>
      </c>
      <c r="Q1448">
        <v>7.9377889633178697E-2</v>
      </c>
    </row>
    <row r="1449" spans="1:17" x14ac:dyDescent="0.25">
      <c r="A1449" t="s">
        <v>1387</v>
      </c>
      <c r="B1449" t="s">
        <v>5</v>
      </c>
      <c r="C1449" t="s">
        <v>10</v>
      </c>
      <c r="D1449" t="s">
        <v>21</v>
      </c>
      <c r="E1449" t="s">
        <v>7</v>
      </c>
      <c r="F1449">
        <v>8</v>
      </c>
      <c r="G1449">
        <v>5799</v>
      </c>
      <c r="H1449">
        <v>1.4977614879608201</v>
      </c>
      <c r="I1449">
        <v>1.01222455501556</v>
      </c>
      <c r="J1449">
        <v>-0.48553696274757402</v>
      </c>
      <c r="K1449">
        <v>-0.59251004457473799</v>
      </c>
      <c r="L1449">
        <v>-0.52930951118469205</v>
      </c>
      <c r="M1449">
        <v>-0.48553696274757402</v>
      </c>
      <c r="N1449">
        <v>-0.44176444411277799</v>
      </c>
      <c r="O1449">
        <v>-0.37856388092040999</v>
      </c>
      <c r="P1449">
        <v>62.178756713867202</v>
      </c>
      <c r="Q1449">
        <v>8.3471544086933094E-2</v>
      </c>
    </row>
    <row r="1450" spans="1:17" x14ac:dyDescent="0.25">
      <c r="A1450" t="s">
        <v>1173</v>
      </c>
      <c r="B1450" t="s">
        <v>5</v>
      </c>
      <c r="C1450" t="s">
        <v>10</v>
      </c>
      <c r="D1450" t="s">
        <v>21</v>
      </c>
      <c r="E1450" t="s">
        <v>7</v>
      </c>
      <c r="F1450">
        <v>9</v>
      </c>
      <c r="G1450">
        <v>5799</v>
      </c>
      <c r="H1450">
        <v>1.49649369716644</v>
      </c>
      <c r="I1450">
        <v>0.97786003351211503</v>
      </c>
      <c r="J1450">
        <v>-0.51863366365432695</v>
      </c>
      <c r="K1450">
        <v>-0.62579166889190696</v>
      </c>
      <c r="L1450">
        <v>-0.56248188018798795</v>
      </c>
      <c r="M1450">
        <v>-0.51863366365432695</v>
      </c>
      <c r="N1450">
        <v>-0.474785476922989</v>
      </c>
      <c r="O1450">
        <v>-0.41147565841674799</v>
      </c>
      <c r="P1450">
        <v>63.761508941650398</v>
      </c>
      <c r="Q1450">
        <v>8.3615846931934398E-2</v>
      </c>
    </row>
    <row r="1451" spans="1:17" x14ac:dyDescent="0.25">
      <c r="A1451" t="s">
        <v>1410</v>
      </c>
      <c r="B1451" t="s">
        <v>5</v>
      </c>
      <c r="C1451" t="s">
        <v>10</v>
      </c>
      <c r="D1451" t="s">
        <v>21</v>
      </c>
      <c r="E1451" t="s">
        <v>7</v>
      </c>
      <c r="F1451">
        <v>10</v>
      </c>
      <c r="G1451">
        <v>5799</v>
      </c>
      <c r="H1451">
        <v>1.46078181266785</v>
      </c>
      <c r="I1451">
        <v>1.0286725759506199</v>
      </c>
      <c r="J1451">
        <v>-0.43210926651954701</v>
      </c>
      <c r="K1451">
        <v>-0.53771251440048196</v>
      </c>
      <c r="L1451">
        <v>-0.47532126307487499</v>
      </c>
      <c r="M1451">
        <v>-0.43210926651954701</v>
      </c>
      <c r="N1451">
        <v>-0.38889726996421797</v>
      </c>
      <c r="O1451">
        <v>-0.32650604844093301</v>
      </c>
      <c r="P1451">
        <v>65.176910400390597</v>
      </c>
      <c r="Q1451">
        <v>8.2402639091014904E-2</v>
      </c>
    </row>
    <row r="1452" spans="1:17" x14ac:dyDescent="0.25">
      <c r="A1452" t="s">
        <v>1399</v>
      </c>
      <c r="B1452" t="s">
        <v>5</v>
      </c>
      <c r="C1452" t="s">
        <v>10</v>
      </c>
      <c r="D1452" t="s">
        <v>21</v>
      </c>
      <c r="E1452" t="s">
        <v>7</v>
      </c>
      <c r="F1452">
        <v>11</v>
      </c>
      <c r="G1452">
        <v>5799</v>
      </c>
      <c r="H1452">
        <v>1.2992171049118</v>
      </c>
      <c r="I1452">
        <v>1.06308746337891</v>
      </c>
      <c r="J1452">
        <v>-0.23612962663173701</v>
      </c>
      <c r="K1452">
        <v>-0.33602309226989702</v>
      </c>
      <c r="L1452">
        <v>-0.277005225419998</v>
      </c>
      <c r="M1452">
        <v>-0.23612962663173701</v>
      </c>
      <c r="N1452">
        <v>-0.19525402784347501</v>
      </c>
      <c r="O1452">
        <v>-0.13623616099357599</v>
      </c>
      <c r="P1452">
        <v>66.675567626953097</v>
      </c>
      <c r="Q1452">
        <v>7.7947288751602201E-2</v>
      </c>
    </row>
    <row r="1453" spans="1:17" x14ac:dyDescent="0.25">
      <c r="A1453" t="s">
        <v>1488</v>
      </c>
      <c r="B1453" t="s">
        <v>5</v>
      </c>
      <c r="C1453" t="s">
        <v>10</v>
      </c>
      <c r="D1453" t="s">
        <v>21</v>
      </c>
      <c r="E1453" t="s">
        <v>7</v>
      </c>
      <c r="F1453">
        <v>12</v>
      </c>
      <c r="G1453">
        <v>5799</v>
      </c>
      <c r="H1453">
        <v>1.1092230081558201</v>
      </c>
      <c r="I1453">
        <v>1.1138961315155</v>
      </c>
      <c r="J1453">
        <v>4.6731196343898799E-3</v>
      </c>
      <c r="K1453">
        <v>-8.5469648241996807E-2</v>
      </c>
      <c r="L1453">
        <v>-3.2212570309638998E-2</v>
      </c>
      <c r="M1453">
        <v>4.6731196343898799E-3</v>
      </c>
      <c r="N1453">
        <v>4.1558809578418697E-2</v>
      </c>
      <c r="O1453">
        <v>9.4815887510776506E-2</v>
      </c>
      <c r="P1453">
        <v>68.062217712402301</v>
      </c>
      <c r="Q1453">
        <v>7.0338778197765406E-2</v>
      </c>
    </row>
    <row r="1454" spans="1:17" x14ac:dyDescent="0.25">
      <c r="A1454" t="s">
        <v>1110</v>
      </c>
      <c r="B1454" t="s">
        <v>5</v>
      </c>
      <c r="C1454" t="s">
        <v>10</v>
      </c>
      <c r="D1454" t="s">
        <v>21</v>
      </c>
      <c r="E1454" t="s">
        <v>7</v>
      </c>
      <c r="F1454">
        <v>13</v>
      </c>
      <c r="G1454">
        <v>5799</v>
      </c>
      <c r="H1454">
        <v>0.96979445219039895</v>
      </c>
      <c r="I1454">
        <v>1.1649329662323</v>
      </c>
      <c r="J1454">
        <v>0.195138454437256</v>
      </c>
      <c r="K1454">
        <v>0.10925103724002801</v>
      </c>
      <c r="L1454">
        <v>0.159994021058083</v>
      </c>
      <c r="M1454">
        <v>0.195138454437256</v>
      </c>
      <c r="N1454">
        <v>0.230282887816429</v>
      </c>
      <c r="O1454">
        <v>0.28102588653564498</v>
      </c>
      <c r="P1454">
        <v>69.507843017578097</v>
      </c>
      <c r="Q1454">
        <v>6.7018307745456696E-2</v>
      </c>
    </row>
    <row r="1455" spans="1:17" x14ac:dyDescent="0.25">
      <c r="A1455" t="s">
        <v>1162</v>
      </c>
      <c r="B1455" t="s">
        <v>5</v>
      </c>
      <c r="C1455" t="s">
        <v>10</v>
      </c>
      <c r="D1455" t="s">
        <v>21</v>
      </c>
      <c r="E1455" t="s">
        <v>7</v>
      </c>
      <c r="F1455">
        <v>14</v>
      </c>
      <c r="G1455">
        <v>5799</v>
      </c>
      <c r="H1455">
        <v>0.95375865697860696</v>
      </c>
      <c r="I1455">
        <v>1.21541965007782</v>
      </c>
      <c r="J1455">
        <v>0.26166102290153498</v>
      </c>
      <c r="K1455">
        <v>0.17340797185897799</v>
      </c>
      <c r="L1455">
        <v>0.225548595190048</v>
      </c>
      <c r="M1455">
        <v>0.26166102290153498</v>
      </c>
      <c r="N1455">
        <v>0.29777345061302202</v>
      </c>
      <c r="O1455">
        <v>0.34991407394409202</v>
      </c>
      <c r="P1455">
        <v>71.079437255859403</v>
      </c>
      <c r="Q1455">
        <v>6.8864218890667003E-2</v>
      </c>
    </row>
    <row r="1456" spans="1:17" x14ac:dyDescent="0.25">
      <c r="A1456" t="s">
        <v>1180</v>
      </c>
      <c r="B1456" t="s">
        <v>5</v>
      </c>
      <c r="C1456" t="s">
        <v>10</v>
      </c>
      <c r="D1456" t="s">
        <v>21</v>
      </c>
      <c r="E1456" t="s">
        <v>7</v>
      </c>
      <c r="F1456">
        <v>15</v>
      </c>
      <c r="G1456">
        <v>5799</v>
      </c>
      <c r="H1456">
        <v>1.01350462436676</v>
      </c>
      <c r="I1456">
        <v>1.25597584247589</v>
      </c>
      <c r="J1456">
        <v>0.242471218109131</v>
      </c>
      <c r="K1456">
        <v>0.147962987422943</v>
      </c>
      <c r="L1456">
        <v>0.203799217939377</v>
      </c>
      <c r="M1456">
        <v>0.242471218109131</v>
      </c>
      <c r="N1456">
        <v>0.281143218278885</v>
      </c>
      <c r="O1456">
        <v>0.33697944879531899</v>
      </c>
      <c r="P1456">
        <v>72.644012451171903</v>
      </c>
      <c r="Q1456">
        <v>7.3745161294937106E-2</v>
      </c>
    </row>
    <row r="1457" spans="1:17" x14ac:dyDescent="0.25">
      <c r="A1457" t="s">
        <v>1240</v>
      </c>
      <c r="B1457" t="s">
        <v>5</v>
      </c>
      <c r="C1457" t="s">
        <v>10</v>
      </c>
      <c r="D1457" t="s">
        <v>21</v>
      </c>
      <c r="E1457" t="s">
        <v>7</v>
      </c>
      <c r="F1457">
        <v>16</v>
      </c>
      <c r="G1457">
        <v>5799</v>
      </c>
      <c r="H1457">
        <v>1.1045718193054199</v>
      </c>
      <c r="I1457">
        <v>1.35722231864929</v>
      </c>
      <c r="J1457">
        <v>0.25265046954155002</v>
      </c>
      <c r="K1457">
        <v>0.15185999870300301</v>
      </c>
      <c r="L1457">
        <v>0.211407825350761</v>
      </c>
      <c r="M1457">
        <v>0.25265046954155002</v>
      </c>
      <c r="N1457">
        <v>0.29389309883117698</v>
      </c>
      <c r="O1457">
        <v>0.35344094038009599</v>
      </c>
      <c r="P1457">
        <v>74.225997924804702</v>
      </c>
      <c r="Q1457">
        <v>7.8647218644619002E-2</v>
      </c>
    </row>
    <row r="1458" spans="1:17" x14ac:dyDescent="0.25">
      <c r="A1458" t="s">
        <v>1155</v>
      </c>
      <c r="B1458" t="s">
        <v>5</v>
      </c>
      <c r="C1458" t="s">
        <v>10</v>
      </c>
      <c r="D1458" t="s">
        <v>21</v>
      </c>
      <c r="E1458" t="s">
        <v>7</v>
      </c>
      <c r="F1458">
        <v>17</v>
      </c>
      <c r="G1458">
        <v>5799</v>
      </c>
      <c r="H1458">
        <v>1.2218327522277801</v>
      </c>
      <c r="I1458">
        <v>1.4825694561004601</v>
      </c>
      <c r="J1458">
        <v>0.260736763477325</v>
      </c>
      <c r="K1458">
        <v>0.15434016287326799</v>
      </c>
      <c r="L1458">
        <v>0.21720013022422799</v>
      </c>
      <c r="M1458">
        <v>0.260736763477325</v>
      </c>
      <c r="N1458">
        <v>0.30427339673042297</v>
      </c>
      <c r="O1458">
        <v>0.367133349180222</v>
      </c>
      <c r="P1458">
        <v>75.550811767578097</v>
      </c>
      <c r="Q1458">
        <v>8.3021707832813305E-2</v>
      </c>
    </row>
    <row r="1459" spans="1:17" x14ac:dyDescent="0.25">
      <c r="A1459" t="s">
        <v>1174</v>
      </c>
      <c r="B1459" t="s">
        <v>5</v>
      </c>
      <c r="C1459" t="s">
        <v>10</v>
      </c>
      <c r="D1459" t="s">
        <v>21</v>
      </c>
      <c r="E1459" t="s">
        <v>7</v>
      </c>
      <c r="F1459">
        <v>18</v>
      </c>
      <c r="G1459">
        <v>5799</v>
      </c>
      <c r="H1459">
        <v>1.3650587797164899</v>
      </c>
      <c r="I1459">
        <v>1.5836728811264</v>
      </c>
      <c r="J1459">
        <v>0.218614056706429</v>
      </c>
      <c r="K1459">
        <v>0.109880909323692</v>
      </c>
      <c r="L1459">
        <v>0.17412133514881101</v>
      </c>
      <c r="M1459">
        <v>0.218614056706429</v>
      </c>
      <c r="N1459">
        <v>0.26310679316520702</v>
      </c>
      <c r="O1459">
        <v>0.32734718918800398</v>
      </c>
      <c r="P1459">
        <v>76.374794006347699</v>
      </c>
      <c r="Q1459">
        <v>8.4844924509525299E-2</v>
      </c>
    </row>
    <row r="1460" spans="1:17" x14ac:dyDescent="0.25">
      <c r="A1460" t="s">
        <v>1098</v>
      </c>
      <c r="B1460" t="s">
        <v>5</v>
      </c>
      <c r="C1460" t="s">
        <v>10</v>
      </c>
      <c r="D1460" t="s">
        <v>21</v>
      </c>
      <c r="E1460" t="s">
        <v>7</v>
      </c>
      <c r="F1460">
        <v>19</v>
      </c>
      <c r="G1460">
        <v>5799</v>
      </c>
      <c r="H1460">
        <v>1.51564657688141</v>
      </c>
      <c r="I1460">
        <v>1.62769639492035</v>
      </c>
      <c r="J1460">
        <v>0.112049840390682</v>
      </c>
      <c r="K1460">
        <v>8.7272998644039002E-4</v>
      </c>
      <c r="L1460">
        <v>6.6557064652442904E-2</v>
      </c>
      <c r="M1460">
        <v>0.112049840390682</v>
      </c>
      <c r="N1460">
        <v>0.15754261612892201</v>
      </c>
      <c r="O1460">
        <v>0.223226949572563</v>
      </c>
      <c r="P1460">
        <v>76.382057189941406</v>
      </c>
      <c r="Q1460">
        <v>8.6751960217952701E-2</v>
      </c>
    </row>
    <row r="1461" spans="1:17" x14ac:dyDescent="0.25">
      <c r="A1461" t="s">
        <v>1339</v>
      </c>
      <c r="B1461" t="s">
        <v>5</v>
      </c>
      <c r="C1461" t="s">
        <v>10</v>
      </c>
      <c r="D1461" t="s">
        <v>21</v>
      </c>
      <c r="E1461" t="s">
        <v>7</v>
      </c>
      <c r="F1461">
        <v>20</v>
      </c>
      <c r="G1461">
        <v>5799</v>
      </c>
      <c r="H1461">
        <v>1.5244282484054601</v>
      </c>
      <c r="I1461">
        <v>1.6352111101150499</v>
      </c>
      <c r="J1461">
        <v>0.110782846808434</v>
      </c>
      <c r="K1461">
        <v>8.7722502648830396E-3</v>
      </c>
      <c r="L1461">
        <v>6.9040939211845398E-2</v>
      </c>
      <c r="M1461">
        <v>0.110782846808434</v>
      </c>
      <c r="N1461">
        <v>0.152524754405022</v>
      </c>
      <c r="O1461">
        <v>0.212793439626694</v>
      </c>
      <c r="P1461">
        <v>76.358535766601605</v>
      </c>
      <c r="Q1461">
        <v>7.9599291086196899E-2</v>
      </c>
    </row>
    <row r="1462" spans="1:17" x14ac:dyDescent="0.25">
      <c r="A1462" t="s">
        <v>1078</v>
      </c>
      <c r="B1462" t="s">
        <v>5</v>
      </c>
      <c r="C1462" t="s">
        <v>10</v>
      </c>
      <c r="D1462" t="s">
        <v>21</v>
      </c>
      <c r="E1462" t="s">
        <v>7</v>
      </c>
      <c r="F1462">
        <v>21</v>
      </c>
      <c r="G1462">
        <v>5799</v>
      </c>
      <c r="H1462">
        <v>1.6066980361938501</v>
      </c>
      <c r="I1462">
        <v>1.68964290618896</v>
      </c>
      <c r="J1462">
        <v>8.2944825291633606E-2</v>
      </c>
      <c r="K1462">
        <v>-2.9648451134562499E-2</v>
      </c>
      <c r="L1462">
        <v>3.6872569471597699E-2</v>
      </c>
      <c r="M1462">
        <v>8.2944825291633606E-2</v>
      </c>
      <c r="N1462">
        <v>0.12901708483696001</v>
      </c>
      <c r="O1462">
        <v>0.19553810358047499</v>
      </c>
      <c r="P1462">
        <v>76.009819030761705</v>
      </c>
      <c r="Q1462">
        <v>8.7857000529766097E-2</v>
      </c>
    </row>
    <row r="1463" spans="1:17" x14ac:dyDescent="0.25">
      <c r="A1463" t="s">
        <v>1071</v>
      </c>
      <c r="B1463" t="s">
        <v>5</v>
      </c>
      <c r="C1463" t="s">
        <v>10</v>
      </c>
      <c r="D1463" t="s">
        <v>21</v>
      </c>
      <c r="E1463" t="s">
        <v>7</v>
      </c>
      <c r="F1463">
        <v>22</v>
      </c>
      <c r="G1463">
        <v>5799</v>
      </c>
      <c r="H1463">
        <v>1.5402122735977199</v>
      </c>
      <c r="I1463">
        <v>1.6077959537506099</v>
      </c>
      <c r="J1463">
        <v>6.75837397575378E-2</v>
      </c>
      <c r="K1463">
        <v>-4.9117397516965901E-2</v>
      </c>
      <c r="L1463">
        <v>1.9830580800771699E-2</v>
      </c>
      <c r="M1463">
        <v>6.75837397575378E-2</v>
      </c>
      <c r="N1463">
        <v>0.11533690243959401</v>
      </c>
      <c r="O1463">
        <v>0.18428488075733199</v>
      </c>
      <c r="P1463">
        <v>75.384292602539105</v>
      </c>
      <c r="Q1463">
        <v>9.1062381863594097E-2</v>
      </c>
    </row>
    <row r="1464" spans="1:17" x14ac:dyDescent="0.25">
      <c r="A1464" t="s">
        <v>1145</v>
      </c>
      <c r="B1464" t="s">
        <v>5</v>
      </c>
      <c r="C1464" t="s">
        <v>10</v>
      </c>
      <c r="D1464" t="s">
        <v>21</v>
      </c>
      <c r="E1464" t="s">
        <v>7</v>
      </c>
      <c r="F1464">
        <v>23</v>
      </c>
      <c r="G1464">
        <v>5799</v>
      </c>
      <c r="H1464">
        <v>1.2909966707229601</v>
      </c>
      <c r="I1464">
        <v>1.3668179512023899</v>
      </c>
      <c r="J1464">
        <v>7.5821287930011694E-2</v>
      </c>
      <c r="K1464">
        <v>-3.10341846197844E-2</v>
      </c>
      <c r="L1464">
        <v>3.2096896320581401E-2</v>
      </c>
      <c r="M1464">
        <v>7.5821287930011694E-2</v>
      </c>
      <c r="N1464">
        <v>0.119545683264732</v>
      </c>
      <c r="O1464">
        <v>0.182676762342453</v>
      </c>
      <c r="P1464">
        <v>74.822196960449205</v>
      </c>
      <c r="Q1464">
        <v>8.3379767835140201E-2</v>
      </c>
    </row>
    <row r="1465" spans="1:17" x14ac:dyDescent="0.25">
      <c r="A1465" t="s">
        <v>1400</v>
      </c>
      <c r="B1465" t="s">
        <v>5</v>
      </c>
      <c r="C1465" t="s">
        <v>10</v>
      </c>
      <c r="D1465" t="s">
        <v>21</v>
      </c>
      <c r="E1465" t="s">
        <v>7</v>
      </c>
      <c r="F1465">
        <v>24</v>
      </c>
      <c r="G1465">
        <v>5799</v>
      </c>
      <c r="H1465">
        <v>1.0801849365234399</v>
      </c>
      <c r="I1465">
        <v>1.0671682357788099</v>
      </c>
      <c r="J1465">
        <v>-1.30166606977582E-2</v>
      </c>
      <c r="K1465">
        <v>-9.9412202835082994E-2</v>
      </c>
      <c r="L1465">
        <v>-4.8369016498327297E-2</v>
      </c>
      <c r="M1465">
        <v>-1.30166606977582E-2</v>
      </c>
      <c r="N1465">
        <v>2.23356932401657E-2</v>
      </c>
      <c r="O1465">
        <v>7.3378875851631206E-2</v>
      </c>
      <c r="P1465">
        <v>74.216560363769503</v>
      </c>
      <c r="Q1465">
        <v>6.7414797842502594E-2</v>
      </c>
    </row>
    <row r="1466" spans="1:17" x14ac:dyDescent="0.25">
      <c r="A1466" t="s">
        <v>1294</v>
      </c>
      <c r="B1466" t="s">
        <v>5</v>
      </c>
      <c r="C1466" t="s">
        <v>10</v>
      </c>
      <c r="D1466" t="s">
        <v>21</v>
      </c>
      <c r="E1466" t="s">
        <v>55</v>
      </c>
      <c r="F1466">
        <v>1</v>
      </c>
      <c r="G1466">
        <v>5799</v>
      </c>
      <c r="H1466">
        <v>1.0651277303695701</v>
      </c>
      <c r="I1466">
        <v>0.99797153472900402</v>
      </c>
      <c r="J1466">
        <v>-6.7156188189983396E-2</v>
      </c>
      <c r="K1466">
        <v>-0.165093138813972</v>
      </c>
      <c r="L1466">
        <v>-0.107231199741364</v>
      </c>
      <c r="M1466">
        <v>-6.7156188189983396E-2</v>
      </c>
      <c r="N1466">
        <v>-2.7081180363893499E-2</v>
      </c>
      <c r="O1466">
        <v>3.0780768021941199E-2</v>
      </c>
      <c r="P1466">
        <v>75.6246337890625</v>
      </c>
      <c r="Q1466">
        <v>7.6420612633228302E-2</v>
      </c>
    </row>
    <row r="1467" spans="1:17" x14ac:dyDescent="0.25">
      <c r="A1467" t="s">
        <v>1034</v>
      </c>
      <c r="B1467" t="s">
        <v>5</v>
      </c>
      <c r="C1467" t="s">
        <v>10</v>
      </c>
      <c r="D1467" t="s">
        <v>21</v>
      </c>
      <c r="E1467" t="s">
        <v>55</v>
      </c>
      <c r="F1467">
        <v>2</v>
      </c>
      <c r="G1467">
        <v>5799</v>
      </c>
      <c r="H1467">
        <v>0.99401241540908802</v>
      </c>
      <c r="I1467">
        <v>0.89184045791625999</v>
      </c>
      <c r="J1467">
        <v>-0.10217197984456999</v>
      </c>
      <c r="K1467">
        <v>-0.19497977197170299</v>
      </c>
      <c r="L1467">
        <v>-0.14014817774295801</v>
      </c>
      <c r="M1467">
        <v>-0.10217197984456999</v>
      </c>
      <c r="N1467">
        <v>-6.4195781946182306E-2</v>
      </c>
      <c r="O1467">
        <v>-9.3641811981797201E-3</v>
      </c>
      <c r="P1467">
        <v>75.041053771972699</v>
      </c>
      <c r="Q1467">
        <v>7.2418309748172802E-2</v>
      </c>
    </row>
    <row r="1468" spans="1:17" x14ac:dyDescent="0.25">
      <c r="A1468" t="s">
        <v>1246</v>
      </c>
      <c r="B1468" t="s">
        <v>5</v>
      </c>
      <c r="C1468" t="s">
        <v>10</v>
      </c>
      <c r="D1468" t="s">
        <v>21</v>
      </c>
      <c r="E1468" t="s">
        <v>55</v>
      </c>
      <c r="F1468">
        <v>3</v>
      </c>
      <c r="G1468">
        <v>5799</v>
      </c>
      <c r="H1468">
        <v>0.95048695802688599</v>
      </c>
      <c r="I1468">
        <v>0.862992823123932</v>
      </c>
      <c r="J1468">
        <v>-8.7494134902954102E-2</v>
      </c>
      <c r="K1468">
        <v>-0.177934914827347</v>
      </c>
      <c r="L1468">
        <v>-0.124501772224903</v>
      </c>
      <c r="M1468">
        <v>-8.7494134902954102E-2</v>
      </c>
      <c r="N1468">
        <v>-5.0486497581005103E-2</v>
      </c>
      <c r="O1468">
        <v>2.94664851389825E-3</v>
      </c>
      <c r="P1468">
        <v>74.041053771972699</v>
      </c>
      <c r="Q1468">
        <v>7.0571318268775898E-2</v>
      </c>
    </row>
    <row r="1469" spans="1:17" x14ac:dyDescent="0.25">
      <c r="A1469" t="s">
        <v>1175</v>
      </c>
      <c r="B1469" t="s">
        <v>5</v>
      </c>
      <c r="C1469" t="s">
        <v>10</v>
      </c>
      <c r="D1469" t="s">
        <v>21</v>
      </c>
      <c r="E1469" t="s">
        <v>55</v>
      </c>
      <c r="F1469">
        <v>4</v>
      </c>
      <c r="G1469">
        <v>5799</v>
      </c>
      <c r="H1469">
        <v>0.93995672464370705</v>
      </c>
      <c r="I1469">
        <v>0.84599339962005604</v>
      </c>
      <c r="J1469">
        <v>-9.3963325023651095E-2</v>
      </c>
      <c r="K1469">
        <v>-0.18994532525539401</v>
      </c>
      <c r="L1469">
        <v>-0.133238390088081</v>
      </c>
      <c r="M1469">
        <v>-9.3963325023651095E-2</v>
      </c>
      <c r="N1469">
        <v>-5.4688267409801497E-2</v>
      </c>
      <c r="O1469">
        <v>2.01868242584169E-3</v>
      </c>
      <c r="P1469">
        <v>72.570381164550795</v>
      </c>
      <c r="Q1469">
        <v>7.4895158410072299E-2</v>
      </c>
    </row>
    <row r="1470" spans="1:17" x14ac:dyDescent="0.25">
      <c r="A1470" t="s">
        <v>1381</v>
      </c>
      <c r="B1470" t="s">
        <v>5</v>
      </c>
      <c r="C1470" t="s">
        <v>10</v>
      </c>
      <c r="D1470" t="s">
        <v>21</v>
      </c>
      <c r="E1470" t="s">
        <v>55</v>
      </c>
      <c r="F1470">
        <v>5</v>
      </c>
      <c r="G1470">
        <v>5799</v>
      </c>
      <c r="H1470">
        <v>0.94987314939498901</v>
      </c>
      <c r="I1470">
        <v>0.86624646186828602</v>
      </c>
      <c r="J1470">
        <v>-8.3626680076122298E-2</v>
      </c>
      <c r="K1470">
        <v>-0.17616952955722801</v>
      </c>
      <c r="L1470">
        <v>-0.12149446457624399</v>
      </c>
      <c r="M1470">
        <v>-8.3626680076122298E-2</v>
      </c>
      <c r="N1470">
        <v>-4.5758899301290498E-2</v>
      </c>
      <c r="O1470">
        <v>8.9161619544029201E-3</v>
      </c>
      <c r="P1470">
        <v>71.133430480957003</v>
      </c>
      <c r="Q1470">
        <v>7.2211563587188707E-2</v>
      </c>
    </row>
    <row r="1471" spans="1:17" x14ac:dyDescent="0.25">
      <c r="A1471" t="s">
        <v>1206</v>
      </c>
      <c r="B1471" t="s">
        <v>5</v>
      </c>
      <c r="C1471" t="s">
        <v>10</v>
      </c>
      <c r="D1471" t="s">
        <v>21</v>
      </c>
      <c r="E1471" t="s">
        <v>55</v>
      </c>
      <c r="F1471">
        <v>6</v>
      </c>
      <c r="G1471">
        <v>5799</v>
      </c>
      <c r="H1471">
        <v>1.0711408853530899</v>
      </c>
      <c r="I1471">
        <v>0.95159190893173196</v>
      </c>
      <c r="J1471">
        <v>-0.11954897642135601</v>
      </c>
      <c r="K1471">
        <v>-0.22098238766193401</v>
      </c>
      <c r="L1471">
        <v>-0.16105470061302199</v>
      </c>
      <c r="M1471">
        <v>-0.11954897642135601</v>
      </c>
      <c r="N1471">
        <v>-7.8043244779109996E-2</v>
      </c>
      <c r="O1471">
        <v>-1.81155651807785E-2</v>
      </c>
      <c r="P1471">
        <v>69.681816101074205</v>
      </c>
      <c r="Q1471">
        <v>7.9148910939693506E-2</v>
      </c>
    </row>
    <row r="1472" spans="1:17" x14ac:dyDescent="0.25">
      <c r="A1472" t="s">
        <v>1273</v>
      </c>
      <c r="B1472" t="s">
        <v>5</v>
      </c>
      <c r="C1472" t="s">
        <v>10</v>
      </c>
      <c r="D1472" t="s">
        <v>21</v>
      </c>
      <c r="E1472" t="s">
        <v>55</v>
      </c>
      <c r="F1472">
        <v>7</v>
      </c>
      <c r="G1472">
        <v>5799</v>
      </c>
      <c r="H1472">
        <v>1.3922271728515601</v>
      </c>
      <c r="I1472">
        <v>1.02304971218109</v>
      </c>
      <c r="J1472">
        <v>-0.36917746067047102</v>
      </c>
      <c r="K1472">
        <v>-0.48574563860893299</v>
      </c>
      <c r="L1472">
        <v>-0.41687622666358898</v>
      </c>
      <c r="M1472">
        <v>-0.36917746067047102</v>
      </c>
      <c r="N1472">
        <v>-0.32147869467735302</v>
      </c>
      <c r="O1472">
        <v>-0.25260928273201</v>
      </c>
      <c r="P1472">
        <v>69.196479797363295</v>
      </c>
      <c r="Q1472">
        <v>9.0958639979362502E-2</v>
      </c>
    </row>
    <row r="1473" spans="1:17" x14ac:dyDescent="0.25">
      <c r="A1473" t="s">
        <v>1026</v>
      </c>
      <c r="B1473" t="s">
        <v>5</v>
      </c>
      <c r="C1473" t="s">
        <v>10</v>
      </c>
      <c r="D1473" t="s">
        <v>21</v>
      </c>
      <c r="E1473" t="s">
        <v>55</v>
      </c>
      <c r="F1473">
        <v>8</v>
      </c>
      <c r="G1473">
        <v>5799</v>
      </c>
      <c r="H1473">
        <v>1.5470993518829299</v>
      </c>
      <c r="I1473">
        <v>1.12898397445679</v>
      </c>
      <c r="J1473">
        <v>-0.41811540722847002</v>
      </c>
      <c r="K1473">
        <v>-0.54663360118866</v>
      </c>
      <c r="L1473">
        <v>-0.47070398926734902</v>
      </c>
      <c r="M1473">
        <v>-0.41811540722847002</v>
      </c>
      <c r="N1473">
        <v>-0.36552682518959001</v>
      </c>
      <c r="O1473">
        <v>-0.28959724307060197</v>
      </c>
      <c r="P1473">
        <v>70.280059814453097</v>
      </c>
      <c r="Q1473">
        <v>0.100283265113831</v>
      </c>
    </row>
    <row r="1474" spans="1:17" x14ac:dyDescent="0.25">
      <c r="A1474" t="s">
        <v>1235</v>
      </c>
      <c r="B1474" t="s">
        <v>5</v>
      </c>
      <c r="C1474" t="s">
        <v>10</v>
      </c>
      <c r="D1474" t="s">
        <v>21</v>
      </c>
      <c r="E1474" t="s">
        <v>55</v>
      </c>
      <c r="F1474">
        <v>9</v>
      </c>
      <c r="G1474">
        <v>5799</v>
      </c>
      <c r="H1474">
        <v>1.54978275299072</v>
      </c>
      <c r="I1474">
        <v>1.0972654819488501</v>
      </c>
      <c r="J1474">
        <v>-0.45251721143722501</v>
      </c>
      <c r="K1474">
        <v>-0.60464096069335904</v>
      </c>
      <c r="L1474">
        <v>-0.514765024185181</v>
      </c>
      <c r="M1474">
        <v>-0.45251721143722501</v>
      </c>
      <c r="N1474">
        <v>-0.39026942849159202</v>
      </c>
      <c r="O1474">
        <v>-0.30039349198341397</v>
      </c>
      <c r="P1474">
        <v>72.319648742675795</v>
      </c>
      <c r="Q1474">
        <v>0.11870277673006099</v>
      </c>
    </row>
    <row r="1475" spans="1:17" x14ac:dyDescent="0.25">
      <c r="A1475" t="s">
        <v>1451</v>
      </c>
      <c r="B1475" t="s">
        <v>5</v>
      </c>
      <c r="C1475" t="s">
        <v>10</v>
      </c>
      <c r="D1475" t="s">
        <v>21</v>
      </c>
      <c r="E1475" t="s">
        <v>55</v>
      </c>
      <c r="F1475">
        <v>10</v>
      </c>
      <c r="G1475">
        <v>5799</v>
      </c>
      <c r="H1475">
        <v>1.53805863857269</v>
      </c>
      <c r="I1475">
        <v>1.20550644397736</v>
      </c>
      <c r="J1475">
        <v>-0.33255219459533703</v>
      </c>
      <c r="K1475">
        <v>-0.49131798744201699</v>
      </c>
      <c r="L1475">
        <v>-0.397517889738083</v>
      </c>
      <c r="M1475">
        <v>-0.33255219459533703</v>
      </c>
      <c r="N1475">
        <v>-0.267586499452591</v>
      </c>
      <c r="O1475">
        <v>-0.173786386847496</v>
      </c>
      <c r="P1475">
        <v>74.348976135253906</v>
      </c>
      <c r="Q1475">
        <v>0.12388561666011801</v>
      </c>
    </row>
    <row r="1476" spans="1:17" x14ac:dyDescent="0.25">
      <c r="A1476" t="s">
        <v>1261</v>
      </c>
      <c r="B1476" t="s">
        <v>5</v>
      </c>
      <c r="C1476" t="s">
        <v>10</v>
      </c>
      <c r="D1476" t="s">
        <v>21</v>
      </c>
      <c r="E1476" t="s">
        <v>55</v>
      </c>
      <c r="F1476">
        <v>11</v>
      </c>
      <c r="G1476">
        <v>5799</v>
      </c>
      <c r="H1476">
        <v>1.4677217006683401</v>
      </c>
      <c r="I1476">
        <v>1.1694246530532799</v>
      </c>
      <c r="J1476">
        <v>-0.29829701781272899</v>
      </c>
      <c r="K1476">
        <v>-0.44646230340004001</v>
      </c>
      <c r="L1476">
        <v>-0.35892504453659102</v>
      </c>
      <c r="M1476">
        <v>-0.29829701781272899</v>
      </c>
      <c r="N1476">
        <v>-0.23766897618770599</v>
      </c>
      <c r="O1476">
        <v>-0.15013173222541801</v>
      </c>
      <c r="P1476">
        <v>75.357772827148395</v>
      </c>
      <c r="Q1476">
        <v>0.115613989531994</v>
      </c>
    </row>
    <row r="1477" spans="1:17" x14ac:dyDescent="0.25">
      <c r="A1477" t="s">
        <v>1122</v>
      </c>
      <c r="B1477" t="s">
        <v>5</v>
      </c>
      <c r="C1477" t="s">
        <v>10</v>
      </c>
      <c r="D1477" t="s">
        <v>21</v>
      </c>
      <c r="E1477" t="s">
        <v>55</v>
      </c>
      <c r="F1477">
        <v>12</v>
      </c>
      <c r="G1477">
        <v>5799</v>
      </c>
      <c r="H1477">
        <v>1.2838836908340501</v>
      </c>
      <c r="I1477">
        <v>1.2904232740402199</v>
      </c>
      <c r="J1477">
        <v>6.5395962446927998E-3</v>
      </c>
      <c r="K1477">
        <v>-0.13454058766365101</v>
      </c>
      <c r="L1477">
        <v>-5.1189269870519603E-2</v>
      </c>
      <c r="M1477">
        <v>6.5395962446927998E-3</v>
      </c>
      <c r="N1477">
        <v>6.4268462359905201E-2</v>
      </c>
      <c r="O1477">
        <v>0.147619783878326</v>
      </c>
      <c r="P1477">
        <v>76.347503662109403</v>
      </c>
      <c r="Q1477">
        <v>0.11008545011282</v>
      </c>
    </row>
    <row r="1478" spans="1:17" x14ac:dyDescent="0.25">
      <c r="A1478" t="s">
        <v>1107</v>
      </c>
      <c r="B1478" t="s">
        <v>5</v>
      </c>
      <c r="C1478" t="s">
        <v>10</v>
      </c>
      <c r="D1478" t="s">
        <v>21</v>
      </c>
      <c r="E1478" t="s">
        <v>55</v>
      </c>
      <c r="F1478">
        <v>13</v>
      </c>
      <c r="G1478">
        <v>5799</v>
      </c>
      <c r="H1478">
        <v>1.1724326610565201</v>
      </c>
      <c r="I1478">
        <v>1.4410183429718</v>
      </c>
      <c r="J1478">
        <v>0.26858562231063798</v>
      </c>
      <c r="K1478">
        <v>0.11935442686080899</v>
      </c>
      <c r="L1478">
        <v>0.20752142369747201</v>
      </c>
      <c r="M1478">
        <v>0.26858562231063798</v>
      </c>
      <c r="N1478">
        <v>0.32964980602264399</v>
      </c>
      <c r="O1478">
        <v>0.41781681776046797</v>
      </c>
      <c r="P1478">
        <v>78.828445434570298</v>
      </c>
      <c r="Q1478">
        <v>0.11644572019577</v>
      </c>
    </row>
    <row r="1479" spans="1:17" x14ac:dyDescent="0.25">
      <c r="A1479" t="s">
        <v>1330</v>
      </c>
      <c r="B1479" t="s">
        <v>5</v>
      </c>
      <c r="C1479" t="s">
        <v>10</v>
      </c>
      <c r="D1479" t="s">
        <v>21</v>
      </c>
      <c r="E1479" t="s">
        <v>55</v>
      </c>
      <c r="F1479">
        <v>14</v>
      </c>
      <c r="G1479">
        <v>5799</v>
      </c>
      <c r="H1479">
        <v>1.3055074214935301</v>
      </c>
      <c r="I1479">
        <v>1.62223696708679</v>
      </c>
      <c r="J1479">
        <v>0.31672960519790599</v>
      </c>
      <c r="K1479">
        <v>0.15329095721244801</v>
      </c>
      <c r="L1479">
        <v>0.24985183775424999</v>
      </c>
      <c r="M1479">
        <v>0.31672960519790599</v>
      </c>
      <c r="N1479">
        <v>0.383607387542725</v>
      </c>
      <c r="O1479">
        <v>0.48016825318336498</v>
      </c>
      <c r="P1479">
        <v>79.895896911621094</v>
      </c>
      <c r="Q1479">
        <v>0.12753185629844699</v>
      </c>
    </row>
    <row r="1480" spans="1:17" x14ac:dyDescent="0.25">
      <c r="A1480" t="s">
        <v>1392</v>
      </c>
      <c r="B1480" t="s">
        <v>5</v>
      </c>
      <c r="C1480" t="s">
        <v>10</v>
      </c>
      <c r="D1480" t="s">
        <v>21</v>
      </c>
      <c r="E1480" t="s">
        <v>55</v>
      </c>
      <c r="F1480">
        <v>15</v>
      </c>
      <c r="G1480">
        <v>5799</v>
      </c>
      <c r="H1480">
        <v>1.51939153671265</v>
      </c>
      <c r="I1480">
        <v>1.9234815835952801</v>
      </c>
      <c r="J1480">
        <v>0.40409001708030701</v>
      </c>
      <c r="K1480">
        <v>0.20840993523597701</v>
      </c>
      <c r="L1480">
        <v>0.32401931285858199</v>
      </c>
      <c r="M1480">
        <v>0.40409001708030701</v>
      </c>
      <c r="N1480">
        <v>0.48416072130203203</v>
      </c>
      <c r="O1480">
        <v>0.59977006912231401</v>
      </c>
      <c r="P1480">
        <v>82.8724365234375</v>
      </c>
      <c r="Q1480">
        <v>0.15268997848033899</v>
      </c>
    </row>
    <row r="1481" spans="1:17" x14ac:dyDescent="0.25">
      <c r="A1481" t="s">
        <v>1474</v>
      </c>
      <c r="B1481" t="s">
        <v>5</v>
      </c>
      <c r="C1481" t="s">
        <v>10</v>
      </c>
      <c r="D1481" t="s">
        <v>21</v>
      </c>
      <c r="E1481" t="s">
        <v>55</v>
      </c>
      <c r="F1481">
        <v>16</v>
      </c>
      <c r="G1481">
        <v>5799</v>
      </c>
      <c r="H1481">
        <v>1.7136852741241499</v>
      </c>
      <c r="I1481">
        <v>2.0934586524963401</v>
      </c>
      <c r="J1481">
        <v>0.37977337837219199</v>
      </c>
      <c r="K1481">
        <v>0.17428739368915599</v>
      </c>
      <c r="L1481">
        <v>0.29569017887115501</v>
      </c>
      <c r="M1481">
        <v>0.37977337837219199</v>
      </c>
      <c r="N1481">
        <v>0.46385657787322998</v>
      </c>
      <c r="O1481">
        <v>0.58525937795639005</v>
      </c>
      <c r="P1481">
        <v>84.387100219726605</v>
      </c>
      <c r="Q1481">
        <v>0.16034156084060699</v>
      </c>
    </row>
    <row r="1482" spans="1:17" x14ac:dyDescent="0.25">
      <c r="A1482" t="s">
        <v>1245</v>
      </c>
      <c r="B1482" t="s">
        <v>5</v>
      </c>
      <c r="C1482" t="s">
        <v>10</v>
      </c>
      <c r="D1482" t="s">
        <v>21</v>
      </c>
      <c r="E1482" t="s">
        <v>55</v>
      </c>
      <c r="F1482">
        <v>17</v>
      </c>
      <c r="G1482">
        <v>5799</v>
      </c>
      <c r="H1482">
        <v>1.9944888353347801</v>
      </c>
      <c r="I1482">
        <v>2.3015263080596902</v>
      </c>
      <c r="J1482">
        <v>0.30703753232955899</v>
      </c>
      <c r="K1482">
        <v>8.1036068499088301E-2</v>
      </c>
      <c r="L1482">
        <v>0.21455956995487199</v>
      </c>
      <c r="M1482">
        <v>0.30703753232955899</v>
      </c>
      <c r="N1482">
        <v>0.39951550960540799</v>
      </c>
      <c r="O1482">
        <v>0.53303897380828902</v>
      </c>
      <c r="P1482">
        <v>86.863639831542997</v>
      </c>
      <c r="Q1482">
        <v>0.176349878311157</v>
      </c>
    </row>
    <row r="1483" spans="1:17" x14ac:dyDescent="0.25">
      <c r="A1483" t="s">
        <v>1070</v>
      </c>
      <c r="B1483" t="s">
        <v>5</v>
      </c>
      <c r="C1483" t="s">
        <v>10</v>
      </c>
      <c r="D1483" t="s">
        <v>21</v>
      </c>
      <c r="E1483" t="s">
        <v>55</v>
      </c>
      <c r="F1483">
        <v>18</v>
      </c>
      <c r="G1483">
        <v>5799</v>
      </c>
      <c r="H1483">
        <v>2.1794660091400102</v>
      </c>
      <c r="I1483">
        <v>2.4728026390075701</v>
      </c>
      <c r="J1483">
        <v>0.29333662986755399</v>
      </c>
      <c r="K1483">
        <v>5.6304089725017499E-2</v>
      </c>
      <c r="L1483">
        <v>0.19634483754634899</v>
      </c>
      <c r="M1483">
        <v>0.29333662986755399</v>
      </c>
      <c r="N1483">
        <v>0.39032843708991999</v>
      </c>
      <c r="O1483">
        <v>0.53036916255950906</v>
      </c>
      <c r="P1483">
        <v>87.868034362792997</v>
      </c>
      <c r="Q1483">
        <v>0.18495747447013899</v>
      </c>
    </row>
    <row r="1484" spans="1:17" x14ac:dyDescent="0.25">
      <c r="A1484" t="s">
        <v>1346</v>
      </c>
      <c r="B1484" t="s">
        <v>5</v>
      </c>
      <c r="C1484" t="s">
        <v>10</v>
      </c>
      <c r="D1484" t="s">
        <v>21</v>
      </c>
      <c r="E1484" t="s">
        <v>55</v>
      </c>
      <c r="F1484">
        <v>19</v>
      </c>
      <c r="G1484">
        <v>5799</v>
      </c>
      <c r="H1484">
        <v>2.4337191581726101</v>
      </c>
      <c r="I1484">
        <v>2.66163873672485</v>
      </c>
      <c r="J1484">
        <v>0.22791966795921301</v>
      </c>
      <c r="K1484">
        <v>-1.05286575853825E-2</v>
      </c>
      <c r="L1484">
        <v>0.13034854829311401</v>
      </c>
      <c r="M1484">
        <v>0.22791966795921301</v>
      </c>
      <c r="N1484">
        <v>0.325490802526474</v>
      </c>
      <c r="O1484">
        <v>0.46636798977851901</v>
      </c>
      <c r="P1484">
        <v>87.868034362792997</v>
      </c>
      <c r="Q1484">
        <v>0.186062216758728</v>
      </c>
    </row>
    <row r="1485" spans="1:17" x14ac:dyDescent="0.25">
      <c r="A1485" t="s">
        <v>1394</v>
      </c>
      <c r="B1485" t="s">
        <v>5</v>
      </c>
      <c r="C1485" t="s">
        <v>10</v>
      </c>
      <c r="D1485" t="s">
        <v>21</v>
      </c>
      <c r="E1485" t="s">
        <v>55</v>
      </c>
      <c r="F1485">
        <v>20</v>
      </c>
      <c r="G1485">
        <v>5799</v>
      </c>
      <c r="H1485">
        <v>2.5214264392852801</v>
      </c>
      <c r="I1485">
        <v>2.5265378952026398</v>
      </c>
      <c r="J1485">
        <v>5.11142564937472E-3</v>
      </c>
      <c r="K1485">
        <v>-0.218062728643417</v>
      </c>
      <c r="L1485">
        <v>-8.6209625005722004E-2</v>
      </c>
      <c r="M1485">
        <v>5.11142564937472E-3</v>
      </c>
      <c r="N1485">
        <v>9.6432477235794095E-2</v>
      </c>
      <c r="O1485">
        <v>0.22828558087348899</v>
      </c>
      <c r="P1485">
        <v>87.863639831542997</v>
      </c>
      <c r="Q1485">
        <v>0.174143716692925</v>
      </c>
    </row>
    <row r="1486" spans="1:17" x14ac:dyDescent="0.25">
      <c r="A1486" t="s">
        <v>1423</v>
      </c>
      <c r="B1486" t="s">
        <v>5</v>
      </c>
      <c r="C1486" t="s">
        <v>10</v>
      </c>
      <c r="D1486" t="s">
        <v>21</v>
      </c>
      <c r="E1486" t="s">
        <v>55</v>
      </c>
      <c r="F1486">
        <v>21</v>
      </c>
      <c r="G1486">
        <v>5799</v>
      </c>
      <c r="H1486">
        <v>2.4450345039367698</v>
      </c>
      <c r="I1486">
        <v>2.42420482635498</v>
      </c>
      <c r="J1486">
        <v>-2.0829685032367699E-2</v>
      </c>
      <c r="K1486">
        <v>-0.232896164059639</v>
      </c>
      <c r="L1486">
        <v>-0.107605569064617</v>
      </c>
      <c r="M1486">
        <v>-2.0829685032367699E-2</v>
      </c>
      <c r="N1486">
        <v>6.5946198999881703E-2</v>
      </c>
      <c r="O1486">
        <v>0.19123679399490401</v>
      </c>
      <c r="P1486">
        <v>87.804985046386705</v>
      </c>
      <c r="Q1486">
        <v>0.16547635197639499</v>
      </c>
    </row>
    <row r="1487" spans="1:17" x14ac:dyDescent="0.25">
      <c r="A1487" t="s">
        <v>1462</v>
      </c>
      <c r="B1487" t="s">
        <v>5</v>
      </c>
      <c r="C1487" t="s">
        <v>10</v>
      </c>
      <c r="D1487" t="s">
        <v>21</v>
      </c>
      <c r="E1487" t="s">
        <v>55</v>
      </c>
      <c r="F1487">
        <v>22</v>
      </c>
      <c r="G1487">
        <v>5799</v>
      </c>
      <c r="H1487">
        <v>2.20159983634949</v>
      </c>
      <c r="I1487">
        <v>2.2444424629211399</v>
      </c>
      <c r="J1487">
        <v>4.2842585593461997E-2</v>
      </c>
      <c r="K1487">
        <v>-0.15007533133029899</v>
      </c>
      <c r="L1487">
        <v>-3.6097858101129497E-2</v>
      </c>
      <c r="M1487">
        <v>4.2842585593461997E-2</v>
      </c>
      <c r="N1487">
        <v>0.12178303301334401</v>
      </c>
      <c r="O1487">
        <v>0.23576049506664301</v>
      </c>
      <c r="P1487">
        <v>87.227272033691406</v>
      </c>
      <c r="Q1487">
        <v>0.15053464472293901</v>
      </c>
    </row>
    <row r="1488" spans="1:17" x14ac:dyDescent="0.25">
      <c r="A1488" t="s">
        <v>1454</v>
      </c>
      <c r="B1488" t="s">
        <v>5</v>
      </c>
      <c r="C1488" t="s">
        <v>10</v>
      </c>
      <c r="D1488" t="s">
        <v>21</v>
      </c>
      <c r="E1488" t="s">
        <v>55</v>
      </c>
      <c r="F1488">
        <v>23</v>
      </c>
      <c r="G1488">
        <v>5799</v>
      </c>
      <c r="H1488">
        <v>1.8334257602691699</v>
      </c>
      <c r="I1488">
        <v>1.9060984849929801</v>
      </c>
      <c r="J1488">
        <v>7.2672724723815904E-2</v>
      </c>
      <c r="K1488">
        <v>-0.111283622682095</v>
      </c>
      <c r="L1488">
        <v>-2.60072248056531E-3</v>
      </c>
      <c r="M1488">
        <v>7.2672724723815904E-2</v>
      </c>
      <c r="N1488">
        <v>0.14794617891311601</v>
      </c>
      <c r="O1488">
        <v>0.25662907958030701</v>
      </c>
      <c r="P1488">
        <v>86.689147949218807</v>
      </c>
      <c r="Q1488">
        <v>0.14354190230369601</v>
      </c>
    </row>
    <row r="1489" spans="1:17" x14ac:dyDescent="0.25">
      <c r="A1489" t="s">
        <v>1033</v>
      </c>
      <c r="B1489" t="s">
        <v>5</v>
      </c>
      <c r="C1489" t="s">
        <v>10</v>
      </c>
      <c r="D1489" t="s">
        <v>21</v>
      </c>
      <c r="E1489" t="s">
        <v>55</v>
      </c>
      <c r="F1489">
        <v>24</v>
      </c>
      <c r="G1489">
        <v>5799</v>
      </c>
      <c r="H1489">
        <v>1.4543381929397601</v>
      </c>
      <c r="I1489">
        <v>1.5170270204544101</v>
      </c>
      <c r="J1489">
        <v>6.2688827514648396E-2</v>
      </c>
      <c r="K1489">
        <v>-8.9928500354289995E-2</v>
      </c>
      <c r="L1489">
        <v>2.3905361013021301E-4</v>
      </c>
      <c r="M1489">
        <v>6.2688827514648396E-2</v>
      </c>
      <c r="N1489">
        <v>0.125138595700264</v>
      </c>
      <c r="O1489">
        <v>0.21530616283416701</v>
      </c>
      <c r="P1489">
        <v>86.212608337402301</v>
      </c>
      <c r="Q1489">
        <v>0.119087934494019</v>
      </c>
    </row>
    <row r="1490" spans="1:17" x14ac:dyDescent="0.25">
      <c r="A1490" t="s">
        <v>1088</v>
      </c>
      <c r="B1490" t="s">
        <v>5</v>
      </c>
      <c r="C1490" t="s">
        <v>10</v>
      </c>
      <c r="D1490" t="s">
        <v>22</v>
      </c>
      <c r="E1490" t="s">
        <v>7</v>
      </c>
      <c r="F1490">
        <v>1</v>
      </c>
      <c r="G1490">
        <v>5799</v>
      </c>
      <c r="H1490">
        <v>1.16079413890839</v>
      </c>
      <c r="I1490">
        <v>1.1227986812591599</v>
      </c>
      <c r="J1490">
        <v>-3.7995480000972699E-2</v>
      </c>
      <c r="K1490">
        <v>-0.133677378296852</v>
      </c>
      <c r="L1490">
        <v>-7.7147737145423903E-2</v>
      </c>
      <c r="M1490">
        <v>-3.7995480000972699E-2</v>
      </c>
      <c r="N1490">
        <v>1.1567797046154701E-3</v>
      </c>
      <c r="O1490">
        <v>5.7686425745487199E-2</v>
      </c>
      <c r="P1490">
        <v>73.850715637207003</v>
      </c>
      <c r="Q1490">
        <v>7.4660986661910997E-2</v>
      </c>
    </row>
    <row r="1491" spans="1:17" x14ac:dyDescent="0.25">
      <c r="A1491" t="s">
        <v>1039</v>
      </c>
      <c r="B1491" t="s">
        <v>5</v>
      </c>
      <c r="C1491" t="s">
        <v>10</v>
      </c>
      <c r="D1491" t="s">
        <v>22</v>
      </c>
      <c r="E1491" t="s">
        <v>7</v>
      </c>
      <c r="F1491">
        <v>2</v>
      </c>
      <c r="G1491">
        <v>5799</v>
      </c>
      <c r="H1491">
        <v>1.0618710517883301</v>
      </c>
      <c r="I1491">
        <v>0.98905611038207997</v>
      </c>
      <c r="J1491">
        <v>-7.2814963757991805E-2</v>
      </c>
      <c r="K1491">
        <v>-0.16484034061431899</v>
      </c>
      <c r="L1491">
        <v>-0.11047100275754899</v>
      </c>
      <c r="M1491">
        <v>-7.2814963757991805E-2</v>
      </c>
      <c r="N1491">
        <v>-3.5158924758434303E-2</v>
      </c>
      <c r="O1491">
        <v>1.92104186862707E-2</v>
      </c>
      <c r="P1491">
        <v>72.132034301757798</v>
      </c>
      <c r="Q1491">
        <v>7.1807786822319003E-2</v>
      </c>
    </row>
    <row r="1492" spans="1:17" x14ac:dyDescent="0.25">
      <c r="A1492" t="s">
        <v>1092</v>
      </c>
      <c r="B1492" t="s">
        <v>5</v>
      </c>
      <c r="C1492" t="s">
        <v>10</v>
      </c>
      <c r="D1492" t="s">
        <v>22</v>
      </c>
      <c r="E1492" t="s">
        <v>7</v>
      </c>
      <c r="F1492">
        <v>3</v>
      </c>
      <c r="G1492">
        <v>5799</v>
      </c>
      <c r="H1492">
        <v>1.0360674858093299</v>
      </c>
      <c r="I1492">
        <v>0.92148482799529996</v>
      </c>
      <c r="J1492">
        <v>-0.11458262801170301</v>
      </c>
      <c r="K1492">
        <v>-0.20582844316959401</v>
      </c>
      <c r="L1492">
        <v>-0.15191967785358401</v>
      </c>
      <c r="M1492">
        <v>-0.11458262801170301</v>
      </c>
      <c r="N1492">
        <v>-7.7245578169822707E-2</v>
      </c>
      <c r="O1492">
        <v>-2.3336807265877699E-2</v>
      </c>
      <c r="P1492">
        <v>70.580856323242202</v>
      </c>
      <c r="Q1492">
        <v>7.1199491620063796E-2</v>
      </c>
    </row>
    <row r="1493" spans="1:17" x14ac:dyDescent="0.25">
      <c r="A1493" t="s">
        <v>1349</v>
      </c>
      <c r="B1493" t="s">
        <v>5</v>
      </c>
      <c r="C1493" t="s">
        <v>10</v>
      </c>
      <c r="D1493" t="s">
        <v>22</v>
      </c>
      <c r="E1493" t="s">
        <v>7</v>
      </c>
      <c r="F1493">
        <v>4</v>
      </c>
      <c r="G1493">
        <v>5799</v>
      </c>
      <c r="H1493">
        <v>1.02190709114075</v>
      </c>
      <c r="I1493">
        <v>0.894181668758392</v>
      </c>
      <c r="J1493">
        <v>-0.12772540748119399</v>
      </c>
      <c r="K1493">
        <v>-0.221466049551964</v>
      </c>
      <c r="L1493">
        <v>-0.16608332097530401</v>
      </c>
      <c r="M1493">
        <v>-0.12772540748119399</v>
      </c>
      <c r="N1493">
        <v>-8.9367501437664004E-2</v>
      </c>
      <c r="O1493">
        <v>-3.3984769135713598E-2</v>
      </c>
      <c r="P1493">
        <v>69.195709228515597</v>
      </c>
      <c r="Q1493">
        <v>7.3146209120750399E-2</v>
      </c>
    </row>
    <row r="1494" spans="1:17" x14ac:dyDescent="0.25">
      <c r="A1494" t="s">
        <v>1377</v>
      </c>
      <c r="B1494" t="s">
        <v>5</v>
      </c>
      <c r="C1494" t="s">
        <v>10</v>
      </c>
      <c r="D1494" t="s">
        <v>22</v>
      </c>
      <c r="E1494" t="s">
        <v>7</v>
      </c>
      <c r="F1494">
        <v>5</v>
      </c>
      <c r="G1494">
        <v>5799</v>
      </c>
      <c r="H1494">
        <v>0.99812054634094205</v>
      </c>
      <c r="I1494">
        <v>0.91174286603927601</v>
      </c>
      <c r="J1494">
        <v>-8.6377665400505094E-2</v>
      </c>
      <c r="K1494">
        <v>-0.17897394299507099</v>
      </c>
      <c r="L1494">
        <v>-0.124267309904099</v>
      </c>
      <c r="M1494">
        <v>-8.6377665400505094E-2</v>
      </c>
      <c r="N1494">
        <v>-4.84880208969116E-2</v>
      </c>
      <c r="O1494">
        <v>6.2186094000935598E-3</v>
      </c>
      <c r="P1494">
        <v>67.935836791992202</v>
      </c>
      <c r="Q1494">
        <v>7.2253257036209106E-2</v>
      </c>
    </row>
    <row r="1495" spans="1:17" x14ac:dyDescent="0.25">
      <c r="A1495" t="s">
        <v>1047</v>
      </c>
      <c r="B1495" t="s">
        <v>5</v>
      </c>
      <c r="C1495" t="s">
        <v>10</v>
      </c>
      <c r="D1495" t="s">
        <v>22</v>
      </c>
      <c r="E1495" t="s">
        <v>7</v>
      </c>
      <c r="F1495">
        <v>6</v>
      </c>
      <c r="G1495">
        <v>5799</v>
      </c>
      <c r="H1495">
        <v>1.1045603752136199</v>
      </c>
      <c r="I1495">
        <v>1.0099751949310301</v>
      </c>
      <c r="J1495">
        <v>-9.4585172832012204E-2</v>
      </c>
      <c r="K1495">
        <v>-0.19338260591030099</v>
      </c>
      <c r="L1495">
        <v>-0.13501228392124201</v>
      </c>
      <c r="M1495">
        <v>-9.4585172832012204E-2</v>
      </c>
      <c r="N1495">
        <v>-5.41580617427826E-2</v>
      </c>
      <c r="O1495">
        <v>4.2122662998735896E-3</v>
      </c>
      <c r="P1495">
        <v>66.970046997070298</v>
      </c>
      <c r="Q1495">
        <v>7.7092051506042494E-2</v>
      </c>
    </row>
    <row r="1496" spans="1:17" x14ac:dyDescent="0.25">
      <c r="A1496" t="s">
        <v>1227</v>
      </c>
      <c r="B1496" t="s">
        <v>5</v>
      </c>
      <c r="C1496" t="s">
        <v>10</v>
      </c>
      <c r="D1496" t="s">
        <v>22</v>
      </c>
      <c r="E1496" t="s">
        <v>7</v>
      </c>
      <c r="F1496">
        <v>7</v>
      </c>
      <c r="G1496">
        <v>5799</v>
      </c>
      <c r="H1496">
        <v>1.3676230907440201</v>
      </c>
      <c r="I1496">
        <v>1.08376169204712</v>
      </c>
      <c r="J1496">
        <v>-0.28386136889457703</v>
      </c>
      <c r="K1496">
        <v>-0.39114686846733099</v>
      </c>
      <c r="L1496">
        <v>-0.32776173949241599</v>
      </c>
      <c r="M1496">
        <v>-0.28386136889457703</v>
      </c>
      <c r="N1496">
        <v>-0.239961013197899</v>
      </c>
      <c r="O1496">
        <v>-0.17657585442066201</v>
      </c>
      <c r="P1496">
        <v>66.152420043945298</v>
      </c>
      <c r="Q1496">
        <v>8.3715327084064498E-2</v>
      </c>
    </row>
    <row r="1497" spans="1:17" x14ac:dyDescent="0.25">
      <c r="A1497" t="s">
        <v>1437</v>
      </c>
      <c r="B1497" t="s">
        <v>5</v>
      </c>
      <c r="C1497" t="s">
        <v>10</v>
      </c>
      <c r="D1497" t="s">
        <v>22</v>
      </c>
      <c r="E1497" t="s">
        <v>7</v>
      </c>
      <c r="F1497">
        <v>8</v>
      </c>
      <c r="G1497">
        <v>5799</v>
      </c>
      <c r="H1497">
        <v>1.56636250019073</v>
      </c>
      <c r="I1497">
        <v>1.1017792224884</v>
      </c>
      <c r="J1497">
        <v>-0.46458324790000899</v>
      </c>
      <c r="K1497">
        <v>-0.57964473962783802</v>
      </c>
      <c r="L1497">
        <v>-0.51166546344757102</v>
      </c>
      <c r="M1497">
        <v>-0.46458324790000899</v>
      </c>
      <c r="N1497">
        <v>-0.41750103235244801</v>
      </c>
      <c r="O1497">
        <v>-0.34952178597450301</v>
      </c>
      <c r="P1497">
        <v>66.994766235351605</v>
      </c>
      <c r="Q1497">
        <v>8.9782945811748505E-2</v>
      </c>
    </row>
    <row r="1498" spans="1:17" x14ac:dyDescent="0.25">
      <c r="A1498" t="s">
        <v>1228</v>
      </c>
      <c r="B1498" t="s">
        <v>5</v>
      </c>
      <c r="C1498" t="s">
        <v>10</v>
      </c>
      <c r="D1498" t="s">
        <v>22</v>
      </c>
      <c r="E1498" t="s">
        <v>7</v>
      </c>
      <c r="F1498">
        <v>9</v>
      </c>
      <c r="G1498">
        <v>5799</v>
      </c>
      <c r="H1498">
        <v>1.60244929790497</v>
      </c>
      <c r="I1498">
        <v>1.1108689308166499</v>
      </c>
      <c r="J1498">
        <v>-0.49158033728599498</v>
      </c>
      <c r="K1498">
        <v>-0.60704892873764005</v>
      </c>
      <c r="L1498">
        <v>-0.53882914781570401</v>
      </c>
      <c r="M1498">
        <v>-0.49158033728599498</v>
      </c>
      <c r="N1498">
        <v>-0.44433152675628701</v>
      </c>
      <c r="O1498">
        <v>-0.37611177563667297</v>
      </c>
      <c r="P1498">
        <v>68.420822143554702</v>
      </c>
      <c r="Q1498">
        <v>9.0100601315498394E-2</v>
      </c>
    </row>
    <row r="1499" spans="1:17" x14ac:dyDescent="0.25">
      <c r="A1499" t="s">
        <v>1051</v>
      </c>
      <c r="B1499" t="s">
        <v>5</v>
      </c>
      <c r="C1499" t="s">
        <v>10</v>
      </c>
      <c r="D1499" t="s">
        <v>22</v>
      </c>
      <c r="E1499" t="s">
        <v>7</v>
      </c>
      <c r="F1499">
        <v>10</v>
      </c>
      <c r="G1499">
        <v>5799</v>
      </c>
      <c r="H1499">
        <v>1.6120136976242101</v>
      </c>
      <c r="I1499">
        <v>1.18101274967194</v>
      </c>
      <c r="J1499">
        <v>-0.43100091814994801</v>
      </c>
      <c r="K1499">
        <v>-0.54811292886733998</v>
      </c>
      <c r="L1499">
        <v>-0.47892218828201299</v>
      </c>
      <c r="M1499">
        <v>-0.43100091814994801</v>
      </c>
      <c r="N1499">
        <v>-0.38307964801788302</v>
      </c>
      <c r="O1499">
        <v>-0.31388890743255599</v>
      </c>
      <c r="P1499">
        <v>70.116325378417997</v>
      </c>
      <c r="Q1499">
        <v>9.1382980346679701E-2</v>
      </c>
    </row>
    <row r="1500" spans="1:17" x14ac:dyDescent="0.25">
      <c r="A1500" t="s">
        <v>1305</v>
      </c>
      <c r="B1500" t="s">
        <v>5</v>
      </c>
      <c r="C1500" t="s">
        <v>10</v>
      </c>
      <c r="D1500" t="s">
        <v>22</v>
      </c>
      <c r="E1500" t="s">
        <v>7</v>
      </c>
      <c r="F1500">
        <v>11</v>
      </c>
      <c r="G1500">
        <v>5799</v>
      </c>
      <c r="H1500">
        <v>1.5026257038116499</v>
      </c>
      <c r="I1500">
        <v>1.2401940822601301</v>
      </c>
      <c r="J1500">
        <v>-0.26243156194686901</v>
      </c>
      <c r="K1500">
        <v>-0.377223521471024</v>
      </c>
      <c r="L1500">
        <v>-0.30940350890159601</v>
      </c>
      <c r="M1500">
        <v>-0.26243156194686901</v>
      </c>
      <c r="N1500">
        <v>-0.215459629893303</v>
      </c>
      <c r="O1500">
        <v>-0.14763960242271401</v>
      </c>
      <c r="P1500">
        <v>71.681327819824205</v>
      </c>
      <c r="Q1500">
        <v>8.9572638273239094E-2</v>
      </c>
    </row>
    <row r="1501" spans="1:17" x14ac:dyDescent="0.25">
      <c r="A1501" t="s">
        <v>1260</v>
      </c>
      <c r="B1501" t="s">
        <v>5</v>
      </c>
      <c r="C1501" t="s">
        <v>10</v>
      </c>
      <c r="D1501" t="s">
        <v>22</v>
      </c>
      <c r="E1501" t="s">
        <v>7</v>
      </c>
      <c r="F1501">
        <v>12</v>
      </c>
      <c r="G1501">
        <v>5799</v>
      </c>
      <c r="H1501">
        <v>1.37209832668304</v>
      </c>
      <c r="I1501">
        <v>1.3211867809295701</v>
      </c>
      <c r="J1501">
        <v>-5.09115383028984E-2</v>
      </c>
      <c r="K1501">
        <v>-0.160994663834572</v>
      </c>
      <c r="L1501">
        <v>-9.5956660807132693E-2</v>
      </c>
      <c r="M1501">
        <v>-5.09115383028984E-2</v>
      </c>
      <c r="N1501">
        <v>-5.8664125390350801E-3</v>
      </c>
      <c r="O1501">
        <v>5.9171594679355601E-2</v>
      </c>
      <c r="P1501">
        <v>72.736701965332003</v>
      </c>
      <c r="Q1501">
        <v>8.5898324847221402E-2</v>
      </c>
    </row>
    <row r="1502" spans="1:17" x14ac:dyDescent="0.25">
      <c r="A1502" t="s">
        <v>1053</v>
      </c>
      <c r="B1502" t="s">
        <v>5</v>
      </c>
      <c r="C1502" t="s">
        <v>10</v>
      </c>
      <c r="D1502" t="s">
        <v>22</v>
      </c>
      <c r="E1502" t="s">
        <v>7</v>
      </c>
      <c r="F1502">
        <v>13</v>
      </c>
      <c r="G1502">
        <v>5799</v>
      </c>
      <c r="H1502">
        <v>1.25331223011017</v>
      </c>
      <c r="I1502">
        <v>1.4734035730361901</v>
      </c>
      <c r="J1502">
        <v>0.220091387629509</v>
      </c>
      <c r="K1502">
        <v>0.10943481326103199</v>
      </c>
      <c r="L1502">
        <v>0.174811616539955</v>
      </c>
      <c r="M1502">
        <v>0.220091387629509</v>
      </c>
      <c r="N1502">
        <v>0.265371173620224</v>
      </c>
      <c r="O1502">
        <v>0.33074796199798601</v>
      </c>
      <c r="P1502">
        <v>74.203811645507798</v>
      </c>
      <c r="Q1502">
        <v>8.6345784366130801E-2</v>
      </c>
    </row>
    <row r="1503" spans="1:17" x14ac:dyDescent="0.25">
      <c r="A1503" t="s">
        <v>1143</v>
      </c>
      <c r="B1503" t="s">
        <v>5</v>
      </c>
      <c r="C1503" t="s">
        <v>10</v>
      </c>
      <c r="D1503" t="s">
        <v>22</v>
      </c>
      <c r="E1503" t="s">
        <v>7</v>
      </c>
      <c r="F1503">
        <v>14</v>
      </c>
      <c r="G1503">
        <v>5799</v>
      </c>
      <c r="H1503">
        <v>1.30838739871979</v>
      </c>
      <c r="I1503">
        <v>1.5893905162811299</v>
      </c>
      <c r="J1503">
        <v>0.281003177165985</v>
      </c>
      <c r="K1503">
        <v>0.161782622337341</v>
      </c>
      <c r="L1503">
        <v>0.23221909999847401</v>
      </c>
      <c r="M1503">
        <v>0.281003177165985</v>
      </c>
      <c r="N1503">
        <v>0.32978725433349598</v>
      </c>
      <c r="O1503">
        <v>0.40022373199462902</v>
      </c>
      <c r="P1503">
        <v>75.807991027832003</v>
      </c>
      <c r="Q1503">
        <v>9.3028292059898404E-2</v>
      </c>
    </row>
    <row r="1504" spans="1:17" x14ac:dyDescent="0.25">
      <c r="A1504" t="s">
        <v>1055</v>
      </c>
      <c r="B1504" t="s">
        <v>5</v>
      </c>
      <c r="C1504" t="s">
        <v>10</v>
      </c>
      <c r="D1504" t="s">
        <v>22</v>
      </c>
      <c r="E1504" t="s">
        <v>7</v>
      </c>
      <c r="F1504">
        <v>15</v>
      </c>
      <c r="G1504">
        <v>5799</v>
      </c>
      <c r="H1504">
        <v>1.4079532623291</v>
      </c>
      <c r="I1504">
        <v>1.7554184198379501</v>
      </c>
      <c r="J1504">
        <v>0.34746518731117199</v>
      </c>
      <c r="K1504">
        <v>0.22027276456355999</v>
      </c>
      <c r="L1504">
        <v>0.29541906714439398</v>
      </c>
      <c r="M1504">
        <v>0.34746518731117199</v>
      </c>
      <c r="N1504">
        <v>0.39951130747795099</v>
      </c>
      <c r="O1504">
        <v>0.47465759515762301</v>
      </c>
      <c r="P1504">
        <v>77.593490600585895</v>
      </c>
      <c r="Q1504">
        <v>9.9248774349689498E-2</v>
      </c>
    </row>
    <row r="1505" spans="1:17" x14ac:dyDescent="0.25">
      <c r="A1505" t="s">
        <v>1307</v>
      </c>
      <c r="B1505" t="s">
        <v>5</v>
      </c>
      <c r="C1505" t="s">
        <v>10</v>
      </c>
      <c r="D1505" t="s">
        <v>22</v>
      </c>
      <c r="E1505" t="s">
        <v>7</v>
      </c>
      <c r="F1505">
        <v>16</v>
      </c>
      <c r="G1505">
        <v>5799</v>
      </c>
      <c r="H1505">
        <v>1.56458675861359</v>
      </c>
      <c r="I1505">
        <v>1.8798041343689</v>
      </c>
      <c r="J1505">
        <v>0.315217345952988</v>
      </c>
      <c r="K1505">
        <v>0.18158569931983901</v>
      </c>
      <c r="L1505">
        <v>0.26053637266159102</v>
      </c>
      <c r="M1505">
        <v>0.315217345952988</v>
      </c>
      <c r="N1505">
        <v>0.36989831924438499</v>
      </c>
      <c r="O1505">
        <v>0.44884899258613598</v>
      </c>
      <c r="P1505">
        <v>79.210792541503906</v>
      </c>
      <c r="Q1505">
        <v>0.104273326694965</v>
      </c>
    </row>
    <row r="1506" spans="1:17" x14ac:dyDescent="0.25">
      <c r="A1506" t="s">
        <v>1020</v>
      </c>
      <c r="B1506" t="s">
        <v>5</v>
      </c>
      <c r="C1506" t="s">
        <v>10</v>
      </c>
      <c r="D1506" t="s">
        <v>22</v>
      </c>
      <c r="E1506" t="s">
        <v>7</v>
      </c>
      <c r="F1506">
        <v>17</v>
      </c>
      <c r="G1506">
        <v>5799</v>
      </c>
      <c r="H1506">
        <v>1.7377749681472801</v>
      </c>
      <c r="I1506">
        <v>2.0159597396850599</v>
      </c>
      <c r="J1506">
        <v>0.27818489074706998</v>
      </c>
      <c r="K1506">
        <v>0.13688965141773199</v>
      </c>
      <c r="L1506">
        <v>0.220368027687073</v>
      </c>
      <c r="M1506">
        <v>0.27818489074706998</v>
      </c>
      <c r="N1506">
        <v>0.33600175380706798</v>
      </c>
      <c r="O1506">
        <v>0.41948011517524703</v>
      </c>
      <c r="P1506">
        <v>80.331657409667997</v>
      </c>
      <c r="Q1506">
        <v>0.11025325953960401</v>
      </c>
    </row>
    <row r="1507" spans="1:17" x14ac:dyDescent="0.25">
      <c r="A1507" t="s">
        <v>1314</v>
      </c>
      <c r="B1507" t="s">
        <v>5</v>
      </c>
      <c r="C1507" t="s">
        <v>10</v>
      </c>
      <c r="D1507" t="s">
        <v>22</v>
      </c>
      <c r="E1507" t="s">
        <v>7</v>
      </c>
      <c r="F1507">
        <v>18</v>
      </c>
      <c r="G1507">
        <v>5799</v>
      </c>
      <c r="H1507">
        <v>1.9380232095718399</v>
      </c>
      <c r="I1507">
        <v>2.16303563117981</v>
      </c>
      <c r="J1507">
        <v>0.225012421607971</v>
      </c>
      <c r="K1507">
        <v>7.7209673821926103E-2</v>
      </c>
      <c r="L1507">
        <v>0.164532735943794</v>
      </c>
      <c r="M1507">
        <v>0.225012421607971</v>
      </c>
      <c r="N1507">
        <v>0.28549212217330899</v>
      </c>
      <c r="O1507">
        <v>0.372815161943436</v>
      </c>
      <c r="P1507">
        <v>81.257225036621094</v>
      </c>
      <c r="Q1507">
        <v>0.115331098437309</v>
      </c>
    </row>
    <row r="1508" spans="1:17" x14ac:dyDescent="0.25">
      <c r="A1508" t="s">
        <v>1191</v>
      </c>
      <c r="B1508" t="s">
        <v>5</v>
      </c>
      <c r="C1508" t="s">
        <v>10</v>
      </c>
      <c r="D1508" t="s">
        <v>22</v>
      </c>
      <c r="E1508" t="s">
        <v>7</v>
      </c>
      <c r="F1508">
        <v>19</v>
      </c>
      <c r="G1508">
        <v>5799</v>
      </c>
      <c r="H1508">
        <v>2.16523408889771</v>
      </c>
      <c r="I1508">
        <v>2.1575012207031299</v>
      </c>
      <c r="J1508">
        <v>-7.7329301275312901E-3</v>
      </c>
      <c r="K1508">
        <v>-0.152492791414261</v>
      </c>
      <c r="L1508">
        <v>-6.6967487335205106E-2</v>
      </c>
      <c r="M1508">
        <v>-7.7329301275312901E-3</v>
      </c>
      <c r="N1508">
        <v>5.1501631736755399E-2</v>
      </c>
      <c r="O1508">
        <v>0.13702692091464999</v>
      </c>
      <c r="P1508">
        <v>81.546150207519503</v>
      </c>
      <c r="Q1508">
        <v>0.112956717610359</v>
      </c>
    </row>
    <row r="1509" spans="1:17" x14ac:dyDescent="0.25">
      <c r="A1509" t="s">
        <v>1176</v>
      </c>
      <c r="B1509" t="s">
        <v>5</v>
      </c>
      <c r="C1509" t="s">
        <v>10</v>
      </c>
      <c r="D1509" t="s">
        <v>22</v>
      </c>
      <c r="E1509" t="s">
        <v>7</v>
      </c>
      <c r="F1509">
        <v>20</v>
      </c>
      <c r="G1509">
        <v>5799</v>
      </c>
      <c r="H1509">
        <v>2.1409285068511998</v>
      </c>
      <c r="I1509">
        <v>2.0677258968353298</v>
      </c>
      <c r="J1509">
        <v>-7.3202669620513902E-2</v>
      </c>
      <c r="K1509">
        <v>-0.206696361303329</v>
      </c>
      <c r="L1509">
        <v>-0.12782721221446999</v>
      </c>
      <c r="M1509">
        <v>-7.3202669620513902E-2</v>
      </c>
      <c r="N1509">
        <v>-1.8578132614493401E-2</v>
      </c>
      <c r="O1509">
        <v>6.0291022062301601E-2</v>
      </c>
      <c r="P1509">
        <v>81.641807556152301</v>
      </c>
      <c r="Q1509">
        <v>0.10416568070650099</v>
      </c>
    </row>
    <row r="1510" spans="1:17" x14ac:dyDescent="0.25">
      <c r="A1510" t="s">
        <v>1144</v>
      </c>
      <c r="B1510" t="s">
        <v>5</v>
      </c>
      <c r="C1510" t="s">
        <v>10</v>
      </c>
      <c r="D1510" t="s">
        <v>22</v>
      </c>
      <c r="E1510" t="s">
        <v>7</v>
      </c>
      <c r="F1510">
        <v>21</v>
      </c>
      <c r="G1510">
        <v>5799</v>
      </c>
      <c r="H1510">
        <v>2.1099913120269802</v>
      </c>
      <c r="I1510">
        <v>2.0323724746704102</v>
      </c>
      <c r="J1510">
        <v>-7.7618874609470395E-2</v>
      </c>
      <c r="K1510">
        <v>-0.20654523372650099</v>
      </c>
      <c r="L1510">
        <v>-0.130374491214752</v>
      </c>
      <c r="M1510">
        <v>-7.7618874609470395E-2</v>
      </c>
      <c r="N1510">
        <v>-2.4863250553607899E-2</v>
      </c>
      <c r="O1510">
        <v>5.1307491958141299E-2</v>
      </c>
      <c r="P1510">
        <v>81.283966064453097</v>
      </c>
      <c r="Q1510">
        <v>0.100601777434349</v>
      </c>
    </row>
    <row r="1511" spans="1:17" x14ac:dyDescent="0.25">
      <c r="A1511" t="s">
        <v>1177</v>
      </c>
      <c r="B1511" t="s">
        <v>5</v>
      </c>
      <c r="C1511" t="s">
        <v>10</v>
      </c>
      <c r="D1511" t="s">
        <v>22</v>
      </c>
      <c r="E1511" t="s">
        <v>7</v>
      </c>
      <c r="F1511">
        <v>22</v>
      </c>
      <c r="G1511">
        <v>5799</v>
      </c>
      <c r="H1511">
        <v>1.98637247085571</v>
      </c>
      <c r="I1511">
        <v>1.9478615522384599</v>
      </c>
      <c r="J1511">
        <v>-3.8510877639055301E-2</v>
      </c>
      <c r="K1511">
        <v>-0.16971780359745001</v>
      </c>
      <c r="L1511">
        <v>-9.2199690639972701E-2</v>
      </c>
      <c r="M1511">
        <v>-3.8510877639055301E-2</v>
      </c>
      <c r="N1511">
        <v>1.5177934430539599E-2</v>
      </c>
      <c r="O1511">
        <v>9.2696055769920294E-2</v>
      </c>
      <c r="P1511">
        <v>80.753875732421903</v>
      </c>
      <c r="Q1511">
        <v>0.102381311357021</v>
      </c>
    </row>
    <row r="1512" spans="1:17" x14ac:dyDescent="0.25">
      <c r="A1512" t="s">
        <v>1188</v>
      </c>
      <c r="B1512" t="s">
        <v>5</v>
      </c>
      <c r="C1512" t="s">
        <v>10</v>
      </c>
      <c r="D1512" t="s">
        <v>22</v>
      </c>
      <c r="E1512" t="s">
        <v>7</v>
      </c>
      <c r="F1512">
        <v>23</v>
      </c>
      <c r="G1512">
        <v>5799</v>
      </c>
      <c r="H1512">
        <v>1.6628072261810301</v>
      </c>
      <c r="I1512">
        <v>1.65975654125214</v>
      </c>
      <c r="J1512">
        <v>-3.0506784096360198E-3</v>
      </c>
      <c r="K1512">
        <v>-0.12913817167282099</v>
      </c>
      <c r="L1512">
        <v>-5.4644659161567702E-2</v>
      </c>
      <c r="M1512">
        <v>-3.0506784096360198E-3</v>
      </c>
      <c r="N1512">
        <v>4.8543300479650497E-2</v>
      </c>
      <c r="O1512">
        <v>0.123036816716194</v>
      </c>
      <c r="P1512">
        <v>79.811058044433594</v>
      </c>
      <c r="Q1512">
        <v>9.83865931630135E-2</v>
      </c>
    </row>
    <row r="1513" spans="1:17" x14ac:dyDescent="0.25">
      <c r="A1513" t="s">
        <v>1159</v>
      </c>
      <c r="B1513" t="s">
        <v>5</v>
      </c>
      <c r="C1513" t="s">
        <v>10</v>
      </c>
      <c r="D1513" t="s">
        <v>22</v>
      </c>
      <c r="E1513" t="s">
        <v>7</v>
      </c>
      <c r="F1513">
        <v>24</v>
      </c>
      <c r="G1513">
        <v>5799</v>
      </c>
      <c r="H1513">
        <v>1.3439978361129801</v>
      </c>
      <c r="I1513">
        <v>1.3251992464065601</v>
      </c>
      <c r="J1513">
        <v>-1.87985729426146E-2</v>
      </c>
      <c r="K1513">
        <v>-0.12753055989742301</v>
      </c>
      <c r="L1513">
        <v>-6.3290819525718703E-2</v>
      </c>
      <c r="M1513">
        <v>-1.87985729426146E-2</v>
      </c>
      <c r="N1513">
        <v>2.5693671777844401E-2</v>
      </c>
      <c r="O1513">
        <v>8.9933410286903395E-2</v>
      </c>
      <c r="P1513">
        <v>79.048248291015597</v>
      </c>
      <c r="Q1513">
        <v>8.4844015538692502E-2</v>
      </c>
    </row>
    <row r="1514" spans="1:17" x14ac:dyDescent="0.25">
      <c r="A1514" t="s">
        <v>1382</v>
      </c>
      <c r="B1514" t="s">
        <v>5</v>
      </c>
      <c r="C1514" t="s">
        <v>10</v>
      </c>
      <c r="D1514" t="s">
        <v>22</v>
      </c>
      <c r="E1514" t="s">
        <v>55</v>
      </c>
      <c r="F1514">
        <v>1</v>
      </c>
      <c r="G1514">
        <v>5799</v>
      </c>
      <c r="H1514">
        <v>1.3098725080490099</v>
      </c>
      <c r="I1514">
        <v>1.2871522903442401</v>
      </c>
      <c r="J1514">
        <v>-2.2720267996191999E-2</v>
      </c>
      <c r="K1514">
        <v>-0.17237345874309501</v>
      </c>
      <c r="L1514">
        <v>-8.3957143127918202E-2</v>
      </c>
      <c r="M1514">
        <v>-2.2720267996191999E-2</v>
      </c>
      <c r="N1514">
        <v>3.8516603410244002E-2</v>
      </c>
      <c r="O1514">
        <v>0.126932919025421</v>
      </c>
      <c r="P1514">
        <v>75.642227172851605</v>
      </c>
      <c r="Q1514">
        <v>0.11677500605583201</v>
      </c>
    </row>
    <row r="1515" spans="1:17" x14ac:dyDescent="0.25">
      <c r="A1515" t="s">
        <v>1069</v>
      </c>
      <c r="B1515" t="s">
        <v>5</v>
      </c>
      <c r="C1515" t="s">
        <v>10</v>
      </c>
      <c r="D1515" t="s">
        <v>22</v>
      </c>
      <c r="E1515" t="s">
        <v>55</v>
      </c>
      <c r="F1515">
        <v>2</v>
      </c>
      <c r="G1515">
        <v>5799</v>
      </c>
      <c r="H1515">
        <v>1.1599839925766</v>
      </c>
      <c r="I1515">
        <v>1.05836701393127</v>
      </c>
      <c r="J1515">
        <v>-0.101616986095905</v>
      </c>
      <c r="K1515">
        <v>-0.22211152315139801</v>
      </c>
      <c r="L1515">
        <v>-0.15092237293720201</v>
      </c>
      <c r="M1515">
        <v>-0.101616986095905</v>
      </c>
      <c r="N1515">
        <v>-5.2311599254608203E-2</v>
      </c>
      <c r="O1515">
        <v>1.8877549096941899E-2</v>
      </c>
      <c r="P1515">
        <v>74.6275634765625</v>
      </c>
      <c r="Q1515">
        <v>9.4022385776042897E-2</v>
      </c>
    </row>
    <row r="1516" spans="1:17" x14ac:dyDescent="0.25">
      <c r="A1516" t="s">
        <v>1433</v>
      </c>
      <c r="B1516" t="s">
        <v>5</v>
      </c>
      <c r="C1516" t="s">
        <v>10</v>
      </c>
      <c r="D1516" t="s">
        <v>22</v>
      </c>
      <c r="E1516" t="s">
        <v>55</v>
      </c>
      <c r="F1516">
        <v>3</v>
      </c>
      <c r="G1516">
        <v>5799</v>
      </c>
      <c r="H1516">
        <v>1.1162713766098</v>
      </c>
      <c r="I1516">
        <v>0.97408956289291404</v>
      </c>
      <c r="J1516">
        <v>-0.14218182861805001</v>
      </c>
      <c r="K1516">
        <v>-0.256856858730316</v>
      </c>
      <c r="L1516">
        <v>-0.18910591304302199</v>
      </c>
      <c r="M1516">
        <v>-0.14218182861805001</v>
      </c>
      <c r="N1516">
        <v>-9.5257736742496504E-2</v>
      </c>
      <c r="O1516">
        <v>-2.75068022310734E-2</v>
      </c>
      <c r="P1516">
        <v>74.1231689453125</v>
      </c>
      <c r="Q1516">
        <v>8.9481398463249207E-2</v>
      </c>
    </row>
    <row r="1517" spans="1:17" x14ac:dyDescent="0.25">
      <c r="A1517" t="s">
        <v>1150</v>
      </c>
      <c r="B1517" t="s">
        <v>5</v>
      </c>
      <c r="C1517" t="s">
        <v>10</v>
      </c>
      <c r="D1517" t="s">
        <v>22</v>
      </c>
      <c r="E1517" t="s">
        <v>55</v>
      </c>
      <c r="F1517">
        <v>4</v>
      </c>
      <c r="G1517">
        <v>5799</v>
      </c>
      <c r="H1517">
        <v>1.0850065946578999</v>
      </c>
      <c r="I1517">
        <v>0.93531423807144198</v>
      </c>
      <c r="J1517">
        <v>-0.14969237148761699</v>
      </c>
      <c r="K1517">
        <v>-0.26104798913001998</v>
      </c>
      <c r="L1517">
        <v>-0.19525818526744801</v>
      </c>
      <c r="M1517">
        <v>-0.14969237148761699</v>
      </c>
      <c r="N1517">
        <v>-0.104126557707787</v>
      </c>
      <c r="O1517">
        <v>-3.8336753845214802E-2</v>
      </c>
      <c r="P1517">
        <v>73.1275634765625</v>
      </c>
      <c r="Q1517">
        <v>8.6891248822212205E-2</v>
      </c>
    </row>
    <row r="1518" spans="1:17" x14ac:dyDescent="0.25">
      <c r="A1518" t="s">
        <v>1301</v>
      </c>
      <c r="B1518" t="s">
        <v>5</v>
      </c>
      <c r="C1518" t="s">
        <v>10</v>
      </c>
      <c r="D1518" t="s">
        <v>22</v>
      </c>
      <c r="E1518" t="s">
        <v>55</v>
      </c>
      <c r="F1518">
        <v>5</v>
      </c>
      <c r="G1518">
        <v>5799</v>
      </c>
      <c r="H1518">
        <v>1.05461597442627</v>
      </c>
      <c r="I1518">
        <v>0.949191093444824</v>
      </c>
      <c r="J1518">
        <v>-0.10542490333318701</v>
      </c>
      <c r="K1518">
        <v>-0.21776895225048101</v>
      </c>
      <c r="L1518">
        <v>-0.15139517188072199</v>
      </c>
      <c r="M1518">
        <v>-0.10542490333318701</v>
      </c>
      <c r="N1518">
        <v>-5.9454631060361897E-2</v>
      </c>
      <c r="O1518">
        <v>6.9191432558000096E-3</v>
      </c>
      <c r="P1518">
        <v>71.665687561035199</v>
      </c>
      <c r="Q1518">
        <v>8.7662525475025205E-2</v>
      </c>
    </row>
    <row r="1519" spans="1:17" x14ac:dyDescent="0.25">
      <c r="A1519" t="s">
        <v>1270</v>
      </c>
      <c r="B1519" t="s">
        <v>5</v>
      </c>
      <c r="C1519" t="s">
        <v>10</v>
      </c>
      <c r="D1519" t="s">
        <v>22</v>
      </c>
      <c r="E1519" t="s">
        <v>55</v>
      </c>
      <c r="F1519">
        <v>6</v>
      </c>
      <c r="G1519">
        <v>5799</v>
      </c>
      <c r="H1519">
        <v>1.1609690189361599</v>
      </c>
      <c r="I1519">
        <v>1.0994229316711399</v>
      </c>
      <c r="J1519">
        <v>-6.1546061187982601E-2</v>
      </c>
      <c r="K1519">
        <v>-0.19815535843372301</v>
      </c>
      <c r="L1519">
        <v>-0.117445476353168</v>
      </c>
      <c r="M1519">
        <v>-6.1546061187982601E-2</v>
      </c>
      <c r="N1519">
        <v>-5.64664602279663E-3</v>
      </c>
      <c r="O1519">
        <v>7.5063228607177707E-2</v>
      </c>
      <c r="P1519">
        <v>70.665687561035199</v>
      </c>
      <c r="Q1519">
        <v>0.106596797704697</v>
      </c>
    </row>
    <row r="1520" spans="1:17" x14ac:dyDescent="0.25">
      <c r="A1520" t="s">
        <v>1134</v>
      </c>
      <c r="B1520" t="s">
        <v>5</v>
      </c>
      <c r="C1520" t="s">
        <v>10</v>
      </c>
      <c r="D1520" t="s">
        <v>22</v>
      </c>
      <c r="E1520" t="s">
        <v>55</v>
      </c>
      <c r="F1520">
        <v>7</v>
      </c>
      <c r="G1520">
        <v>5799</v>
      </c>
      <c r="H1520">
        <v>1.4064460992813099</v>
      </c>
      <c r="I1520">
        <v>1.19115197658539</v>
      </c>
      <c r="J1520">
        <v>-0.21529407799243899</v>
      </c>
      <c r="K1520">
        <v>-0.35337942838668801</v>
      </c>
      <c r="L1520">
        <v>-0.27179747819900502</v>
      </c>
      <c r="M1520">
        <v>-0.21529407799243899</v>
      </c>
      <c r="N1520">
        <v>-0.158790677785873</v>
      </c>
      <c r="O1520">
        <v>-7.7208742499351501E-2</v>
      </c>
      <c r="P1520">
        <v>69.271263122558594</v>
      </c>
      <c r="Q1520">
        <v>0.107748560607433</v>
      </c>
    </row>
    <row r="1521" spans="1:17" x14ac:dyDescent="0.25">
      <c r="A1521" t="s">
        <v>1226</v>
      </c>
      <c r="B1521" t="s">
        <v>5</v>
      </c>
      <c r="C1521" t="s">
        <v>10</v>
      </c>
      <c r="D1521" t="s">
        <v>22</v>
      </c>
      <c r="E1521" t="s">
        <v>55</v>
      </c>
      <c r="F1521">
        <v>8</v>
      </c>
      <c r="G1521">
        <v>5799</v>
      </c>
      <c r="H1521">
        <v>1.6420260667800901</v>
      </c>
      <c r="I1521">
        <v>1.1775703430175799</v>
      </c>
      <c r="J1521">
        <v>-0.46445569396018999</v>
      </c>
      <c r="K1521">
        <v>-0.60424280166625999</v>
      </c>
      <c r="L1521">
        <v>-0.52165544033050504</v>
      </c>
      <c r="M1521">
        <v>-0.46445569396018999</v>
      </c>
      <c r="N1521">
        <v>-0.40725594758987399</v>
      </c>
      <c r="O1521">
        <v>-0.32466861605644198</v>
      </c>
      <c r="P1521">
        <v>70.821113586425795</v>
      </c>
      <c r="Q1521">
        <v>0.10907644033432</v>
      </c>
    </row>
    <row r="1522" spans="1:17" x14ac:dyDescent="0.25">
      <c r="A1522" t="s">
        <v>1397</v>
      </c>
      <c r="B1522" t="s">
        <v>5</v>
      </c>
      <c r="C1522" t="s">
        <v>10</v>
      </c>
      <c r="D1522" t="s">
        <v>22</v>
      </c>
      <c r="E1522" t="s">
        <v>55</v>
      </c>
      <c r="F1522">
        <v>9</v>
      </c>
      <c r="G1522">
        <v>5799</v>
      </c>
      <c r="H1522">
        <v>1.6285208463668801</v>
      </c>
      <c r="I1522">
        <v>1.17546927928925</v>
      </c>
      <c r="J1522">
        <v>-0.453051567077637</v>
      </c>
      <c r="K1522">
        <v>-0.59054541587829601</v>
      </c>
      <c r="L1522">
        <v>-0.50931292772293102</v>
      </c>
      <c r="M1522">
        <v>-0.453051567077637</v>
      </c>
      <c r="N1522">
        <v>-0.39679020643234297</v>
      </c>
      <c r="O1522">
        <v>-0.31555774807929998</v>
      </c>
      <c r="P1522">
        <v>72.365104675292997</v>
      </c>
      <c r="Q1522">
        <v>0.107286997139454</v>
      </c>
    </row>
    <row r="1523" spans="1:17" x14ac:dyDescent="0.25">
      <c r="A1523" t="s">
        <v>1102</v>
      </c>
      <c r="B1523" t="s">
        <v>5</v>
      </c>
      <c r="C1523" t="s">
        <v>10</v>
      </c>
      <c r="D1523" t="s">
        <v>22</v>
      </c>
      <c r="E1523" t="s">
        <v>55</v>
      </c>
      <c r="F1523">
        <v>10</v>
      </c>
      <c r="G1523">
        <v>5799</v>
      </c>
      <c r="H1523">
        <v>1.6571639776229901</v>
      </c>
      <c r="I1523">
        <v>1.2805104255676301</v>
      </c>
      <c r="J1523">
        <v>-0.376653611660004</v>
      </c>
      <c r="K1523">
        <v>-0.523565232753754</v>
      </c>
      <c r="L1523">
        <v>-0.43676865100860601</v>
      </c>
      <c r="M1523">
        <v>-0.376653611660004</v>
      </c>
      <c r="N1523">
        <v>-0.31653857231140098</v>
      </c>
      <c r="O1523">
        <v>-0.22974200546741499</v>
      </c>
      <c r="P1523">
        <v>73.423751831054702</v>
      </c>
      <c r="Q1523">
        <v>0.114635735750198</v>
      </c>
    </row>
    <row r="1524" spans="1:17" x14ac:dyDescent="0.25">
      <c r="A1524" t="s">
        <v>1459</v>
      </c>
      <c r="B1524" t="s">
        <v>5</v>
      </c>
      <c r="C1524" t="s">
        <v>10</v>
      </c>
      <c r="D1524" t="s">
        <v>22</v>
      </c>
      <c r="E1524" t="s">
        <v>55</v>
      </c>
      <c r="F1524">
        <v>11</v>
      </c>
      <c r="G1524">
        <v>5799</v>
      </c>
      <c r="H1524">
        <v>1.62914550304413</v>
      </c>
      <c r="I1524">
        <v>1.35796046257019</v>
      </c>
      <c r="J1524">
        <v>-0.27118504047393799</v>
      </c>
      <c r="K1524">
        <v>-0.419866353273392</v>
      </c>
      <c r="L1524">
        <v>-0.332024216651917</v>
      </c>
      <c r="M1524">
        <v>-0.27118504047393799</v>
      </c>
      <c r="N1524">
        <v>-0.210345849394798</v>
      </c>
      <c r="O1524">
        <v>-0.122503735125065</v>
      </c>
      <c r="P1524">
        <v>75.394424438476605</v>
      </c>
      <c r="Q1524">
        <v>0.116016641259193</v>
      </c>
    </row>
    <row r="1525" spans="1:17" x14ac:dyDescent="0.25">
      <c r="A1525" t="s">
        <v>1450</v>
      </c>
      <c r="B1525" t="s">
        <v>5</v>
      </c>
      <c r="C1525" t="s">
        <v>10</v>
      </c>
      <c r="D1525" t="s">
        <v>22</v>
      </c>
      <c r="E1525" t="s">
        <v>55</v>
      </c>
      <c r="F1525">
        <v>12</v>
      </c>
      <c r="G1525">
        <v>5799</v>
      </c>
      <c r="H1525">
        <v>1.5887316465377801</v>
      </c>
      <c r="I1525">
        <v>1.59480941295624</v>
      </c>
      <c r="J1525">
        <v>6.0777682811021796E-3</v>
      </c>
      <c r="K1525">
        <v>-0.158603206276894</v>
      </c>
      <c r="L1525">
        <v>-6.1308354139328003E-2</v>
      </c>
      <c r="M1525">
        <v>6.0777682811021796E-3</v>
      </c>
      <c r="N1525">
        <v>7.3463886976242093E-2</v>
      </c>
      <c r="O1525">
        <v>0.17075875401496901</v>
      </c>
      <c r="P1525">
        <v>75.932548522949205</v>
      </c>
      <c r="Q1525">
        <v>0.128501251339912</v>
      </c>
    </row>
    <row r="1526" spans="1:17" x14ac:dyDescent="0.25">
      <c r="A1526" t="s">
        <v>1164</v>
      </c>
      <c r="B1526" t="s">
        <v>5</v>
      </c>
      <c r="C1526" t="s">
        <v>10</v>
      </c>
      <c r="D1526" t="s">
        <v>22</v>
      </c>
      <c r="E1526" t="s">
        <v>55</v>
      </c>
      <c r="F1526">
        <v>13</v>
      </c>
      <c r="G1526">
        <v>5799</v>
      </c>
      <c r="H1526">
        <v>1.4922399520873999</v>
      </c>
      <c r="I1526">
        <v>1.7668720483779901</v>
      </c>
      <c r="J1526">
        <v>0.27463212609291099</v>
      </c>
      <c r="K1526">
        <v>0.109435617923737</v>
      </c>
      <c r="L1526">
        <v>0.20703504979610399</v>
      </c>
      <c r="M1526">
        <v>0.27463212609291099</v>
      </c>
      <c r="N1526">
        <v>0.34222918748855602</v>
      </c>
      <c r="O1526">
        <v>0.43982863426208502</v>
      </c>
      <c r="P1526">
        <v>76.027862548828097</v>
      </c>
      <c r="Q1526">
        <v>0.128903523087502</v>
      </c>
    </row>
    <row r="1527" spans="1:17" x14ac:dyDescent="0.25">
      <c r="A1527" t="s">
        <v>1043</v>
      </c>
      <c r="B1527" t="s">
        <v>5</v>
      </c>
      <c r="C1527" t="s">
        <v>10</v>
      </c>
      <c r="D1527" t="s">
        <v>22</v>
      </c>
      <c r="E1527" t="s">
        <v>55</v>
      </c>
      <c r="F1527">
        <v>14</v>
      </c>
      <c r="G1527">
        <v>5799</v>
      </c>
      <c r="H1527">
        <v>1.6385908126831099</v>
      </c>
      <c r="I1527">
        <v>1.9339284896850599</v>
      </c>
      <c r="J1527">
        <v>0.29533764719963101</v>
      </c>
      <c r="K1527">
        <v>0.103843674063683</v>
      </c>
      <c r="L1527">
        <v>0.21697986125946001</v>
      </c>
      <c r="M1527">
        <v>0.29533764719963101</v>
      </c>
      <c r="N1527">
        <v>0.37369543313980103</v>
      </c>
      <c r="O1527">
        <v>0.486831605434418</v>
      </c>
      <c r="P1527">
        <v>78.023460388183594</v>
      </c>
      <c r="Q1527">
        <v>0.14942353963851901</v>
      </c>
    </row>
    <row r="1528" spans="1:17" x14ac:dyDescent="0.25">
      <c r="A1528" t="s">
        <v>1157</v>
      </c>
      <c r="B1528" t="s">
        <v>5</v>
      </c>
      <c r="C1528" t="s">
        <v>10</v>
      </c>
      <c r="D1528" t="s">
        <v>22</v>
      </c>
      <c r="E1528" t="s">
        <v>55</v>
      </c>
      <c r="F1528">
        <v>15</v>
      </c>
      <c r="G1528">
        <v>5799</v>
      </c>
      <c r="H1528">
        <v>1.8667287826538099</v>
      </c>
      <c r="I1528">
        <v>2.2616548538207999</v>
      </c>
      <c r="J1528">
        <v>0.39492595195770303</v>
      </c>
      <c r="K1528">
        <v>0.17393195629119901</v>
      </c>
      <c r="L1528">
        <v>0.30449700355529802</v>
      </c>
      <c r="M1528">
        <v>0.39492595195770303</v>
      </c>
      <c r="N1528">
        <v>0.48535490036010698</v>
      </c>
      <c r="O1528">
        <v>0.61591994762420699</v>
      </c>
      <c r="P1528">
        <v>81.951614379882798</v>
      </c>
      <c r="Q1528">
        <v>0.17244252562522899</v>
      </c>
    </row>
    <row r="1529" spans="1:17" x14ac:dyDescent="0.25">
      <c r="A1529" t="s">
        <v>1096</v>
      </c>
      <c r="B1529" t="s">
        <v>5</v>
      </c>
      <c r="C1529" t="s">
        <v>10</v>
      </c>
      <c r="D1529" t="s">
        <v>22</v>
      </c>
      <c r="E1529" t="s">
        <v>55</v>
      </c>
      <c r="F1529">
        <v>16</v>
      </c>
      <c r="G1529">
        <v>5799</v>
      </c>
      <c r="H1529">
        <v>2.10435914993286</v>
      </c>
      <c r="I1529">
        <v>2.50765752792358</v>
      </c>
      <c r="J1529">
        <v>0.40329849720001198</v>
      </c>
      <c r="K1529">
        <v>0.18276269733905801</v>
      </c>
      <c r="L1529">
        <v>0.31305703520774802</v>
      </c>
      <c r="M1529">
        <v>0.40329849720001198</v>
      </c>
      <c r="N1529">
        <v>0.493539959192276</v>
      </c>
      <c r="O1529">
        <v>0.62383431196212802</v>
      </c>
      <c r="P1529">
        <v>84.457481384277301</v>
      </c>
      <c r="Q1529">
        <v>0.17208500206470501</v>
      </c>
    </row>
    <row r="1530" spans="1:17" x14ac:dyDescent="0.25">
      <c r="A1530" t="s">
        <v>1306</v>
      </c>
      <c r="B1530" t="s">
        <v>5</v>
      </c>
      <c r="C1530" t="s">
        <v>10</v>
      </c>
      <c r="D1530" t="s">
        <v>22</v>
      </c>
      <c r="E1530" t="s">
        <v>55</v>
      </c>
      <c r="F1530">
        <v>17</v>
      </c>
      <c r="G1530">
        <v>5799</v>
      </c>
      <c r="H1530">
        <v>2.3632552623748802</v>
      </c>
      <c r="I1530">
        <v>2.6356141567230198</v>
      </c>
      <c r="J1530">
        <v>0.27235889434814498</v>
      </c>
      <c r="K1530">
        <v>5.4559826850891099E-2</v>
      </c>
      <c r="L1530">
        <v>0.183237284421921</v>
      </c>
      <c r="M1530">
        <v>0.27235889434814498</v>
      </c>
      <c r="N1530">
        <v>0.36148050427436801</v>
      </c>
      <c r="O1530">
        <v>0.490157961845398</v>
      </c>
      <c r="P1530">
        <v>86.434020996093807</v>
      </c>
      <c r="Q1530">
        <v>0.169949516654015</v>
      </c>
    </row>
    <row r="1531" spans="1:17" x14ac:dyDescent="0.25">
      <c r="A1531" t="s">
        <v>1460</v>
      </c>
      <c r="B1531" t="s">
        <v>5</v>
      </c>
      <c r="C1531" t="s">
        <v>10</v>
      </c>
      <c r="D1531" t="s">
        <v>22</v>
      </c>
      <c r="E1531" t="s">
        <v>55</v>
      </c>
      <c r="F1531">
        <v>18</v>
      </c>
      <c r="G1531">
        <v>5799</v>
      </c>
      <c r="H1531">
        <v>2.6417939662933398</v>
      </c>
      <c r="I1531">
        <v>3.0584630966186501</v>
      </c>
      <c r="J1531">
        <v>0.41666916012763999</v>
      </c>
      <c r="K1531">
        <v>0.17766459286212899</v>
      </c>
      <c r="L1531">
        <v>0.31887042522430398</v>
      </c>
      <c r="M1531">
        <v>0.41666916012763999</v>
      </c>
      <c r="N1531">
        <v>0.51446789503097501</v>
      </c>
      <c r="O1531">
        <v>0.65567374229431197</v>
      </c>
      <c r="P1531">
        <v>86.972137451171903</v>
      </c>
      <c r="Q1531">
        <v>0.18649625778198201</v>
      </c>
    </row>
    <row r="1532" spans="1:17" x14ac:dyDescent="0.25">
      <c r="A1532" t="s">
        <v>1075</v>
      </c>
      <c r="B1532" t="s">
        <v>5</v>
      </c>
      <c r="C1532" t="s">
        <v>10</v>
      </c>
      <c r="D1532" t="s">
        <v>22</v>
      </c>
      <c r="E1532" t="s">
        <v>55</v>
      </c>
      <c r="F1532">
        <v>19</v>
      </c>
      <c r="G1532">
        <v>5799</v>
      </c>
      <c r="H1532">
        <v>2.9670245647430402</v>
      </c>
      <c r="I1532">
        <v>2.9830694198608398</v>
      </c>
      <c r="J1532">
        <v>1.60448476672173E-2</v>
      </c>
      <c r="K1532">
        <v>-0.22619503736495999</v>
      </c>
      <c r="L1532">
        <v>-8.3077751100063296E-2</v>
      </c>
      <c r="M1532">
        <v>1.60448476672173E-2</v>
      </c>
      <c r="N1532">
        <v>0.115167446434498</v>
      </c>
      <c r="O1532">
        <v>0.25828471779823298</v>
      </c>
      <c r="P1532">
        <v>87.478004455566406</v>
      </c>
      <c r="Q1532">
        <v>0.18902078270912201</v>
      </c>
    </row>
    <row r="1533" spans="1:17" x14ac:dyDescent="0.25">
      <c r="A1533" t="s">
        <v>1181</v>
      </c>
      <c r="B1533" t="s">
        <v>5</v>
      </c>
      <c r="C1533" t="s">
        <v>10</v>
      </c>
      <c r="D1533" t="s">
        <v>22</v>
      </c>
      <c r="E1533" t="s">
        <v>55</v>
      </c>
      <c r="F1533">
        <v>20</v>
      </c>
      <c r="G1533">
        <v>5799</v>
      </c>
      <c r="H1533">
        <v>2.9134995937347399</v>
      </c>
      <c r="I1533">
        <v>2.7975153923034699</v>
      </c>
      <c r="J1533">
        <v>-0.115984171628952</v>
      </c>
      <c r="K1533">
        <v>-0.33378344774246199</v>
      </c>
      <c r="L1533">
        <v>-0.205105870962143</v>
      </c>
      <c r="M1533">
        <v>-0.115984171628952</v>
      </c>
      <c r="N1533">
        <v>-2.6862472295761101E-2</v>
      </c>
      <c r="O1533">
        <v>0.10181510448455799</v>
      </c>
      <c r="P1533">
        <v>87.944282531738295</v>
      </c>
      <c r="Q1533">
        <v>0.169949680566788</v>
      </c>
    </row>
    <row r="1534" spans="1:17" x14ac:dyDescent="0.25">
      <c r="A1534" t="s">
        <v>1167</v>
      </c>
      <c r="B1534" t="s">
        <v>5</v>
      </c>
      <c r="C1534" t="s">
        <v>10</v>
      </c>
      <c r="D1534" t="s">
        <v>22</v>
      </c>
      <c r="E1534" t="s">
        <v>55</v>
      </c>
      <c r="F1534">
        <v>21</v>
      </c>
      <c r="G1534">
        <v>5799</v>
      </c>
      <c r="H1534">
        <v>2.7482163906097399</v>
      </c>
      <c r="I1534">
        <v>2.64715600013733</v>
      </c>
      <c r="J1534">
        <v>-0.101060405373573</v>
      </c>
      <c r="K1534">
        <v>-0.30956095457076999</v>
      </c>
      <c r="L1534">
        <v>-0.186377137899399</v>
      </c>
      <c r="M1534">
        <v>-0.101060405373573</v>
      </c>
      <c r="N1534">
        <v>-1.5743670985102699E-2</v>
      </c>
      <c r="O1534">
        <v>0.107440143823624</v>
      </c>
      <c r="P1534">
        <v>87.887100219726605</v>
      </c>
      <c r="Q1534">
        <v>0.16269384324550601</v>
      </c>
    </row>
    <row r="1535" spans="1:17" x14ac:dyDescent="0.25">
      <c r="A1535" t="s">
        <v>1073</v>
      </c>
      <c r="B1535" t="s">
        <v>5</v>
      </c>
      <c r="C1535" t="s">
        <v>10</v>
      </c>
      <c r="D1535" t="s">
        <v>22</v>
      </c>
      <c r="E1535" t="s">
        <v>55</v>
      </c>
      <c r="F1535">
        <v>22</v>
      </c>
      <c r="G1535">
        <v>5799</v>
      </c>
      <c r="H1535">
        <v>2.5355710983276398</v>
      </c>
      <c r="I1535">
        <v>2.3537228107452401</v>
      </c>
      <c r="J1535">
        <v>-0.18184839189052601</v>
      </c>
      <c r="K1535">
        <v>-0.37528797984123202</v>
      </c>
      <c r="L1535">
        <v>-0.26100230216980003</v>
      </c>
      <c r="M1535">
        <v>-0.18184839189052601</v>
      </c>
      <c r="N1535">
        <v>-0.102694481611252</v>
      </c>
      <c r="O1535">
        <v>1.15911988541484E-2</v>
      </c>
      <c r="P1535">
        <v>86.3724365234375</v>
      </c>
      <c r="Q1535">
        <v>0.15094171464443201</v>
      </c>
    </row>
    <row r="1536" spans="1:17" x14ac:dyDescent="0.25">
      <c r="A1536" t="s">
        <v>1041</v>
      </c>
      <c r="B1536" t="s">
        <v>5</v>
      </c>
      <c r="C1536" t="s">
        <v>10</v>
      </c>
      <c r="D1536" t="s">
        <v>22</v>
      </c>
      <c r="E1536" t="s">
        <v>55</v>
      </c>
      <c r="F1536">
        <v>23</v>
      </c>
      <c r="G1536">
        <v>5799</v>
      </c>
      <c r="H1536">
        <v>2.04954886436462</v>
      </c>
      <c r="I1536">
        <v>2.03438377380371</v>
      </c>
      <c r="J1536">
        <v>-1.5165146440267599E-2</v>
      </c>
      <c r="K1536">
        <v>-0.19735711812973</v>
      </c>
      <c r="L1536">
        <v>-8.97166281938553E-2</v>
      </c>
      <c r="M1536">
        <v>-1.5165146440267599E-2</v>
      </c>
      <c r="N1536">
        <v>5.9386331588029903E-2</v>
      </c>
      <c r="O1536">
        <v>0.167026832699776</v>
      </c>
      <c r="P1536">
        <v>85.868034362792997</v>
      </c>
      <c r="Q1536">
        <v>0.14216515421867401</v>
      </c>
    </row>
    <row r="1537" spans="1:17" x14ac:dyDescent="0.25">
      <c r="A1537" t="s">
        <v>1489</v>
      </c>
      <c r="B1537" t="s">
        <v>5</v>
      </c>
      <c r="C1537" t="s">
        <v>10</v>
      </c>
      <c r="D1537" t="s">
        <v>22</v>
      </c>
      <c r="E1537" t="s">
        <v>55</v>
      </c>
      <c r="F1537">
        <v>24</v>
      </c>
      <c r="G1537">
        <v>5799</v>
      </c>
      <c r="H1537">
        <v>1.66568827629089</v>
      </c>
      <c r="I1537">
        <v>1.54851639270782</v>
      </c>
      <c r="J1537">
        <v>-0.117171868681908</v>
      </c>
      <c r="K1537">
        <v>-0.27389419078826899</v>
      </c>
      <c r="L1537">
        <v>-0.1813013702631</v>
      </c>
      <c r="M1537">
        <v>-0.117171868681908</v>
      </c>
      <c r="N1537">
        <v>-5.3042367100715603E-2</v>
      </c>
      <c r="O1537">
        <v>3.9550445973873097E-2</v>
      </c>
      <c r="P1537">
        <v>83.846038818359403</v>
      </c>
      <c r="Q1537">
        <v>0.12229107320308701</v>
      </c>
    </row>
    <row r="1538" spans="1:17" x14ac:dyDescent="0.25">
      <c r="A1538" t="s">
        <v>1218</v>
      </c>
      <c r="B1538" t="s">
        <v>5</v>
      </c>
      <c r="C1538" t="s">
        <v>10</v>
      </c>
      <c r="D1538" t="s">
        <v>23</v>
      </c>
      <c r="E1538" t="s">
        <v>7</v>
      </c>
      <c r="F1538">
        <v>1</v>
      </c>
      <c r="G1538">
        <v>5799</v>
      </c>
      <c r="H1538">
        <v>1.40165686607361</v>
      </c>
      <c r="I1538">
        <v>1.35478055477142</v>
      </c>
      <c r="J1538">
        <v>-4.6876322478056003E-2</v>
      </c>
      <c r="K1538">
        <v>-0.16135455667972601</v>
      </c>
      <c r="L1538">
        <v>-9.3719892203807803E-2</v>
      </c>
      <c r="M1538">
        <v>-4.6876322478056003E-2</v>
      </c>
      <c r="N1538">
        <v>-3.27563357132021E-5</v>
      </c>
      <c r="O1538">
        <v>6.7601911723613697E-2</v>
      </c>
      <c r="P1538">
        <v>78.845375061035199</v>
      </c>
      <c r="Q1538">
        <v>8.9327841997146606E-2</v>
      </c>
    </row>
    <row r="1539" spans="1:17" x14ac:dyDescent="0.25">
      <c r="A1539" t="s">
        <v>1131</v>
      </c>
      <c r="B1539" t="s">
        <v>5</v>
      </c>
      <c r="C1539" t="s">
        <v>10</v>
      </c>
      <c r="D1539" t="s">
        <v>23</v>
      </c>
      <c r="E1539" t="s">
        <v>7</v>
      </c>
      <c r="F1539">
        <v>2</v>
      </c>
      <c r="G1539">
        <v>5799</v>
      </c>
      <c r="H1539">
        <v>1.24846923351288</v>
      </c>
      <c r="I1539">
        <v>1.18381559848785</v>
      </c>
      <c r="J1539">
        <v>-6.4653582870960194E-2</v>
      </c>
      <c r="K1539">
        <v>-0.17038159072399101</v>
      </c>
      <c r="L1539">
        <v>-0.107916623353958</v>
      </c>
      <c r="M1539">
        <v>-6.4653582870960194E-2</v>
      </c>
      <c r="N1539">
        <v>-2.1390538662672001E-2</v>
      </c>
      <c r="O1539">
        <v>4.1074424982070902E-2</v>
      </c>
      <c r="P1539">
        <v>76.999198913574205</v>
      </c>
      <c r="Q1539">
        <v>8.2500003278255504E-2</v>
      </c>
    </row>
    <row r="1540" spans="1:17" x14ac:dyDescent="0.25">
      <c r="A1540" t="s">
        <v>1132</v>
      </c>
      <c r="B1540" t="s">
        <v>5</v>
      </c>
      <c r="C1540" t="s">
        <v>10</v>
      </c>
      <c r="D1540" t="s">
        <v>23</v>
      </c>
      <c r="E1540" t="s">
        <v>7</v>
      </c>
      <c r="F1540">
        <v>3</v>
      </c>
      <c r="G1540">
        <v>5799</v>
      </c>
      <c r="H1540">
        <v>1.18530261516571</v>
      </c>
      <c r="I1540">
        <v>1.09250724315643</v>
      </c>
      <c r="J1540">
        <v>-9.2795416712760898E-2</v>
      </c>
      <c r="K1540">
        <v>-0.19674865901470201</v>
      </c>
      <c r="L1540">
        <v>-0.135332241654396</v>
      </c>
      <c r="M1540">
        <v>-9.2795416712760898E-2</v>
      </c>
      <c r="N1540">
        <v>-5.02585917711258E-2</v>
      </c>
      <c r="O1540">
        <v>1.11578293144703E-2</v>
      </c>
      <c r="P1540">
        <v>75.622703552246094</v>
      </c>
      <c r="Q1540">
        <v>8.1115148961543995E-2</v>
      </c>
    </row>
    <row r="1541" spans="1:17" x14ac:dyDescent="0.25">
      <c r="A1541" t="s">
        <v>1094</v>
      </c>
      <c r="B1541" t="s">
        <v>5</v>
      </c>
      <c r="C1541" t="s">
        <v>10</v>
      </c>
      <c r="D1541" t="s">
        <v>23</v>
      </c>
      <c r="E1541" t="s">
        <v>7</v>
      </c>
      <c r="F1541">
        <v>4</v>
      </c>
      <c r="G1541">
        <v>5799</v>
      </c>
      <c r="H1541">
        <v>1.1387253999710101</v>
      </c>
      <c r="I1541">
        <v>1.0438772439956701</v>
      </c>
      <c r="J1541">
        <v>-9.4848141074180603E-2</v>
      </c>
      <c r="K1541">
        <v>-0.20065698027610801</v>
      </c>
      <c r="L1541">
        <v>-0.13814426958560899</v>
      </c>
      <c r="M1541">
        <v>-9.4848141074180603E-2</v>
      </c>
      <c r="N1541">
        <v>-5.1552020013332402E-2</v>
      </c>
      <c r="O1541">
        <v>1.09607027843595E-2</v>
      </c>
      <c r="P1541">
        <v>74.304450988769503</v>
      </c>
      <c r="Q1541">
        <v>8.2563079893589006E-2</v>
      </c>
    </row>
    <row r="1542" spans="1:17" x14ac:dyDescent="0.25">
      <c r="A1542" t="s">
        <v>1456</v>
      </c>
      <c r="B1542" t="s">
        <v>5</v>
      </c>
      <c r="C1542" t="s">
        <v>10</v>
      </c>
      <c r="D1542" t="s">
        <v>23</v>
      </c>
      <c r="E1542" t="s">
        <v>7</v>
      </c>
      <c r="F1542">
        <v>5</v>
      </c>
      <c r="G1542">
        <v>5799</v>
      </c>
      <c r="H1542">
        <v>1.11728823184967</v>
      </c>
      <c r="I1542">
        <v>1.0311589241027801</v>
      </c>
      <c r="J1542">
        <v>-8.6129248142242404E-2</v>
      </c>
      <c r="K1542">
        <v>-0.188009113073349</v>
      </c>
      <c r="L1542">
        <v>-0.12781766057014499</v>
      </c>
      <c r="M1542">
        <v>-8.6129248142242404E-2</v>
      </c>
      <c r="N1542">
        <v>-4.4440831989049898E-2</v>
      </c>
      <c r="O1542">
        <v>1.5750622376799601E-2</v>
      </c>
      <c r="P1542">
        <v>73.014129638671903</v>
      </c>
      <c r="Q1542">
        <v>7.9497285187244401E-2</v>
      </c>
    </row>
    <row r="1543" spans="1:17" x14ac:dyDescent="0.25">
      <c r="A1543" t="s">
        <v>1326</v>
      </c>
      <c r="B1543" t="s">
        <v>5</v>
      </c>
      <c r="C1543" t="s">
        <v>10</v>
      </c>
      <c r="D1543" t="s">
        <v>23</v>
      </c>
      <c r="E1543" t="s">
        <v>7</v>
      </c>
      <c r="F1543">
        <v>6</v>
      </c>
      <c r="G1543">
        <v>5799</v>
      </c>
      <c r="H1543">
        <v>1.2285143136978101</v>
      </c>
      <c r="I1543">
        <v>1.0597679615020801</v>
      </c>
      <c r="J1543">
        <v>-0.168746337294579</v>
      </c>
      <c r="K1543">
        <v>-0.27188995480537398</v>
      </c>
      <c r="L1543">
        <v>-0.21095186471939101</v>
      </c>
      <c r="M1543">
        <v>-0.168746337294579</v>
      </c>
      <c r="N1543">
        <v>-0.12654080986976601</v>
      </c>
      <c r="O1543">
        <v>-6.5602727234363598E-2</v>
      </c>
      <c r="P1543">
        <v>72.049850463867202</v>
      </c>
      <c r="Q1543">
        <v>8.0483384430408506E-2</v>
      </c>
    </row>
    <row r="1544" spans="1:17" x14ac:dyDescent="0.25">
      <c r="A1544" t="s">
        <v>1194</v>
      </c>
      <c r="B1544" t="s">
        <v>5</v>
      </c>
      <c r="C1544" t="s">
        <v>10</v>
      </c>
      <c r="D1544" t="s">
        <v>23</v>
      </c>
      <c r="E1544" t="s">
        <v>7</v>
      </c>
      <c r="F1544">
        <v>7</v>
      </c>
      <c r="G1544">
        <v>5799</v>
      </c>
      <c r="H1544">
        <v>1.4635081291198699</v>
      </c>
      <c r="I1544">
        <v>1.1199107170105</v>
      </c>
      <c r="J1544">
        <v>-0.34359747171402</v>
      </c>
      <c r="K1544">
        <v>-0.45881566405296298</v>
      </c>
      <c r="L1544">
        <v>-0.39074382185936002</v>
      </c>
      <c r="M1544">
        <v>-0.34359747171402</v>
      </c>
      <c r="N1544">
        <v>-0.29645112156867998</v>
      </c>
      <c r="O1544">
        <v>-0.22837926447391499</v>
      </c>
      <c r="P1544">
        <v>70.975006103515597</v>
      </c>
      <c r="Q1544">
        <v>8.9905239641666398E-2</v>
      </c>
    </row>
    <row r="1545" spans="1:17" x14ac:dyDescent="0.25">
      <c r="A1545" t="s">
        <v>1429</v>
      </c>
      <c r="B1545" t="s">
        <v>5</v>
      </c>
      <c r="C1545" t="s">
        <v>10</v>
      </c>
      <c r="D1545" t="s">
        <v>23</v>
      </c>
      <c r="E1545" t="s">
        <v>7</v>
      </c>
      <c r="F1545">
        <v>8</v>
      </c>
      <c r="G1545">
        <v>5799</v>
      </c>
      <c r="H1545">
        <v>1.66547250747681</v>
      </c>
      <c r="I1545">
        <v>1.1532967090606701</v>
      </c>
      <c r="J1545">
        <v>-0.51217573881149303</v>
      </c>
      <c r="K1545">
        <v>-0.63566428422927901</v>
      </c>
      <c r="L1545">
        <v>-0.56270623207092296</v>
      </c>
      <c r="M1545">
        <v>-0.51217573881149303</v>
      </c>
      <c r="N1545">
        <v>-0.46164521574974099</v>
      </c>
      <c r="O1545">
        <v>-0.388687163591385</v>
      </c>
      <c r="P1545">
        <v>71.427886962890597</v>
      </c>
      <c r="Q1545">
        <v>9.6358641982078594E-2</v>
      </c>
    </row>
    <row r="1546" spans="1:17" x14ac:dyDescent="0.25">
      <c r="A1546" t="s">
        <v>1363</v>
      </c>
      <c r="B1546" t="s">
        <v>5</v>
      </c>
      <c r="C1546" t="s">
        <v>10</v>
      </c>
      <c r="D1546" t="s">
        <v>23</v>
      </c>
      <c r="E1546" t="s">
        <v>7</v>
      </c>
      <c r="F1546">
        <v>9</v>
      </c>
      <c r="G1546">
        <v>5799</v>
      </c>
      <c r="H1546">
        <v>1.72935450077057</v>
      </c>
      <c r="I1546">
        <v>1.23852038383484</v>
      </c>
      <c r="J1546">
        <v>-0.49083408713340798</v>
      </c>
      <c r="K1546">
        <v>-0.62044221162795998</v>
      </c>
      <c r="L1546">
        <v>-0.54386872053146396</v>
      </c>
      <c r="M1546">
        <v>-0.49083408713340798</v>
      </c>
      <c r="N1546">
        <v>-0.43779948353767401</v>
      </c>
      <c r="O1546">
        <v>-0.36122593283653298</v>
      </c>
      <c r="P1546">
        <v>72.888229370117202</v>
      </c>
      <c r="Q1546">
        <v>0.101133778691292</v>
      </c>
    </row>
    <row r="1547" spans="1:17" x14ac:dyDescent="0.25">
      <c r="A1547" t="s">
        <v>1372</v>
      </c>
      <c r="B1547" t="s">
        <v>5</v>
      </c>
      <c r="C1547" t="s">
        <v>10</v>
      </c>
      <c r="D1547" t="s">
        <v>23</v>
      </c>
      <c r="E1547" t="s">
        <v>7</v>
      </c>
      <c r="F1547">
        <v>10</v>
      </c>
      <c r="G1547">
        <v>5799</v>
      </c>
      <c r="H1547">
        <v>1.75620853900909</v>
      </c>
      <c r="I1547">
        <v>1.3523640632629399</v>
      </c>
      <c r="J1547">
        <v>-0.40384441614151001</v>
      </c>
      <c r="K1547">
        <v>-0.53628098964691195</v>
      </c>
      <c r="L1547">
        <v>-0.45803639292717002</v>
      </c>
      <c r="M1547">
        <v>-0.40384441614151001</v>
      </c>
      <c r="N1547">
        <v>-0.34965243935585</v>
      </c>
      <c r="O1547">
        <v>-0.27140781283378601</v>
      </c>
      <c r="P1547">
        <v>74.561180114746094</v>
      </c>
      <c r="Q1547">
        <v>0.103340826928616</v>
      </c>
    </row>
    <row r="1548" spans="1:17" x14ac:dyDescent="0.25">
      <c r="A1548" t="s">
        <v>1311</v>
      </c>
      <c r="B1548" t="s">
        <v>5</v>
      </c>
      <c r="C1548" t="s">
        <v>10</v>
      </c>
      <c r="D1548" t="s">
        <v>23</v>
      </c>
      <c r="E1548" t="s">
        <v>7</v>
      </c>
      <c r="F1548">
        <v>11</v>
      </c>
      <c r="G1548">
        <v>5799</v>
      </c>
      <c r="H1548">
        <v>1.7132748365402199</v>
      </c>
      <c r="I1548">
        <v>1.45488452911377</v>
      </c>
      <c r="J1548">
        <v>-0.25839027762413003</v>
      </c>
      <c r="K1548">
        <v>-0.39344283938407898</v>
      </c>
      <c r="L1548">
        <v>-0.313652694225311</v>
      </c>
      <c r="M1548">
        <v>-0.25839027762413003</v>
      </c>
      <c r="N1548">
        <v>-0.203127861022949</v>
      </c>
      <c r="O1548">
        <v>-0.123337723314762</v>
      </c>
      <c r="P1548">
        <v>76.093238830566406</v>
      </c>
      <c r="Q1548">
        <v>0.105382069945335</v>
      </c>
    </row>
    <row r="1549" spans="1:17" x14ac:dyDescent="0.25">
      <c r="A1549" t="s">
        <v>1027</v>
      </c>
      <c r="B1549" t="s">
        <v>5</v>
      </c>
      <c r="C1549" t="s">
        <v>10</v>
      </c>
      <c r="D1549" t="s">
        <v>23</v>
      </c>
      <c r="E1549" t="s">
        <v>7</v>
      </c>
      <c r="F1549">
        <v>12</v>
      </c>
      <c r="G1549">
        <v>5799</v>
      </c>
      <c r="H1549">
        <v>1.6518975496292101</v>
      </c>
      <c r="I1549">
        <v>1.6251802444457999</v>
      </c>
      <c r="J1549">
        <v>-2.6717271655798E-2</v>
      </c>
      <c r="K1549">
        <v>-0.161762535572052</v>
      </c>
      <c r="L1549">
        <v>-8.1976696848869296E-2</v>
      </c>
      <c r="M1549">
        <v>-2.6717271655798E-2</v>
      </c>
      <c r="N1549">
        <v>2.8542155399918601E-2</v>
      </c>
      <c r="O1549">
        <v>0.108327992260456</v>
      </c>
      <c r="P1549">
        <v>77.263595581054702</v>
      </c>
      <c r="Q1549">
        <v>0.10537637770175901</v>
      </c>
    </row>
    <row r="1550" spans="1:17" x14ac:dyDescent="0.25">
      <c r="A1550" t="s">
        <v>1057</v>
      </c>
      <c r="B1550" t="s">
        <v>5</v>
      </c>
      <c r="C1550" t="s">
        <v>10</v>
      </c>
      <c r="D1550" t="s">
        <v>23</v>
      </c>
      <c r="E1550" t="s">
        <v>7</v>
      </c>
      <c r="F1550">
        <v>13</v>
      </c>
      <c r="G1550">
        <v>5799</v>
      </c>
      <c r="H1550">
        <v>1.5854467153549201</v>
      </c>
      <c r="I1550">
        <v>1.8292251825332599</v>
      </c>
      <c r="J1550">
        <v>0.24377842247486101</v>
      </c>
      <c r="K1550">
        <v>0.104149885475636</v>
      </c>
      <c r="L1550">
        <v>0.18664355576038399</v>
      </c>
      <c r="M1550">
        <v>0.24377842247486101</v>
      </c>
      <c r="N1550">
        <v>0.30091327428817699</v>
      </c>
      <c r="O1550">
        <v>0.38340696692466703</v>
      </c>
      <c r="P1550">
        <v>78.746002197265597</v>
      </c>
      <c r="Q1550">
        <v>0.108952723443508</v>
      </c>
    </row>
    <row r="1551" spans="1:17" x14ac:dyDescent="0.25">
      <c r="A1551" t="s">
        <v>1113</v>
      </c>
      <c r="B1551" t="s">
        <v>5</v>
      </c>
      <c r="C1551" t="s">
        <v>10</v>
      </c>
      <c r="D1551" t="s">
        <v>23</v>
      </c>
      <c r="E1551" t="s">
        <v>7</v>
      </c>
      <c r="F1551">
        <v>14</v>
      </c>
      <c r="G1551">
        <v>5799</v>
      </c>
      <c r="H1551">
        <v>1.7012808322906501</v>
      </c>
      <c r="I1551">
        <v>2.0354537963867201</v>
      </c>
      <c r="J1551">
        <v>0.334173083305359</v>
      </c>
      <c r="K1551">
        <v>0.181254178285599</v>
      </c>
      <c r="L1551">
        <v>0.27159991860389698</v>
      </c>
      <c r="M1551">
        <v>0.334173083305359</v>
      </c>
      <c r="N1551">
        <v>0.39674624800682101</v>
      </c>
      <c r="O1551">
        <v>0.48709198832511902</v>
      </c>
      <c r="P1551">
        <v>80.499534606933594</v>
      </c>
      <c r="Q1551">
        <v>0.11932326108217201</v>
      </c>
    </row>
    <row r="1552" spans="1:17" x14ac:dyDescent="0.25">
      <c r="A1552" t="s">
        <v>1238</v>
      </c>
      <c r="B1552" t="s">
        <v>5</v>
      </c>
      <c r="C1552" t="s">
        <v>10</v>
      </c>
      <c r="D1552" t="s">
        <v>23</v>
      </c>
      <c r="E1552" t="s">
        <v>7</v>
      </c>
      <c r="F1552">
        <v>15</v>
      </c>
      <c r="G1552">
        <v>5799</v>
      </c>
      <c r="H1552">
        <v>1.9225091934204099</v>
      </c>
      <c r="I1552">
        <v>2.26319408416748</v>
      </c>
      <c r="J1552">
        <v>0.34068483114242598</v>
      </c>
      <c r="K1552">
        <v>0.17396637797355699</v>
      </c>
      <c r="L1552">
        <v>0.272464990615845</v>
      </c>
      <c r="M1552">
        <v>0.34068483114242598</v>
      </c>
      <c r="N1552">
        <v>0.40890467166900601</v>
      </c>
      <c r="O1552">
        <v>0.50740331411361705</v>
      </c>
      <c r="P1552">
        <v>82.235267639160199</v>
      </c>
      <c r="Q1552">
        <v>0.13009110093116799</v>
      </c>
    </row>
    <row r="1553" spans="1:17" x14ac:dyDescent="0.25">
      <c r="A1553" t="s">
        <v>1141</v>
      </c>
      <c r="B1553" t="s">
        <v>5</v>
      </c>
      <c r="C1553" t="s">
        <v>10</v>
      </c>
      <c r="D1553" t="s">
        <v>23</v>
      </c>
      <c r="E1553" t="s">
        <v>7</v>
      </c>
      <c r="F1553">
        <v>16</v>
      </c>
      <c r="G1553">
        <v>5799</v>
      </c>
      <c r="H1553">
        <v>2.1570041179657</v>
      </c>
      <c r="I1553">
        <v>2.4596130847930899</v>
      </c>
      <c r="J1553">
        <v>0.30260899662971502</v>
      </c>
      <c r="K1553">
        <v>0.122337661683559</v>
      </c>
      <c r="L1553">
        <v>0.22884342074394201</v>
      </c>
      <c r="M1553">
        <v>0.30260899662971502</v>
      </c>
      <c r="N1553">
        <v>0.376374572515488</v>
      </c>
      <c r="O1553">
        <v>0.48288032412528997</v>
      </c>
      <c r="P1553">
        <v>83.926551818847699</v>
      </c>
      <c r="Q1553">
        <v>0.14066646993160201</v>
      </c>
    </row>
    <row r="1554" spans="1:17" x14ac:dyDescent="0.25">
      <c r="A1554" t="s">
        <v>1207</v>
      </c>
      <c r="B1554" t="s">
        <v>5</v>
      </c>
      <c r="C1554" t="s">
        <v>10</v>
      </c>
      <c r="D1554" t="s">
        <v>23</v>
      </c>
      <c r="E1554" t="s">
        <v>7</v>
      </c>
      <c r="F1554">
        <v>17</v>
      </c>
      <c r="G1554">
        <v>5799</v>
      </c>
      <c r="H1554">
        <v>2.4063379764556898</v>
      </c>
      <c r="I1554">
        <v>2.6928753852844198</v>
      </c>
      <c r="J1554">
        <v>0.28653734922409102</v>
      </c>
      <c r="K1554">
        <v>8.9258290827274295E-2</v>
      </c>
      <c r="L1554">
        <v>0.20581236481666601</v>
      </c>
      <c r="M1554">
        <v>0.28653734922409102</v>
      </c>
      <c r="N1554">
        <v>0.367262333631516</v>
      </c>
      <c r="O1554">
        <v>0.48381641507148698</v>
      </c>
      <c r="P1554">
        <v>85.508529663085895</v>
      </c>
      <c r="Q1554">
        <v>0.153937667608261</v>
      </c>
    </row>
    <row r="1555" spans="1:17" x14ac:dyDescent="0.25">
      <c r="A1555" t="s">
        <v>1447</v>
      </c>
      <c r="B1555" t="s">
        <v>5</v>
      </c>
      <c r="C1555" t="s">
        <v>10</v>
      </c>
      <c r="D1555" t="s">
        <v>23</v>
      </c>
      <c r="E1555" t="s">
        <v>7</v>
      </c>
      <c r="F1555">
        <v>18</v>
      </c>
      <c r="G1555">
        <v>5799</v>
      </c>
      <c r="H1555">
        <v>2.6320247650146502</v>
      </c>
      <c r="I1555">
        <v>2.8476574420928999</v>
      </c>
      <c r="J1555">
        <v>0.21563273668289201</v>
      </c>
      <c r="K1555">
        <v>1.6828946769237501E-2</v>
      </c>
      <c r="L1555">
        <v>0.13428384065628099</v>
      </c>
      <c r="M1555">
        <v>0.21563273668289201</v>
      </c>
      <c r="N1555">
        <v>0.29698163270950301</v>
      </c>
      <c r="O1555">
        <v>0.41443651914596602</v>
      </c>
      <c r="P1555">
        <v>86.765197753906307</v>
      </c>
      <c r="Q1555">
        <v>0.15512742102146099</v>
      </c>
    </row>
    <row r="1556" spans="1:17" x14ac:dyDescent="0.25">
      <c r="A1556" t="s">
        <v>1247</v>
      </c>
      <c r="B1556" t="s">
        <v>5</v>
      </c>
      <c r="C1556" t="s">
        <v>10</v>
      </c>
      <c r="D1556" t="s">
        <v>23</v>
      </c>
      <c r="E1556" t="s">
        <v>7</v>
      </c>
      <c r="F1556">
        <v>19</v>
      </c>
      <c r="G1556">
        <v>5799</v>
      </c>
      <c r="H1556">
        <v>2.9436500072479199</v>
      </c>
      <c r="I1556">
        <v>2.8863825798034699</v>
      </c>
      <c r="J1556">
        <v>-5.7267524302005803E-2</v>
      </c>
      <c r="K1556">
        <v>-0.25564047694206199</v>
      </c>
      <c r="L1556">
        <v>-0.138440132141113</v>
      </c>
      <c r="M1556">
        <v>-5.7267524302005803E-2</v>
      </c>
      <c r="N1556">
        <v>2.3905079811811399E-2</v>
      </c>
      <c r="O1556">
        <v>0.14110542833805101</v>
      </c>
      <c r="P1556">
        <v>87.1470947265625</v>
      </c>
      <c r="Q1556">
        <v>0.15479123592376701</v>
      </c>
    </row>
    <row r="1557" spans="1:17" x14ac:dyDescent="0.25">
      <c r="A1557" t="s">
        <v>1389</v>
      </c>
      <c r="B1557" t="s">
        <v>5</v>
      </c>
      <c r="C1557" t="s">
        <v>10</v>
      </c>
      <c r="D1557" t="s">
        <v>23</v>
      </c>
      <c r="E1557" t="s">
        <v>7</v>
      </c>
      <c r="F1557">
        <v>20</v>
      </c>
      <c r="G1557">
        <v>5799</v>
      </c>
      <c r="H1557">
        <v>2.8998863697052002</v>
      </c>
      <c r="I1557">
        <v>2.7278094291686998</v>
      </c>
      <c r="J1557">
        <v>-0.17207701504230499</v>
      </c>
      <c r="K1557">
        <v>-0.356087327003479</v>
      </c>
      <c r="L1557">
        <v>-0.24737253785133401</v>
      </c>
      <c r="M1557">
        <v>-0.17207701504230499</v>
      </c>
      <c r="N1557">
        <v>-9.6781484782695798E-2</v>
      </c>
      <c r="O1557">
        <v>1.19333015754819E-2</v>
      </c>
      <c r="P1557">
        <v>87.1029052734375</v>
      </c>
      <c r="Q1557">
        <v>0.14358401298522899</v>
      </c>
    </row>
    <row r="1558" spans="1:17" x14ac:dyDescent="0.25">
      <c r="A1558" t="s">
        <v>1248</v>
      </c>
      <c r="B1558" t="s">
        <v>5</v>
      </c>
      <c r="C1558" t="s">
        <v>10</v>
      </c>
      <c r="D1558" t="s">
        <v>23</v>
      </c>
      <c r="E1558" t="s">
        <v>7</v>
      </c>
      <c r="F1558">
        <v>21</v>
      </c>
      <c r="G1558">
        <v>5799</v>
      </c>
      <c r="H1558">
        <v>2.7754347324371298</v>
      </c>
      <c r="I1558">
        <v>2.5607838630676301</v>
      </c>
      <c r="J1558">
        <v>-0.214650973677635</v>
      </c>
      <c r="K1558">
        <v>-0.38603243231773399</v>
      </c>
      <c r="L1558">
        <v>-0.284778892993927</v>
      </c>
      <c r="M1558">
        <v>-0.214650973677635</v>
      </c>
      <c r="N1558">
        <v>-0.14452306926250499</v>
      </c>
      <c r="O1558">
        <v>-4.3269511312246302E-2</v>
      </c>
      <c r="P1558">
        <v>86.428352355957003</v>
      </c>
      <c r="Q1558">
        <v>0.13372966647148099</v>
      </c>
    </row>
    <row r="1559" spans="1:17" x14ac:dyDescent="0.25">
      <c r="A1559" t="s">
        <v>1197</v>
      </c>
      <c r="B1559" t="s">
        <v>5</v>
      </c>
      <c r="C1559" t="s">
        <v>10</v>
      </c>
      <c r="D1559" t="s">
        <v>23</v>
      </c>
      <c r="E1559" t="s">
        <v>7</v>
      </c>
      <c r="F1559">
        <v>22</v>
      </c>
      <c r="G1559">
        <v>5799</v>
      </c>
      <c r="H1559">
        <v>2.5323452949523899</v>
      </c>
      <c r="I1559">
        <v>2.3803153038024898</v>
      </c>
      <c r="J1559">
        <v>-0.15203009545803101</v>
      </c>
      <c r="K1559">
        <v>-0.32353568077087402</v>
      </c>
      <c r="L1559">
        <v>-0.222208797931671</v>
      </c>
      <c r="M1559">
        <v>-0.15203009545803101</v>
      </c>
      <c r="N1559">
        <v>-8.1851400434970897E-2</v>
      </c>
      <c r="O1559">
        <v>1.9475495442748101E-2</v>
      </c>
      <c r="P1559">
        <v>85.559783935546903</v>
      </c>
      <c r="Q1559">
        <v>0.133826524019241</v>
      </c>
    </row>
    <row r="1560" spans="1:17" x14ac:dyDescent="0.25">
      <c r="A1560" t="s">
        <v>1149</v>
      </c>
      <c r="B1560" t="s">
        <v>5</v>
      </c>
      <c r="C1560" t="s">
        <v>10</v>
      </c>
      <c r="D1560" t="s">
        <v>23</v>
      </c>
      <c r="E1560" t="s">
        <v>7</v>
      </c>
      <c r="F1560">
        <v>23</v>
      </c>
      <c r="G1560">
        <v>5799</v>
      </c>
      <c r="H1560">
        <v>2.0868194103240998</v>
      </c>
      <c r="I1560">
        <v>2.0443177223205602</v>
      </c>
      <c r="J1560">
        <v>-4.2501613497734098E-2</v>
      </c>
      <c r="K1560">
        <v>-0.20453353226184801</v>
      </c>
      <c r="L1560">
        <v>-0.108803763985634</v>
      </c>
      <c r="M1560">
        <v>-4.2501613497734098E-2</v>
      </c>
      <c r="N1560">
        <v>2.3800533264875402E-2</v>
      </c>
      <c r="O1560">
        <v>0.11953030526638</v>
      </c>
      <c r="P1560">
        <v>85.086174011230497</v>
      </c>
      <c r="Q1560">
        <v>0.12643417716026301</v>
      </c>
    </row>
    <row r="1561" spans="1:17" x14ac:dyDescent="0.25">
      <c r="A1561" t="s">
        <v>1341</v>
      </c>
      <c r="B1561" t="s">
        <v>5</v>
      </c>
      <c r="C1561" t="s">
        <v>10</v>
      </c>
      <c r="D1561" t="s">
        <v>23</v>
      </c>
      <c r="E1561" t="s">
        <v>7</v>
      </c>
      <c r="F1561">
        <v>24</v>
      </c>
      <c r="G1561">
        <v>5799</v>
      </c>
      <c r="H1561">
        <v>1.6647413969039899</v>
      </c>
      <c r="I1561">
        <v>1.64523696899414</v>
      </c>
      <c r="J1561">
        <v>-1.9504422321915599E-2</v>
      </c>
      <c r="K1561">
        <v>-0.15797889232635501</v>
      </c>
      <c r="L1561">
        <v>-7.6167054474353804E-2</v>
      </c>
      <c r="M1561">
        <v>-1.9504422321915599E-2</v>
      </c>
      <c r="N1561">
        <v>3.7158206105232197E-2</v>
      </c>
      <c r="O1561">
        <v>0.118970043957233</v>
      </c>
      <c r="P1561">
        <v>84.18408203125</v>
      </c>
      <c r="Q1561">
        <v>0.10805220156908001</v>
      </c>
    </row>
    <row r="1562" spans="1:17" x14ac:dyDescent="0.25">
      <c r="A1562" t="s">
        <v>1186</v>
      </c>
      <c r="B1562" t="s">
        <v>5</v>
      </c>
      <c r="C1562" t="s">
        <v>10</v>
      </c>
      <c r="D1562" t="s">
        <v>23</v>
      </c>
      <c r="E1562" t="s">
        <v>55</v>
      </c>
      <c r="F1562">
        <v>1</v>
      </c>
      <c r="G1562">
        <v>5799</v>
      </c>
      <c r="H1562">
        <v>1.7351261377334599</v>
      </c>
      <c r="I1562">
        <v>1.63181436061859</v>
      </c>
      <c r="J1562">
        <v>-0.103311739861965</v>
      </c>
      <c r="K1562">
        <v>-0.264906466007233</v>
      </c>
      <c r="L1562">
        <v>-0.169434994459152</v>
      </c>
      <c r="M1562">
        <v>-0.103311739861965</v>
      </c>
      <c r="N1562">
        <v>-3.7188481539487797E-2</v>
      </c>
      <c r="O1562">
        <v>5.8282997459173203E-2</v>
      </c>
      <c r="P1562">
        <v>86.510261535644503</v>
      </c>
      <c r="Q1562">
        <v>0.126093044877052</v>
      </c>
    </row>
    <row r="1563" spans="1:17" x14ac:dyDescent="0.25">
      <c r="A1563" t="s">
        <v>1058</v>
      </c>
      <c r="B1563" t="s">
        <v>5</v>
      </c>
      <c r="C1563" t="s">
        <v>10</v>
      </c>
      <c r="D1563" t="s">
        <v>23</v>
      </c>
      <c r="E1563" t="s">
        <v>55</v>
      </c>
      <c r="F1563">
        <v>2</v>
      </c>
      <c r="G1563">
        <v>5799</v>
      </c>
      <c r="H1563">
        <v>1.4733346700668299</v>
      </c>
      <c r="I1563">
        <v>1.37748539447784</v>
      </c>
      <c r="J1563">
        <v>-9.5849253237247495E-2</v>
      </c>
      <c r="K1563">
        <v>-0.23546029627323201</v>
      </c>
      <c r="L1563">
        <v>-0.152976959943771</v>
      </c>
      <c r="M1563">
        <v>-9.5849253237247495E-2</v>
      </c>
      <c r="N1563">
        <v>-3.8721542805433301E-2</v>
      </c>
      <c r="O1563">
        <v>4.3761797249317197E-2</v>
      </c>
      <c r="P1563">
        <v>84.067451477050795</v>
      </c>
      <c r="Q1563">
        <v>0.108939081430435</v>
      </c>
    </row>
    <row r="1564" spans="1:17" x14ac:dyDescent="0.25">
      <c r="A1564" t="s">
        <v>1192</v>
      </c>
      <c r="B1564" t="s">
        <v>5</v>
      </c>
      <c r="C1564" t="s">
        <v>10</v>
      </c>
      <c r="D1564" t="s">
        <v>23</v>
      </c>
      <c r="E1564" t="s">
        <v>55</v>
      </c>
      <c r="F1564">
        <v>3</v>
      </c>
      <c r="G1564">
        <v>5799</v>
      </c>
      <c r="H1564">
        <v>1.32853555679321</v>
      </c>
      <c r="I1564">
        <v>1.26182413101196</v>
      </c>
      <c r="J1564">
        <v>-6.6711448132991805E-2</v>
      </c>
      <c r="K1564">
        <v>-0.19713544845581099</v>
      </c>
      <c r="L1564">
        <v>-0.12007988989353199</v>
      </c>
      <c r="M1564">
        <v>-6.6711448132991805E-2</v>
      </c>
      <c r="N1564">
        <v>-1.3343005441129201E-2</v>
      </c>
      <c r="O1564">
        <v>6.3712552189826993E-2</v>
      </c>
      <c r="P1564">
        <v>82.120231628417997</v>
      </c>
      <c r="Q1564">
        <v>0.10177038609981499</v>
      </c>
    </row>
    <row r="1565" spans="1:17" x14ac:dyDescent="0.25">
      <c r="A1565" t="s">
        <v>1292</v>
      </c>
      <c r="B1565" t="s">
        <v>5</v>
      </c>
      <c r="C1565" t="s">
        <v>10</v>
      </c>
      <c r="D1565" t="s">
        <v>23</v>
      </c>
      <c r="E1565" t="s">
        <v>55</v>
      </c>
      <c r="F1565">
        <v>4</v>
      </c>
      <c r="G1565">
        <v>5799</v>
      </c>
      <c r="H1565">
        <v>1.2647520303726201</v>
      </c>
      <c r="I1565">
        <v>1.1866080760955799</v>
      </c>
      <c r="J1565">
        <v>-7.81439915299416E-2</v>
      </c>
      <c r="K1565">
        <v>-0.20109321177005801</v>
      </c>
      <c r="L1565">
        <v>-0.12845380604267101</v>
      </c>
      <c r="M1565">
        <v>-7.81439915299416E-2</v>
      </c>
      <c r="N1565">
        <v>-2.78341695666313E-2</v>
      </c>
      <c r="O1565">
        <v>4.4805221259593998E-2</v>
      </c>
      <c r="P1565">
        <v>80.196479797363295</v>
      </c>
      <c r="Q1565">
        <v>9.5937781035900102E-2</v>
      </c>
    </row>
    <row r="1566" spans="1:17" x14ac:dyDescent="0.25">
      <c r="A1566" t="s">
        <v>1059</v>
      </c>
      <c r="B1566" t="s">
        <v>5</v>
      </c>
      <c r="C1566" t="s">
        <v>10</v>
      </c>
      <c r="D1566" t="s">
        <v>23</v>
      </c>
      <c r="E1566" t="s">
        <v>55</v>
      </c>
      <c r="F1566">
        <v>5</v>
      </c>
      <c r="G1566">
        <v>5799</v>
      </c>
      <c r="H1566">
        <v>1.23189425468445</v>
      </c>
      <c r="I1566">
        <v>1.16957867145538</v>
      </c>
      <c r="J1566">
        <v>-6.2315534800291103E-2</v>
      </c>
      <c r="K1566">
        <v>-0.18579903244972201</v>
      </c>
      <c r="L1566">
        <v>-0.112843982875347</v>
      </c>
      <c r="M1566">
        <v>-6.2315534800291103E-2</v>
      </c>
      <c r="N1566">
        <v>-1.17870885878801E-2</v>
      </c>
      <c r="O1566">
        <v>6.1167962849140202E-2</v>
      </c>
      <c r="P1566">
        <v>78.750732421875</v>
      </c>
      <c r="Q1566">
        <v>9.63546857237816E-2</v>
      </c>
    </row>
    <row r="1567" spans="1:17" x14ac:dyDescent="0.25">
      <c r="A1567" t="s">
        <v>1344</v>
      </c>
      <c r="B1567" t="s">
        <v>5</v>
      </c>
      <c r="C1567" t="s">
        <v>10</v>
      </c>
      <c r="D1567" t="s">
        <v>23</v>
      </c>
      <c r="E1567" t="s">
        <v>55</v>
      </c>
      <c r="F1567">
        <v>6</v>
      </c>
      <c r="G1567">
        <v>5799</v>
      </c>
      <c r="H1567">
        <v>1.3401458263397199</v>
      </c>
      <c r="I1567">
        <v>1.1782687902450599</v>
      </c>
      <c r="J1567">
        <v>-0.161876991391182</v>
      </c>
      <c r="K1567">
        <v>-0.28358536958694502</v>
      </c>
      <c r="L1567">
        <v>-0.21167907118797299</v>
      </c>
      <c r="M1567">
        <v>-0.161876991391182</v>
      </c>
      <c r="N1567">
        <v>-0.11207490414380999</v>
      </c>
      <c r="O1567">
        <v>-4.0168609470128999E-2</v>
      </c>
      <c r="P1567">
        <v>77.765396118164105</v>
      </c>
      <c r="Q1567">
        <v>9.4969555735588101E-2</v>
      </c>
    </row>
    <row r="1568" spans="1:17" x14ac:dyDescent="0.25">
      <c r="A1568" t="s">
        <v>1243</v>
      </c>
      <c r="B1568" t="s">
        <v>5</v>
      </c>
      <c r="C1568" t="s">
        <v>10</v>
      </c>
      <c r="D1568" t="s">
        <v>23</v>
      </c>
      <c r="E1568" t="s">
        <v>55</v>
      </c>
      <c r="F1568">
        <v>7</v>
      </c>
      <c r="G1568">
        <v>5799</v>
      </c>
      <c r="H1568">
        <v>1.550448179245</v>
      </c>
      <c r="I1568">
        <v>1.1939435005187999</v>
      </c>
      <c r="J1568">
        <v>-0.35650467872619601</v>
      </c>
      <c r="K1568">
        <v>-0.488887339830399</v>
      </c>
      <c r="L1568">
        <v>-0.41067457199096702</v>
      </c>
      <c r="M1568">
        <v>-0.35650467872619601</v>
      </c>
      <c r="N1568">
        <v>-0.302334785461426</v>
      </c>
      <c r="O1568">
        <v>-0.22412203252315499</v>
      </c>
      <c r="P1568">
        <v>76.828445434570298</v>
      </c>
      <c r="Q1568">
        <v>0.10329873114824301</v>
      </c>
    </row>
    <row r="1569" spans="1:17" x14ac:dyDescent="0.25">
      <c r="A1569" t="s">
        <v>1216</v>
      </c>
      <c r="B1569" t="s">
        <v>5</v>
      </c>
      <c r="C1569" t="s">
        <v>10</v>
      </c>
      <c r="D1569" t="s">
        <v>23</v>
      </c>
      <c r="E1569" t="s">
        <v>55</v>
      </c>
      <c r="F1569">
        <v>8</v>
      </c>
      <c r="G1569">
        <v>5799</v>
      </c>
      <c r="H1569">
        <v>1.78588843345642</v>
      </c>
      <c r="I1569">
        <v>1.26091933250427</v>
      </c>
      <c r="J1569">
        <v>-0.524969041347504</v>
      </c>
      <c r="K1569">
        <v>-0.66822236776351895</v>
      </c>
      <c r="L1569">
        <v>-0.58358711004257202</v>
      </c>
      <c r="M1569">
        <v>-0.524969041347504</v>
      </c>
      <c r="N1569">
        <v>-0.46635094285011303</v>
      </c>
      <c r="O1569">
        <v>-0.38171574473380998</v>
      </c>
      <c r="P1569">
        <v>78.334312438964801</v>
      </c>
      <c r="Q1569">
        <v>0.111781150102615</v>
      </c>
    </row>
    <row r="1570" spans="1:17" x14ac:dyDescent="0.25">
      <c r="A1570" t="s">
        <v>1123</v>
      </c>
      <c r="B1570" t="s">
        <v>5</v>
      </c>
      <c r="C1570" t="s">
        <v>10</v>
      </c>
      <c r="D1570" t="s">
        <v>23</v>
      </c>
      <c r="E1570" t="s">
        <v>55</v>
      </c>
      <c r="F1570">
        <v>9</v>
      </c>
      <c r="G1570">
        <v>5799</v>
      </c>
      <c r="H1570">
        <v>1.9405772686004601</v>
      </c>
      <c r="I1570">
        <v>1.48883020877838</v>
      </c>
      <c r="J1570">
        <v>-0.45174703001976002</v>
      </c>
      <c r="K1570">
        <v>-0.62157511711120605</v>
      </c>
      <c r="L1570">
        <v>-0.52123934030532804</v>
      </c>
      <c r="M1570">
        <v>-0.45174703001976002</v>
      </c>
      <c r="N1570">
        <v>-0.382254749536514</v>
      </c>
      <c r="O1570">
        <v>-0.28191891312599199</v>
      </c>
      <c r="P1570">
        <v>80.417884826660199</v>
      </c>
      <c r="Q1570">
        <v>0.13251757621765101</v>
      </c>
    </row>
    <row r="1571" spans="1:17" x14ac:dyDescent="0.25">
      <c r="A1571" t="s">
        <v>1310</v>
      </c>
      <c r="B1571" t="s">
        <v>5</v>
      </c>
      <c r="C1571" t="s">
        <v>10</v>
      </c>
      <c r="D1571" t="s">
        <v>23</v>
      </c>
      <c r="E1571" t="s">
        <v>55</v>
      </c>
      <c r="F1571">
        <v>10</v>
      </c>
      <c r="G1571">
        <v>5799</v>
      </c>
      <c r="H1571">
        <v>2.0936861038207999</v>
      </c>
      <c r="I1571">
        <v>1.5716638565063501</v>
      </c>
      <c r="J1571">
        <v>-0.52202230691909801</v>
      </c>
      <c r="K1571">
        <v>-0.70394426584243797</v>
      </c>
      <c r="L1571">
        <v>-0.596463322639465</v>
      </c>
      <c r="M1571">
        <v>-0.52202230691909801</v>
      </c>
      <c r="N1571">
        <v>-0.44758132100105302</v>
      </c>
      <c r="O1571">
        <v>-0.340100347995758</v>
      </c>
      <c r="P1571">
        <v>82.428153991699205</v>
      </c>
      <c r="Q1571">
        <v>0.14195446670055401</v>
      </c>
    </row>
    <row r="1572" spans="1:17" x14ac:dyDescent="0.25">
      <c r="A1572" t="s">
        <v>1120</v>
      </c>
      <c r="B1572" t="s">
        <v>5</v>
      </c>
      <c r="C1572" t="s">
        <v>10</v>
      </c>
      <c r="D1572" t="s">
        <v>23</v>
      </c>
      <c r="E1572" t="s">
        <v>55</v>
      </c>
      <c r="F1572">
        <v>11</v>
      </c>
      <c r="G1572">
        <v>5799</v>
      </c>
      <c r="H1572">
        <v>2.0722703933715798</v>
      </c>
      <c r="I1572">
        <v>1.7612953186035201</v>
      </c>
      <c r="J1572">
        <v>-0.31097504496574402</v>
      </c>
      <c r="K1572">
        <v>-0.51155859231948897</v>
      </c>
      <c r="L1572">
        <v>-0.39305219054222101</v>
      </c>
      <c r="M1572">
        <v>-0.31097504496574402</v>
      </c>
      <c r="N1572">
        <v>-0.228897884488106</v>
      </c>
      <c r="O1572">
        <v>-0.110391512513161</v>
      </c>
      <c r="P1572">
        <v>83.938415527343807</v>
      </c>
      <c r="Q1572">
        <v>0.15651616454124501</v>
      </c>
    </row>
    <row r="1573" spans="1:17" x14ac:dyDescent="0.25">
      <c r="A1573" t="s">
        <v>1200</v>
      </c>
      <c r="B1573" t="s">
        <v>5</v>
      </c>
      <c r="C1573" t="s">
        <v>10</v>
      </c>
      <c r="D1573" t="s">
        <v>23</v>
      </c>
      <c r="E1573" t="s">
        <v>55</v>
      </c>
      <c r="F1573">
        <v>12</v>
      </c>
      <c r="G1573">
        <v>5799</v>
      </c>
      <c r="H1573">
        <v>2.0485606193542498</v>
      </c>
      <c r="I1573">
        <v>2.1584768295288099</v>
      </c>
      <c r="J1573">
        <v>0.10991613566875499</v>
      </c>
      <c r="K1573">
        <v>-9.8437257111072499E-2</v>
      </c>
      <c r="L1573">
        <v>2.4659616872668301E-2</v>
      </c>
      <c r="M1573">
        <v>0.10991613566875499</v>
      </c>
      <c r="N1573">
        <v>0.19517265260219599</v>
      </c>
      <c r="O1573">
        <v>0.31826952099800099</v>
      </c>
      <c r="P1573">
        <v>84.961875915527301</v>
      </c>
      <c r="Q1573">
        <v>0.162579014897347</v>
      </c>
    </row>
    <row r="1574" spans="1:17" x14ac:dyDescent="0.25">
      <c r="A1574" t="s">
        <v>1129</v>
      </c>
      <c r="B1574" t="s">
        <v>5</v>
      </c>
      <c r="C1574" t="s">
        <v>10</v>
      </c>
      <c r="D1574" t="s">
        <v>23</v>
      </c>
      <c r="E1574" t="s">
        <v>55</v>
      </c>
      <c r="F1574">
        <v>13</v>
      </c>
      <c r="G1574">
        <v>5799</v>
      </c>
      <c r="H1574">
        <v>2.1917779445648198</v>
      </c>
      <c r="I1574">
        <v>2.5439584255218501</v>
      </c>
      <c r="J1574">
        <v>0.35218057036399802</v>
      </c>
      <c r="K1574">
        <v>0.115533418953419</v>
      </c>
      <c r="L1574">
        <v>0.25534647703170799</v>
      </c>
      <c r="M1574">
        <v>0.35218057036399802</v>
      </c>
      <c r="N1574">
        <v>0.44901466369628901</v>
      </c>
      <c r="O1574">
        <v>0.58882772922515902</v>
      </c>
      <c r="P1574">
        <v>86.466278076171903</v>
      </c>
      <c r="Q1574">
        <v>0.18465675413608601</v>
      </c>
    </row>
    <row r="1575" spans="1:17" x14ac:dyDescent="0.25">
      <c r="A1575" t="s">
        <v>1298</v>
      </c>
      <c r="B1575" t="s">
        <v>5</v>
      </c>
      <c r="C1575" t="s">
        <v>10</v>
      </c>
      <c r="D1575" t="s">
        <v>23</v>
      </c>
      <c r="E1575" t="s">
        <v>55</v>
      </c>
      <c r="F1575">
        <v>14</v>
      </c>
      <c r="G1575">
        <v>5799</v>
      </c>
      <c r="H1575">
        <v>2.38183665275574</v>
      </c>
      <c r="I1575">
        <v>2.8042416572570801</v>
      </c>
      <c r="J1575">
        <v>0.422404944896698</v>
      </c>
      <c r="K1575">
        <v>0.17402693629264801</v>
      </c>
      <c r="L1575">
        <v>0.32077068090438798</v>
      </c>
      <c r="M1575">
        <v>0.422404944896698</v>
      </c>
      <c r="N1575">
        <v>0.52403920888900801</v>
      </c>
      <c r="O1575">
        <v>0.67078292369842496</v>
      </c>
      <c r="P1575">
        <v>88.447212219238295</v>
      </c>
      <c r="Q1575">
        <v>0.19381038844585399</v>
      </c>
    </row>
    <row r="1576" spans="1:17" x14ac:dyDescent="0.25">
      <c r="A1576" t="s">
        <v>1193</v>
      </c>
      <c r="B1576" t="s">
        <v>5</v>
      </c>
      <c r="C1576" t="s">
        <v>10</v>
      </c>
      <c r="D1576" t="s">
        <v>23</v>
      </c>
      <c r="E1576" t="s">
        <v>55</v>
      </c>
      <c r="F1576">
        <v>15</v>
      </c>
      <c r="G1576">
        <v>5799</v>
      </c>
      <c r="H1576">
        <v>2.6734042167663601</v>
      </c>
      <c r="I1576">
        <v>3.0161790847778298</v>
      </c>
      <c r="J1576">
        <v>0.342774748802185</v>
      </c>
      <c r="K1576">
        <v>7.7645659446716295E-2</v>
      </c>
      <c r="L1576">
        <v>0.23428606986999501</v>
      </c>
      <c r="M1576">
        <v>0.342774748802185</v>
      </c>
      <c r="N1576">
        <v>0.451263427734375</v>
      </c>
      <c r="O1576">
        <v>0.60790383815765403</v>
      </c>
      <c r="P1576">
        <v>91.413490295410199</v>
      </c>
      <c r="Q1576">
        <v>0.206881329417229</v>
      </c>
    </row>
    <row r="1577" spans="1:17" x14ac:dyDescent="0.25">
      <c r="A1577" t="s">
        <v>1369</v>
      </c>
      <c r="B1577" t="s">
        <v>5</v>
      </c>
      <c r="C1577" t="s">
        <v>10</v>
      </c>
      <c r="D1577" t="s">
        <v>23</v>
      </c>
      <c r="E1577" t="s">
        <v>55</v>
      </c>
      <c r="F1577">
        <v>16</v>
      </c>
      <c r="G1577">
        <v>5799</v>
      </c>
      <c r="H1577">
        <v>2.8621969223022501</v>
      </c>
      <c r="I1577">
        <v>3.1576778888702401</v>
      </c>
      <c r="J1577">
        <v>0.295480906963348</v>
      </c>
      <c r="K1577">
        <v>2.24012676626444E-2</v>
      </c>
      <c r="L1577">
        <v>0.18373893201351199</v>
      </c>
      <c r="M1577">
        <v>0.295480906963348</v>
      </c>
      <c r="N1577">
        <v>0.40722286701202398</v>
      </c>
      <c r="O1577">
        <v>0.56856054067611705</v>
      </c>
      <c r="P1577">
        <v>92.917884826660199</v>
      </c>
      <c r="Q1577">
        <v>0.21308517456054701</v>
      </c>
    </row>
    <row r="1578" spans="1:17" x14ac:dyDescent="0.25">
      <c r="A1578" t="s">
        <v>1448</v>
      </c>
      <c r="B1578" t="s">
        <v>5</v>
      </c>
      <c r="C1578" t="s">
        <v>10</v>
      </c>
      <c r="D1578" t="s">
        <v>23</v>
      </c>
      <c r="E1578" t="s">
        <v>55</v>
      </c>
      <c r="F1578">
        <v>17</v>
      </c>
      <c r="G1578">
        <v>5799</v>
      </c>
      <c r="H1578">
        <v>3.1725308895111102</v>
      </c>
      <c r="I1578">
        <v>3.4343383312225302</v>
      </c>
      <c r="J1578">
        <v>0.26180735230445901</v>
      </c>
      <c r="K1578">
        <v>-2.5033034384250599E-2</v>
      </c>
      <c r="L1578">
        <v>0.14443458616733601</v>
      </c>
      <c r="M1578">
        <v>0.26180735230445901</v>
      </c>
      <c r="N1578">
        <v>0.37918010354042098</v>
      </c>
      <c r="O1578">
        <v>0.54864776134491</v>
      </c>
      <c r="P1578">
        <v>94.932548522949205</v>
      </c>
      <c r="Q1578">
        <v>0.223822742700577</v>
      </c>
    </row>
    <row r="1579" spans="1:17" x14ac:dyDescent="0.25">
      <c r="A1579" t="s">
        <v>1084</v>
      </c>
      <c r="B1579" t="s">
        <v>5</v>
      </c>
      <c r="C1579" t="s">
        <v>10</v>
      </c>
      <c r="D1579" t="s">
        <v>23</v>
      </c>
      <c r="E1579" t="s">
        <v>55</v>
      </c>
      <c r="F1579">
        <v>18</v>
      </c>
      <c r="G1579">
        <v>5799</v>
      </c>
      <c r="H1579">
        <v>3.4660964012146001</v>
      </c>
      <c r="I1579">
        <v>3.4382266998290998</v>
      </c>
      <c r="J1579">
        <v>-2.7869781479239499E-2</v>
      </c>
      <c r="K1579">
        <v>-0.31956514716148399</v>
      </c>
      <c r="L1579">
        <v>-0.14722914993763001</v>
      </c>
      <c r="M1579">
        <v>-2.7869781479239499E-2</v>
      </c>
      <c r="N1579">
        <v>9.1489590704441098E-2</v>
      </c>
      <c r="O1579">
        <v>0.26382556557655301</v>
      </c>
      <c r="P1579">
        <v>96.398826599121094</v>
      </c>
      <c r="Q1579">
        <v>0.227611094713211</v>
      </c>
    </row>
    <row r="1580" spans="1:17" x14ac:dyDescent="0.25">
      <c r="A1580" t="s">
        <v>1065</v>
      </c>
      <c r="B1580" t="s">
        <v>5</v>
      </c>
      <c r="C1580" t="s">
        <v>10</v>
      </c>
      <c r="D1580" t="s">
        <v>23</v>
      </c>
      <c r="E1580" t="s">
        <v>55</v>
      </c>
      <c r="F1580">
        <v>19</v>
      </c>
      <c r="G1580">
        <v>5799</v>
      </c>
      <c r="H1580">
        <v>3.7219820022582999</v>
      </c>
      <c r="I1580">
        <v>3.49293041229248</v>
      </c>
      <c r="J1580">
        <v>-0.22905154526233701</v>
      </c>
      <c r="K1580">
        <v>-0.52680677175521895</v>
      </c>
      <c r="L1580">
        <v>-0.35089057683944702</v>
      </c>
      <c r="M1580">
        <v>-0.22905154526233701</v>
      </c>
      <c r="N1580">
        <v>-0.107212513685226</v>
      </c>
      <c r="O1580">
        <v>6.8703696131706196E-2</v>
      </c>
      <c r="P1580">
        <v>96.432548522949205</v>
      </c>
      <c r="Q1580">
        <v>0.23233965039253199</v>
      </c>
    </row>
    <row r="1581" spans="1:17" x14ac:dyDescent="0.25">
      <c r="A1581" t="s">
        <v>1271</v>
      </c>
      <c r="B1581" t="s">
        <v>5</v>
      </c>
      <c r="C1581" t="s">
        <v>10</v>
      </c>
      <c r="D1581" t="s">
        <v>23</v>
      </c>
      <c r="E1581" t="s">
        <v>55</v>
      </c>
      <c r="F1581">
        <v>20</v>
      </c>
      <c r="G1581">
        <v>5799</v>
      </c>
      <c r="H1581">
        <v>3.69435381889343</v>
      </c>
      <c r="I1581">
        <v>3.27491974830627</v>
      </c>
      <c r="J1581">
        <v>-0.41943415999412498</v>
      </c>
      <c r="K1581">
        <v>-0.69472807645797696</v>
      </c>
      <c r="L1581">
        <v>-0.532082200050354</v>
      </c>
      <c r="M1581">
        <v>-0.41943415999412498</v>
      </c>
      <c r="N1581">
        <v>-0.30678611993789701</v>
      </c>
      <c r="O1581">
        <v>-0.14414024353027299</v>
      </c>
      <c r="P1581">
        <v>95.956008911132798</v>
      </c>
      <c r="Q1581">
        <v>0.21481297910213501</v>
      </c>
    </row>
    <row r="1582" spans="1:17" x14ac:dyDescent="0.25">
      <c r="A1582" t="s">
        <v>1082</v>
      </c>
      <c r="B1582" t="s">
        <v>5</v>
      </c>
      <c r="C1582" t="s">
        <v>10</v>
      </c>
      <c r="D1582" t="s">
        <v>23</v>
      </c>
      <c r="E1582" t="s">
        <v>55</v>
      </c>
      <c r="F1582">
        <v>21</v>
      </c>
      <c r="G1582">
        <v>5799</v>
      </c>
      <c r="H1582">
        <v>3.5860657691955602</v>
      </c>
      <c r="I1582">
        <v>3.2525711059570299</v>
      </c>
      <c r="J1582">
        <v>-0.333494693040848</v>
      </c>
      <c r="K1582">
        <v>-0.60008740425109897</v>
      </c>
      <c r="L1582">
        <v>-0.44258224964141801</v>
      </c>
      <c r="M1582">
        <v>-0.333494693040848</v>
      </c>
      <c r="N1582">
        <v>-0.22440712153911599</v>
      </c>
      <c r="O1582">
        <v>-6.6901996731758104E-2</v>
      </c>
      <c r="P1582">
        <v>95.894424438476605</v>
      </c>
      <c r="Q1582">
        <v>0.20802338421344799</v>
      </c>
    </row>
    <row r="1583" spans="1:17" x14ac:dyDescent="0.25">
      <c r="A1583" t="s">
        <v>1112</v>
      </c>
      <c r="B1583" t="s">
        <v>5</v>
      </c>
      <c r="C1583" t="s">
        <v>10</v>
      </c>
      <c r="D1583" t="s">
        <v>23</v>
      </c>
      <c r="E1583" t="s">
        <v>55</v>
      </c>
      <c r="F1583">
        <v>22</v>
      </c>
      <c r="G1583">
        <v>5799</v>
      </c>
      <c r="H1583">
        <v>3.2812879085540798</v>
      </c>
      <c r="I1583">
        <v>3.0945470333099401</v>
      </c>
      <c r="J1583">
        <v>-0.18674077093601199</v>
      </c>
      <c r="K1583">
        <v>-0.44583660364151001</v>
      </c>
      <c r="L1583">
        <v>-0.292760699987412</v>
      </c>
      <c r="M1583">
        <v>-0.18674077093601199</v>
      </c>
      <c r="N1583">
        <v>-8.0720849335193606E-2</v>
      </c>
      <c r="O1583">
        <v>7.2355069220066098E-2</v>
      </c>
      <c r="P1583">
        <v>95.385627746582003</v>
      </c>
      <c r="Q1583">
        <v>0.20217356085777299</v>
      </c>
    </row>
    <row r="1584" spans="1:17" x14ac:dyDescent="0.25">
      <c r="A1584" t="s">
        <v>1350</v>
      </c>
      <c r="B1584" t="s">
        <v>5</v>
      </c>
      <c r="C1584" t="s">
        <v>10</v>
      </c>
      <c r="D1584" t="s">
        <v>23</v>
      </c>
      <c r="E1584" t="s">
        <v>55</v>
      </c>
      <c r="F1584">
        <v>23</v>
      </c>
      <c r="G1584">
        <v>5799</v>
      </c>
      <c r="H1584">
        <v>2.7780809402465798</v>
      </c>
      <c r="I1584">
        <v>2.5940568447113002</v>
      </c>
      <c r="J1584">
        <v>-0.18402403593063399</v>
      </c>
      <c r="K1584">
        <v>-0.42597460746765098</v>
      </c>
      <c r="L1584">
        <v>-0.283028244972229</v>
      </c>
      <c r="M1584">
        <v>-0.18402403593063399</v>
      </c>
      <c r="N1584">
        <v>-8.5019819438457503E-2</v>
      </c>
      <c r="O1584">
        <v>5.7926550507545499E-2</v>
      </c>
      <c r="P1584">
        <v>94.788856506347699</v>
      </c>
      <c r="Q1584">
        <v>0.18879504501819599</v>
      </c>
    </row>
    <row r="1585" spans="1:17" x14ac:dyDescent="0.25">
      <c r="A1585" t="s">
        <v>1111</v>
      </c>
      <c r="B1585" t="s">
        <v>5</v>
      </c>
      <c r="C1585" t="s">
        <v>10</v>
      </c>
      <c r="D1585" t="s">
        <v>23</v>
      </c>
      <c r="E1585" t="s">
        <v>55</v>
      </c>
      <c r="F1585">
        <v>24</v>
      </c>
      <c r="G1585">
        <v>5799</v>
      </c>
      <c r="H1585">
        <v>2.2117335796356201</v>
      </c>
      <c r="I1585">
        <v>2.0836975574493399</v>
      </c>
      <c r="J1585">
        <v>-0.12803603708743999</v>
      </c>
      <c r="K1585">
        <v>-0.33465757966041598</v>
      </c>
      <c r="L1585">
        <v>-0.21258389949798601</v>
      </c>
      <c r="M1585">
        <v>-0.12803603708743999</v>
      </c>
      <c r="N1585">
        <v>-4.3488178402185398E-2</v>
      </c>
      <c r="O1585">
        <v>7.8585505485534696E-2</v>
      </c>
      <c r="P1585">
        <v>93.816719055175795</v>
      </c>
      <c r="Q1585">
        <v>0.16122764348983801</v>
      </c>
    </row>
    <row r="1586" spans="1:17" x14ac:dyDescent="0.25">
      <c r="A1586" t="s">
        <v>1324</v>
      </c>
      <c r="B1586" t="s">
        <v>5</v>
      </c>
      <c r="C1586" t="s">
        <v>10</v>
      </c>
      <c r="D1586" t="s">
        <v>24</v>
      </c>
      <c r="E1586" t="s">
        <v>7</v>
      </c>
      <c r="F1586">
        <v>1</v>
      </c>
      <c r="G1586">
        <v>5799</v>
      </c>
      <c r="H1586">
        <v>1.5386824607849101</v>
      </c>
      <c r="I1586">
        <v>1.4979020357132</v>
      </c>
      <c r="J1586">
        <v>-4.0780410170555101E-2</v>
      </c>
      <c r="K1586">
        <v>-0.166154369711876</v>
      </c>
      <c r="L1586">
        <v>-9.2082418501377106E-2</v>
      </c>
      <c r="M1586">
        <v>-4.0780410170555101E-2</v>
      </c>
      <c r="N1586">
        <v>1.05216009542346E-2</v>
      </c>
      <c r="O1586">
        <v>8.4593556821346297E-2</v>
      </c>
      <c r="P1586">
        <v>81.211654663085895</v>
      </c>
      <c r="Q1586">
        <v>9.7829826176166507E-2</v>
      </c>
    </row>
    <row r="1587" spans="1:17" x14ac:dyDescent="0.25">
      <c r="A1587" t="s">
        <v>1214</v>
      </c>
      <c r="B1587" t="s">
        <v>5</v>
      </c>
      <c r="C1587" t="s">
        <v>10</v>
      </c>
      <c r="D1587" t="s">
        <v>24</v>
      </c>
      <c r="E1587" t="s">
        <v>7</v>
      </c>
      <c r="F1587">
        <v>2</v>
      </c>
      <c r="G1587">
        <v>5799</v>
      </c>
      <c r="H1587">
        <v>1.3621245622634901</v>
      </c>
      <c r="I1587">
        <v>1.3073327541351301</v>
      </c>
      <c r="J1587">
        <v>-5.4791841655969599E-2</v>
      </c>
      <c r="K1587">
        <v>-0.167947351932526</v>
      </c>
      <c r="L1587">
        <v>-0.10109415650367699</v>
      </c>
      <c r="M1587">
        <v>-5.4791841655969599E-2</v>
      </c>
      <c r="N1587">
        <v>-8.4895240142941492E-3</v>
      </c>
      <c r="O1587">
        <v>5.8363668620586402E-2</v>
      </c>
      <c r="P1587">
        <v>80.061073303222699</v>
      </c>
      <c r="Q1587">
        <v>8.8295713067054707E-2</v>
      </c>
    </row>
    <row r="1588" spans="1:17" x14ac:dyDescent="0.25">
      <c r="A1588" t="s">
        <v>1364</v>
      </c>
      <c r="B1588" t="s">
        <v>5</v>
      </c>
      <c r="C1588" t="s">
        <v>10</v>
      </c>
      <c r="D1588" t="s">
        <v>24</v>
      </c>
      <c r="E1588" t="s">
        <v>7</v>
      </c>
      <c r="F1588">
        <v>3</v>
      </c>
      <c r="G1588">
        <v>5799</v>
      </c>
      <c r="H1588">
        <v>1.2880055904388401</v>
      </c>
      <c r="I1588">
        <v>1.16609334945679</v>
      </c>
      <c r="J1588">
        <v>-0.1219123005867</v>
      </c>
      <c r="K1588">
        <v>-0.22871974110603299</v>
      </c>
      <c r="L1588">
        <v>-0.16561703383922599</v>
      </c>
      <c r="M1588">
        <v>-0.1219123005867</v>
      </c>
      <c r="N1588">
        <v>-7.8207559883594499E-2</v>
      </c>
      <c r="O1588">
        <v>-1.51048563420773E-2</v>
      </c>
      <c r="P1588">
        <v>78.521484375</v>
      </c>
      <c r="Q1588">
        <v>8.3342291414737701E-2</v>
      </c>
    </row>
    <row r="1589" spans="1:17" x14ac:dyDescent="0.25">
      <c r="A1589" t="s">
        <v>1115</v>
      </c>
      <c r="B1589" t="s">
        <v>5</v>
      </c>
      <c r="C1589" t="s">
        <v>10</v>
      </c>
      <c r="D1589" t="s">
        <v>24</v>
      </c>
      <c r="E1589" t="s">
        <v>7</v>
      </c>
      <c r="F1589">
        <v>4</v>
      </c>
      <c r="G1589">
        <v>5799</v>
      </c>
      <c r="H1589">
        <v>1.2223385572433501</v>
      </c>
      <c r="I1589">
        <v>1.11494708061218</v>
      </c>
      <c r="J1589">
        <v>-0.10739152878522901</v>
      </c>
      <c r="K1589">
        <v>-0.213674947619438</v>
      </c>
      <c r="L1589">
        <v>-0.15088184177875499</v>
      </c>
      <c r="M1589">
        <v>-0.10739152878522901</v>
      </c>
      <c r="N1589">
        <v>-6.3901215791702298E-2</v>
      </c>
      <c r="O1589">
        <v>-1.10810517799109E-3</v>
      </c>
      <c r="P1589">
        <v>77.016510009765597</v>
      </c>
      <c r="Q1589">
        <v>8.2933396100997897E-2</v>
      </c>
    </row>
    <row r="1590" spans="1:17" x14ac:dyDescent="0.25">
      <c r="A1590" t="s">
        <v>1244</v>
      </c>
      <c r="B1590" t="s">
        <v>5</v>
      </c>
      <c r="C1590" t="s">
        <v>10</v>
      </c>
      <c r="D1590" t="s">
        <v>24</v>
      </c>
      <c r="E1590" t="s">
        <v>7</v>
      </c>
      <c r="F1590">
        <v>5</v>
      </c>
      <c r="G1590">
        <v>5799</v>
      </c>
      <c r="H1590">
        <v>1.1804907321929901</v>
      </c>
      <c r="I1590">
        <v>1.0730451345443699</v>
      </c>
      <c r="J1590">
        <v>-0.107445545494556</v>
      </c>
      <c r="K1590">
        <v>-0.208410665392876</v>
      </c>
      <c r="L1590">
        <v>-0.14875964820384999</v>
      </c>
      <c r="M1590">
        <v>-0.107445545494556</v>
      </c>
      <c r="N1590">
        <v>-6.6131442785263103E-2</v>
      </c>
      <c r="O1590">
        <v>-6.4804311841726303E-3</v>
      </c>
      <c r="P1590">
        <v>75.886207580566406</v>
      </c>
      <c r="Q1590">
        <v>7.8783497214317294E-2</v>
      </c>
    </row>
    <row r="1591" spans="1:17" x14ac:dyDescent="0.25">
      <c r="A1591" t="s">
        <v>1022</v>
      </c>
      <c r="B1591" t="s">
        <v>5</v>
      </c>
      <c r="C1591" t="s">
        <v>10</v>
      </c>
      <c r="D1591" t="s">
        <v>24</v>
      </c>
      <c r="E1591" t="s">
        <v>7</v>
      </c>
      <c r="F1591">
        <v>6</v>
      </c>
      <c r="G1591">
        <v>5799</v>
      </c>
      <c r="H1591">
        <v>1.29737412929535</v>
      </c>
      <c r="I1591">
        <v>1.12643671035767</v>
      </c>
      <c r="J1591">
        <v>-0.17093741893768299</v>
      </c>
      <c r="K1591">
        <v>-0.27515774965286299</v>
      </c>
      <c r="L1591">
        <v>-0.213583528995514</v>
      </c>
      <c r="M1591">
        <v>-0.17093741893768299</v>
      </c>
      <c r="N1591">
        <v>-0.12829130887985199</v>
      </c>
      <c r="O1591">
        <v>-6.6717095673084301E-2</v>
      </c>
      <c r="P1591">
        <v>74.597793579101605</v>
      </c>
      <c r="Q1591">
        <v>8.1323549151420593E-2</v>
      </c>
    </row>
    <row r="1592" spans="1:17" x14ac:dyDescent="0.25">
      <c r="A1592" t="s">
        <v>1217</v>
      </c>
      <c r="B1592" t="s">
        <v>5</v>
      </c>
      <c r="C1592" t="s">
        <v>10</v>
      </c>
      <c r="D1592" t="s">
        <v>24</v>
      </c>
      <c r="E1592" t="s">
        <v>7</v>
      </c>
      <c r="F1592">
        <v>7</v>
      </c>
      <c r="G1592">
        <v>5799</v>
      </c>
      <c r="H1592">
        <v>1.56343650817871</v>
      </c>
      <c r="I1592">
        <v>1.2530266046523999</v>
      </c>
      <c r="J1592">
        <v>-0.31040993332862898</v>
      </c>
      <c r="K1592">
        <v>-0.427706629037857</v>
      </c>
      <c r="L1592">
        <v>-0.358406782150269</v>
      </c>
      <c r="M1592">
        <v>-0.31040993332862898</v>
      </c>
      <c r="N1592">
        <v>-0.26241308450698902</v>
      </c>
      <c r="O1592">
        <v>-0.193113252520561</v>
      </c>
      <c r="P1592">
        <v>73.812187194824205</v>
      </c>
      <c r="Q1592">
        <v>9.1527089476585402E-2</v>
      </c>
    </row>
    <row r="1593" spans="1:17" x14ac:dyDescent="0.25">
      <c r="A1593" t="s">
        <v>1161</v>
      </c>
      <c r="B1593" t="s">
        <v>5</v>
      </c>
      <c r="C1593" t="s">
        <v>10</v>
      </c>
      <c r="D1593" t="s">
        <v>24</v>
      </c>
      <c r="E1593" t="s">
        <v>7</v>
      </c>
      <c r="F1593">
        <v>8</v>
      </c>
      <c r="G1593">
        <v>5799</v>
      </c>
      <c r="H1593">
        <v>1.7537593841552701</v>
      </c>
      <c r="I1593">
        <v>1.2613065242767301</v>
      </c>
      <c r="J1593">
        <v>-0.49245291948318498</v>
      </c>
      <c r="K1593">
        <v>-0.61784875392913796</v>
      </c>
      <c r="L1593">
        <v>-0.54376387596130404</v>
      </c>
      <c r="M1593">
        <v>-0.49245291948318498</v>
      </c>
      <c r="N1593">
        <v>-0.44114196300506597</v>
      </c>
      <c r="O1593">
        <v>-0.367057114839554</v>
      </c>
      <c r="P1593">
        <v>73.918655395507798</v>
      </c>
      <c r="Q1593">
        <v>9.7846873104572296E-2</v>
      </c>
    </row>
    <row r="1594" spans="1:17" x14ac:dyDescent="0.25">
      <c r="A1594" t="s">
        <v>1337</v>
      </c>
      <c r="B1594" t="s">
        <v>5</v>
      </c>
      <c r="C1594" t="s">
        <v>10</v>
      </c>
      <c r="D1594" t="s">
        <v>24</v>
      </c>
      <c r="E1594" t="s">
        <v>7</v>
      </c>
      <c r="F1594">
        <v>9</v>
      </c>
      <c r="G1594">
        <v>5799</v>
      </c>
      <c r="H1594">
        <v>1.7854701280593901</v>
      </c>
      <c r="I1594">
        <v>1.31084656715393</v>
      </c>
      <c r="J1594">
        <v>-0.47462362051010099</v>
      </c>
      <c r="K1594">
        <v>-0.60932272672653198</v>
      </c>
      <c r="L1594">
        <v>-0.52974140644073497</v>
      </c>
      <c r="M1594">
        <v>-0.47462362051010099</v>
      </c>
      <c r="N1594">
        <v>-0.419505834579468</v>
      </c>
      <c r="O1594">
        <v>-0.33992448449134799</v>
      </c>
      <c r="P1594">
        <v>75.295166015625</v>
      </c>
      <c r="Q1594">
        <v>0.10510628670454</v>
      </c>
    </row>
    <row r="1595" spans="1:17" x14ac:dyDescent="0.25">
      <c r="A1595" t="s">
        <v>1160</v>
      </c>
      <c r="B1595" t="s">
        <v>5</v>
      </c>
      <c r="C1595" t="s">
        <v>10</v>
      </c>
      <c r="D1595" t="s">
        <v>24</v>
      </c>
      <c r="E1595" t="s">
        <v>7</v>
      </c>
      <c r="F1595">
        <v>10</v>
      </c>
      <c r="G1595">
        <v>5799</v>
      </c>
      <c r="H1595">
        <v>1.80783915519714</v>
      </c>
      <c r="I1595">
        <v>1.4333802461624101</v>
      </c>
      <c r="J1595">
        <v>-0.374458879232407</v>
      </c>
      <c r="K1595">
        <v>-0.51582622528076205</v>
      </c>
      <c r="L1595">
        <v>-0.43230527639388999</v>
      </c>
      <c r="M1595">
        <v>-0.374458879232407</v>
      </c>
      <c r="N1595">
        <v>-0.31661248207092302</v>
      </c>
      <c r="O1595">
        <v>-0.23309150338172899</v>
      </c>
      <c r="P1595">
        <v>77.183349609375</v>
      </c>
      <c r="Q1595">
        <v>0.110309548676014</v>
      </c>
    </row>
    <row r="1596" spans="1:17" x14ac:dyDescent="0.25">
      <c r="A1596" t="s">
        <v>1072</v>
      </c>
      <c r="B1596" t="s">
        <v>5</v>
      </c>
      <c r="C1596" t="s">
        <v>10</v>
      </c>
      <c r="D1596" t="s">
        <v>24</v>
      </c>
      <c r="E1596" t="s">
        <v>7</v>
      </c>
      <c r="F1596">
        <v>11</v>
      </c>
      <c r="G1596">
        <v>5799</v>
      </c>
      <c r="H1596">
        <v>1.78751456737518</v>
      </c>
      <c r="I1596">
        <v>1.5644816160202</v>
      </c>
      <c r="J1596">
        <v>-0.22303295135498</v>
      </c>
      <c r="K1596">
        <v>-0.36646169424057001</v>
      </c>
      <c r="L1596">
        <v>-0.28172284364700301</v>
      </c>
      <c r="M1596">
        <v>-0.22303295135498</v>
      </c>
      <c r="N1596">
        <v>-0.16434307396411901</v>
      </c>
      <c r="O1596">
        <v>-7.96042010188103E-2</v>
      </c>
      <c r="P1596">
        <v>78.961555480957003</v>
      </c>
      <c r="Q1596">
        <v>0.111918047070503</v>
      </c>
    </row>
    <row r="1597" spans="1:17" x14ac:dyDescent="0.25">
      <c r="A1597" t="s">
        <v>1158</v>
      </c>
      <c r="B1597" t="s">
        <v>5</v>
      </c>
      <c r="C1597" t="s">
        <v>10</v>
      </c>
      <c r="D1597" t="s">
        <v>24</v>
      </c>
      <c r="E1597" t="s">
        <v>7</v>
      </c>
      <c r="F1597">
        <v>12</v>
      </c>
      <c r="G1597">
        <v>5799</v>
      </c>
      <c r="H1597">
        <v>1.8086415529251101</v>
      </c>
      <c r="I1597">
        <v>1.7500871419906601</v>
      </c>
      <c r="J1597">
        <v>-5.8554392307996798E-2</v>
      </c>
      <c r="K1597">
        <v>-0.206617176532745</v>
      </c>
      <c r="L1597">
        <v>-0.11914048343896901</v>
      </c>
      <c r="M1597">
        <v>-5.8554392307996798E-2</v>
      </c>
      <c r="N1597">
        <v>2.0317004527896599E-3</v>
      </c>
      <c r="O1597">
        <v>8.95083993673325E-2</v>
      </c>
      <c r="P1597">
        <v>80.718154907226605</v>
      </c>
      <c r="Q1597">
        <v>0.115534007549286</v>
      </c>
    </row>
    <row r="1598" spans="1:17" x14ac:dyDescent="0.25">
      <c r="A1598" t="s">
        <v>1198</v>
      </c>
      <c r="B1598" t="s">
        <v>5</v>
      </c>
      <c r="C1598" t="s">
        <v>10</v>
      </c>
      <c r="D1598" t="s">
        <v>24</v>
      </c>
      <c r="E1598" t="s">
        <v>7</v>
      </c>
      <c r="F1598">
        <v>13</v>
      </c>
      <c r="G1598">
        <v>5799</v>
      </c>
      <c r="H1598">
        <v>1.76798927783966</v>
      </c>
      <c r="I1598">
        <v>2.02544140815735</v>
      </c>
      <c r="J1598">
        <v>0.25745216012000999</v>
      </c>
      <c r="K1598">
        <v>0.104996047914028</v>
      </c>
      <c r="L1598">
        <v>0.195068359375</v>
      </c>
      <c r="M1598">
        <v>0.25745216012000999</v>
      </c>
      <c r="N1598">
        <v>0.31983596086502097</v>
      </c>
      <c r="O1598">
        <v>0.40990826487541199</v>
      </c>
      <c r="P1598">
        <v>82.341323852539105</v>
      </c>
      <c r="Q1598">
        <v>0.11896213889122</v>
      </c>
    </row>
    <row r="1599" spans="1:17" x14ac:dyDescent="0.25">
      <c r="A1599" t="s">
        <v>1453</v>
      </c>
      <c r="B1599" t="s">
        <v>5</v>
      </c>
      <c r="C1599" t="s">
        <v>10</v>
      </c>
      <c r="D1599" t="s">
        <v>24</v>
      </c>
      <c r="E1599" t="s">
        <v>7</v>
      </c>
      <c r="F1599">
        <v>14</v>
      </c>
      <c r="G1599">
        <v>5799</v>
      </c>
      <c r="H1599">
        <v>1.95882940292358</v>
      </c>
      <c r="I1599">
        <v>2.30681347846985</v>
      </c>
      <c r="J1599">
        <v>0.34798404574394198</v>
      </c>
      <c r="K1599">
        <v>0.183491721749306</v>
      </c>
      <c r="L1599">
        <v>0.28067511320114102</v>
      </c>
      <c r="M1599">
        <v>0.34798404574394198</v>
      </c>
      <c r="N1599">
        <v>0.415292978286743</v>
      </c>
      <c r="O1599">
        <v>0.51247638463973999</v>
      </c>
      <c r="P1599">
        <v>83.994453430175795</v>
      </c>
      <c r="Q1599">
        <v>0.128354042768478</v>
      </c>
    </row>
    <row r="1600" spans="1:17" x14ac:dyDescent="0.25">
      <c r="A1600" t="s">
        <v>1444</v>
      </c>
      <c r="B1600" t="s">
        <v>5</v>
      </c>
      <c r="C1600" t="s">
        <v>10</v>
      </c>
      <c r="D1600" t="s">
        <v>24</v>
      </c>
      <c r="E1600" t="s">
        <v>7</v>
      </c>
      <c r="F1600">
        <v>15</v>
      </c>
      <c r="G1600">
        <v>5799</v>
      </c>
      <c r="H1600">
        <v>2.2350320816039999</v>
      </c>
      <c r="I1600">
        <v>2.5517349243164098</v>
      </c>
      <c r="J1600">
        <v>0.31670293211937001</v>
      </c>
      <c r="K1600">
        <v>0.13315586745739</v>
      </c>
      <c r="L1600">
        <v>0.24159695208072701</v>
      </c>
      <c r="M1600">
        <v>0.31670293211937001</v>
      </c>
      <c r="N1600">
        <v>0.39180889725685097</v>
      </c>
      <c r="O1600">
        <v>0.50024998188018799</v>
      </c>
      <c r="P1600">
        <v>85.746719360351605</v>
      </c>
      <c r="Q1600">
        <v>0.143222540616989</v>
      </c>
    </row>
    <row r="1601" spans="1:17" x14ac:dyDescent="0.25">
      <c r="A1601" t="s">
        <v>1147</v>
      </c>
      <c r="B1601" t="s">
        <v>5</v>
      </c>
      <c r="C1601" t="s">
        <v>10</v>
      </c>
      <c r="D1601" t="s">
        <v>24</v>
      </c>
      <c r="E1601" t="s">
        <v>7</v>
      </c>
      <c r="F1601">
        <v>16</v>
      </c>
      <c r="G1601">
        <v>5799</v>
      </c>
      <c r="H1601">
        <v>2.5267531871795699</v>
      </c>
      <c r="I1601">
        <v>2.79584932327271</v>
      </c>
      <c r="J1601">
        <v>0.26909613609313998</v>
      </c>
      <c r="K1601">
        <v>7.2526991367340102E-2</v>
      </c>
      <c r="L1601">
        <v>0.188661634922028</v>
      </c>
      <c r="M1601">
        <v>0.26909613609313998</v>
      </c>
      <c r="N1601">
        <v>0.34953063726425199</v>
      </c>
      <c r="O1601">
        <v>0.46566528081893899</v>
      </c>
      <c r="P1601">
        <v>87.376510620117202</v>
      </c>
      <c r="Q1601">
        <v>0.15338371694087999</v>
      </c>
    </row>
    <row r="1602" spans="1:17" x14ac:dyDescent="0.25">
      <c r="A1602" t="s">
        <v>1153</v>
      </c>
      <c r="B1602" t="s">
        <v>5</v>
      </c>
      <c r="C1602" t="s">
        <v>10</v>
      </c>
      <c r="D1602" t="s">
        <v>24</v>
      </c>
      <c r="E1602" t="s">
        <v>7</v>
      </c>
      <c r="F1602">
        <v>17</v>
      </c>
      <c r="G1602">
        <v>5799</v>
      </c>
      <c r="H1602">
        <v>2.77247095108032</v>
      </c>
      <c r="I1602">
        <v>3.00772905349731</v>
      </c>
      <c r="J1602">
        <v>0.235258013010025</v>
      </c>
      <c r="K1602">
        <v>2.4418549612164501E-2</v>
      </c>
      <c r="L1602">
        <v>0.14898420870304099</v>
      </c>
      <c r="M1602">
        <v>0.235258013010025</v>
      </c>
      <c r="N1602">
        <v>0.321531802415848</v>
      </c>
      <c r="O1602">
        <v>0.44609746336937001</v>
      </c>
      <c r="P1602">
        <v>88.682899475097699</v>
      </c>
      <c r="Q1602">
        <v>0.164518907666206</v>
      </c>
    </row>
    <row r="1603" spans="1:17" x14ac:dyDescent="0.25">
      <c r="A1603" t="s">
        <v>1321</v>
      </c>
      <c r="B1603" t="s">
        <v>5</v>
      </c>
      <c r="C1603" t="s">
        <v>10</v>
      </c>
      <c r="D1603" t="s">
        <v>24</v>
      </c>
      <c r="E1603" t="s">
        <v>7</v>
      </c>
      <c r="F1603">
        <v>18</v>
      </c>
      <c r="G1603">
        <v>5799</v>
      </c>
      <c r="H1603">
        <v>3.00679278373718</v>
      </c>
      <c r="I1603">
        <v>3.1668324470520002</v>
      </c>
      <c r="J1603">
        <v>0.160039737820625</v>
      </c>
      <c r="K1603">
        <v>-4.91487681865692E-2</v>
      </c>
      <c r="L1603">
        <v>7.4441500008106204E-2</v>
      </c>
      <c r="M1603">
        <v>0.160039737820625</v>
      </c>
      <c r="N1603">
        <v>0.245637983083725</v>
      </c>
      <c r="O1603">
        <v>0.36922824382781999</v>
      </c>
      <c r="P1603">
        <v>89.660781860351605</v>
      </c>
      <c r="Q1603">
        <v>0.16323065757751501</v>
      </c>
    </row>
    <row r="1604" spans="1:17" x14ac:dyDescent="0.25">
      <c r="A1604" t="s">
        <v>1152</v>
      </c>
      <c r="B1604" t="s">
        <v>5</v>
      </c>
      <c r="C1604" t="s">
        <v>10</v>
      </c>
      <c r="D1604" t="s">
        <v>24</v>
      </c>
      <c r="E1604" t="s">
        <v>7</v>
      </c>
      <c r="F1604">
        <v>19</v>
      </c>
      <c r="G1604">
        <v>5799</v>
      </c>
      <c r="H1604">
        <v>3.34335565567017</v>
      </c>
      <c r="I1604">
        <v>3.19613814353943</v>
      </c>
      <c r="J1604">
        <v>-0.147217586636543</v>
      </c>
      <c r="K1604">
        <v>-0.35670387744903598</v>
      </c>
      <c r="L1604">
        <v>-0.23293767869472501</v>
      </c>
      <c r="M1604">
        <v>-0.147217586636543</v>
      </c>
      <c r="N1604">
        <v>-6.1497490853071199E-2</v>
      </c>
      <c r="O1604">
        <v>6.2268711626529701E-2</v>
      </c>
      <c r="P1604">
        <v>90.164604187011705</v>
      </c>
      <c r="Q1604">
        <v>0.16346302628517201</v>
      </c>
    </row>
    <row r="1605" spans="1:17" x14ac:dyDescent="0.25">
      <c r="A1605" t="s">
        <v>1040</v>
      </c>
      <c r="B1605" t="s">
        <v>5</v>
      </c>
      <c r="C1605" t="s">
        <v>10</v>
      </c>
      <c r="D1605" t="s">
        <v>24</v>
      </c>
      <c r="E1605" t="s">
        <v>7</v>
      </c>
      <c r="F1605">
        <v>20</v>
      </c>
      <c r="G1605">
        <v>5799</v>
      </c>
      <c r="H1605">
        <v>3.2792294025421098</v>
      </c>
      <c r="I1605">
        <v>3.0141034126281698</v>
      </c>
      <c r="J1605">
        <v>-0.26512601971626298</v>
      </c>
      <c r="K1605">
        <v>-0.45927479863166798</v>
      </c>
      <c r="L1605">
        <v>-0.34457013010978699</v>
      </c>
      <c r="M1605">
        <v>-0.26512601971626298</v>
      </c>
      <c r="N1605">
        <v>-0.18568190932273901</v>
      </c>
      <c r="O1605">
        <v>-7.0977240800857502E-2</v>
      </c>
      <c r="P1605">
        <v>90.103721618652301</v>
      </c>
      <c r="Q1605">
        <v>0.15149509906768799</v>
      </c>
    </row>
    <row r="1606" spans="1:17" x14ac:dyDescent="0.25">
      <c r="A1606" t="s">
        <v>1151</v>
      </c>
      <c r="B1606" t="s">
        <v>5</v>
      </c>
      <c r="C1606" t="s">
        <v>10</v>
      </c>
      <c r="D1606" t="s">
        <v>24</v>
      </c>
      <c r="E1606" t="s">
        <v>7</v>
      </c>
      <c r="F1606">
        <v>21</v>
      </c>
      <c r="G1606">
        <v>5799</v>
      </c>
      <c r="H1606">
        <v>3.1482520103454599</v>
      </c>
      <c r="I1606">
        <v>2.8944547176361102</v>
      </c>
      <c r="J1606">
        <v>-0.25379726290702798</v>
      </c>
      <c r="K1606">
        <v>-0.44255855679512002</v>
      </c>
      <c r="L1606">
        <v>-0.33103683590888999</v>
      </c>
      <c r="M1606">
        <v>-0.25379726290702798</v>
      </c>
      <c r="N1606">
        <v>-0.17655767500400499</v>
      </c>
      <c r="O1606">
        <v>-6.5035976469516796E-2</v>
      </c>
      <c r="P1606">
        <v>89.319778442382798</v>
      </c>
      <c r="Q1606">
        <v>0.14729121327400199</v>
      </c>
    </row>
    <row r="1607" spans="1:17" x14ac:dyDescent="0.25">
      <c r="A1607" t="s">
        <v>1494</v>
      </c>
      <c r="B1607" t="s">
        <v>5</v>
      </c>
      <c r="C1607" t="s">
        <v>10</v>
      </c>
      <c r="D1607" t="s">
        <v>24</v>
      </c>
      <c r="E1607" t="s">
        <v>7</v>
      </c>
      <c r="F1607">
        <v>22</v>
      </c>
      <c r="G1607">
        <v>5799</v>
      </c>
      <c r="H1607">
        <v>2.8107032775878902</v>
      </c>
      <c r="I1607">
        <v>2.58339643478394</v>
      </c>
      <c r="J1607">
        <v>-0.227306723594666</v>
      </c>
      <c r="K1607">
        <v>-0.41215866804122903</v>
      </c>
      <c r="L1607">
        <v>-0.302946627140045</v>
      </c>
      <c r="M1607">
        <v>-0.227306723594666</v>
      </c>
      <c r="N1607">
        <v>-0.151666805148125</v>
      </c>
      <c r="O1607">
        <v>-4.2454782873392098E-2</v>
      </c>
      <c r="P1607">
        <v>88.691192626953097</v>
      </c>
      <c r="Q1607">
        <v>0.144240736961365</v>
      </c>
    </row>
    <row r="1608" spans="1:17" x14ac:dyDescent="0.25">
      <c r="A1608" t="s">
        <v>1068</v>
      </c>
      <c r="B1608" t="s">
        <v>5</v>
      </c>
      <c r="C1608" t="s">
        <v>10</v>
      </c>
      <c r="D1608" t="s">
        <v>24</v>
      </c>
      <c r="E1608" t="s">
        <v>7</v>
      </c>
      <c r="F1608">
        <v>23</v>
      </c>
      <c r="G1608">
        <v>5799</v>
      </c>
      <c r="H1608">
        <v>2.3086121082305899</v>
      </c>
      <c r="I1608">
        <v>2.1563038825988801</v>
      </c>
      <c r="J1608">
        <v>-0.15230824053287501</v>
      </c>
      <c r="K1608">
        <v>-0.32428056001663202</v>
      </c>
      <c r="L1608">
        <v>-0.22267793118953699</v>
      </c>
      <c r="M1608">
        <v>-0.15230824053287501</v>
      </c>
      <c r="N1608">
        <v>-8.1938557326793698E-2</v>
      </c>
      <c r="O1608">
        <v>1.9664090126752898E-2</v>
      </c>
      <c r="P1608">
        <v>88.115707397460895</v>
      </c>
      <c r="Q1608">
        <v>0.13419072329998</v>
      </c>
    </row>
    <row r="1609" spans="1:17" x14ac:dyDescent="0.25">
      <c r="A1609" t="s">
        <v>1465</v>
      </c>
      <c r="B1609" t="s">
        <v>5</v>
      </c>
      <c r="C1609" t="s">
        <v>10</v>
      </c>
      <c r="D1609" t="s">
        <v>24</v>
      </c>
      <c r="E1609" t="s">
        <v>7</v>
      </c>
      <c r="F1609">
        <v>24</v>
      </c>
      <c r="G1609">
        <v>5799</v>
      </c>
      <c r="H1609">
        <v>1.83102738857269</v>
      </c>
      <c r="I1609">
        <v>1.7487826347351101</v>
      </c>
      <c r="J1609">
        <v>-8.2244746387004894E-2</v>
      </c>
      <c r="K1609">
        <v>-0.230837717652321</v>
      </c>
      <c r="L1609">
        <v>-0.143047794699669</v>
      </c>
      <c r="M1609">
        <v>-8.2244746387004894E-2</v>
      </c>
      <c r="N1609">
        <v>-2.14417055249214E-2</v>
      </c>
      <c r="O1609">
        <v>6.6348232328891796E-2</v>
      </c>
      <c r="P1609">
        <v>87.376007080078097</v>
      </c>
      <c r="Q1609">
        <v>0.115947715938091</v>
      </c>
    </row>
    <row r="1610" spans="1:17" x14ac:dyDescent="0.25">
      <c r="A1610" t="s">
        <v>1365</v>
      </c>
      <c r="B1610" t="s">
        <v>5</v>
      </c>
      <c r="C1610" t="s">
        <v>10</v>
      </c>
      <c r="D1610" t="s">
        <v>24</v>
      </c>
      <c r="E1610" t="s">
        <v>55</v>
      </c>
      <c r="F1610">
        <v>1</v>
      </c>
      <c r="G1610">
        <v>5799</v>
      </c>
      <c r="H1610">
        <v>1.71427714824677</v>
      </c>
      <c r="I1610">
        <v>1.76341021060944</v>
      </c>
      <c r="J1610">
        <v>4.9133062362670898E-2</v>
      </c>
      <c r="K1610">
        <v>-0.11197920143604299</v>
      </c>
      <c r="L1610">
        <v>-1.67927704751492E-2</v>
      </c>
      <c r="M1610">
        <v>4.9133062362670898E-2</v>
      </c>
      <c r="N1610">
        <v>0.115058891475201</v>
      </c>
      <c r="O1610">
        <v>0.210245326161385</v>
      </c>
      <c r="P1610">
        <v>87.803520202636705</v>
      </c>
      <c r="Q1610">
        <v>0.12571656703949</v>
      </c>
    </row>
    <row r="1611" spans="1:17" x14ac:dyDescent="0.25">
      <c r="A1611" t="s">
        <v>1277</v>
      </c>
      <c r="B1611" t="s">
        <v>5</v>
      </c>
      <c r="C1611" t="s">
        <v>10</v>
      </c>
      <c r="D1611" t="s">
        <v>24</v>
      </c>
      <c r="E1611" t="s">
        <v>55</v>
      </c>
      <c r="F1611">
        <v>2</v>
      </c>
      <c r="G1611">
        <v>5799</v>
      </c>
      <c r="H1611">
        <v>1.4998525381088299</v>
      </c>
      <c r="I1611">
        <v>1.5484824180603001</v>
      </c>
      <c r="J1611">
        <v>4.8629887402057599E-2</v>
      </c>
      <c r="K1611">
        <v>-9.8225548863411005E-2</v>
      </c>
      <c r="L1611">
        <v>-1.1462165974080601E-2</v>
      </c>
      <c r="M1611">
        <v>4.8629887402057599E-2</v>
      </c>
      <c r="N1611">
        <v>0.108721941709518</v>
      </c>
      <c r="O1611">
        <v>0.195485323667526</v>
      </c>
      <c r="P1611">
        <v>86.799118041992202</v>
      </c>
      <c r="Q1611">
        <v>0.11459190398454699</v>
      </c>
    </row>
    <row r="1612" spans="1:17" x14ac:dyDescent="0.25">
      <c r="A1612" t="s">
        <v>1237</v>
      </c>
      <c r="B1612" t="s">
        <v>5</v>
      </c>
      <c r="C1612" t="s">
        <v>10</v>
      </c>
      <c r="D1612" t="s">
        <v>24</v>
      </c>
      <c r="E1612" t="s">
        <v>55</v>
      </c>
      <c r="F1612">
        <v>3</v>
      </c>
      <c r="G1612">
        <v>5799</v>
      </c>
      <c r="H1612">
        <v>1.4983874559402499</v>
      </c>
      <c r="I1612">
        <v>1.40170681476593</v>
      </c>
      <c r="J1612">
        <v>-9.6680685877800002E-2</v>
      </c>
      <c r="K1612">
        <v>-0.23977483808994299</v>
      </c>
      <c r="L1612">
        <v>-0.15523365139961201</v>
      </c>
      <c r="M1612">
        <v>-9.6680685877800002E-2</v>
      </c>
      <c r="N1612">
        <v>-3.81277203559875E-2</v>
      </c>
      <c r="O1612">
        <v>4.64134626090527E-2</v>
      </c>
      <c r="P1612">
        <v>84.866569519042997</v>
      </c>
      <c r="Q1612">
        <v>0.111656956374645</v>
      </c>
    </row>
    <row r="1613" spans="1:17" x14ac:dyDescent="0.25">
      <c r="A1613" t="s">
        <v>1208</v>
      </c>
      <c r="B1613" t="s">
        <v>5</v>
      </c>
      <c r="C1613" t="s">
        <v>10</v>
      </c>
      <c r="D1613" t="s">
        <v>24</v>
      </c>
      <c r="E1613" t="s">
        <v>55</v>
      </c>
      <c r="F1613">
        <v>4</v>
      </c>
      <c r="G1613">
        <v>5799</v>
      </c>
      <c r="H1613">
        <v>1.38394963741302</v>
      </c>
      <c r="I1613">
        <v>1.2923238277435301</v>
      </c>
      <c r="J1613">
        <v>-9.1625802218914004E-2</v>
      </c>
      <c r="K1613">
        <v>-0.22056384384632099</v>
      </c>
      <c r="L1613">
        <v>-0.144386202096939</v>
      </c>
      <c r="M1613">
        <v>-9.1625802218914004E-2</v>
      </c>
      <c r="N1613">
        <v>-3.8865398615598699E-2</v>
      </c>
      <c r="O1613">
        <v>3.7312239408493E-2</v>
      </c>
      <c r="P1613">
        <v>83.846038818359403</v>
      </c>
      <c r="Q1613">
        <v>0.100610889494419</v>
      </c>
    </row>
    <row r="1614" spans="1:17" x14ac:dyDescent="0.25">
      <c r="A1614" t="s">
        <v>1332</v>
      </c>
      <c r="B1614" t="s">
        <v>5</v>
      </c>
      <c r="C1614" t="s">
        <v>10</v>
      </c>
      <c r="D1614" t="s">
        <v>24</v>
      </c>
      <c r="E1614" t="s">
        <v>55</v>
      </c>
      <c r="F1614">
        <v>5</v>
      </c>
      <c r="G1614">
        <v>5799</v>
      </c>
      <c r="H1614">
        <v>1.33234190940857</v>
      </c>
      <c r="I1614">
        <v>1.2846982479095499</v>
      </c>
      <c r="J1614">
        <v>-4.7643691301345797E-2</v>
      </c>
      <c r="K1614">
        <v>-0.17074361443519601</v>
      </c>
      <c r="L1614">
        <v>-9.8015181720256805E-2</v>
      </c>
      <c r="M1614">
        <v>-4.7643691301345797E-2</v>
      </c>
      <c r="N1614">
        <v>2.7277998160570899E-3</v>
      </c>
      <c r="O1614">
        <v>7.54562318325043E-2</v>
      </c>
      <c r="P1614">
        <v>81.909088134765597</v>
      </c>
      <c r="Q1614">
        <v>9.6055381000042003E-2</v>
      </c>
    </row>
    <row r="1615" spans="1:17" x14ac:dyDescent="0.25">
      <c r="A1615" t="s">
        <v>1209</v>
      </c>
      <c r="B1615" t="s">
        <v>5</v>
      </c>
      <c r="C1615" t="s">
        <v>10</v>
      </c>
      <c r="D1615" t="s">
        <v>24</v>
      </c>
      <c r="E1615" t="s">
        <v>55</v>
      </c>
      <c r="F1615">
        <v>6</v>
      </c>
      <c r="G1615">
        <v>5799</v>
      </c>
      <c r="H1615">
        <v>1.4164170026779199</v>
      </c>
      <c r="I1615">
        <v>1.3275952339172401</v>
      </c>
      <c r="J1615">
        <v>-8.8821731507778195E-2</v>
      </c>
      <c r="K1615">
        <v>-0.21431547403335599</v>
      </c>
      <c r="L1615">
        <v>-0.140172749757767</v>
      </c>
      <c r="M1615">
        <v>-8.8821731507778195E-2</v>
      </c>
      <c r="N1615">
        <v>-3.7470709532499299E-2</v>
      </c>
      <c r="O1615">
        <v>3.6672011017799398E-2</v>
      </c>
      <c r="P1615">
        <v>80.417884826660199</v>
      </c>
      <c r="Q1615">
        <v>9.7923286259174305E-2</v>
      </c>
    </row>
    <row r="1616" spans="1:17" x14ac:dyDescent="0.25">
      <c r="A1616" t="s">
        <v>1029</v>
      </c>
      <c r="B1616" t="s">
        <v>5</v>
      </c>
      <c r="C1616" t="s">
        <v>10</v>
      </c>
      <c r="D1616" t="s">
        <v>24</v>
      </c>
      <c r="E1616" t="s">
        <v>55</v>
      </c>
      <c r="F1616">
        <v>7</v>
      </c>
      <c r="G1616">
        <v>5799</v>
      </c>
      <c r="H1616">
        <v>1.71978271007538</v>
      </c>
      <c r="I1616">
        <v>1.4856431484222401</v>
      </c>
      <c r="J1616">
        <v>-0.23413954675197601</v>
      </c>
      <c r="K1616">
        <v>-0.38473033905029302</v>
      </c>
      <c r="L1616">
        <v>-0.29576006531715399</v>
      </c>
      <c r="M1616">
        <v>-0.23413954675197601</v>
      </c>
      <c r="N1616">
        <v>-0.17251902818679801</v>
      </c>
      <c r="O1616">
        <v>-8.3548769354820293E-2</v>
      </c>
      <c r="P1616">
        <v>79.884162902832003</v>
      </c>
      <c r="Q1616">
        <v>0.117506608366966</v>
      </c>
    </row>
    <row r="1617" spans="1:17" x14ac:dyDescent="0.25">
      <c r="A1617" t="s">
        <v>1281</v>
      </c>
      <c r="B1617" t="s">
        <v>5</v>
      </c>
      <c r="C1617" t="s">
        <v>10</v>
      </c>
      <c r="D1617" t="s">
        <v>24</v>
      </c>
      <c r="E1617" t="s">
        <v>55</v>
      </c>
      <c r="F1617">
        <v>8</v>
      </c>
      <c r="G1617">
        <v>5799</v>
      </c>
      <c r="H1617">
        <v>1.8988516330719001</v>
      </c>
      <c r="I1617">
        <v>1.52329766750336</v>
      </c>
      <c r="J1617">
        <v>-0.37555393576621998</v>
      </c>
      <c r="K1617">
        <v>-0.53527981042861905</v>
      </c>
      <c r="L1617">
        <v>-0.440912485122681</v>
      </c>
      <c r="M1617">
        <v>-0.37555393576621998</v>
      </c>
      <c r="N1617">
        <v>-0.31019538640976002</v>
      </c>
      <c r="O1617">
        <v>-0.215828061103821</v>
      </c>
      <c r="P1617">
        <v>79.909088134765597</v>
      </c>
      <c r="Q1617">
        <v>0.124634765088558</v>
      </c>
    </row>
    <row r="1618" spans="1:17" x14ac:dyDescent="0.25">
      <c r="A1618" t="s">
        <v>1407</v>
      </c>
      <c r="B1618" t="s">
        <v>5</v>
      </c>
      <c r="C1618" t="s">
        <v>10</v>
      </c>
      <c r="D1618" t="s">
        <v>24</v>
      </c>
      <c r="E1618" t="s">
        <v>55</v>
      </c>
      <c r="F1618">
        <v>9</v>
      </c>
      <c r="G1618">
        <v>5799</v>
      </c>
      <c r="H1618">
        <v>2.0664930343627899</v>
      </c>
      <c r="I1618">
        <v>1.6963188648223899</v>
      </c>
      <c r="J1618">
        <v>-0.370174169540405</v>
      </c>
      <c r="K1618">
        <v>-0.56499874591827404</v>
      </c>
      <c r="L1618">
        <v>-0.44989481568336498</v>
      </c>
      <c r="M1618">
        <v>-0.370174169540405</v>
      </c>
      <c r="N1618">
        <v>-0.29045352339744601</v>
      </c>
      <c r="O1618">
        <v>-0.17534957826137501</v>
      </c>
      <c r="P1618">
        <v>81.448677062988295</v>
      </c>
      <c r="Q1618">
        <v>0.15202243626117701</v>
      </c>
    </row>
    <row r="1619" spans="1:17" x14ac:dyDescent="0.25">
      <c r="A1619" t="s">
        <v>1080</v>
      </c>
      <c r="B1619" t="s">
        <v>5</v>
      </c>
      <c r="C1619" t="s">
        <v>10</v>
      </c>
      <c r="D1619" t="s">
        <v>24</v>
      </c>
      <c r="E1619" t="s">
        <v>55</v>
      </c>
      <c r="F1619">
        <v>10</v>
      </c>
      <c r="G1619">
        <v>5799</v>
      </c>
      <c r="H1619">
        <v>2.2210884094238299</v>
      </c>
      <c r="I1619">
        <v>1.78600490093231</v>
      </c>
      <c r="J1619">
        <v>-0.435083538293839</v>
      </c>
      <c r="K1619">
        <v>-0.62960290908813499</v>
      </c>
      <c r="L1619">
        <v>-0.51467931270599399</v>
      </c>
      <c r="M1619">
        <v>-0.435083538293839</v>
      </c>
      <c r="N1619">
        <v>-0.35548779368400601</v>
      </c>
      <c r="O1619">
        <v>-0.24056416749954199</v>
      </c>
      <c r="P1619">
        <v>82.520530700683594</v>
      </c>
      <c r="Q1619">
        <v>0.15178427100181599</v>
      </c>
    </row>
    <row r="1620" spans="1:17" x14ac:dyDescent="0.25">
      <c r="A1620" t="s">
        <v>1210</v>
      </c>
      <c r="B1620" t="s">
        <v>5</v>
      </c>
      <c r="C1620" t="s">
        <v>10</v>
      </c>
      <c r="D1620" t="s">
        <v>24</v>
      </c>
      <c r="E1620" t="s">
        <v>55</v>
      </c>
      <c r="F1620">
        <v>11</v>
      </c>
      <c r="G1620">
        <v>5799</v>
      </c>
      <c r="H1620">
        <v>2.3737382888793901</v>
      </c>
      <c r="I1620">
        <v>2.0336816310882599</v>
      </c>
      <c r="J1620">
        <v>-0.34005656838417098</v>
      </c>
      <c r="K1620">
        <v>-0.54033964872360196</v>
      </c>
      <c r="L1620">
        <v>-0.42201077938079801</v>
      </c>
      <c r="M1620">
        <v>-0.34005656838417098</v>
      </c>
      <c r="N1620">
        <v>-0.258102357387543</v>
      </c>
      <c r="O1620">
        <v>-0.13977347314357799</v>
      </c>
      <c r="P1620">
        <v>84.4970703125</v>
      </c>
      <c r="Q1620">
        <v>0.15628172457218201</v>
      </c>
    </row>
    <row r="1621" spans="1:17" x14ac:dyDescent="0.25">
      <c r="A1621" t="s">
        <v>1480</v>
      </c>
      <c r="B1621" t="s">
        <v>5</v>
      </c>
      <c r="C1621" t="s">
        <v>10</v>
      </c>
      <c r="D1621" t="s">
        <v>24</v>
      </c>
      <c r="E1621" t="s">
        <v>55</v>
      </c>
      <c r="F1621">
        <v>12</v>
      </c>
      <c r="G1621">
        <v>5799</v>
      </c>
      <c r="H1621">
        <v>2.4130630493164098</v>
      </c>
      <c r="I1621">
        <v>2.2449650764465301</v>
      </c>
      <c r="J1621">
        <v>-0.16809792816638899</v>
      </c>
      <c r="K1621">
        <v>-0.38091734051704401</v>
      </c>
      <c r="L1621">
        <v>-0.25518190860748302</v>
      </c>
      <c r="M1621">
        <v>-0.16809792816638899</v>
      </c>
      <c r="N1621">
        <v>-8.1013955175876604E-2</v>
      </c>
      <c r="O1621">
        <v>4.47214730083942E-2</v>
      </c>
      <c r="P1621">
        <v>85.9970703125</v>
      </c>
      <c r="Q1621">
        <v>0.16606386005878401</v>
      </c>
    </row>
    <row r="1622" spans="1:17" x14ac:dyDescent="0.25">
      <c r="A1622" t="s">
        <v>1085</v>
      </c>
      <c r="B1622" t="s">
        <v>5</v>
      </c>
      <c r="C1622" t="s">
        <v>10</v>
      </c>
      <c r="D1622" t="s">
        <v>24</v>
      </c>
      <c r="E1622" t="s">
        <v>55</v>
      </c>
      <c r="F1622">
        <v>13</v>
      </c>
      <c r="G1622">
        <v>5799</v>
      </c>
      <c r="H1622">
        <v>2.49795293807983</v>
      </c>
      <c r="I1622">
        <v>2.7159972190856898</v>
      </c>
      <c r="J1622">
        <v>0.21804428100585899</v>
      </c>
      <c r="K1622">
        <v>-1.02694751694798E-2</v>
      </c>
      <c r="L1622">
        <v>0.12462013959884601</v>
      </c>
      <c r="M1622">
        <v>0.21804428100585899</v>
      </c>
      <c r="N1622">
        <v>0.31146842241287198</v>
      </c>
      <c r="O1622">
        <v>0.44635802507400502</v>
      </c>
      <c r="P1622">
        <v>87.963340759277301</v>
      </c>
      <c r="Q1622">
        <v>0.17815417051315299</v>
      </c>
    </row>
    <row r="1623" spans="1:17" x14ac:dyDescent="0.25">
      <c r="A1623" t="s">
        <v>1212</v>
      </c>
      <c r="B1623" t="s">
        <v>5</v>
      </c>
      <c r="C1623" t="s">
        <v>10</v>
      </c>
      <c r="D1623" t="s">
        <v>24</v>
      </c>
      <c r="E1623" t="s">
        <v>55</v>
      </c>
      <c r="F1623">
        <v>14</v>
      </c>
      <c r="G1623">
        <v>5799</v>
      </c>
      <c r="H1623">
        <v>2.6662564277648899</v>
      </c>
      <c r="I1623">
        <v>2.9458804130554199</v>
      </c>
      <c r="J1623">
        <v>0.27962401509285001</v>
      </c>
      <c r="K1623">
        <v>3.4161202609538997E-2</v>
      </c>
      <c r="L1623">
        <v>0.17918261885643</v>
      </c>
      <c r="M1623">
        <v>0.27962401509285001</v>
      </c>
      <c r="N1623">
        <v>0.38006541132926902</v>
      </c>
      <c r="O1623">
        <v>0.52508682012557995</v>
      </c>
      <c r="P1623">
        <v>89.910560607910199</v>
      </c>
      <c r="Q1623">
        <v>0.19153565168380701</v>
      </c>
    </row>
    <row r="1624" spans="1:17" x14ac:dyDescent="0.25">
      <c r="A1624" t="s">
        <v>1424</v>
      </c>
      <c r="B1624" t="s">
        <v>5</v>
      </c>
      <c r="C1624" t="s">
        <v>10</v>
      </c>
      <c r="D1624" t="s">
        <v>24</v>
      </c>
      <c r="E1624" t="s">
        <v>55</v>
      </c>
      <c r="F1624">
        <v>15</v>
      </c>
      <c r="G1624">
        <v>5799</v>
      </c>
      <c r="H1624">
        <v>2.9458324909210201</v>
      </c>
      <c r="I1624">
        <v>3.1339092254638699</v>
      </c>
      <c r="J1624">
        <v>0.18807679414749101</v>
      </c>
      <c r="K1624">
        <v>-5.9401724487543099E-2</v>
      </c>
      <c r="L1624">
        <v>8.6810588836669894E-2</v>
      </c>
      <c r="M1624">
        <v>0.18807679414749101</v>
      </c>
      <c r="N1624">
        <v>0.28934299945831299</v>
      </c>
      <c r="O1624">
        <v>0.435555309057236</v>
      </c>
      <c r="P1624">
        <v>91.429618835449205</v>
      </c>
      <c r="Q1624">
        <v>0.19310851395130199</v>
      </c>
    </row>
    <row r="1625" spans="1:17" x14ac:dyDescent="0.25">
      <c r="A1625" t="s">
        <v>1066</v>
      </c>
      <c r="B1625" t="s">
        <v>5</v>
      </c>
      <c r="C1625" t="s">
        <v>10</v>
      </c>
      <c r="D1625" t="s">
        <v>24</v>
      </c>
      <c r="E1625" t="s">
        <v>55</v>
      </c>
      <c r="F1625">
        <v>16</v>
      </c>
      <c r="G1625">
        <v>5799</v>
      </c>
      <c r="H1625">
        <v>3.14315962791443</v>
      </c>
      <c r="I1625">
        <v>3.3142104148864702</v>
      </c>
      <c r="J1625">
        <v>0.17105075716972401</v>
      </c>
      <c r="K1625">
        <v>-9.8915830254554707E-2</v>
      </c>
      <c r="L1625">
        <v>6.05826191604137E-2</v>
      </c>
      <c r="M1625">
        <v>0.17105075716972401</v>
      </c>
      <c r="N1625">
        <v>0.28151890635490401</v>
      </c>
      <c r="O1625">
        <v>0.44101732969284102</v>
      </c>
      <c r="P1625">
        <v>92.934020996093807</v>
      </c>
      <c r="Q1625">
        <v>0.21065604686737099</v>
      </c>
    </row>
    <row r="1626" spans="1:17" x14ac:dyDescent="0.25">
      <c r="A1626" t="s">
        <v>1406</v>
      </c>
      <c r="B1626" t="s">
        <v>5</v>
      </c>
      <c r="C1626" t="s">
        <v>10</v>
      </c>
      <c r="D1626" t="s">
        <v>24</v>
      </c>
      <c r="E1626" t="s">
        <v>55</v>
      </c>
      <c r="F1626">
        <v>17</v>
      </c>
      <c r="G1626">
        <v>5799</v>
      </c>
      <c r="H1626">
        <v>3.4319953918457</v>
      </c>
      <c r="I1626">
        <v>3.67050337791443</v>
      </c>
      <c r="J1626">
        <v>0.238507971167564</v>
      </c>
      <c r="K1626">
        <v>-4.35684621334076E-2</v>
      </c>
      <c r="L1626">
        <v>0.123084582388401</v>
      </c>
      <c r="M1626">
        <v>0.238507971167564</v>
      </c>
      <c r="N1626">
        <v>0.35393136739730802</v>
      </c>
      <c r="O1626">
        <v>0.52058440446853604</v>
      </c>
      <c r="P1626">
        <v>94.919357299804702</v>
      </c>
      <c r="Q1626">
        <v>0.22010540962219199</v>
      </c>
    </row>
    <row r="1627" spans="1:17" x14ac:dyDescent="0.25">
      <c r="A1627" t="s">
        <v>1313</v>
      </c>
      <c r="B1627" t="s">
        <v>5</v>
      </c>
      <c r="C1627" t="s">
        <v>10</v>
      </c>
      <c r="D1627" t="s">
        <v>24</v>
      </c>
      <c r="E1627" t="s">
        <v>55</v>
      </c>
      <c r="F1627">
        <v>18</v>
      </c>
      <c r="G1627">
        <v>5799</v>
      </c>
      <c r="H1627">
        <v>3.7580804824829102</v>
      </c>
      <c r="I1627">
        <v>3.8065440654754599</v>
      </c>
      <c r="J1627">
        <v>4.8463664948940298E-2</v>
      </c>
      <c r="K1627">
        <v>-0.24033710360527</v>
      </c>
      <c r="L1627">
        <v>-6.9711267948150593E-2</v>
      </c>
      <c r="M1627">
        <v>4.8463664948940298E-2</v>
      </c>
      <c r="N1627">
        <v>0.16663859784603099</v>
      </c>
      <c r="O1627">
        <v>0.33726441860199002</v>
      </c>
      <c r="P1627">
        <v>96.414955139160199</v>
      </c>
      <c r="Q1627">
        <v>0.22535243630409199</v>
      </c>
    </row>
    <row r="1628" spans="1:17" x14ac:dyDescent="0.25">
      <c r="A1628" t="s">
        <v>1269</v>
      </c>
      <c r="B1628" t="s">
        <v>5</v>
      </c>
      <c r="C1628" t="s">
        <v>10</v>
      </c>
      <c r="D1628" t="s">
        <v>24</v>
      </c>
      <c r="E1628" t="s">
        <v>55</v>
      </c>
      <c r="F1628">
        <v>19</v>
      </c>
      <c r="G1628">
        <v>5799</v>
      </c>
      <c r="H1628">
        <v>4.2505812644958496</v>
      </c>
      <c r="I1628">
        <v>3.7816786766052202</v>
      </c>
      <c r="J1628">
        <v>-0.46890246868133501</v>
      </c>
      <c r="K1628">
        <v>-0.75902003049850497</v>
      </c>
      <c r="L1628">
        <v>-0.58761620521545399</v>
      </c>
      <c r="M1628">
        <v>-0.46890246868133501</v>
      </c>
      <c r="N1628">
        <v>-0.35018873214721702</v>
      </c>
      <c r="O1628">
        <v>-0.17878493666648901</v>
      </c>
      <c r="P1628">
        <v>96.442817687988295</v>
      </c>
      <c r="Q1628">
        <v>0.22637991607189201</v>
      </c>
    </row>
    <row r="1629" spans="1:17" x14ac:dyDescent="0.25">
      <c r="A1629" t="s">
        <v>1280</v>
      </c>
      <c r="B1629" t="s">
        <v>5</v>
      </c>
      <c r="C1629" t="s">
        <v>10</v>
      </c>
      <c r="D1629" t="s">
        <v>24</v>
      </c>
      <c r="E1629" t="s">
        <v>55</v>
      </c>
      <c r="F1629">
        <v>20</v>
      </c>
      <c r="G1629">
        <v>5799</v>
      </c>
      <c r="H1629">
        <v>4.05973243713379</v>
      </c>
      <c r="I1629">
        <v>3.7537460327148402</v>
      </c>
      <c r="J1629">
        <v>-0.30598634481430098</v>
      </c>
      <c r="K1629">
        <v>-0.58746010065078702</v>
      </c>
      <c r="L1629">
        <v>-0.42116314172744801</v>
      </c>
      <c r="M1629">
        <v>-0.30598634481430098</v>
      </c>
      <c r="N1629">
        <v>-0.19080956280231501</v>
      </c>
      <c r="O1629">
        <v>-2.4512581527233099E-2</v>
      </c>
      <c r="P1629">
        <v>97.395896911621094</v>
      </c>
      <c r="Q1629">
        <v>0.21963514387607599</v>
      </c>
    </row>
    <row r="1630" spans="1:17" x14ac:dyDescent="0.25">
      <c r="A1630" t="s">
        <v>1316</v>
      </c>
      <c r="B1630" t="s">
        <v>5</v>
      </c>
      <c r="C1630" t="s">
        <v>10</v>
      </c>
      <c r="D1630" t="s">
        <v>24</v>
      </c>
      <c r="E1630" t="s">
        <v>55</v>
      </c>
      <c r="F1630">
        <v>21</v>
      </c>
      <c r="G1630">
        <v>5799</v>
      </c>
      <c r="H1630">
        <v>3.9807291030883798</v>
      </c>
      <c r="I1630">
        <v>3.6406214237213099</v>
      </c>
      <c r="J1630">
        <v>-0.34010758996009799</v>
      </c>
      <c r="K1630">
        <v>-0.62080711126327504</v>
      </c>
      <c r="L1630">
        <v>-0.45496755838394198</v>
      </c>
      <c r="M1630">
        <v>-0.34010758996009799</v>
      </c>
      <c r="N1630">
        <v>-0.22524760663509399</v>
      </c>
      <c r="O1630">
        <v>-5.9408042579889297E-2</v>
      </c>
      <c r="P1630">
        <v>95.425216674804702</v>
      </c>
      <c r="Q1630">
        <v>0.21903102099895499</v>
      </c>
    </row>
    <row r="1631" spans="1:17" x14ac:dyDescent="0.25">
      <c r="A1631" t="s">
        <v>1290</v>
      </c>
      <c r="B1631" t="s">
        <v>5</v>
      </c>
      <c r="C1631" t="s">
        <v>10</v>
      </c>
      <c r="D1631" t="s">
        <v>24</v>
      </c>
      <c r="E1631" t="s">
        <v>55</v>
      </c>
      <c r="F1631">
        <v>22</v>
      </c>
      <c r="G1631">
        <v>5799</v>
      </c>
      <c r="H1631">
        <v>3.5417661666870099</v>
      </c>
      <c r="I1631">
        <v>3.32446360588074</v>
      </c>
      <c r="J1631">
        <v>-0.21730263531207999</v>
      </c>
      <c r="K1631">
        <v>-0.492800742387772</v>
      </c>
      <c r="L1631">
        <v>-0.33003422617912298</v>
      </c>
      <c r="M1631">
        <v>-0.21730263531207999</v>
      </c>
      <c r="N1631">
        <v>-0.10457104444503799</v>
      </c>
      <c r="O1631">
        <v>5.8195475488901097E-2</v>
      </c>
      <c r="P1631">
        <v>94.416419982910199</v>
      </c>
      <c r="Q1631">
        <v>0.21497231721878099</v>
      </c>
    </row>
    <row r="1632" spans="1:17" x14ac:dyDescent="0.25">
      <c r="A1632" t="s">
        <v>1172</v>
      </c>
      <c r="B1632" t="s">
        <v>5</v>
      </c>
      <c r="C1632" t="s">
        <v>10</v>
      </c>
      <c r="D1632" t="s">
        <v>24</v>
      </c>
      <c r="E1632" t="s">
        <v>55</v>
      </c>
      <c r="F1632">
        <v>23</v>
      </c>
      <c r="G1632">
        <v>5799</v>
      </c>
      <c r="H1632">
        <v>2.8944940567016602</v>
      </c>
      <c r="I1632">
        <v>2.68740677833557</v>
      </c>
      <c r="J1632">
        <v>-0.207087367773056</v>
      </c>
      <c r="K1632">
        <v>-0.44054672122001598</v>
      </c>
      <c r="L1632">
        <v>-0.30261704325675998</v>
      </c>
      <c r="M1632">
        <v>-0.207087367773056</v>
      </c>
      <c r="N1632">
        <v>-0.111557692289352</v>
      </c>
      <c r="O1632">
        <v>2.6371987536549599E-2</v>
      </c>
      <c r="P1632">
        <v>93.891494750976605</v>
      </c>
      <c r="Q1632">
        <v>0.18216930329799699</v>
      </c>
    </row>
    <row r="1633" spans="1:17" x14ac:dyDescent="0.25">
      <c r="A1633" t="s">
        <v>1303</v>
      </c>
      <c r="B1633" t="s">
        <v>5</v>
      </c>
      <c r="C1633" t="s">
        <v>10</v>
      </c>
      <c r="D1633" t="s">
        <v>24</v>
      </c>
      <c r="E1633" t="s">
        <v>55</v>
      </c>
      <c r="F1633">
        <v>24</v>
      </c>
      <c r="G1633">
        <v>5799</v>
      </c>
      <c r="H1633">
        <v>2.33583331108093</v>
      </c>
      <c r="I1633">
        <v>2.2250611782074001</v>
      </c>
      <c r="J1633">
        <v>-0.110772110521793</v>
      </c>
      <c r="K1633">
        <v>-0.31582164764404302</v>
      </c>
      <c r="L1633">
        <v>-0.19467671215534199</v>
      </c>
      <c r="M1633">
        <v>-0.110772110521793</v>
      </c>
      <c r="N1633">
        <v>-2.68675070255995E-2</v>
      </c>
      <c r="O1633">
        <v>9.4277411699295002E-2</v>
      </c>
      <c r="P1633">
        <v>93.3753662109375</v>
      </c>
      <c r="Q1633">
        <v>0.160000994801521</v>
      </c>
    </row>
    <row r="1634" spans="1:17" x14ac:dyDescent="0.25">
      <c r="A1634" t="s">
        <v>1391</v>
      </c>
      <c r="B1634" t="s">
        <v>5</v>
      </c>
      <c r="C1634" t="s">
        <v>10</v>
      </c>
      <c r="D1634" t="s">
        <v>25</v>
      </c>
      <c r="E1634" t="s">
        <v>7</v>
      </c>
      <c r="F1634">
        <v>1</v>
      </c>
      <c r="G1634">
        <v>5799</v>
      </c>
      <c r="H1634">
        <v>1.20115077495575</v>
      </c>
      <c r="I1634">
        <v>1.15105175971985</v>
      </c>
      <c r="J1634">
        <v>-5.00989966094494E-2</v>
      </c>
      <c r="K1634">
        <v>-0.154982149600983</v>
      </c>
      <c r="L1634">
        <v>-9.30163338780403E-2</v>
      </c>
      <c r="M1634">
        <v>-5.00989966094494E-2</v>
      </c>
      <c r="N1634">
        <v>-7.1816598065197502E-3</v>
      </c>
      <c r="O1634">
        <v>5.4784160107374198E-2</v>
      </c>
      <c r="P1634">
        <v>76.69970703125</v>
      </c>
      <c r="Q1634">
        <v>8.1840761005878407E-2</v>
      </c>
    </row>
    <row r="1635" spans="1:17" x14ac:dyDescent="0.25">
      <c r="A1635" t="s">
        <v>1054</v>
      </c>
      <c r="B1635" t="s">
        <v>5</v>
      </c>
      <c r="C1635" t="s">
        <v>10</v>
      </c>
      <c r="D1635" t="s">
        <v>25</v>
      </c>
      <c r="E1635" t="s">
        <v>7</v>
      </c>
      <c r="F1635">
        <v>2</v>
      </c>
      <c r="G1635">
        <v>5799</v>
      </c>
      <c r="H1635">
        <v>1.10370528697968</v>
      </c>
      <c r="I1635">
        <v>1.04155910015106</v>
      </c>
      <c r="J1635">
        <v>-6.2146130949258797E-2</v>
      </c>
      <c r="K1635">
        <v>-0.163948073983192</v>
      </c>
      <c r="L1635">
        <v>-0.103802658617496</v>
      </c>
      <c r="M1635">
        <v>-6.2146130949258797E-2</v>
      </c>
      <c r="N1635">
        <v>-2.0489599555730799E-2</v>
      </c>
      <c r="O1635">
        <v>3.9655815809965099E-2</v>
      </c>
      <c r="P1635">
        <v>74.971771240234403</v>
      </c>
      <c r="Q1635">
        <v>7.9436480998992906E-2</v>
      </c>
    </row>
    <row r="1636" spans="1:17" x14ac:dyDescent="0.25">
      <c r="A1636" t="s">
        <v>1046</v>
      </c>
      <c r="B1636" t="s">
        <v>5</v>
      </c>
      <c r="C1636" t="s">
        <v>10</v>
      </c>
      <c r="D1636" t="s">
        <v>25</v>
      </c>
      <c r="E1636" t="s">
        <v>7</v>
      </c>
      <c r="F1636">
        <v>3</v>
      </c>
      <c r="G1636">
        <v>5799</v>
      </c>
      <c r="H1636">
        <v>1.0967814922332799</v>
      </c>
      <c r="I1636">
        <v>0.93930417299270597</v>
      </c>
      <c r="J1636">
        <v>-0.15747731924057001</v>
      </c>
      <c r="K1636">
        <v>-0.254586011171341</v>
      </c>
      <c r="L1636">
        <v>-0.19721341133117701</v>
      </c>
      <c r="M1636">
        <v>-0.15747731924057001</v>
      </c>
      <c r="N1636">
        <v>-0.117741227149963</v>
      </c>
      <c r="O1636">
        <v>-6.0368619859218597E-2</v>
      </c>
      <c r="P1636">
        <v>73.620307922363295</v>
      </c>
      <c r="Q1636">
        <v>7.57743194699287E-2</v>
      </c>
    </row>
    <row r="1637" spans="1:17" x14ac:dyDescent="0.25">
      <c r="A1637" t="s">
        <v>1336</v>
      </c>
      <c r="B1637" t="s">
        <v>5</v>
      </c>
      <c r="C1637" t="s">
        <v>10</v>
      </c>
      <c r="D1637" t="s">
        <v>25</v>
      </c>
      <c r="E1637" t="s">
        <v>7</v>
      </c>
      <c r="F1637">
        <v>4</v>
      </c>
      <c r="G1637">
        <v>5799</v>
      </c>
      <c r="H1637">
        <v>1.0589741468429601</v>
      </c>
      <c r="I1637">
        <v>0.92089313268661499</v>
      </c>
      <c r="J1637">
        <v>-0.138081014156342</v>
      </c>
      <c r="K1637">
        <v>-0.233514189720154</v>
      </c>
      <c r="L1637">
        <v>-0.17713150382041901</v>
      </c>
      <c r="M1637">
        <v>-0.138081014156342</v>
      </c>
      <c r="N1637">
        <v>-9.9030531942844405E-2</v>
      </c>
      <c r="O1637">
        <v>-4.2647834867238998E-2</v>
      </c>
      <c r="P1637">
        <v>72.404983520507798</v>
      </c>
      <c r="Q1637">
        <v>7.44669064879417E-2</v>
      </c>
    </row>
    <row r="1638" spans="1:17" x14ac:dyDescent="0.25">
      <c r="A1638" t="s">
        <v>1103</v>
      </c>
      <c r="B1638" t="s">
        <v>5</v>
      </c>
      <c r="C1638" t="s">
        <v>10</v>
      </c>
      <c r="D1638" t="s">
        <v>25</v>
      </c>
      <c r="E1638" t="s">
        <v>7</v>
      </c>
      <c r="F1638">
        <v>5</v>
      </c>
      <c r="G1638">
        <v>5799</v>
      </c>
      <c r="H1638">
        <v>1.0424047708511399</v>
      </c>
      <c r="I1638">
        <v>0.91725808382034302</v>
      </c>
      <c r="J1638">
        <v>-0.12514670193195301</v>
      </c>
      <c r="K1638">
        <v>-0.21701435744762401</v>
      </c>
      <c r="L1638">
        <v>-0.16273820400238001</v>
      </c>
      <c r="M1638">
        <v>-0.12514670193195301</v>
      </c>
      <c r="N1638">
        <v>-8.7555199861526503E-2</v>
      </c>
      <c r="O1638">
        <v>-3.3279050141573001E-2</v>
      </c>
      <c r="P1638">
        <v>71.035926818847699</v>
      </c>
      <c r="Q1638">
        <v>7.1684710681438404E-2</v>
      </c>
    </row>
    <row r="1639" spans="1:17" x14ac:dyDescent="0.25">
      <c r="A1639" t="s">
        <v>1205</v>
      </c>
      <c r="B1639" t="s">
        <v>5</v>
      </c>
      <c r="C1639" t="s">
        <v>10</v>
      </c>
      <c r="D1639" t="s">
        <v>25</v>
      </c>
      <c r="E1639" t="s">
        <v>7</v>
      </c>
      <c r="F1639">
        <v>6</v>
      </c>
      <c r="G1639">
        <v>5799</v>
      </c>
      <c r="H1639">
        <v>1.20523381233215</v>
      </c>
      <c r="I1639">
        <v>1.02716040611267</v>
      </c>
      <c r="J1639">
        <v>-0.178073436021805</v>
      </c>
      <c r="K1639">
        <v>-0.27968576550483698</v>
      </c>
      <c r="L1639">
        <v>-0.219652369618416</v>
      </c>
      <c r="M1639">
        <v>-0.178073436021805</v>
      </c>
      <c r="N1639">
        <v>-0.13649450242519401</v>
      </c>
      <c r="O1639">
        <v>-7.6461106538772597E-2</v>
      </c>
      <c r="P1639">
        <v>69.8524169921875</v>
      </c>
      <c r="Q1639">
        <v>7.9288519918918596E-2</v>
      </c>
    </row>
    <row r="1640" spans="1:17" x14ac:dyDescent="0.25">
      <c r="A1640" t="s">
        <v>1036</v>
      </c>
      <c r="B1640" t="s">
        <v>5</v>
      </c>
      <c r="C1640" t="s">
        <v>10</v>
      </c>
      <c r="D1640" t="s">
        <v>25</v>
      </c>
      <c r="E1640" t="s">
        <v>7</v>
      </c>
      <c r="F1640">
        <v>7</v>
      </c>
      <c r="G1640">
        <v>5799</v>
      </c>
      <c r="H1640">
        <v>1.5051687955856301</v>
      </c>
      <c r="I1640">
        <v>1.1746910810470601</v>
      </c>
      <c r="J1640">
        <v>-0.330477684736252</v>
      </c>
      <c r="K1640">
        <v>-0.44619718194007901</v>
      </c>
      <c r="L1640">
        <v>-0.37782916426658603</v>
      </c>
      <c r="M1640">
        <v>-0.330477684736252</v>
      </c>
      <c r="N1640">
        <v>-0.28312620520591703</v>
      </c>
      <c r="O1640">
        <v>-0.21475820243358601</v>
      </c>
      <c r="P1640">
        <v>69.041862487792997</v>
      </c>
      <c r="Q1640">
        <v>9.0296395123004899E-2</v>
      </c>
    </row>
    <row r="1641" spans="1:17" x14ac:dyDescent="0.25">
      <c r="A1641" t="s">
        <v>1097</v>
      </c>
      <c r="B1641" t="s">
        <v>5</v>
      </c>
      <c r="C1641" t="s">
        <v>10</v>
      </c>
      <c r="D1641" t="s">
        <v>25</v>
      </c>
      <c r="E1641" t="s">
        <v>7</v>
      </c>
      <c r="F1641">
        <v>8</v>
      </c>
      <c r="G1641">
        <v>5799</v>
      </c>
      <c r="H1641">
        <v>1.65463101863861</v>
      </c>
      <c r="I1641">
        <v>1.17350113391876</v>
      </c>
      <c r="J1641">
        <v>-0.48112991452217102</v>
      </c>
      <c r="K1641">
        <v>-0.60211151838302601</v>
      </c>
      <c r="L1641">
        <v>-0.53063458204269398</v>
      </c>
      <c r="M1641">
        <v>-0.48112991452217102</v>
      </c>
      <c r="N1641">
        <v>-0.431625247001648</v>
      </c>
      <c r="O1641">
        <v>-0.36014834046363797</v>
      </c>
      <c r="P1641">
        <v>68.613784790039105</v>
      </c>
      <c r="Q1641">
        <v>9.4402424991130801E-2</v>
      </c>
    </row>
    <row r="1642" spans="1:17" x14ac:dyDescent="0.25">
      <c r="A1642" t="s">
        <v>1380</v>
      </c>
      <c r="B1642" t="s">
        <v>5</v>
      </c>
      <c r="C1642" t="s">
        <v>10</v>
      </c>
      <c r="D1642" t="s">
        <v>25</v>
      </c>
      <c r="E1642" t="s">
        <v>7</v>
      </c>
      <c r="F1642">
        <v>9</v>
      </c>
      <c r="G1642">
        <v>5799</v>
      </c>
      <c r="H1642">
        <v>1.63246953487396</v>
      </c>
      <c r="I1642">
        <v>1.12468433380127</v>
      </c>
      <c r="J1642">
        <v>-0.50778520107269298</v>
      </c>
      <c r="K1642">
        <v>-0.63393735885620095</v>
      </c>
      <c r="L1642">
        <v>-0.55940562486648604</v>
      </c>
      <c r="M1642">
        <v>-0.50778520107269298</v>
      </c>
      <c r="N1642">
        <v>-0.45616474747657798</v>
      </c>
      <c r="O1642">
        <v>-0.38163304328918501</v>
      </c>
      <c r="P1642">
        <v>69.5506591796875</v>
      </c>
      <c r="Q1642">
        <v>9.8437055945396396E-2</v>
      </c>
    </row>
    <row r="1643" spans="1:17" x14ac:dyDescent="0.25">
      <c r="A1643" t="s">
        <v>1232</v>
      </c>
      <c r="B1643" t="s">
        <v>5</v>
      </c>
      <c r="C1643" t="s">
        <v>10</v>
      </c>
      <c r="D1643" t="s">
        <v>25</v>
      </c>
      <c r="E1643" t="s">
        <v>7</v>
      </c>
      <c r="F1643">
        <v>10</v>
      </c>
      <c r="G1643">
        <v>5799</v>
      </c>
      <c r="H1643">
        <v>1.58285784721375</v>
      </c>
      <c r="I1643">
        <v>1.1967077255248999</v>
      </c>
      <c r="J1643">
        <v>-0.386150062084198</v>
      </c>
      <c r="K1643">
        <v>-0.51232546567916903</v>
      </c>
      <c r="L1643">
        <v>-0.43777999281883201</v>
      </c>
      <c r="M1643">
        <v>-0.386150062084198</v>
      </c>
      <c r="N1643">
        <v>-0.33452013134956399</v>
      </c>
      <c r="O1643">
        <v>-0.25997468829155002</v>
      </c>
      <c r="P1643">
        <v>71.501029968261705</v>
      </c>
      <c r="Q1643">
        <v>9.8455168306827504E-2</v>
      </c>
    </row>
    <row r="1644" spans="1:17" x14ac:dyDescent="0.25">
      <c r="A1644" t="s">
        <v>1478</v>
      </c>
      <c r="B1644" t="s">
        <v>5</v>
      </c>
      <c r="C1644" t="s">
        <v>10</v>
      </c>
      <c r="D1644" t="s">
        <v>25</v>
      </c>
      <c r="E1644" t="s">
        <v>7</v>
      </c>
      <c r="F1644">
        <v>11</v>
      </c>
      <c r="G1644">
        <v>5799</v>
      </c>
      <c r="H1644">
        <v>1.4646133184432999</v>
      </c>
      <c r="I1644">
        <v>1.2366697788238501</v>
      </c>
      <c r="J1644">
        <v>-0.227943524718285</v>
      </c>
      <c r="K1644">
        <v>-0.352226972579956</v>
      </c>
      <c r="L1644">
        <v>-0.27879929542541498</v>
      </c>
      <c r="M1644">
        <v>-0.227943524718285</v>
      </c>
      <c r="N1644">
        <v>-0.17708773910999301</v>
      </c>
      <c r="O1644">
        <v>-0.10366007685661301</v>
      </c>
      <c r="P1644">
        <v>73.544204711914105</v>
      </c>
      <c r="Q1644">
        <v>9.6978887915611295E-2</v>
      </c>
    </row>
    <row r="1645" spans="1:17" x14ac:dyDescent="0.25">
      <c r="A1645" t="s">
        <v>1329</v>
      </c>
      <c r="B1645" t="s">
        <v>5</v>
      </c>
      <c r="C1645" t="s">
        <v>10</v>
      </c>
      <c r="D1645" t="s">
        <v>25</v>
      </c>
      <c r="E1645" t="s">
        <v>7</v>
      </c>
      <c r="F1645">
        <v>12</v>
      </c>
      <c r="G1645">
        <v>5799</v>
      </c>
      <c r="H1645">
        <v>1.3602371215820299</v>
      </c>
      <c r="I1645">
        <v>1.3281000852584799</v>
      </c>
      <c r="J1645">
        <v>-3.2137077301740598E-2</v>
      </c>
      <c r="K1645">
        <v>-0.15083363652229301</v>
      </c>
      <c r="L1645">
        <v>-8.0706745386123699E-2</v>
      </c>
      <c r="M1645">
        <v>-3.2137077301740598E-2</v>
      </c>
      <c r="N1645">
        <v>1.6432588919997201E-2</v>
      </c>
      <c r="O1645">
        <v>8.6559474468231201E-2</v>
      </c>
      <c r="P1645">
        <v>75.458137512207003</v>
      </c>
      <c r="Q1645">
        <v>9.2619411647319794E-2</v>
      </c>
    </row>
    <row r="1646" spans="1:17" x14ac:dyDescent="0.25">
      <c r="A1646" t="s">
        <v>1338</v>
      </c>
      <c r="B1646" t="s">
        <v>5</v>
      </c>
      <c r="C1646" t="s">
        <v>10</v>
      </c>
      <c r="D1646" t="s">
        <v>25</v>
      </c>
      <c r="E1646" t="s">
        <v>7</v>
      </c>
      <c r="F1646">
        <v>13</v>
      </c>
      <c r="G1646">
        <v>5799</v>
      </c>
      <c r="H1646">
        <v>1.2698101997375499</v>
      </c>
      <c r="I1646">
        <v>1.47990703582764</v>
      </c>
      <c r="J1646">
        <v>0.210096880793571</v>
      </c>
      <c r="K1646">
        <v>9.28661674261093E-2</v>
      </c>
      <c r="L1646">
        <v>0.16212701797485399</v>
      </c>
      <c r="M1646">
        <v>0.210096880793571</v>
      </c>
      <c r="N1646">
        <v>0.25806674361228898</v>
      </c>
      <c r="O1646">
        <v>0.32732760906219499</v>
      </c>
      <c r="P1646">
        <v>77.100730895996094</v>
      </c>
      <c r="Q1646">
        <v>9.14756134152412E-2</v>
      </c>
    </row>
    <row r="1647" spans="1:17" x14ac:dyDescent="0.25">
      <c r="A1647" t="s">
        <v>1345</v>
      </c>
      <c r="B1647" t="s">
        <v>5</v>
      </c>
      <c r="C1647" t="s">
        <v>10</v>
      </c>
      <c r="D1647" t="s">
        <v>25</v>
      </c>
      <c r="E1647" t="s">
        <v>7</v>
      </c>
      <c r="F1647">
        <v>14</v>
      </c>
      <c r="G1647">
        <v>5799</v>
      </c>
      <c r="H1647">
        <v>1.3669835329055799</v>
      </c>
      <c r="I1647">
        <v>1.6569255590438801</v>
      </c>
      <c r="J1647">
        <v>0.289942026138306</v>
      </c>
      <c r="K1647">
        <v>0.16206039488315599</v>
      </c>
      <c r="L1647">
        <v>0.237613901495934</v>
      </c>
      <c r="M1647">
        <v>0.289942026138306</v>
      </c>
      <c r="N1647">
        <v>0.34227016568183899</v>
      </c>
      <c r="O1647">
        <v>0.41782364249229398</v>
      </c>
      <c r="P1647">
        <v>78.615028381347699</v>
      </c>
      <c r="Q1647">
        <v>9.9786564707756001E-2</v>
      </c>
    </row>
    <row r="1648" spans="1:17" x14ac:dyDescent="0.25">
      <c r="A1648" t="s">
        <v>1028</v>
      </c>
      <c r="B1648" t="s">
        <v>5</v>
      </c>
      <c r="C1648" t="s">
        <v>10</v>
      </c>
      <c r="D1648" t="s">
        <v>25</v>
      </c>
      <c r="E1648" t="s">
        <v>7</v>
      </c>
      <c r="F1648">
        <v>15</v>
      </c>
      <c r="G1648">
        <v>5799</v>
      </c>
      <c r="H1648">
        <v>1.5511209964752199</v>
      </c>
      <c r="I1648">
        <v>1.8325545787811299</v>
      </c>
      <c r="J1648">
        <v>0.28143361210823098</v>
      </c>
      <c r="K1648">
        <v>0.14105613529682201</v>
      </c>
      <c r="L1648">
        <v>0.22399228811263999</v>
      </c>
      <c r="M1648">
        <v>0.28143361210823098</v>
      </c>
      <c r="N1648">
        <v>0.33887493610382102</v>
      </c>
      <c r="O1648">
        <v>0.421811074018478</v>
      </c>
      <c r="P1648">
        <v>79.771774291992202</v>
      </c>
      <c r="Q1648">
        <v>0.10953712463378899</v>
      </c>
    </row>
    <row r="1649" spans="1:17" x14ac:dyDescent="0.25">
      <c r="A1649" t="s">
        <v>1458</v>
      </c>
      <c r="B1649" t="s">
        <v>5</v>
      </c>
      <c r="C1649" t="s">
        <v>10</v>
      </c>
      <c r="D1649" t="s">
        <v>25</v>
      </c>
      <c r="E1649" t="s">
        <v>7</v>
      </c>
      <c r="F1649">
        <v>16</v>
      </c>
      <c r="G1649">
        <v>5799</v>
      </c>
      <c r="H1649">
        <v>1.7994362115860001</v>
      </c>
      <c r="I1649">
        <v>2.0434741973877002</v>
      </c>
      <c r="J1649">
        <v>0.244037926197052</v>
      </c>
      <c r="K1649">
        <v>9.1013737022876698E-2</v>
      </c>
      <c r="L1649">
        <v>0.18142166733741799</v>
      </c>
      <c r="M1649">
        <v>0.244037926197052</v>
      </c>
      <c r="N1649">
        <v>0.30665418505668601</v>
      </c>
      <c r="O1649">
        <v>0.39706212282180797</v>
      </c>
      <c r="P1649">
        <v>81.202789306640597</v>
      </c>
      <c r="Q1649">
        <v>0.11940541118383401</v>
      </c>
    </row>
    <row r="1650" spans="1:17" x14ac:dyDescent="0.25">
      <c r="A1650" t="s">
        <v>1434</v>
      </c>
      <c r="B1650" t="s">
        <v>5</v>
      </c>
      <c r="C1650" t="s">
        <v>10</v>
      </c>
      <c r="D1650" t="s">
        <v>25</v>
      </c>
      <c r="E1650" t="s">
        <v>7</v>
      </c>
      <c r="F1650">
        <v>17</v>
      </c>
      <c r="G1650">
        <v>5799</v>
      </c>
      <c r="H1650">
        <v>1.98096227645874</v>
      </c>
      <c r="I1650">
        <v>2.2731561660766602</v>
      </c>
      <c r="J1650">
        <v>0.29219388961791998</v>
      </c>
      <c r="K1650">
        <v>0.12936091423034701</v>
      </c>
      <c r="L1650">
        <v>0.22556395828723899</v>
      </c>
      <c r="M1650">
        <v>0.29219388961791998</v>
      </c>
      <c r="N1650">
        <v>0.35882383584976202</v>
      </c>
      <c r="O1650">
        <v>0.455026865005493</v>
      </c>
      <c r="P1650">
        <v>82.391571044921903</v>
      </c>
      <c r="Q1650">
        <v>0.127059251070023</v>
      </c>
    </row>
    <row r="1651" spans="1:17" x14ac:dyDescent="0.25">
      <c r="A1651" t="s">
        <v>1398</v>
      </c>
      <c r="B1651" t="s">
        <v>5</v>
      </c>
      <c r="C1651" t="s">
        <v>10</v>
      </c>
      <c r="D1651" t="s">
        <v>25</v>
      </c>
      <c r="E1651" t="s">
        <v>7</v>
      </c>
      <c r="F1651">
        <v>18</v>
      </c>
      <c r="G1651">
        <v>5799</v>
      </c>
      <c r="H1651">
        <v>2.2082679271697998</v>
      </c>
      <c r="I1651">
        <v>2.4368252754211399</v>
      </c>
      <c r="J1651">
        <v>0.22855742275714899</v>
      </c>
      <c r="K1651">
        <v>5.9610068798065199E-2</v>
      </c>
      <c r="L1651">
        <v>0.15942554175853699</v>
      </c>
      <c r="M1651">
        <v>0.22855742275714899</v>
      </c>
      <c r="N1651">
        <v>0.297689318656921</v>
      </c>
      <c r="O1651">
        <v>0.39750477671623202</v>
      </c>
      <c r="P1651">
        <v>83.393180847167997</v>
      </c>
      <c r="Q1651">
        <v>0.13183031976223</v>
      </c>
    </row>
    <row r="1652" spans="1:17" x14ac:dyDescent="0.25">
      <c r="A1652" t="s">
        <v>1114</v>
      </c>
      <c r="B1652" t="s">
        <v>5</v>
      </c>
      <c r="C1652" t="s">
        <v>10</v>
      </c>
      <c r="D1652" t="s">
        <v>25</v>
      </c>
      <c r="E1652" t="s">
        <v>7</v>
      </c>
      <c r="F1652">
        <v>19</v>
      </c>
      <c r="G1652">
        <v>5799</v>
      </c>
      <c r="H1652">
        <v>2.4433176517486599</v>
      </c>
      <c r="I1652">
        <v>2.4585440158843999</v>
      </c>
      <c r="J1652">
        <v>1.52263101190329E-2</v>
      </c>
      <c r="K1652">
        <v>-0.15139427781105</v>
      </c>
      <c r="L1652">
        <v>-5.2953481674194301E-2</v>
      </c>
      <c r="M1652">
        <v>1.52263101190329E-2</v>
      </c>
      <c r="N1652">
        <v>8.3406105637550396E-2</v>
      </c>
      <c r="O1652">
        <v>0.18184688687324499</v>
      </c>
      <c r="P1652">
        <v>83.746406555175795</v>
      </c>
      <c r="Q1652">
        <v>0.13001473248004899</v>
      </c>
    </row>
    <row r="1653" spans="1:17" x14ac:dyDescent="0.25">
      <c r="A1653" t="s">
        <v>1299</v>
      </c>
      <c r="B1653" t="s">
        <v>5</v>
      </c>
      <c r="C1653" t="s">
        <v>10</v>
      </c>
      <c r="D1653" t="s">
        <v>25</v>
      </c>
      <c r="E1653" t="s">
        <v>7</v>
      </c>
      <c r="F1653">
        <v>20</v>
      </c>
      <c r="G1653">
        <v>5799</v>
      </c>
      <c r="H1653">
        <v>2.47917652130127</v>
      </c>
      <c r="I1653">
        <v>2.4200272560119598</v>
      </c>
      <c r="J1653">
        <v>-5.9149201959371601E-2</v>
      </c>
      <c r="K1653">
        <v>-0.220984801650047</v>
      </c>
      <c r="L1653">
        <v>-0.125371024012566</v>
      </c>
      <c r="M1653">
        <v>-5.9149201959371601E-2</v>
      </c>
      <c r="N1653">
        <v>7.0726154372096096E-3</v>
      </c>
      <c r="O1653">
        <v>0.102686405181885</v>
      </c>
      <c r="P1653">
        <v>83.398017883300795</v>
      </c>
      <c r="Q1653">
        <v>0.12628099322319</v>
      </c>
    </row>
    <row r="1654" spans="1:17" x14ac:dyDescent="0.25">
      <c r="A1654" t="s">
        <v>1213</v>
      </c>
      <c r="B1654" t="s">
        <v>5</v>
      </c>
      <c r="C1654" t="s">
        <v>10</v>
      </c>
      <c r="D1654" t="s">
        <v>25</v>
      </c>
      <c r="E1654" t="s">
        <v>7</v>
      </c>
      <c r="F1654">
        <v>21</v>
      </c>
      <c r="G1654">
        <v>5799</v>
      </c>
      <c r="H1654">
        <v>2.3664968013763401</v>
      </c>
      <c r="I1654">
        <v>2.2958862781524698</v>
      </c>
      <c r="J1654">
        <v>-7.0610620081424699E-2</v>
      </c>
      <c r="K1654">
        <v>-0.23124873638153101</v>
      </c>
      <c r="L1654">
        <v>-0.13634243607521099</v>
      </c>
      <c r="M1654">
        <v>-7.0610620081424699E-2</v>
      </c>
      <c r="N1654">
        <v>-4.8788059502839999E-3</v>
      </c>
      <c r="O1654">
        <v>9.0027496218681294E-2</v>
      </c>
      <c r="P1654">
        <v>83.149703979492202</v>
      </c>
      <c r="Q1654">
        <v>0.12534658610820801</v>
      </c>
    </row>
    <row r="1655" spans="1:17" x14ac:dyDescent="0.25">
      <c r="A1655" t="s">
        <v>1312</v>
      </c>
      <c r="B1655" t="s">
        <v>5</v>
      </c>
      <c r="C1655" t="s">
        <v>10</v>
      </c>
      <c r="D1655" t="s">
        <v>25</v>
      </c>
      <c r="E1655" t="s">
        <v>7</v>
      </c>
      <c r="F1655">
        <v>22</v>
      </c>
      <c r="G1655">
        <v>5799</v>
      </c>
      <c r="H1655">
        <v>2.11725902557373</v>
      </c>
      <c r="I1655">
        <v>2.03364157676697</v>
      </c>
      <c r="J1655">
        <v>-8.3617560565471594E-2</v>
      </c>
      <c r="K1655">
        <v>-0.23787589371204401</v>
      </c>
      <c r="L1655">
        <v>-0.146738827228546</v>
      </c>
      <c r="M1655">
        <v>-8.3617560565471594E-2</v>
      </c>
      <c r="N1655">
        <v>-2.04962994903326E-2</v>
      </c>
      <c r="O1655">
        <v>7.0640780031681102E-2</v>
      </c>
      <c r="P1655">
        <v>83.001541137695298</v>
      </c>
      <c r="Q1655">
        <v>0.12036842107772799</v>
      </c>
    </row>
    <row r="1656" spans="1:17" x14ac:dyDescent="0.25">
      <c r="A1656" t="s">
        <v>1044</v>
      </c>
      <c r="B1656" t="s">
        <v>5</v>
      </c>
      <c r="C1656" t="s">
        <v>10</v>
      </c>
      <c r="D1656" t="s">
        <v>25</v>
      </c>
      <c r="E1656" t="s">
        <v>7</v>
      </c>
      <c r="F1656">
        <v>23</v>
      </c>
      <c r="G1656">
        <v>5799</v>
      </c>
      <c r="H1656">
        <v>1.74157071113586</v>
      </c>
      <c r="I1656">
        <v>1.68930304050446</v>
      </c>
      <c r="J1656">
        <v>-5.2267681807279601E-2</v>
      </c>
      <c r="K1656">
        <v>-0.19388142228126501</v>
      </c>
      <c r="L1656">
        <v>-0.110214874148369</v>
      </c>
      <c r="M1656">
        <v>-5.2267681807279601E-2</v>
      </c>
      <c r="N1656">
        <v>5.6795128621161001E-3</v>
      </c>
      <c r="O1656">
        <v>8.9346058666706099E-2</v>
      </c>
      <c r="P1656">
        <v>82.648971557617202</v>
      </c>
      <c r="Q1656">
        <v>0.110501788556576</v>
      </c>
    </row>
    <row r="1657" spans="1:17" x14ac:dyDescent="0.25">
      <c r="A1657" t="s">
        <v>1021</v>
      </c>
      <c r="B1657" t="s">
        <v>5</v>
      </c>
      <c r="C1657" t="s">
        <v>10</v>
      </c>
      <c r="D1657" t="s">
        <v>25</v>
      </c>
      <c r="E1657" t="s">
        <v>7</v>
      </c>
      <c r="F1657">
        <v>24</v>
      </c>
      <c r="G1657">
        <v>5799</v>
      </c>
      <c r="H1657">
        <v>1.3916306495666499</v>
      </c>
      <c r="I1657">
        <v>1.3496023416519201</v>
      </c>
      <c r="J1657">
        <v>-4.2028281837701797E-2</v>
      </c>
      <c r="K1657">
        <v>-0.16102844476699801</v>
      </c>
      <c r="L1657">
        <v>-9.0722180902957902E-2</v>
      </c>
      <c r="M1657">
        <v>-4.2028281837701797E-2</v>
      </c>
      <c r="N1657">
        <v>6.6656186245381797E-3</v>
      </c>
      <c r="O1657">
        <v>7.6971881091594696E-2</v>
      </c>
      <c r="P1657">
        <v>82.346847534179702</v>
      </c>
      <c r="Q1657">
        <v>9.2856317758560195E-2</v>
      </c>
    </row>
    <row r="1658" spans="1:17" x14ac:dyDescent="0.25">
      <c r="A1658" t="s">
        <v>1215</v>
      </c>
      <c r="B1658" t="s">
        <v>5</v>
      </c>
      <c r="C1658" t="s">
        <v>10</v>
      </c>
      <c r="D1658" t="s">
        <v>25</v>
      </c>
      <c r="E1658" t="s">
        <v>55</v>
      </c>
      <c r="F1658">
        <v>1</v>
      </c>
      <c r="G1658">
        <v>5799</v>
      </c>
      <c r="H1658">
        <v>1.1728314161300699</v>
      </c>
      <c r="I1658">
        <v>1.21042633056641</v>
      </c>
      <c r="J1658">
        <v>3.7594970315694802E-2</v>
      </c>
      <c r="K1658">
        <v>-8.4003008902072906E-2</v>
      </c>
      <c r="L1658">
        <v>-1.2161935679614501E-2</v>
      </c>
      <c r="M1658">
        <v>3.7594970315694802E-2</v>
      </c>
      <c r="N1658">
        <v>8.7351873517036396E-2</v>
      </c>
      <c r="O1658">
        <v>0.159192949533463</v>
      </c>
      <c r="P1658">
        <v>78.680351257324205</v>
      </c>
      <c r="Q1658">
        <v>9.4883404672145802E-2</v>
      </c>
    </row>
    <row r="1659" spans="1:17" x14ac:dyDescent="0.25">
      <c r="A1659" t="s">
        <v>1106</v>
      </c>
      <c r="B1659" t="s">
        <v>5</v>
      </c>
      <c r="C1659" t="s">
        <v>10</v>
      </c>
      <c r="D1659" t="s">
        <v>25</v>
      </c>
      <c r="E1659" t="s">
        <v>55</v>
      </c>
      <c r="F1659">
        <v>2</v>
      </c>
      <c r="G1659">
        <v>5799</v>
      </c>
      <c r="H1659">
        <v>1.06408596038818</v>
      </c>
      <c r="I1659">
        <v>1.10789358615875</v>
      </c>
      <c r="J1659">
        <v>4.3807610869407702E-2</v>
      </c>
      <c r="K1659">
        <v>-7.0676319301128401E-2</v>
      </c>
      <c r="L1659">
        <v>-3.0382839031517501E-3</v>
      </c>
      <c r="M1659">
        <v>4.3807610869407702E-2</v>
      </c>
      <c r="N1659">
        <v>9.0653508901596097E-2</v>
      </c>
      <c r="O1659">
        <v>0.15829153358936299</v>
      </c>
      <c r="P1659">
        <v>77.690612792968807</v>
      </c>
      <c r="Q1659">
        <v>8.9332282543182401E-2</v>
      </c>
    </row>
    <row r="1660" spans="1:17" x14ac:dyDescent="0.25">
      <c r="A1660" t="s">
        <v>1481</v>
      </c>
      <c r="B1660" t="s">
        <v>5</v>
      </c>
      <c r="C1660" t="s">
        <v>10</v>
      </c>
      <c r="D1660" t="s">
        <v>25</v>
      </c>
      <c r="E1660" t="s">
        <v>55</v>
      </c>
      <c r="F1660">
        <v>3</v>
      </c>
      <c r="G1660">
        <v>5799</v>
      </c>
      <c r="H1660">
        <v>1.0595719814300499</v>
      </c>
      <c r="I1660">
        <v>0.99877870082855202</v>
      </c>
      <c r="J1660">
        <v>-6.07932806015015E-2</v>
      </c>
      <c r="K1660">
        <v>-0.166365191340446</v>
      </c>
      <c r="L1660">
        <v>-0.103992454707623</v>
      </c>
      <c r="M1660">
        <v>-6.07932806015015E-2</v>
      </c>
      <c r="N1660">
        <v>-1.75941102206707E-2</v>
      </c>
      <c r="O1660">
        <v>4.4778633862733799E-2</v>
      </c>
      <c r="P1660">
        <v>75.224342346191406</v>
      </c>
      <c r="Q1660">
        <v>8.2378201186656994E-2</v>
      </c>
    </row>
    <row r="1661" spans="1:17" x14ac:dyDescent="0.25">
      <c r="A1661" t="s">
        <v>1432</v>
      </c>
      <c r="B1661" t="s">
        <v>5</v>
      </c>
      <c r="C1661" t="s">
        <v>10</v>
      </c>
      <c r="D1661" t="s">
        <v>25</v>
      </c>
      <c r="E1661" t="s">
        <v>55</v>
      </c>
      <c r="F1661">
        <v>4</v>
      </c>
      <c r="G1661">
        <v>5799</v>
      </c>
      <c r="H1661">
        <v>1.04008805751801</v>
      </c>
      <c r="I1661">
        <v>0.96089625358581499</v>
      </c>
      <c r="J1661">
        <v>-7.9191796481609303E-2</v>
      </c>
      <c r="K1661">
        <v>-0.181812658905983</v>
      </c>
      <c r="L1661">
        <v>-0.12118341773748401</v>
      </c>
      <c r="M1661">
        <v>-7.9191796481609303E-2</v>
      </c>
      <c r="N1661">
        <v>-3.7200175225734697E-2</v>
      </c>
      <c r="O1661">
        <v>2.34290603548288E-2</v>
      </c>
      <c r="P1661">
        <v>73.316719055175795</v>
      </c>
      <c r="Q1661">
        <v>8.0075480043888106E-2</v>
      </c>
    </row>
    <row r="1662" spans="1:17" x14ac:dyDescent="0.25">
      <c r="A1662" t="s">
        <v>1421</v>
      </c>
      <c r="B1662" t="s">
        <v>5</v>
      </c>
      <c r="C1662" t="s">
        <v>10</v>
      </c>
      <c r="D1662" t="s">
        <v>25</v>
      </c>
      <c r="E1662" t="s">
        <v>55</v>
      </c>
      <c r="F1662">
        <v>5</v>
      </c>
      <c r="G1662">
        <v>5799</v>
      </c>
      <c r="H1662">
        <v>1.01276290416718</v>
      </c>
      <c r="I1662">
        <v>0.93720924854278598</v>
      </c>
      <c r="J1662">
        <v>-7.5553640723228496E-2</v>
      </c>
      <c r="K1662">
        <v>-0.170847147703171</v>
      </c>
      <c r="L1662">
        <v>-0.114546969532967</v>
      </c>
      <c r="M1662">
        <v>-7.5553640723228496E-2</v>
      </c>
      <c r="N1662">
        <v>-3.6560308188199997E-2</v>
      </c>
      <c r="O1662">
        <v>1.9739868119358999E-2</v>
      </c>
      <c r="P1662">
        <v>71.340179443359403</v>
      </c>
      <c r="Q1662">
        <v>7.4357919394969899E-2</v>
      </c>
    </row>
    <row r="1663" spans="1:17" x14ac:dyDescent="0.25">
      <c r="A1663" t="s">
        <v>1083</v>
      </c>
      <c r="B1663" t="s">
        <v>5</v>
      </c>
      <c r="C1663" t="s">
        <v>10</v>
      </c>
      <c r="D1663" t="s">
        <v>25</v>
      </c>
      <c r="E1663" t="s">
        <v>55</v>
      </c>
      <c r="F1663">
        <v>6</v>
      </c>
      <c r="G1663">
        <v>5799</v>
      </c>
      <c r="H1663">
        <v>1.19650506973267</v>
      </c>
      <c r="I1663">
        <v>0.99752563238143899</v>
      </c>
      <c r="J1663">
        <v>-0.198979452252388</v>
      </c>
      <c r="K1663">
        <v>-0.300388604402542</v>
      </c>
      <c r="L1663">
        <v>-0.24047525227069899</v>
      </c>
      <c r="M1663">
        <v>-0.198979452252388</v>
      </c>
      <c r="N1663">
        <v>-0.15748365223407701</v>
      </c>
      <c r="O1663">
        <v>-9.7570300102233901E-2</v>
      </c>
      <c r="P1663">
        <v>69.951614379882798</v>
      </c>
      <c r="Q1663">
        <v>7.9129979014396695E-2</v>
      </c>
    </row>
    <row r="1664" spans="1:17" x14ac:dyDescent="0.25">
      <c r="A1664" t="s">
        <v>1499</v>
      </c>
      <c r="B1664" t="s">
        <v>5</v>
      </c>
      <c r="C1664" t="s">
        <v>10</v>
      </c>
      <c r="D1664" t="s">
        <v>25</v>
      </c>
      <c r="E1664" t="s">
        <v>55</v>
      </c>
      <c r="F1664">
        <v>7</v>
      </c>
      <c r="G1664">
        <v>5799</v>
      </c>
      <c r="H1664">
        <v>1.5411900281906099</v>
      </c>
      <c r="I1664">
        <v>1.1714882850646999</v>
      </c>
      <c r="J1664">
        <v>-0.36970168352127097</v>
      </c>
      <c r="K1664">
        <v>-0.49649688601493802</v>
      </c>
      <c r="L1664">
        <v>-0.42158526182174699</v>
      </c>
      <c r="M1664">
        <v>-0.36970168352127097</v>
      </c>
      <c r="N1664">
        <v>-0.31781810522079501</v>
      </c>
      <c r="O1664">
        <v>-0.24290646612644201</v>
      </c>
      <c r="P1664">
        <v>68.947212219238295</v>
      </c>
      <c r="Q1664">
        <v>9.8938830196857494E-2</v>
      </c>
    </row>
    <row r="1665" spans="1:17" x14ac:dyDescent="0.25">
      <c r="A1665" t="s">
        <v>1204</v>
      </c>
      <c r="B1665" t="s">
        <v>5</v>
      </c>
      <c r="C1665" t="s">
        <v>10</v>
      </c>
      <c r="D1665" t="s">
        <v>25</v>
      </c>
      <c r="E1665" t="s">
        <v>55</v>
      </c>
      <c r="F1665">
        <v>8</v>
      </c>
      <c r="G1665">
        <v>5799</v>
      </c>
      <c r="H1665">
        <v>1.69162845611572</v>
      </c>
      <c r="I1665">
        <v>1.1316391229629501</v>
      </c>
      <c r="J1665">
        <v>-0.559989333152771</v>
      </c>
      <c r="K1665">
        <v>-0.685785531997681</v>
      </c>
      <c r="L1665">
        <v>-0.611464142799377</v>
      </c>
      <c r="M1665">
        <v>-0.559989333152771</v>
      </c>
      <c r="N1665">
        <v>-0.50851452350616499</v>
      </c>
      <c r="O1665">
        <v>-0.434193134307861</v>
      </c>
      <c r="P1665">
        <v>69.885627746582003</v>
      </c>
      <c r="Q1665">
        <v>9.81593057513237E-2</v>
      </c>
    </row>
    <row r="1666" spans="1:17" x14ac:dyDescent="0.25">
      <c r="A1666" t="s">
        <v>1091</v>
      </c>
      <c r="B1666" t="s">
        <v>5</v>
      </c>
      <c r="C1666" t="s">
        <v>10</v>
      </c>
      <c r="D1666" t="s">
        <v>25</v>
      </c>
      <c r="E1666" t="s">
        <v>55</v>
      </c>
      <c r="F1666">
        <v>9</v>
      </c>
      <c r="G1666">
        <v>5799</v>
      </c>
      <c r="H1666">
        <v>1.60488653182983</v>
      </c>
      <c r="I1666">
        <v>1.1331863403320299</v>
      </c>
      <c r="J1666">
        <v>-0.47170022130012501</v>
      </c>
      <c r="K1666">
        <v>-0.61468619108200095</v>
      </c>
      <c r="L1666">
        <v>-0.53020894527435303</v>
      </c>
      <c r="M1666">
        <v>-0.47170022130012501</v>
      </c>
      <c r="N1666">
        <v>-0.41319152712821999</v>
      </c>
      <c r="O1666">
        <v>-0.32871425151825001</v>
      </c>
      <c r="P1666">
        <v>70.958946228027301</v>
      </c>
      <c r="Q1666">
        <v>0.111572541296482</v>
      </c>
    </row>
    <row r="1667" spans="1:17" x14ac:dyDescent="0.25">
      <c r="A1667" t="s">
        <v>1425</v>
      </c>
      <c r="B1667" t="s">
        <v>5</v>
      </c>
      <c r="C1667" t="s">
        <v>10</v>
      </c>
      <c r="D1667" t="s">
        <v>25</v>
      </c>
      <c r="E1667" t="s">
        <v>55</v>
      </c>
      <c r="F1667">
        <v>10</v>
      </c>
      <c r="G1667">
        <v>5799</v>
      </c>
      <c r="H1667">
        <v>1.5514950752258301</v>
      </c>
      <c r="I1667">
        <v>1.1375758647918699</v>
      </c>
      <c r="J1667">
        <v>-0.41391924023628202</v>
      </c>
      <c r="K1667">
        <v>-0.55162376165390004</v>
      </c>
      <c r="L1667">
        <v>-0.47026678919792197</v>
      </c>
      <c r="M1667">
        <v>-0.41391924023628202</v>
      </c>
      <c r="N1667">
        <v>-0.357571691274643</v>
      </c>
      <c r="O1667">
        <v>-0.27621474862098699</v>
      </c>
      <c r="P1667">
        <v>73.494132995605497</v>
      </c>
      <c r="Q1667">
        <v>0.107451386749744</v>
      </c>
    </row>
    <row r="1668" spans="1:17" x14ac:dyDescent="0.25">
      <c r="A1668" t="s">
        <v>1195</v>
      </c>
      <c r="B1668" t="s">
        <v>5</v>
      </c>
      <c r="C1668" t="s">
        <v>10</v>
      </c>
      <c r="D1668" t="s">
        <v>25</v>
      </c>
      <c r="E1668" t="s">
        <v>55</v>
      </c>
      <c r="F1668">
        <v>11</v>
      </c>
      <c r="G1668">
        <v>5799</v>
      </c>
      <c r="H1668">
        <v>1.3865003585815401</v>
      </c>
      <c r="I1668">
        <v>1.23462438583374</v>
      </c>
      <c r="J1668">
        <v>-0.15187594294548001</v>
      </c>
      <c r="K1668">
        <v>-0.30667841434478799</v>
      </c>
      <c r="L1668">
        <v>-0.21521985530853299</v>
      </c>
      <c r="M1668">
        <v>-0.15187594294548001</v>
      </c>
      <c r="N1668">
        <v>-8.8532030582428006E-2</v>
      </c>
      <c r="O1668">
        <v>2.9265247285366102E-3</v>
      </c>
      <c r="P1668">
        <v>75.023460388183594</v>
      </c>
      <c r="Q1668">
        <v>0.120793007314205</v>
      </c>
    </row>
    <row r="1669" spans="1:17" x14ac:dyDescent="0.25">
      <c r="A1669" t="s">
        <v>1426</v>
      </c>
      <c r="B1669" t="s">
        <v>5</v>
      </c>
      <c r="C1669" t="s">
        <v>10</v>
      </c>
      <c r="D1669" t="s">
        <v>25</v>
      </c>
      <c r="E1669" t="s">
        <v>55</v>
      </c>
      <c r="F1669">
        <v>12</v>
      </c>
      <c r="G1669">
        <v>5799</v>
      </c>
      <c r="H1669">
        <v>1.35231232643127</v>
      </c>
      <c r="I1669">
        <v>1.3181847333908101</v>
      </c>
      <c r="J1669">
        <v>-3.4127544611692401E-2</v>
      </c>
      <c r="K1669">
        <v>-0.196209952235222</v>
      </c>
      <c r="L1669">
        <v>-0.100450351834297</v>
      </c>
      <c r="M1669">
        <v>-3.4127544611692401E-2</v>
      </c>
      <c r="N1669">
        <v>3.2195262610912302E-2</v>
      </c>
      <c r="O1669">
        <v>0.12795487046241799</v>
      </c>
      <c r="P1669">
        <v>77.936950683593807</v>
      </c>
      <c r="Q1669">
        <v>0.12647357583046001</v>
      </c>
    </row>
    <row r="1670" spans="1:17" x14ac:dyDescent="0.25">
      <c r="A1670" t="s">
        <v>1469</v>
      </c>
      <c r="B1670" t="s">
        <v>5</v>
      </c>
      <c r="C1670" t="s">
        <v>10</v>
      </c>
      <c r="D1670" t="s">
        <v>25</v>
      </c>
      <c r="E1670" t="s">
        <v>55</v>
      </c>
      <c r="F1670">
        <v>13</v>
      </c>
      <c r="G1670">
        <v>5799</v>
      </c>
      <c r="H1670">
        <v>1.28758072853088</v>
      </c>
      <c r="I1670">
        <v>1.51577484607697</v>
      </c>
      <c r="J1670">
        <v>0.22819407284259799</v>
      </c>
      <c r="K1670">
        <v>7.3544912040233598E-2</v>
      </c>
      <c r="L1670">
        <v>0.164912894368172</v>
      </c>
      <c r="M1670">
        <v>0.22819407284259799</v>
      </c>
      <c r="N1670">
        <v>0.29147526621818498</v>
      </c>
      <c r="O1670">
        <v>0.38284322619438199</v>
      </c>
      <c r="P1670">
        <v>78.970672607421903</v>
      </c>
      <c r="Q1670">
        <v>0.120673380792141</v>
      </c>
    </row>
    <row r="1671" spans="1:17" x14ac:dyDescent="0.25">
      <c r="A1671" t="s">
        <v>1495</v>
      </c>
      <c r="B1671" t="s">
        <v>5</v>
      </c>
      <c r="C1671" t="s">
        <v>10</v>
      </c>
      <c r="D1671" t="s">
        <v>25</v>
      </c>
      <c r="E1671" t="s">
        <v>55</v>
      </c>
      <c r="F1671">
        <v>14</v>
      </c>
      <c r="G1671">
        <v>5799</v>
      </c>
      <c r="H1671">
        <v>1.42957162857056</v>
      </c>
      <c r="I1671">
        <v>1.7724202871322601</v>
      </c>
      <c r="J1671">
        <v>0.34284865856170699</v>
      </c>
      <c r="K1671">
        <v>0.165662571787834</v>
      </c>
      <c r="L1671">
        <v>0.270345538854599</v>
      </c>
      <c r="M1671">
        <v>0.34284865856170699</v>
      </c>
      <c r="N1671">
        <v>0.41535177826881398</v>
      </c>
      <c r="O1671">
        <v>0.52003473043441795</v>
      </c>
      <c r="P1671">
        <v>80.917884826660199</v>
      </c>
      <c r="Q1671">
        <v>0.13825903832912401</v>
      </c>
    </row>
    <row r="1672" spans="1:17" x14ac:dyDescent="0.25">
      <c r="A1672" t="s">
        <v>1428</v>
      </c>
      <c r="B1672" t="s">
        <v>5</v>
      </c>
      <c r="C1672" t="s">
        <v>10</v>
      </c>
      <c r="D1672" t="s">
        <v>25</v>
      </c>
      <c r="E1672" t="s">
        <v>55</v>
      </c>
      <c r="F1672">
        <v>15</v>
      </c>
      <c r="G1672">
        <v>5799</v>
      </c>
      <c r="H1672">
        <v>1.62241470813751</v>
      </c>
      <c r="I1672">
        <v>2.06196212768555</v>
      </c>
      <c r="J1672">
        <v>0.439547419548035</v>
      </c>
      <c r="K1672">
        <v>0.250609010457993</v>
      </c>
      <c r="L1672">
        <v>0.362235367298126</v>
      </c>
      <c r="M1672">
        <v>0.439547419548035</v>
      </c>
      <c r="N1672">
        <v>0.516859471797943</v>
      </c>
      <c r="O1672">
        <v>0.62848579883575395</v>
      </c>
      <c r="P1672">
        <v>83.394424438476605</v>
      </c>
      <c r="Q1672">
        <v>0.14742942154407501</v>
      </c>
    </row>
    <row r="1673" spans="1:17" x14ac:dyDescent="0.25">
      <c r="A1673" t="s">
        <v>1477</v>
      </c>
      <c r="B1673" t="s">
        <v>5</v>
      </c>
      <c r="C1673" t="s">
        <v>10</v>
      </c>
      <c r="D1673" t="s">
        <v>25</v>
      </c>
      <c r="E1673" t="s">
        <v>55</v>
      </c>
      <c r="F1673">
        <v>16</v>
      </c>
      <c r="G1673">
        <v>5799</v>
      </c>
      <c r="H1673">
        <v>1.9202524423599201</v>
      </c>
      <c r="I1673">
        <v>2.20742630958557</v>
      </c>
      <c r="J1673">
        <v>0.28717386722564697</v>
      </c>
      <c r="K1673">
        <v>7.8931488096714006E-2</v>
      </c>
      <c r="L1673">
        <v>0.20196276903152499</v>
      </c>
      <c r="M1673">
        <v>0.28717386722564697</v>
      </c>
      <c r="N1673">
        <v>0.37238496541976901</v>
      </c>
      <c r="O1673">
        <v>0.49541625380516102</v>
      </c>
      <c r="P1673">
        <v>84.3782958984375</v>
      </c>
      <c r="Q1673">
        <v>0.16249239444732699</v>
      </c>
    </row>
    <row r="1674" spans="1:17" x14ac:dyDescent="0.25">
      <c r="A1674" t="s">
        <v>1093</v>
      </c>
      <c r="B1674" t="s">
        <v>5</v>
      </c>
      <c r="C1674" t="s">
        <v>10</v>
      </c>
      <c r="D1674" t="s">
        <v>25</v>
      </c>
      <c r="E1674" t="s">
        <v>55</v>
      </c>
      <c r="F1674">
        <v>17</v>
      </c>
      <c r="G1674">
        <v>5799</v>
      </c>
      <c r="H1674">
        <v>2.2246630191803001</v>
      </c>
      <c r="I1674">
        <v>2.5378186702728298</v>
      </c>
      <c r="J1674">
        <v>0.31315568089485202</v>
      </c>
      <c r="K1674">
        <v>8.8243313133716597E-2</v>
      </c>
      <c r="L1674">
        <v>0.221123367547989</v>
      </c>
      <c r="M1674">
        <v>0.31315568089485202</v>
      </c>
      <c r="N1674">
        <v>0.40518799424171398</v>
      </c>
      <c r="O1674">
        <v>0.53806805610656705</v>
      </c>
      <c r="P1674">
        <v>86.354835510253906</v>
      </c>
      <c r="Q1674">
        <v>0.17550005018711101</v>
      </c>
    </row>
    <row r="1675" spans="1:17" x14ac:dyDescent="0.25">
      <c r="A1675" t="s">
        <v>1308</v>
      </c>
      <c r="B1675" t="s">
        <v>5</v>
      </c>
      <c r="C1675" t="s">
        <v>10</v>
      </c>
      <c r="D1675" t="s">
        <v>25</v>
      </c>
      <c r="E1675" t="s">
        <v>55</v>
      </c>
      <c r="F1675">
        <v>18</v>
      </c>
      <c r="G1675">
        <v>5799</v>
      </c>
      <c r="H1675">
        <v>2.6182289123535201</v>
      </c>
      <c r="I1675">
        <v>2.7846999168396001</v>
      </c>
      <c r="J1675">
        <v>0.16647098958492301</v>
      </c>
      <c r="K1675">
        <v>-6.9363698363304097E-2</v>
      </c>
      <c r="L1675">
        <v>6.9969348609447493E-2</v>
      </c>
      <c r="M1675">
        <v>0.16647098958492301</v>
      </c>
      <c r="N1675">
        <v>0.262972623109818</v>
      </c>
      <c r="O1675">
        <v>0.40230566263198902</v>
      </c>
      <c r="P1675">
        <v>87.385627746582003</v>
      </c>
      <c r="Q1675">
        <v>0.18402278423309301</v>
      </c>
    </row>
    <row r="1676" spans="1:17" x14ac:dyDescent="0.25">
      <c r="A1676" t="s">
        <v>1436</v>
      </c>
      <c r="B1676" t="s">
        <v>5</v>
      </c>
      <c r="C1676" t="s">
        <v>10</v>
      </c>
      <c r="D1676" t="s">
        <v>25</v>
      </c>
      <c r="E1676" t="s">
        <v>55</v>
      </c>
      <c r="F1676">
        <v>19</v>
      </c>
      <c r="G1676">
        <v>5799</v>
      </c>
      <c r="H1676">
        <v>2.8820574283599898</v>
      </c>
      <c r="I1676">
        <v>2.9177999496460001</v>
      </c>
      <c r="J1676">
        <v>3.57425399124622E-2</v>
      </c>
      <c r="K1676">
        <v>-0.20693986117839799</v>
      </c>
      <c r="L1676">
        <v>-6.3561134040355696E-2</v>
      </c>
      <c r="M1676">
        <v>3.57425399124622E-2</v>
      </c>
      <c r="N1676">
        <v>0.13504621386528001</v>
      </c>
      <c r="O1676">
        <v>0.27842494845390298</v>
      </c>
      <c r="P1676">
        <v>87.885627746582003</v>
      </c>
      <c r="Q1676">
        <v>0.18936608731746701</v>
      </c>
    </row>
    <row r="1677" spans="1:17" x14ac:dyDescent="0.25">
      <c r="A1677" t="s">
        <v>1196</v>
      </c>
      <c r="B1677" t="s">
        <v>5</v>
      </c>
      <c r="C1677" t="s">
        <v>10</v>
      </c>
      <c r="D1677" t="s">
        <v>25</v>
      </c>
      <c r="E1677" t="s">
        <v>55</v>
      </c>
      <c r="F1677">
        <v>20</v>
      </c>
      <c r="G1677">
        <v>5799</v>
      </c>
      <c r="H1677">
        <v>2.8638625144958501</v>
      </c>
      <c r="I1677">
        <v>2.7616727352142298</v>
      </c>
      <c r="J1677">
        <v>-0.10218966752290699</v>
      </c>
      <c r="K1677">
        <v>-0.32925763726234403</v>
      </c>
      <c r="L1677">
        <v>-0.19510404765605899</v>
      </c>
      <c r="M1677">
        <v>-0.10218966752290699</v>
      </c>
      <c r="N1677">
        <v>-9.2752948403358494E-3</v>
      </c>
      <c r="O1677">
        <v>0.12487830221653</v>
      </c>
      <c r="P1677">
        <v>87.341644287109403</v>
      </c>
      <c r="Q1677">
        <v>0.17718207836151101</v>
      </c>
    </row>
    <row r="1678" spans="1:17" x14ac:dyDescent="0.25">
      <c r="A1678" t="s">
        <v>1272</v>
      </c>
      <c r="B1678" t="s">
        <v>5</v>
      </c>
      <c r="C1678" t="s">
        <v>10</v>
      </c>
      <c r="D1678" t="s">
        <v>25</v>
      </c>
      <c r="E1678" t="s">
        <v>55</v>
      </c>
      <c r="F1678">
        <v>21</v>
      </c>
      <c r="G1678">
        <v>5799</v>
      </c>
      <c r="H1678">
        <v>2.78937792778015</v>
      </c>
      <c r="I1678">
        <v>2.7064459323883101</v>
      </c>
      <c r="J1678">
        <v>-8.2931995391845703E-2</v>
      </c>
      <c r="K1678">
        <v>-0.30968591570854198</v>
      </c>
      <c r="L1678">
        <v>-0.17571786046028101</v>
      </c>
      <c r="M1678">
        <v>-8.2931995391845703E-2</v>
      </c>
      <c r="N1678">
        <v>9.8538650199770893E-3</v>
      </c>
      <c r="O1678">
        <v>0.14382191002368899</v>
      </c>
      <c r="P1678">
        <v>87.303520202636705</v>
      </c>
      <c r="Q1678">
        <v>0.17693701386451699</v>
      </c>
    </row>
    <row r="1679" spans="1:17" x14ac:dyDescent="0.25">
      <c r="A1679" t="s">
        <v>1263</v>
      </c>
      <c r="B1679" t="s">
        <v>5</v>
      </c>
      <c r="C1679" t="s">
        <v>10</v>
      </c>
      <c r="D1679" t="s">
        <v>25</v>
      </c>
      <c r="E1679" t="s">
        <v>55</v>
      </c>
      <c r="F1679">
        <v>22</v>
      </c>
      <c r="G1679">
        <v>5799</v>
      </c>
      <c r="H1679">
        <v>2.3778710365295401</v>
      </c>
      <c r="I1679">
        <v>2.4154970645904501</v>
      </c>
      <c r="J1679">
        <v>3.7625968456268297E-2</v>
      </c>
      <c r="K1679">
        <v>-0.18496167659759499</v>
      </c>
      <c r="L1679">
        <v>-5.34550882875919E-2</v>
      </c>
      <c r="M1679">
        <v>3.7625968456268297E-2</v>
      </c>
      <c r="N1679">
        <v>0.12870702147483801</v>
      </c>
      <c r="O1679">
        <v>0.260213613510132</v>
      </c>
      <c r="P1679">
        <v>87.733139038085895</v>
      </c>
      <c r="Q1679">
        <v>0.173686057329178</v>
      </c>
    </row>
    <row r="1680" spans="1:17" x14ac:dyDescent="0.25">
      <c r="A1680" t="s">
        <v>1203</v>
      </c>
      <c r="B1680" t="s">
        <v>5</v>
      </c>
      <c r="C1680" t="s">
        <v>10</v>
      </c>
      <c r="D1680" t="s">
        <v>25</v>
      </c>
      <c r="E1680" t="s">
        <v>55</v>
      </c>
      <c r="F1680">
        <v>23</v>
      </c>
      <c r="G1680">
        <v>5799</v>
      </c>
      <c r="H1680">
        <v>1.92480576038361</v>
      </c>
      <c r="I1680">
        <v>1.9177178144455</v>
      </c>
      <c r="J1680">
        <v>-7.08797387778759E-3</v>
      </c>
      <c r="K1680">
        <v>-0.188798278570175</v>
      </c>
      <c r="L1680">
        <v>-8.1442356109619099E-2</v>
      </c>
      <c r="M1680">
        <v>-7.08797387778759E-3</v>
      </c>
      <c r="N1680">
        <v>6.7266412079334301E-2</v>
      </c>
      <c r="O1680">
        <v>0.17462232708931</v>
      </c>
      <c r="P1680">
        <v>87.233139038085895</v>
      </c>
      <c r="Q1680">
        <v>0.14178930222988101</v>
      </c>
    </row>
    <row r="1681" spans="1:17" x14ac:dyDescent="0.25">
      <c r="A1681" t="s">
        <v>1283</v>
      </c>
      <c r="B1681" t="s">
        <v>5</v>
      </c>
      <c r="C1681" t="s">
        <v>10</v>
      </c>
      <c r="D1681" t="s">
        <v>25</v>
      </c>
      <c r="E1681" t="s">
        <v>55</v>
      </c>
      <c r="F1681">
        <v>24</v>
      </c>
      <c r="G1681">
        <v>5799</v>
      </c>
      <c r="H1681">
        <v>1.49966657161713</v>
      </c>
      <c r="I1681">
        <v>1.55124664306641</v>
      </c>
      <c r="J1681">
        <v>5.15800192952156E-2</v>
      </c>
      <c r="K1681">
        <v>-9.9042668938636794E-2</v>
      </c>
      <c r="L1681">
        <v>-1.0053563863038999E-2</v>
      </c>
      <c r="M1681">
        <v>5.15800192952156E-2</v>
      </c>
      <c r="N1681">
        <v>0.113213606178761</v>
      </c>
      <c r="O1681">
        <v>0.20220270752906799</v>
      </c>
      <c r="P1681">
        <v>87.170089721679702</v>
      </c>
      <c r="Q1681">
        <v>0.117531508207321</v>
      </c>
    </row>
    <row r="1682" spans="1:17" x14ac:dyDescent="0.25">
      <c r="A1682" t="s">
        <v>1219</v>
      </c>
      <c r="B1682" t="s">
        <v>5</v>
      </c>
      <c r="C1682" t="s">
        <v>10</v>
      </c>
      <c r="D1682" t="s">
        <v>26</v>
      </c>
      <c r="E1682" t="s">
        <v>7</v>
      </c>
      <c r="F1682">
        <v>1</v>
      </c>
      <c r="G1682">
        <v>5799</v>
      </c>
      <c r="H1682">
        <v>0.94377899169921897</v>
      </c>
      <c r="I1682">
        <v>0.85300952196121205</v>
      </c>
      <c r="J1682">
        <v>-9.0769469738006606E-2</v>
      </c>
      <c r="K1682">
        <v>-0.169937148690224</v>
      </c>
      <c r="L1682">
        <v>-0.12316424399614299</v>
      </c>
      <c r="M1682">
        <v>-9.0769469738006606E-2</v>
      </c>
      <c r="N1682">
        <v>-5.8374699205160099E-2</v>
      </c>
      <c r="O1682">
        <v>-1.1601795442402399E-2</v>
      </c>
      <c r="P1682">
        <v>69.006156921386705</v>
      </c>
      <c r="Q1682">
        <v>6.1774864792823798E-2</v>
      </c>
    </row>
    <row r="1683" spans="1:17" x14ac:dyDescent="0.25">
      <c r="A1683" t="s">
        <v>1378</v>
      </c>
      <c r="B1683" t="s">
        <v>5</v>
      </c>
      <c r="C1683" t="s">
        <v>10</v>
      </c>
      <c r="D1683" t="s">
        <v>26</v>
      </c>
      <c r="E1683" t="s">
        <v>7</v>
      </c>
      <c r="F1683">
        <v>2</v>
      </c>
      <c r="G1683">
        <v>5799</v>
      </c>
      <c r="H1683">
        <v>0.91111040115356401</v>
      </c>
      <c r="I1683">
        <v>0.79327154159545898</v>
      </c>
      <c r="J1683">
        <v>-0.117838881909847</v>
      </c>
      <c r="K1683">
        <v>-0.199437215924263</v>
      </c>
      <c r="L1683">
        <v>-0.15122826397419001</v>
      </c>
      <c r="M1683">
        <v>-0.117838881909847</v>
      </c>
      <c r="N1683">
        <v>-8.4449507296085399E-2</v>
      </c>
      <c r="O1683">
        <v>-3.6240551620721803E-2</v>
      </c>
      <c r="P1683">
        <v>68.946815490722699</v>
      </c>
      <c r="Q1683">
        <v>6.3671514391899095E-2</v>
      </c>
    </row>
    <row r="1684" spans="1:17" x14ac:dyDescent="0.25">
      <c r="A1684" t="s">
        <v>1184</v>
      </c>
      <c r="B1684" t="s">
        <v>5</v>
      </c>
      <c r="C1684" t="s">
        <v>10</v>
      </c>
      <c r="D1684" t="s">
        <v>26</v>
      </c>
      <c r="E1684" t="s">
        <v>7</v>
      </c>
      <c r="F1684">
        <v>3</v>
      </c>
      <c r="G1684">
        <v>5799</v>
      </c>
      <c r="H1684">
        <v>0.92496889829635598</v>
      </c>
      <c r="I1684">
        <v>0.74015510082244895</v>
      </c>
      <c r="J1684">
        <v>-0.184813797473907</v>
      </c>
      <c r="K1684">
        <v>-0.26606693863868702</v>
      </c>
      <c r="L1684">
        <v>-0.218061923980713</v>
      </c>
      <c r="M1684">
        <v>-0.184813797473907</v>
      </c>
      <c r="N1684">
        <v>-0.151565670967102</v>
      </c>
      <c r="O1684">
        <v>-0.103560671210289</v>
      </c>
      <c r="P1684">
        <v>67.425750732421903</v>
      </c>
      <c r="Q1684">
        <v>6.3402153551578494E-2</v>
      </c>
    </row>
    <row r="1685" spans="1:17" x14ac:dyDescent="0.25">
      <c r="A1685" t="s">
        <v>1317</v>
      </c>
      <c r="B1685" t="s">
        <v>5</v>
      </c>
      <c r="C1685" t="s">
        <v>10</v>
      </c>
      <c r="D1685" t="s">
        <v>26</v>
      </c>
      <c r="E1685" t="s">
        <v>7</v>
      </c>
      <c r="F1685">
        <v>4</v>
      </c>
      <c r="G1685">
        <v>5799</v>
      </c>
      <c r="H1685">
        <v>0.911493360996246</v>
      </c>
      <c r="I1685">
        <v>0.72623169422149703</v>
      </c>
      <c r="J1685">
        <v>-0.18526165187358901</v>
      </c>
      <c r="K1685">
        <v>-0.26489505171775801</v>
      </c>
      <c r="L1685">
        <v>-0.217846989631653</v>
      </c>
      <c r="M1685">
        <v>-0.18526165187358901</v>
      </c>
      <c r="N1685">
        <v>-0.15267631411552399</v>
      </c>
      <c r="O1685">
        <v>-0.105628252029419</v>
      </c>
      <c r="P1685">
        <v>66.621833801269503</v>
      </c>
      <c r="Q1685">
        <v>6.2138270586729098E-2</v>
      </c>
    </row>
    <row r="1686" spans="1:17" x14ac:dyDescent="0.25">
      <c r="A1686" t="s">
        <v>1304</v>
      </c>
      <c r="B1686" t="s">
        <v>5</v>
      </c>
      <c r="C1686" t="s">
        <v>10</v>
      </c>
      <c r="D1686" t="s">
        <v>26</v>
      </c>
      <c r="E1686" t="s">
        <v>7</v>
      </c>
      <c r="F1686">
        <v>5</v>
      </c>
      <c r="G1686">
        <v>5799</v>
      </c>
      <c r="H1686">
        <v>0.92151963710784901</v>
      </c>
      <c r="I1686">
        <v>0.72347921133041404</v>
      </c>
      <c r="J1686">
        <v>-0.198040410876274</v>
      </c>
      <c r="K1686">
        <v>-0.27219623327255199</v>
      </c>
      <c r="L1686">
        <v>-0.22838436067104301</v>
      </c>
      <c r="M1686">
        <v>-0.198040410876274</v>
      </c>
      <c r="N1686">
        <v>-0.16769646108150499</v>
      </c>
      <c r="O1686">
        <v>-0.123884603381157</v>
      </c>
      <c r="P1686">
        <v>65.367370605468807</v>
      </c>
      <c r="Q1686">
        <v>5.7864084839820903E-2</v>
      </c>
    </row>
    <row r="1687" spans="1:17" x14ac:dyDescent="0.25">
      <c r="A1687" t="s">
        <v>1242</v>
      </c>
      <c r="B1687" t="s">
        <v>5</v>
      </c>
      <c r="C1687" t="s">
        <v>10</v>
      </c>
      <c r="D1687" t="s">
        <v>26</v>
      </c>
      <c r="E1687" t="s">
        <v>7</v>
      </c>
      <c r="F1687">
        <v>6</v>
      </c>
      <c r="G1687">
        <v>5799</v>
      </c>
      <c r="H1687">
        <v>1.09719014167786</v>
      </c>
      <c r="I1687">
        <v>0.87987947463989302</v>
      </c>
      <c r="J1687">
        <v>-0.21731065213680301</v>
      </c>
      <c r="K1687">
        <v>-0.307164967060089</v>
      </c>
      <c r="L1687">
        <v>-0.254078298807144</v>
      </c>
      <c r="M1687">
        <v>-0.21731065213680301</v>
      </c>
      <c r="N1687">
        <v>-0.18054299056529999</v>
      </c>
      <c r="O1687">
        <v>-0.12745633721351601</v>
      </c>
      <c r="P1687">
        <v>65.043319702148395</v>
      </c>
      <c r="Q1687">
        <v>7.0113688707351698E-2</v>
      </c>
    </row>
    <row r="1688" spans="1:17" x14ac:dyDescent="0.25">
      <c r="A1688" t="s">
        <v>1089</v>
      </c>
      <c r="B1688" t="s">
        <v>5</v>
      </c>
      <c r="C1688" t="s">
        <v>10</v>
      </c>
      <c r="D1688" t="s">
        <v>26</v>
      </c>
      <c r="E1688" t="s">
        <v>7</v>
      </c>
      <c r="F1688">
        <v>7</v>
      </c>
      <c r="G1688">
        <v>5799</v>
      </c>
      <c r="H1688">
        <v>1.42876029014587</v>
      </c>
      <c r="I1688">
        <v>1.0859112739562999</v>
      </c>
      <c r="J1688">
        <v>-0.34284907579422003</v>
      </c>
      <c r="K1688">
        <v>-0.45031240582466098</v>
      </c>
      <c r="L1688">
        <v>-0.38682219386100802</v>
      </c>
      <c r="M1688">
        <v>-0.34284907579422003</v>
      </c>
      <c r="N1688">
        <v>-0.29887595772743197</v>
      </c>
      <c r="O1688">
        <v>-0.23538576066493999</v>
      </c>
      <c r="P1688">
        <v>63.837375640869098</v>
      </c>
      <c r="Q1688">
        <v>8.3854071795940399E-2</v>
      </c>
    </row>
    <row r="1689" spans="1:17" x14ac:dyDescent="0.25">
      <c r="A1689" t="s">
        <v>1229</v>
      </c>
      <c r="B1689" t="s">
        <v>5</v>
      </c>
      <c r="C1689" t="s">
        <v>10</v>
      </c>
      <c r="D1689" t="s">
        <v>26</v>
      </c>
      <c r="E1689" t="s">
        <v>7</v>
      </c>
      <c r="F1689">
        <v>8</v>
      </c>
      <c r="G1689">
        <v>5799</v>
      </c>
      <c r="H1689">
        <v>1.6046444177627599</v>
      </c>
      <c r="I1689">
        <v>1.0897090435028101</v>
      </c>
      <c r="J1689">
        <v>-0.51493531465530396</v>
      </c>
      <c r="K1689">
        <v>-0.62936991453170799</v>
      </c>
      <c r="L1689">
        <v>-0.56176102161407504</v>
      </c>
      <c r="M1689">
        <v>-0.51493531465530396</v>
      </c>
      <c r="N1689">
        <v>-0.46810960769653298</v>
      </c>
      <c r="O1689">
        <v>-0.40050074458122298</v>
      </c>
      <c r="P1689">
        <v>63.3985595703125</v>
      </c>
      <c r="Q1689">
        <v>8.9293777942657498E-2</v>
      </c>
    </row>
    <row r="1690" spans="1:17" x14ac:dyDescent="0.25">
      <c r="A1690" t="s">
        <v>1297</v>
      </c>
      <c r="B1690" t="s">
        <v>5</v>
      </c>
      <c r="C1690" t="s">
        <v>10</v>
      </c>
      <c r="D1690" t="s">
        <v>26</v>
      </c>
      <c r="E1690" t="s">
        <v>7</v>
      </c>
      <c r="F1690">
        <v>9</v>
      </c>
      <c r="G1690">
        <v>5799</v>
      </c>
      <c r="H1690">
        <v>1.58644127845764</v>
      </c>
      <c r="I1690">
        <v>1.03557872772217</v>
      </c>
      <c r="J1690">
        <v>-0.55086261034011796</v>
      </c>
      <c r="K1690">
        <v>-0.668223977088928</v>
      </c>
      <c r="L1690">
        <v>-0.59888595342636097</v>
      </c>
      <c r="M1690">
        <v>-0.55086261034011796</v>
      </c>
      <c r="N1690">
        <v>-0.50283926725387595</v>
      </c>
      <c r="O1690">
        <v>-0.43350124359130898</v>
      </c>
      <c r="P1690">
        <v>63.312984466552699</v>
      </c>
      <c r="Q1690">
        <v>9.1577552258968395E-2</v>
      </c>
    </row>
    <row r="1691" spans="1:17" x14ac:dyDescent="0.25">
      <c r="A1691" t="s">
        <v>1417</v>
      </c>
      <c r="B1691" t="s">
        <v>5</v>
      </c>
      <c r="C1691" t="s">
        <v>10</v>
      </c>
      <c r="D1691" t="s">
        <v>26</v>
      </c>
      <c r="E1691" t="s">
        <v>7</v>
      </c>
      <c r="F1691">
        <v>10</v>
      </c>
      <c r="G1691">
        <v>5799</v>
      </c>
      <c r="H1691">
        <v>1.4953211545944201</v>
      </c>
      <c r="I1691">
        <v>1.0258802175521899</v>
      </c>
      <c r="J1691">
        <v>-0.469440907239914</v>
      </c>
      <c r="K1691">
        <v>-0.58132469654083296</v>
      </c>
      <c r="L1691">
        <v>-0.5152228474617</v>
      </c>
      <c r="M1691">
        <v>-0.469440907239914</v>
      </c>
      <c r="N1691">
        <v>-0.423658967018127</v>
      </c>
      <c r="O1691">
        <v>-0.35755711793899497</v>
      </c>
      <c r="P1691">
        <v>64.827911376953097</v>
      </c>
      <c r="Q1691">
        <v>8.7303377687931102E-2</v>
      </c>
    </row>
    <row r="1692" spans="1:17" x14ac:dyDescent="0.25">
      <c r="A1692" t="s">
        <v>1485</v>
      </c>
      <c r="B1692" t="s">
        <v>5</v>
      </c>
      <c r="C1692" t="s">
        <v>10</v>
      </c>
      <c r="D1692" t="s">
        <v>26</v>
      </c>
      <c r="E1692" t="s">
        <v>7</v>
      </c>
      <c r="F1692">
        <v>11</v>
      </c>
      <c r="G1692">
        <v>5799</v>
      </c>
      <c r="H1692">
        <v>1.3278554677963299</v>
      </c>
      <c r="I1692">
        <v>1.0284228324890099</v>
      </c>
      <c r="J1692">
        <v>-0.29943257570266701</v>
      </c>
      <c r="K1692">
        <v>-0.40507042407989502</v>
      </c>
      <c r="L1692">
        <v>-0.34265872836112998</v>
      </c>
      <c r="M1692">
        <v>-0.29943257570266701</v>
      </c>
      <c r="N1692">
        <v>-0.25620642304420499</v>
      </c>
      <c r="O1692">
        <v>-0.19379472732543901</v>
      </c>
      <c r="P1692">
        <v>66.522926330566406</v>
      </c>
      <c r="Q1692">
        <v>8.2429647445678697E-2</v>
      </c>
    </row>
    <row r="1693" spans="1:17" x14ac:dyDescent="0.25">
      <c r="A1693" t="s">
        <v>1449</v>
      </c>
      <c r="B1693" t="s">
        <v>5</v>
      </c>
      <c r="C1693" t="s">
        <v>10</v>
      </c>
      <c r="D1693" t="s">
        <v>26</v>
      </c>
      <c r="E1693" t="s">
        <v>7</v>
      </c>
      <c r="F1693">
        <v>12</v>
      </c>
      <c r="G1693">
        <v>5799</v>
      </c>
      <c r="H1693">
        <v>1.13373339176178</v>
      </c>
      <c r="I1693">
        <v>1.0497120618820199</v>
      </c>
      <c r="J1693">
        <v>-8.4021285176277202E-2</v>
      </c>
      <c r="K1693">
        <v>-0.176870301365852</v>
      </c>
      <c r="L1693">
        <v>-0.122014351189137</v>
      </c>
      <c r="M1693">
        <v>-8.4021285176277202E-2</v>
      </c>
      <c r="N1693">
        <v>-4.6028219163417802E-2</v>
      </c>
      <c r="O1693">
        <v>8.8277328759431804E-3</v>
      </c>
      <c r="P1693">
        <v>68.261398315429702</v>
      </c>
      <c r="Q1693">
        <v>7.2450473904609694E-2</v>
      </c>
    </row>
    <row r="1694" spans="1:17" x14ac:dyDescent="0.25">
      <c r="A1694" t="s">
        <v>1127</v>
      </c>
      <c r="B1694" t="s">
        <v>5</v>
      </c>
      <c r="C1694" t="s">
        <v>10</v>
      </c>
      <c r="D1694" t="s">
        <v>26</v>
      </c>
      <c r="E1694" t="s">
        <v>7</v>
      </c>
      <c r="F1694">
        <v>13</v>
      </c>
      <c r="G1694">
        <v>5799</v>
      </c>
      <c r="H1694">
        <v>0.96412593126296997</v>
      </c>
      <c r="I1694">
        <v>1.0943510532379199</v>
      </c>
      <c r="J1694">
        <v>0.13022513687610601</v>
      </c>
      <c r="K1694">
        <v>4.6637512743473102E-2</v>
      </c>
      <c r="L1694">
        <v>9.6021756529808003E-2</v>
      </c>
      <c r="M1694">
        <v>0.13022513687610601</v>
      </c>
      <c r="N1694">
        <v>0.16442851722240401</v>
      </c>
      <c r="O1694">
        <v>0.21381275355815901</v>
      </c>
      <c r="P1694">
        <v>69.616767883300795</v>
      </c>
      <c r="Q1694">
        <v>6.5223768353462205E-2</v>
      </c>
    </row>
    <row r="1695" spans="1:17" x14ac:dyDescent="0.25">
      <c r="A1695" t="s">
        <v>1236</v>
      </c>
      <c r="B1695" t="s">
        <v>5</v>
      </c>
      <c r="C1695" t="s">
        <v>10</v>
      </c>
      <c r="D1695" t="s">
        <v>26</v>
      </c>
      <c r="E1695" t="s">
        <v>7</v>
      </c>
      <c r="F1695">
        <v>14</v>
      </c>
      <c r="G1695">
        <v>5799</v>
      </c>
      <c r="H1695">
        <v>0.936148881912231</v>
      </c>
      <c r="I1695">
        <v>1.1366609334945701</v>
      </c>
      <c r="J1695">
        <v>0.20051209628582001</v>
      </c>
      <c r="K1695">
        <v>0.115622401237488</v>
      </c>
      <c r="L1695">
        <v>0.16577592492103599</v>
      </c>
      <c r="M1695">
        <v>0.20051209628582001</v>
      </c>
      <c r="N1695">
        <v>0.235248267650604</v>
      </c>
      <c r="O1695">
        <v>0.285401791334152</v>
      </c>
      <c r="P1695">
        <v>71.064247131347699</v>
      </c>
      <c r="Q1695">
        <v>6.6239781677722903E-2</v>
      </c>
    </row>
    <row r="1696" spans="1:17" x14ac:dyDescent="0.25">
      <c r="A1696" t="s">
        <v>1224</v>
      </c>
      <c r="B1696" t="s">
        <v>5</v>
      </c>
      <c r="C1696" t="s">
        <v>10</v>
      </c>
      <c r="D1696" t="s">
        <v>26</v>
      </c>
      <c r="E1696" t="s">
        <v>7</v>
      </c>
      <c r="F1696">
        <v>15</v>
      </c>
      <c r="G1696">
        <v>5799</v>
      </c>
      <c r="H1696">
        <v>0.968186736106873</v>
      </c>
      <c r="I1696">
        <v>1.19179558753967</v>
      </c>
      <c r="J1696">
        <v>0.22360883653163899</v>
      </c>
      <c r="K1696">
        <v>0.13852226734161399</v>
      </c>
      <c r="L1696">
        <v>0.18879209458828</v>
      </c>
      <c r="M1696">
        <v>0.22360883653163899</v>
      </c>
      <c r="N1696">
        <v>0.258425563573837</v>
      </c>
      <c r="O1696">
        <v>0.30869540572166398</v>
      </c>
      <c r="P1696">
        <v>71.574378967285199</v>
      </c>
      <c r="Q1696">
        <v>6.6393405199050903E-2</v>
      </c>
    </row>
    <row r="1697" spans="1:17" x14ac:dyDescent="0.25">
      <c r="A1697" t="s">
        <v>1119</v>
      </c>
      <c r="B1697" t="s">
        <v>5</v>
      </c>
      <c r="C1697" t="s">
        <v>10</v>
      </c>
      <c r="D1697" t="s">
        <v>26</v>
      </c>
      <c r="E1697" t="s">
        <v>7</v>
      </c>
      <c r="F1697">
        <v>16</v>
      </c>
      <c r="G1697">
        <v>5799</v>
      </c>
      <c r="H1697">
        <v>1.0437755584716799</v>
      </c>
      <c r="I1697">
        <v>1.2484917640686</v>
      </c>
      <c r="J1697">
        <v>0.20471623539924599</v>
      </c>
      <c r="K1697">
        <v>0.11529378592968</v>
      </c>
      <c r="L1697">
        <v>0.16812530159950301</v>
      </c>
      <c r="M1697">
        <v>0.20471623539924599</v>
      </c>
      <c r="N1697">
        <v>0.24130716919899001</v>
      </c>
      <c r="O1697">
        <v>0.29413866996765098</v>
      </c>
      <c r="P1697">
        <v>71.980003356933594</v>
      </c>
      <c r="Q1697">
        <v>6.9776706397533403E-2</v>
      </c>
    </row>
    <row r="1698" spans="1:17" x14ac:dyDescent="0.25">
      <c r="A1698" t="s">
        <v>1441</v>
      </c>
      <c r="B1698" t="s">
        <v>5</v>
      </c>
      <c r="C1698" t="s">
        <v>10</v>
      </c>
      <c r="D1698" t="s">
        <v>26</v>
      </c>
      <c r="E1698" t="s">
        <v>7</v>
      </c>
      <c r="F1698">
        <v>17</v>
      </c>
      <c r="G1698">
        <v>5799</v>
      </c>
      <c r="H1698">
        <v>1.1366547346115099</v>
      </c>
      <c r="I1698">
        <v>1.34804368019104</v>
      </c>
      <c r="J1698">
        <v>0.211388990283012</v>
      </c>
      <c r="K1698">
        <v>0.118335068225861</v>
      </c>
      <c r="L1698">
        <v>0.173312082886696</v>
      </c>
      <c r="M1698">
        <v>0.211388990283012</v>
      </c>
      <c r="N1698">
        <v>0.249465897679329</v>
      </c>
      <c r="O1698">
        <v>0.30444291234016402</v>
      </c>
      <c r="P1698">
        <v>72.649559020996094</v>
      </c>
      <c r="Q1698">
        <v>7.2610363364219693E-2</v>
      </c>
    </row>
    <row r="1699" spans="1:17" x14ac:dyDescent="0.25">
      <c r="A1699" t="s">
        <v>1471</v>
      </c>
      <c r="B1699" t="s">
        <v>5</v>
      </c>
      <c r="C1699" t="s">
        <v>10</v>
      </c>
      <c r="D1699" t="s">
        <v>26</v>
      </c>
      <c r="E1699" t="s">
        <v>7</v>
      </c>
      <c r="F1699">
        <v>18</v>
      </c>
      <c r="G1699">
        <v>5799</v>
      </c>
      <c r="H1699">
        <v>1.29382920265198</v>
      </c>
      <c r="I1699">
        <v>1.4392397403717001</v>
      </c>
      <c r="J1699">
        <v>0.14541047811508201</v>
      </c>
      <c r="K1699">
        <v>5.3826808929443401E-2</v>
      </c>
      <c r="L1699">
        <v>0.107935182750225</v>
      </c>
      <c r="M1699">
        <v>0.14541047811508201</v>
      </c>
      <c r="N1699">
        <v>0.18288576602935799</v>
      </c>
      <c r="O1699">
        <v>0.23699414730071999</v>
      </c>
      <c r="P1699">
        <v>72.588645935058594</v>
      </c>
      <c r="Q1699">
        <v>7.1463115513324696E-2</v>
      </c>
    </row>
    <row r="1700" spans="1:17" x14ac:dyDescent="0.25">
      <c r="A1700" t="s">
        <v>1405</v>
      </c>
      <c r="B1700" t="s">
        <v>5</v>
      </c>
      <c r="C1700" t="s">
        <v>10</v>
      </c>
      <c r="D1700" t="s">
        <v>26</v>
      </c>
      <c r="E1700" t="s">
        <v>7</v>
      </c>
      <c r="F1700">
        <v>19</v>
      </c>
      <c r="G1700">
        <v>5799</v>
      </c>
      <c r="H1700">
        <v>1.5092176198959399</v>
      </c>
      <c r="I1700">
        <v>1.5460579395294201</v>
      </c>
      <c r="J1700">
        <v>3.6840289831161499E-2</v>
      </c>
      <c r="K1700">
        <v>-6.0111157596111298E-2</v>
      </c>
      <c r="L1700">
        <v>-2.8314562514424298E-3</v>
      </c>
      <c r="M1700">
        <v>3.6840289831161499E-2</v>
      </c>
      <c r="N1700">
        <v>7.6512038707733196E-2</v>
      </c>
      <c r="O1700">
        <v>0.133791729807854</v>
      </c>
      <c r="P1700">
        <v>73.402694702148395</v>
      </c>
      <c r="Q1700">
        <v>7.5651615858078003E-2</v>
      </c>
    </row>
    <row r="1701" spans="1:17" x14ac:dyDescent="0.25">
      <c r="A1701" t="s">
        <v>1288</v>
      </c>
      <c r="B1701" t="s">
        <v>5</v>
      </c>
      <c r="C1701" t="s">
        <v>10</v>
      </c>
      <c r="D1701" t="s">
        <v>26</v>
      </c>
      <c r="E1701" t="s">
        <v>7</v>
      </c>
      <c r="F1701">
        <v>20</v>
      </c>
      <c r="G1701">
        <v>5799</v>
      </c>
      <c r="H1701">
        <v>1.5798361301422099</v>
      </c>
      <c r="I1701">
        <v>1.6028579473495499</v>
      </c>
      <c r="J1701">
        <v>2.3021785542368899E-2</v>
      </c>
      <c r="K1701">
        <v>-8.2913793623447404E-2</v>
      </c>
      <c r="L1701">
        <v>-2.0326195284724201E-2</v>
      </c>
      <c r="M1701">
        <v>2.3021785542368899E-2</v>
      </c>
      <c r="N1701">
        <v>6.6369764506816906E-2</v>
      </c>
      <c r="O1701">
        <v>0.12895736098289501</v>
      </c>
      <c r="P1701">
        <v>72.243804931640597</v>
      </c>
      <c r="Q1701">
        <v>8.2661971449852004E-2</v>
      </c>
    </row>
    <row r="1702" spans="1:17" x14ac:dyDescent="0.25">
      <c r="A1702" t="s">
        <v>1124</v>
      </c>
      <c r="B1702" t="s">
        <v>5</v>
      </c>
      <c r="C1702" t="s">
        <v>10</v>
      </c>
      <c r="D1702" t="s">
        <v>26</v>
      </c>
      <c r="E1702" t="s">
        <v>7</v>
      </c>
      <c r="F1702">
        <v>21</v>
      </c>
      <c r="G1702">
        <v>5799</v>
      </c>
      <c r="H1702">
        <v>1.54134249687195</v>
      </c>
      <c r="I1702">
        <v>1.5386987924575799</v>
      </c>
      <c r="J1702">
        <v>-2.64367368072271E-3</v>
      </c>
      <c r="K1702">
        <v>-0.105456382036209</v>
      </c>
      <c r="L1702">
        <v>-4.4713802635669701E-2</v>
      </c>
      <c r="M1702">
        <v>-2.64367368072271E-3</v>
      </c>
      <c r="N1702">
        <v>3.9426453411579097E-2</v>
      </c>
      <c r="O1702">
        <v>0.100169040262699</v>
      </c>
      <c r="P1702">
        <v>72.843643188476605</v>
      </c>
      <c r="Q1702">
        <v>8.0225184559822096E-2</v>
      </c>
    </row>
    <row r="1703" spans="1:17" x14ac:dyDescent="0.25">
      <c r="A1703" t="s">
        <v>1117</v>
      </c>
      <c r="B1703" t="s">
        <v>5</v>
      </c>
      <c r="C1703" t="s">
        <v>10</v>
      </c>
      <c r="D1703" t="s">
        <v>26</v>
      </c>
      <c r="E1703" t="s">
        <v>7</v>
      </c>
      <c r="F1703">
        <v>22</v>
      </c>
      <c r="G1703">
        <v>5799</v>
      </c>
      <c r="H1703">
        <v>1.4232770204544101</v>
      </c>
      <c r="I1703">
        <v>1.39051485061646</v>
      </c>
      <c r="J1703">
        <v>-3.2762188464403201E-2</v>
      </c>
      <c r="K1703">
        <v>-0.13122585415840099</v>
      </c>
      <c r="L1703">
        <v>-7.3052726686000796E-2</v>
      </c>
      <c r="M1703">
        <v>-3.2762188464403201E-2</v>
      </c>
      <c r="N1703">
        <v>7.5283464975655096E-3</v>
      </c>
      <c r="O1703">
        <v>6.5701477229595198E-2</v>
      </c>
      <c r="P1703">
        <v>71.831375122070298</v>
      </c>
      <c r="Q1703">
        <v>7.6831609010696397E-2</v>
      </c>
    </row>
    <row r="1704" spans="1:17" x14ac:dyDescent="0.25">
      <c r="A1704" t="s">
        <v>1254</v>
      </c>
      <c r="B1704" t="s">
        <v>5</v>
      </c>
      <c r="C1704" t="s">
        <v>10</v>
      </c>
      <c r="D1704" t="s">
        <v>26</v>
      </c>
      <c r="E1704" t="s">
        <v>7</v>
      </c>
      <c r="F1704">
        <v>23</v>
      </c>
      <c r="G1704">
        <v>5799</v>
      </c>
      <c r="H1704">
        <v>1.23032510280609</v>
      </c>
      <c r="I1704">
        <v>1.1563582420349101</v>
      </c>
      <c r="J1704">
        <v>-7.3966830968856798E-2</v>
      </c>
      <c r="K1704">
        <v>-0.16766405105590801</v>
      </c>
      <c r="L1704">
        <v>-0.11230697482824301</v>
      </c>
      <c r="M1704">
        <v>-7.3966830968856798E-2</v>
      </c>
      <c r="N1704">
        <v>-3.5626687109470402E-2</v>
      </c>
      <c r="O1704">
        <v>1.9730390980839702E-2</v>
      </c>
      <c r="P1704">
        <v>72.620635986328097</v>
      </c>
      <c r="Q1704">
        <v>7.3112331330776201E-2</v>
      </c>
    </row>
    <row r="1705" spans="1:17" x14ac:dyDescent="0.25">
      <c r="A1705" t="s">
        <v>1087</v>
      </c>
      <c r="B1705" t="s">
        <v>5</v>
      </c>
      <c r="C1705" t="s">
        <v>10</v>
      </c>
      <c r="D1705" t="s">
        <v>26</v>
      </c>
      <c r="E1705" t="s">
        <v>7</v>
      </c>
      <c r="F1705">
        <v>24</v>
      </c>
      <c r="G1705">
        <v>5799</v>
      </c>
      <c r="H1705">
        <v>1.0417952537536601</v>
      </c>
      <c r="I1705">
        <v>0.95020210742950395</v>
      </c>
      <c r="J1705">
        <v>-9.1593116521835299E-2</v>
      </c>
      <c r="K1705">
        <v>-0.17587994039058699</v>
      </c>
      <c r="L1705">
        <v>-0.126082599163055</v>
      </c>
      <c r="M1705">
        <v>-9.1593116521835299E-2</v>
      </c>
      <c r="N1705">
        <v>-5.7103630155324901E-2</v>
      </c>
      <c r="O1705">
        <v>-7.3062907904386503E-3</v>
      </c>
      <c r="P1705">
        <v>71.364837646484403</v>
      </c>
      <c r="Q1705">
        <v>6.5769359469413799E-2</v>
      </c>
    </row>
    <row r="1706" spans="1:17" x14ac:dyDescent="0.25">
      <c r="A1706" t="s">
        <v>1470</v>
      </c>
      <c r="B1706" t="s">
        <v>5</v>
      </c>
      <c r="C1706" t="s">
        <v>10</v>
      </c>
      <c r="D1706" t="s">
        <v>26</v>
      </c>
      <c r="E1706" t="s">
        <v>55</v>
      </c>
      <c r="F1706">
        <v>1</v>
      </c>
      <c r="G1706">
        <v>5799</v>
      </c>
      <c r="H1706">
        <v>1.19206571578979</v>
      </c>
      <c r="I1706">
        <v>1.12658619880676</v>
      </c>
      <c r="J1706">
        <v>-6.54794797301292E-2</v>
      </c>
      <c r="K1706">
        <v>-0.19011773169040699</v>
      </c>
      <c r="L1706">
        <v>-0.116480439901352</v>
      </c>
      <c r="M1706">
        <v>-6.54794797301292E-2</v>
      </c>
      <c r="N1706">
        <v>-1.4478517696261401E-2</v>
      </c>
      <c r="O1706">
        <v>5.9158772230148302E-2</v>
      </c>
      <c r="P1706">
        <v>75.794723510742202</v>
      </c>
      <c r="Q1706">
        <v>9.7255744040012401E-2</v>
      </c>
    </row>
    <row r="1707" spans="1:17" x14ac:dyDescent="0.25">
      <c r="A1707" t="s">
        <v>1146</v>
      </c>
      <c r="B1707" t="s">
        <v>5</v>
      </c>
      <c r="C1707" t="s">
        <v>10</v>
      </c>
      <c r="D1707" t="s">
        <v>26</v>
      </c>
      <c r="E1707" t="s">
        <v>55</v>
      </c>
      <c r="F1707">
        <v>2</v>
      </c>
      <c r="G1707">
        <v>5799</v>
      </c>
      <c r="H1707">
        <v>1.1355836391448999</v>
      </c>
      <c r="I1707">
        <v>0.97240746021270796</v>
      </c>
      <c r="J1707">
        <v>-0.163176193833351</v>
      </c>
      <c r="K1707">
        <v>-0.27794787287712103</v>
      </c>
      <c r="L1707">
        <v>-0.210139825940132</v>
      </c>
      <c r="M1707">
        <v>-0.163176193833351</v>
      </c>
      <c r="N1707">
        <v>-0.11621256172657</v>
      </c>
      <c r="O1707">
        <v>-4.84045296907425E-2</v>
      </c>
      <c r="P1707">
        <v>76.300582885742202</v>
      </c>
      <c r="Q1707">
        <v>8.95568057894707E-2</v>
      </c>
    </row>
    <row r="1708" spans="1:17" x14ac:dyDescent="0.25">
      <c r="A1708" t="s">
        <v>1130</v>
      </c>
      <c r="B1708" t="s">
        <v>5</v>
      </c>
      <c r="C1708" t="s">
        <v>10</v>
      </c>
      <c r="D1708" t="s">
        <v>26</v>
      </c>
      <c r="E1708" t="s">
        <v>55</v>
      </c>
      <c r="F1708">
        <v>3</v>
      </c>
      <c r="G1708">
        <v>5799</v>
      </c>
      <c r="H1708">
        <v>1.1293346881866499</v>
      </c>
      <c r="I1708">
        <v>0.87867861986160301</v>
      </c>
      <c r="J1708">
        <v>-0.250656068325043</v>
      </c>
      <c r="K1708">
        <v>-0.36372870206832902</v>
      </c>
      <c r="L1708">
        <v>-0.29692447185516402</v>
      </c>
      <c r="M1708">
        <v>-0.250656068325043</v>
      </c>
      <c r="N1708">
        <v>-0.20438766479492201</v>
      </c>
      <c r="O1708">
        <v>-0.13758344948291801</v>
      </c>
      <c r="P1708">
        <v>74.422286987304702</v>
      </c>
      <c r="Q1708">
        <v>8.8231034576892894E-2</v>
      </c>
    </row>
    <row r="1709" spans="1:17" x14ac:dyDescent="0.25">
      <c r="A1709" t="s">
        <v>1032</v>
      </c>
      <c r="B1709" t="s">
        <v>5</v>
      </c>
      <c r="C1709" t="s">
        <v>10</v>
      </c>
      <c r="D1709" t="s">
        <v>26</v>
      </c>
      <c r="E1709" t="s">
        <v>55</v>
      </c>
      <c r="F1709">
        <v>4</v>
      </c>
      <c r="G1709">
        <v>5799</v>
      </c>
      <c r="H1709">
        <v>1.0827051401138299</v>
      </c>
      <c r="I1709">
        <v>0.86139225959777799</v>
      </c>
      <c r="J1709">
        <v>-0.221312895417213</v>
      </c>
      <c r="K1709">
        <v>-0.32809215784072898</v>
      </c>
      <c r="L1709">
        <v>-0.26500609517097501</v>
      </c>
      <c r="M1709">
        <v>-0.221312895417213</v>
      </c>
      <c r="N1709">
        <v>-0.17761969566345201</v>
      </c>
      <c r="O1709">
        <v>-0.11453364044427899</v>
      </c>
      <c r="P1709">
        <v>73.906158447265597</v>
      </c>
      <c r="Q1709">
        <v>8.3320297300815596E-2</v>
      </c>
    </row>
    <row r="1710" spans="1:17" x14ac:dyDescent="0.25">
      <c r="A1710" t="s">
        <v>1222</v>
      </c>
      <c r="B1710" t="s">
        <v>5</v>
      </c>
      <c r="C1710" t="s">
        <v>10</v>
      </c>
      <c r="D1710" t="s">
        <v>26</v>
      </c>
      <c r="E1710" t="s">
        <v>55</v>
      </c>
      <c r="F1710">
        <v>5</v>
      </c>
      <c r="G1710">
        <v>5799</v>
      </c>
      <c r="H1710">
        <v>1.07241976261139</v>
      </c>
      <c r="I1710">
        <v>0.84901428222656306</v>
      </c>
      <c r="J1710">
        <v>-0.22340549528598799</v>
      </c>
      <c r="K1710">
        <v>-0.326820969581604</v>
      </c>
      <c r="L1710">
        <v>-0.26572227478027299</v>
      </c>
      <c r="M1710">
        <v>-0.22340549528598799</v>
      </c>
      <c r="N1710">
        <v>-0.18108873069286299</v>
      </c>
      <c r="O1710">
        <v>-0.119990028440952</v>
      </c>
      <c r="P1710">
        <v>70.560119628906307</v>
      </c>
      <c r="Q1710">
        <v>8.0695517361164107E-2</v>
      </c>
    </row>
    <row r="1711" spans="1:17" x14ac:dyDescent="0.25">
      <c r="A1711" t="s">
        <v>1030</v>
      </c>
      <c r="B1711" t="s">
        <v>5</v>
      </c>
      <c r="C1711" t="s">
        <v>10</v>
      </c>
      <c r="D1711" t="s">
        <v>26</v>
      </c>
      <c r="E1711" t="s">
        <v>55</v>
      </c>
      <c r="F1711">
        <v>6</v>
      </c>
      <c r="G1711">
        <v>5799</v>
      </c>
      <c r="H1711">
        <v>1.2365431785583501</v>
      </c>
      <c r="I1711">
        <v>0.98399686813354503</v>
      </c>
      <c r="J1711">
        <v>-0.25254631042480502</v>
      </c>
      <c r="K1711">
        <v>-0.37185329198837302</v>
      </c>
      <c r="L1711">
        <v>-0.30136576294898998</v>
      </c>
      <c r="M1711">
        <v>-0.25254631042480502</v>
      </c>
      <c r="N1711">
        <v>-0.20372685790062001</v>
      </c>
      <c r="O1711">
        <v>-0.13323932886123699</v>
      </c>
      <c r="P1711">
        <v>70.508796691894503</v>
      </c>
      <c r="Q1711">
        <v>9.3095734715461703E-2</v>
      </c>
    </row>
    <row r="1712" spans="1:17" x14ac:dyDescent="0.25">
      <c r="A1712" t="s">
        <v>1136</v>
      </c>
      <c r="B1712" t="s">
        <v>5</v>
      </c>
      <c r="C1712" t="s">
        <v>10</v>
      </c>
      <c r="D1712" t="s">
        <v>26</v>
      </c>
      <c r="E1712" t="s">
        <v>55</v>
      </c>
      <c r="F1712">
        <v>7</v>
      </c>
      <c r="G1712">
        <v>5799</v>
      </c>
      <c r="H1712">
        <v>1.57835686206818</v>
      </c>
      <c r="I1712">
        <v>1.13712382316589</v>
      </c>
      <c r="J1712">
        <v>-0.44123303890228299</v>
      </c>
      <c r="K1712">
        <v>-0.57458263635635398</v>
      </c>
      <c r="L1712">
        <v>-0.49579861760139499</v>
      </c>
      <c r="M1712">
        <v>-0.44123303890228299</v>
      </c>
      <c r="N1712">
        <v>-0.386667460203171</v>
      </c>
      <c r="O1712">
        <v>-0.307883441448212</v>
      </c>
      <c r="P1712">
        <v>69.527862548828097</v>
      </c>
      <c r="Q1712">
        <v>0.104053251445293</v>
      </c>
    </row>
    <row r="1713" spans="1:17" x14ac:dyDescent="0.25">
      <c r="A1713" t="s">
        <v>1356</v>
      </c>
      <c r="B1713" t="s">
        <v>5</v>
      </c>
      <c r="C1713" t="s">
        <v>10</v>
      </c>
      <c r="D1713" t="s">
        <v>26</v>
      </c>
      <c r="E1713" t="s">
        <v>55</v>
      </c>
      <c r="F1713">
        <v>8</v>
      </c>
      <c r="G1713">
        <v>5799</v>
      </c>
      <c r="H1713">
        <v>1.66300296783447</v>
      </c>
      <c r="I1713">
        <v>1.2193356752395601</v>
      </c>
      <c r="J1713">
        <v>-0.443667322397232</v>
      </c>
      <c r="K1713">
        <v>-0.58815479278564498</v>
      </c>
      <c r="L1713">
        <v>-0.50279045104980502</v>
      </c>
      <c r="M1713">
        <v>-0.443667322397232</v>
      </c>
      <c r="N1713">
        <v>-0.38454422354698198</v>
      </c>
      <c r="O1713">
        <v>-0.29917985200882002</v>
      </c>
      <c r="P1713">
        <v>69.057182312011705</v>
      </c>
      <c r="Q1713">
        <v>0.112744182348251</v>
      </c>
    </row>
    <row r="1714" spans="1:17" x14ac:dyDescent="0.25">
      <c r="A1714" t="s">
        <v>1359</v>
      </c>
      <c r="B1714" t="s">
        <v>5</v>
      </c>
      <c r="C1714" t="s">
        <v>10</v>
      </c>
      <c r="D1714" t="s">
        <v>26</v>
      </c>
      <c r="E1714" t="s">
        <v>55</v>
      </c>
      <c r="F1714">
        <v>9</v>
      </c>
      <c r="G1714">
        <v>5799</v>
      </c>
      <c r="H1714">
        <v>1.60314929485321</v>
      </c>
      <c r="I1714">
        <v>1.11876308917999</v>
      </c>
      <c r="J1714">
        <v>-0.48438623547553999</v>
      </c>
      <c r="K1714">
        <v>-0.61928427219390902</v>
      </c>
      <c r="L1714">
        <v>-0.53958541154861495</v>
      </c>
      <c r="M1714">
        <v>-0.48438623547553999</v>
      </c>
      <c r="N1714">
        <v>-0.42918705940246599</v>
      </c>
      <c r="O1714">
        <v>-0.34948822855949402</v>
      </c>
      <c r="P1714">
        <v>69.061584472656307</v>
      </c>
      <c r="Q1714">
        <v>0.105261482298374</v>
      </c>
    </row>
    <row r="1715" spans="1:17" x14ac:dyDescent="0.25">
      <c r="A1715" t="s">
        <v>1249</v>
      </c>
      <c r="B1715" t="s">
        <v>5</v>
      </c>
      <c r="C1715" t="s">
        <v>10</v>
      </c>
      <c r="D1715" t="s">
        <v>26</v>
      </c>
      <c r="E1715" t="s">
        <v>55</v>
      </c>
      <c r="F1715">
        <v>10</v>
      </c>
      <c r="G1715">
        <v>5799</v>
      </c>
      <c r="H1715">
        <v>1.55468738079071</v>
      </c>
      <c r="I1715">
        <v>1.1389306783676101</v>
      </c>
      <c r="J1715">
        <v>-0.41575673222541798</v>
      </c>
      <c r="K1715">
        <v>-0.55492192506790206</v>
      </c>
      <c r="L1715">
        <v>-0.472701996564865</v>
      </c>
      <c r="M1715">
        <v>-0.41575673222541798</v>
      </c>
      <c r="N1715">
        <v>-0.35881146788597101</v>
      </c>
      <c r="O1715">
        <v>-0.27659156918525701</v>
      </c>
      <c r="P1715">
        <v>71.576248168945298</v>
      </c>
      <c r="Q1715">
        <v>0.10859115421772</v>
      </c>
    </row>
    <row r="1716" spans="1:17" x14ac:dyDescent="0.25">
      <c r="A1716" t="s">
        <v>1183</v>
      </c>
      <c r="B1716" t="s">
        <v>5</v>
      </c>
      <c r="C1716" t="s">
        <v>10</v>
      </c>
      <c r="D1716" t="s">
        <v>26</v>
      </c>
      <c r="E1716" t="s">
        <v>55</v>
      </c>
      <c r="F1716">
        <v>11</v>
      </c>
      <c r="G1716">
        <v>5799</v>
      </c>
      <c r="H1716">
        <v>1.45942902565002</v>
      </c>
      <c r="I1716">
        <v>1.2275650501251201</v>
      </c>
      <c r="J1716">
        <v>-0.23186397552490201</v>
      </c>
      <c r="K1716">
        <v>-0.37844344973564098</v>
      </c>
      <c r="L1716">
        <v>-0.29184311628341703</v>
      </c>
      <c r="M1716">
        <v>-0.23186397552490201</v>
      </c>
      <c r="N1716">
        <v>-0.17188484966754899</v>
      </c>
      <c r="O1716">
        <v>-8.5284508764743805E-2</v>
      </c>
      <c r="P1716">
        <v>74.530792236328097</v>
      </c>
      <c r="Q1716">
        <v>0.11437656730413399</v>
      </c>
    </row>
    <row r="1717" spans="1:17" x14ac:dyDescent="0.25">
      <c r="A1717" t="s">
        <v>1128</v>
      </c>
      <c r="B1717" t="s">
        <v>5</v>
      </c>
      <c r="C1717" t="s">
        <v>10</v>
      </c>
      <c r="D1717" t="s">
        <v>26</v>
      </c>
      <c r="E1717" t="s">
        <v>55</v>
      </c>
      <c r="F1717">
        <v>12</v>
      </c>
      <c r="G1717">
        <v>5799</v>
      </c>
      <c r="H1717">
        <v>1.2944250106811499</v>
      </c>
      <c r="I1717">
        <v>1.3289897441864</v>
      </c>
      <c r="J1717">
        <v>3.4564778208732598E-2</v>
      </c>
      <c r="K1717">
        <v>-0.11249841004610101</v>
      </c>
      <c r="L1717">
        <v>-2.56122853606939E-2</v>
      </c>
      <c r="M1717">
        <v>3.4564778208732598E-2</v>
      </c>
      <c r="N1717">
        <v>9.4741843640804305E-2</v>
      </c>
      <c r="O1717">
        <v>0.18162795901298501</v>
      </c>
      <c r="P1717">
        <v>77.50146484375</v>
      </c>
      <c r="Q1717">
        <v>0.114754013717175</v>
      </c>
    </row>
    <row r="1718" spans="1:17" x14ac:dyDescent="0.25">
      <c r="A1718" t="s">
        <v>1185</v>
      </c>
      <c r="B1718" t="s">
        <v>5</v>
      </c>
      <c r="C1718" t="s">
        <v>10</v>
      </c>
      <c r="D1718" t="s">
        <v>26</v>
      </c>
      <c r="E1718" t="s">
        <v>55</v>
      </c>
      <c r="F1718">
        <v>13</v>
      </c>
      <c r="G1718">
        <v>5799</v>
      </c>
      <c r="H1718">
        <v>1.3078466653823899</v>
      </c>
      <c r="I1718">
        <v>1.5482212305069001</v>
      </c>
      <c r="J1718">
        <v>0.240374535322189</v>
      </c>
      <c r="K1718">
        <v>8.0044828355312306E-2</v>
      </c>
      <c r="L1718">
        <v>0.17476892471313499</v>
      </c>
      <c r="M1718">
        <v>0.240374535322189</v>
      </c>
      <c r="N1718">
        <v>0.30598014593124401</v>
      </c>
      <c r="O1718">
        <v>0.400704234838486</v>
      </c>
      <c r="P1718">
        <v>79.507331848144503</v>
      </c>
      <c r="Q1718">
        <v>0.12510593235492701</v>
      </c>
    </row>
    <row r="1719" spans="1:17" x14ac:dyDescent="0.25">
      <c r="A1719" t="s">
        <v>1095</v>
      </c>
      <c r="B1719" t="s">
        <v>5</v>
      </c>
      <c r="C1719" t="s">
        <v>10</v>
      </c>
      <c r="D1719" t="s">
        <v>26</v>
      </c>
      <c r="E1719" t="s">
        <v>55</v>
      </c>
      <c r="F1719">
        <v>14</v>
      </c>
      <c r="G1719">
        <v>5799</v>
      </c>
      <c r="H1719">
        <v>1.4148985147476201</v>
      </c>
      <c r="I1719">
        <v>1.8642055988311801</v>
      </c>
      <c r="J1719">
        <v>0.44930702447891202</v>
      </c>
      <c r="K1719">
        <v>0.27030572295188898</v>
      </c>
      <c r="L1719">
        <v>0.376061141490936</v>
      </c>
      <c r="M1719">
        <v>0.44930702447891202</v>
      </c>
      <c r="N1719">
        <v>0.52255290746688798</v>
      </c>
      <c r="O1719">
        <v>0.62830835580825795</v>
      </c>
      <c r="P1719">
        <v>80.545455932617202</v>
      </c>
      <c r="Q1719">
        <v>0.139675468206406</v>
      </c>
    </row>
    <row r="1720" spans="1:17" x14ac:dyDescent="0.25">
      <c r="A1720" t="s">
        <v>1135</v>
      </c>
      <c r="B1720" t="s">
        <v>5</v>
      </c>
      <c r="C1720" t="s">
        <v>10</v>
      </c>
      <c r="D1720" t="s">
        <v>26</v>
      </c>
      <c r="E1720" t="s">
        <v>55</v>
      </c>
      <c r="F1720">
        <v>15</v>
      </c>
      <c r="G1720">
        <v>5799</v>
      </c>
      <c r="H1720">
        <v>1.75164198875427</v>
      </c>
      <c r="I1720">
        <v>2.0450088977813698</v>
      </c>
      <c r="J1720">
        <v>0.293366819620132</v>
      </c>
      <c r="K1720">
        <v>9.2480987310409504E-2</v>
      </c>
      <c r="L1720">
        <v>0.21116596460342399</v>
      </c>
      <c r="M1720">
        <v>0.293366819620132</v>
      </c>
      <c r="N1720">
        <v>0.37556767463684099</v>
      </c>
      <c r="O1720">
        <v>0.49425265192985501</v>
      </c>
      <c r="P1720">
        <v>81.560119628906307</v>
      </c>
      <c r="Q1720">
        <v>0.156752049922943</v>
      </c>
    </row>
    <row r="1721" spans="1:17" x14ac:dyDescent="0.25">
      <c r="A1721" t="s">
        <v>1056</v>
      </c>
      <c r="B1721" t="s">
        <v>5</v>
      </c>
      <c r="C1721" t="s">
        <v>10</v>
      </c>
      <c r="D1721" t="s">
        <v>26</v>
      </c>
      <c r="E1721" t="s">
        <v>55</v>
      </c>
      <c r="F1721">
        <v>16</v>
      </c>
      <c r="G1721">
        <v>5799</v>
      </c>
      <c r="H1721">
        <v>2.07285356521606</v>
      </c>
      <c r="I1721">
        <v>2.2265923023223899</v>
      </c>
      <c r="J1721">
        <v>0.15373867750167799</v>
      </c>
      <c r="K1721">
        <v>-5.8681260794401197E-2</v>
      </c>
      <c r="L1721">
        <v>6.6818162798881503E-2</v>
      </c>
      <c r="M1721">
        <v>0.15373867750167799</v>
      </c>
      <c r="N1721">
        <v>0.24065919220447499</v>
      </c>
      <c r="O1721">
        <v>0.36615860462188698</v>
      </c>
      <c r="P1721">
        <v>82.049850463867202</v>
      </c>
      <c r="Q1721">
        <v>0.165752157568932</v>
      </c>
    </row>
    <row r="1722" spans="1:17" x14ac:dyDescent="0.25">
      <c r="A1722" t="s">
        <v>1079</v>
      </c>
      <c r="B1722" t="s">
        <v>5</v>
      </c>
      <c r="C1722" t="s">
        <v>10</v>
      </c>
      <c r="D1722" t="s">
        <v>26</v>
      </c>
      <c r="E1722" t="s">
        <v>55</v>
      </c>
      <c r="F1722">
        <v>17</v>
      </c>
      <c r="G1722">
        <v>5799</v>
      </c>
      <c r="H1722">
        <v>2.1423199176788299</v>
      </c>
      <c r="I1722">
        <v>2.3799610137939502</v>
      </c>
      <c r="J1722">
        <v>0.237640976905823</v>
      </c>
      <c r="K1722">
        <v>1.9386569038033499E-2</v>
      </c>
      <c r="L1722">
        <v>0.14833304286003099</v>
      </c>
      <c r="M1722">
        <v>0.237640976905823</v>
      </c>
      <c r="N1722">
        <v>0.32694891095161399</v>
      </c>
      <c r="O1722">
        <v>0.45589539408683799</v>
      </c>
      <c r="P1722">
        <v>83.491203308105497</v>
      </c>
      <c r="Q1722">
        <v>0.170304819941521</v>
      </c>
    </row>
    <row r="1723" spans="1:17" x14ac:dyDescent="0.25">
      <c r="A1723" t="s">
        <v>1430</v>
      </c>
      <c r="B1723" t="s">
        <v>5</v>
      </c>
      <c r="C1723" t="s">
        <v>10</v>
      </c>
      <c r="D1723" t="s">
        <v>26</v>
      </c>
      <c r="E1723" t="s">
        <v>55</v>
      </c>
      <c r="F1723">
        <v>18</v>
      </c>
      <c r="G1723">
        <v>5799</v>
      </c>
      <c r="H1723">
        <v>2.3166096210479701</v>
      </c>
      <c r="I1723">
        <v>2.5581521987914999</v>
      </c>
      <c r="J1723">
        <v>0.24154266715049699</v>
      </c>
      <c r="K1723">
        <v>2.1893862634897201E-2</v>
      </c>
      <c r="L1723">
        <v>0.151664152741432</v>
      </c>
      <c r="M1723">
        <v>0.24154266715049699</v>
      </c>
      <c r="N1723">
        <v>0.33142116665840099</v>
      </c>
      <c r="O1723">
        <v>0.46119147539138799</v>
      </c>
      <c r="P1723">
        <v>83.957481384277301</v>
      </c>
      <c r="Q1723">
        <v>0.171392872929573</v>
      </c>
    </row>
    <row r="1724" spans="1:17" x14ac:dyDescent="0.25">
      <c r="A1724" t="s">
        <v>1126</v>
      </c>
      <c r="B1724" t="s">
        <v>5</v>
      </c>
      <c r="C1724" t="s">
        <v>10</v>
      </c>
      <c r="D1724" t="s">
        <v>26</v>
      </c>
      <c r="E1724" t="s">
        <v>55</v>
      </c>
      <c r="F1724">
        <v>19</v>
      </c>
      <c r="G1724">
        <v>5799</v>
      </c>
      <c r="H1724">
        <v>2.5397436618804901</v>
      </c>
      <c r="I1724">
        <v>2.51089692115784</v>
      </c>
      <c r="J1724">
        <v>-2.8846675530075999E-2</v>
      </c>
      <c r="K1724">
        <v>-0.24125842750072499</v>
      </c>
      <c r="L1724">
        <v>-0.11576384305954</v>
      </c>
      <c r="M1724">
        <v>-2.8846675530075999E-2</v>
      </c>
      <c r="N1724">
        <v>5.8070488274097401E-2</v>
      </c>
      <c r="O1724">
        <v>0.18356506526470201</v>
      </c>
      <c r="P1724">
        <v>85.961875915527301</v>
      </c>
      <c r="Q1724">
        <v>0.165745764970779</v>
      </c>
    </row>
    <row r="1725" spans="1:17" x14ac:dyDescent="0.25">
      <c r="A1725" t="s">
        <v>1165</v>
      </c>
      <c r="B1725" t="s">
        <v>5</v>
      </c>
      <c r="C1725" t="s">
        <v>10</v>
      </c>
      <c r="D1725" t="s">
        <v>26</v>
      </c>
      <c r="E1725" t="s">
        <v>55</v>
      </c>
      <c r="F1725">
        <v>20</v>
      </c>
      <c r="G1725">
        <v>5799</v>
      </c>
      <c r="H1725">
        <v>2.6152861118316699</v>
      </c>
      <c r="I1725">
        <v>2.4862122535705602</v>
      </c>
      <c r="J1725">
        <v>-0.12907384335994701</v>
      </c>
      <c r="K1725">
        <v>-0.345500469207764</v>
      </c>
      <c r="L1725">
        <v>-0.21763385832309701</v>
      </c>
      <c r="M1725">
        <v>-0.12907384335994701</v>
      </c>
      <c r="N1725">
        <v>-4.0513828396797201E-2</v>
      </c>
      <c r="O1725">
        <v>8.7352775037288694E-2</v>
      </c>
      <c r="P1725">
        <v>82.985336303710895</v>
      </c>
      <c r="Q1725">
        <v>0.16887858510017401</v>
      </c>
    </row>
    <row r="1726" spans="1:17" x14ac:dyDescent="0.25">
      <c r="A1726" t="s">
        <v>1376</v>
      </c>
      <c r="B1726" t="s">
        <v>5</v>
      </c>
      <c r="C1726" t="s">
        <v>10</v>
      </c>
      <c r="D1726" t="s">
        <v>26</v>
      </c>
      <c r="E1726" t="s">
        <v>55</v>
      </c>
      <c r="F1726">
        <v>21</v>
      </c>
      <c r="G1726">
        <v>5799</v>
      </c>
      <c r="H1726">
        <v>2.3665177822113002</v>
      </c>
      <c r="I1726">
        <v>2.2860016822814901</v>
      </c>
      <c r="J1726">
        <v>-8.0516144633293193E-2</v>
      </c>
      <c r="K1726">
        <v>-0.290369123220444</v>
      </c>
      <c r="L1726">
        <v>-0.16638629138469699</v>
      </c>
      <c r="M1726">
        <v>-8.0516144633293193E-2</v>
      </c>
      <c r="N1726">
        <v>5.3539979271590701E-3</v>
      </c>
      <c r="O1726">
        <v>0.129336848855019</v>
      </c>
      <c r="P1726">
        <v>82.951614379882798</v>
      </c>
      <c r="Q1726">
        <v>0.16374915838241599</v>
      </c>
    </row>
    <row r="1727" spans="1:17" x14ac:dyDescent="0.25">
      <c r="A1727" t="s">
        <v>1049</v>
      </c>
      <c r="B1727" t="s">
        <v>5</v>
      </c>
      <c r="C1727" t="s">
        <v>10</v>
      </c>
      <c r="D1727" t="s">
        <v>26</v>
      </c>
      <c r="E1727" t="s">
        <v>55</v>
      </c>
      <c r="F1727">
        <v>22</v>
      </c>
      <c r="G1727">
        <v>5799</v>
      </c>
      <c r="H1727">
        <v>2.0658385753631601</v>
      </c>
      <c r="I1727">
        <v>2.0590372085571298</v>
      </c>
      <c r="J1727">
        <v>-6.80132303386927E-3</v>
      </c>
      <c r="K1727">
        <v>-0.20104540884494801</v>
      </c>
      <c r="L1727">
        <v>-8.6284428834915203E-2</v>
      </c>
      <c r="M1727">
        <v>-6.80132303386927E-3</v>
      </c>
      <c r="N1727">
        <v>7.2681784629821805E-2</v>
      </c>
      <c r="O1727">
        <v>0.18744276463985399</v>
      </c>
      <c r="P1727">
        <v>82.385627746582003</v>
      </c>
      <c r="Q1727">
        <v>0.15156947076320601</v>
      </c>
    </row>
    <row r="1728" spans="1:17" x14ac:dyDescent="0.25">
      <c r="A1728" t="s">
        <v>1300</v>
      </c>
      <c r="B1728" t="s">
        <v>5</v>
      </c>
      <c r="C1728" t="s">
        <v>10</v>
      </c>
      <c r="D1728" t="s">
        <v>26</v>
      </c>
      <c r="E1728" t="s">
        <v>55</v>
      </c>
      <c r="F1728">
        <v>23</v>
      </c>
      <c r="G1728">
        <v>5799</v>
      </c>
      <c r="H1728">
        <v>1.6728055477142301</v>
      </c>
      <c r="I1728">
        <v>1.62147557735443</v>
      </c>
      <c r="J1728">
        <v>-5.1329966634511899E-2</v>
      </c>
      <c r="K1728">
        <v>-0.22179238498210899</v>
      </c>
      <c r="L1728">
        <v>-0.12108180671930301</v>
      </c>
      <c r="M1728">
        <v>-5.1329966634511899E-2</v>
      </c>
      <c r="N1728">
        <v>1.8421873450279201E-2</v>
      </c>
      <c r="O1728">
        <v>0.11913245171308499</v>
      </c>
      <c r="P1728">
        <v>84.400291442871094</v>
      </c>
      <c r="Q1728">
        <v>0.13301253318786599</v>
      </c>
    </row>
    <row r="1729" spans="1:17" x14ac:dyDescent="0.25">
      <c r="A1729" t="s">
        <v>1309</v>
      </c>
      <c r="B1729" t="s">
        <v>5</v>
      </c>
      <c r="C1729" t="s">
        <v>10</v>
      </c>
      <c r="D1729" t="s">
        <v>26</v>
      </c>
      <c r="E1729" t="s">
        <v>55</v>
      </c>
      <c r="F1729">
        <v>24</v>
      </c>
      <c r="G1729">
        <v>5799</v>
      </c>
      <c r="H1729">
        <v>1.35179531574249</v>
      </c>
      <c r="I1729">
        <v>1.2897593975067101</v>
      </c>
      <c r="J1729">
        <v>-6.2035914510488503E-2</v>
      </c>
      <c r="K1729">
        <v>-0.196429967880249</v>
      </c>
      <c r="L1729">
        <v>-0.11702886968851101</v>
      </c>
      <c r="M1729">
        <v>-6.2035914510488503E-2</v>
      </c>
      <c r="N1729">
        <v>-7.0429593324661298E-3</v>
      </c>
      <c r="O1729">
        <v>7.2358131408691406E-2</v>
      </c>
      <c r="P1729">
        <v>82.467742919921903</v>
      </c>
      <c r="Q1729">
        <v>0.10486823320388799</v>
      </c>
    </row>
    <row r="1730" spans="1:17" x14ac:dyDescent="0.25">
      <c r="A1730" t="s">
        <v>8037</v>
      </c>
      <c r="B1730" t="s">
        <v>5</v>
      </c>
      <c r="C1730" t="s">
        <v>11</v>
      </c>
      <c r="D1730" t="s">
        <v>27</v>
      </c>
      <c r="E1730" t="s">
        <v>7</v>
      </c>
      <c r="F1730">
        <v>1</v>
      </c>
      <c r="G1730">
        <v>1315</v>
      </c>
      <c r="H1730">
        <v>0.837951719760895</v>
      </c>
      <c r="I1730">
        <v>0.85058075189590499</v>
      </c>
      <c r="J1730">
        <v>1.2629049830138701E-2</v>
      </c>
      <c r="K1730">
        <v>-0.14166778326034499</v>
      </c>
      <c r="L1730">
        <v>-5.0507966428995098E-2</v>
      </c>
      <c r="M1730">
        <v>1.2629049830138701E-2</v>
      </c>
      <c r="N1730">
        <v>7.5766064226627405E-2</v>
      </c>
      <c r="O1730">
        <v>0.16692589223384899</v>
      </c>
      <c r="P1730">
        <v>51.045455932617202</v>
      </c>
      <c r="Q1730">
        <v>0.120398461818695</v>
      </c>
    </row>
    <row r="1731" spans="1:17" x14ac:dyDescent="0.25">
      <c r="A1731" t="s">
        <v>8038</v>
      </c>
      <c r="B1731" t="s">
        <v>5</v>
      </c>
      <c r="C1731" t="s">
        <v>11</v>
      </c>
      <c r="D1731" t="s">
        <v>27</v>
      </c>
      <c r="E1731" t="s">
        <v>7</v>
      </c>
      <c r="F1731">
        <v>2</v>
      </c>
      <c r="G1731">
        <v>1315</v>
      </c>
      <c r="H1731">
        <v>0.82178145647048995</v>
      </c>
      <c r="I1731">
        <v>0.83032971620559703</v>
      </c>
      <c r="J1731">
        <v>8.5482820868492092E-3</v>
      </c>
      <c r="K1731">
        <v>-0.1404709815979</v>
      </c>
      <c r="L1731">
        <v>-5.2429195493459702E-2</v>
      </c>
      <c r="M1731">
        <v>8.5482820868492092E-3</v>
      </c>
      <c r="N1731">
        <v>6.9525755941867801E-2</v>
      </c>
      <c r="O1731">
        <v>0.15756754577159901</v>
      </c>
      <c r="P1731">
        <v>50.545455932617202</v>
      </c>
      <c r="Q1731">
        <v>0.116280354559422</v>
      </c>
    </row>
    <row r="1732" spans="1:17" x14ac:dyDescent="0.25">
      <c r="A1732" t="s">
        <v>8039</v>
      </c>
      <c r="B1732" t="s">
        <v>5</v>
      </c>
      <c r="C1732" t="s">
        <v>11</v>
      </c>
      <c r="D1732" t="s">
        <v>27</v>
      </c>
      <c r="E1732" t="s">
        <v>7</v>
      </c>
      <c r="F1732">
        <v>3</v>
      </c>
      <c r="G1732">
        <v>1315</v>
      </c>
      <c r="H1732">
        <v>0.83739149570465099</v>
      </c>
      <c r="I1732">
        <v>0.79975843429565396</v>
      </c>
      <c r="J1732">
        <v>-3.7633031606674201E-2</v>
      </c>
      <c r="K1732">
        <v>-0.17837347090244299</v>
      </c>
      <c r="L1732">
        <v>-9.5222875475883498E-2</v>
      </c>
      <c r="M1732">
        <v>-3.7633031606674201E-2</v>
      </c>
      <c r="N1732">
        <v>1.9956812262535099E-2</v>
      </c>
      <c r="O1732">
        <v>0.103107400238514</v>
      </c>
      <c r="P1732">
        <v>49.704544067382798</v>
      </c>
      <c r="Q1732">
        <v>0.10982034355402</v>
      </c>
    </row>
    <row r="1733" spans="1:17" x14ac:dyDescent="0.25">
      <c r="A1733" t="s">
        <v>8040</v>
      </c>
      <c r="B1733" t="s">
        <v>5</v>
      </c>
      <c r="C1733" t="s">
        <v>11</v>
      </c>
      <c r="D1733" t="s">
        <v>27</v>
      </c>
      <c r="E1733" t="s">
        <v>7</v>
      </c>
      <c r="F1733">
        <v>4</v>
      </c>
      <c r="G1733">
        <v>1315</v>
      </c>
      <c r="H1733">
        <v>0.81572723388671897</v>
      </c>
      <c r="I1733">
        <v>0.79478061199188199</v>
      </c>
      <c r="J1733">
        <v>-2.0946616306900999E-2</v>
      </c>
      <c r="K1733">
        <v>-0.151937365531921</v>
      </c>
      <c r="L1733">
        <v>-7.4546970427036299E-2</v>
      </c>
      <c r="M1733">
        <v>-2.0946616306900999E-2</v>
      </c>
      <c r="N1733">
        <v>3.2653737813234301E-2</v>
      </c>
      <c r="O1733">
        <v>0.11004413664341001</v>
      </c>
      <c r="P1733">
        <v>48.931819915771499</v>
      </c>
      <c r="Q1733">
        <v>0.102212630212307</v>
      </c>
    </row>
    <row r="1734" spans="1:17" x14ac:dyDescent="0.25">
      <c r="A1734" t="s">
        <v>8041</v>
      </c>
      <c r="B1734" t="s">
        <v>5</v>
      </c>
      <c r="C1734" t="s">
        <v>11</v>
      </c>
      <c r="D1734" t="s">
        <v>27</v>
      </c>
      <c r="E1734" t="s">
        <v>7</v>
      </c>
      <c r="F1734">
        <v>5</v>
      </c>
      <c r="G1734">
        <v>1315</v>
      </c>
      <c r="H1734">
        <v>0.86330240964889504</v>
      </c>
      <c r="I1734">
        <v>0.80991065502166704</v>
      </c>
      <c r="J1734">
        <v>-5.3391765803098699E-2</v>
      </c>
      <c r="K1734">
        <v>-0.177862763404846</v>
      </c>
      <c r="L1734">
        <v>-0.104324288666248</v>
      </c>
      <c r="M1734">
        <v>-5.3391765803098699E-2</v>
      </c>
      <c r="N1734">
        <v>-2.4592403788119598E-3</v>
      </c>
      <c r="O1734">
        <v>7.1079239249229403E-2</v>
      </c>
      <c r="P1734">
        <v>48.590908050537102</v>
      </c>
      <c r="Q1734">
        <v>9.71252396702766E-2</v>
      </c>
    </row>
    <row r="1735" spans="1:17" x14ac:dyDescent="0.25">
      <c r="A1735" t="s">
        <v>8042</v>
      </c>
      <c r="B1735" t="s">
        <v>5</v>
      </c>
      <c r="C1735" t="s">
        <v>11</v>
      </c>
      <c r="D1735" t="s">
        <v>27</v>
      </c>
      <c r="E1735" t="s">
        <v>7</v>
      </c>
      <c r="F1735">
        <v>6</v>
      </c>
      <c r="G1735">
        <v>1315</v>
      </c>
      <c r="H1735">
        <v>1.0387833118438701</v>
      </c>
      <c r="I1735">
        <v>0.93203496932983398</v>
      </c>
      <c r="J1735">
        <v>-0.106748357415199</v>
      </c>
      <c r="K1735">
        <v>-0.24409584701061199</v>
      </c>
      <c r="L1735">
        <v>-0.16294983029365501</v>
      </c>
      <c r="M1735">
        <v>-0.106748357415199</v>
      </c>
      <c r="N1735">
        <v>-5.0546877086162602E-2</v>
      </c>
      <c r="O1735">
        <v>3.0599134042859098E-2</v>
      </c>
      <c r="P1735">
        <v>48.022727966308601</v>
      </c>
      <c r="Q1735">
        <v>0.107172816991806</v>
      </c>
    </row>
    <row r="1736" spans="1:17" x14ac:dyDescent="0.25">
      <c r="A1736" t="s">
        <v>8043</v>
      </c>
      <c r="B1736" t="s">
        <v>5</v>
      </c>
      <c r="C1736" t="s">
        <v>11</v>
      </c>
      <c r="D1736" t="s">
        <v>27</v>
      </c>
      <c r="E1736" t="s">
        <v>7</v>
      </c>
      <c r="F1736">
        <v>7</v>
      </c>
      <c r="G1736">
        <v>1315</v>
      </c>
      <c r="H1736">
        <v>1.3684004545211801</v>
      </c>
      <c r="I1736">
        <v>1.11416971683502</v>
      </c>
      <c r="J1736">
        <v>-0.254230737686157</v>
      </c>
      <c r="K1736">
        <v>-0.42406022548675498</v>
      </c>
      <c r="L1736">
        <v>-0.323723584413528</v>
      </c>
      <c r="M1736">
        <v>-0.254230737686157</v>
      </c>
      <c r="N1736">
        <v>-0.18473789095878601</v>
      </c>
      <c r="O1736">
        <v>-8.4401257336139707E-2</v>
      </c>
      <c r="P1736">
        <v>47.659091949462898</v>
      </c>
      <c r="Q1736">
        <v>0.13251864910125699</v>
      </c>
    </row>
    <row r="1737" spans="1:17" x14ac:dyDescent="0.25">
      <c r="A1737" t="s">
        <v>8044</v>
      </c>
      <c r="B1737" t="s">
        <v>5</v>
      </c>
      <c r="C1737" t="s">
        <v>11</v>
      </c>
      <c r="D1737" t="s">
        <v>27</v>
      </c>
      <c r="E1737" t="s">
        <v>7</v>
      </c>
      <c r="F1737">
        <v>8</v>
      </c>
      <c r="G1737">
        <v>1315</v>
      </c>
      <c r="H1737">
        <v>1.48889768123627</v>
      </c>
      <c r="I1737">
        <v>1.1202154159545901</v>
      </c>
      <c r="J1737">
        <v>-0.36868226528167702</v>
      </c>
      <c r="K1737">
        <v>-0.52325820922851596</v>
      </c>
      <c r="L1737">
        <v>-0.43193349242210399</v>
      </c>
      <c r="M1737">
        <v>-0.36868226528167702</v>
      </c>
      <c r="N1737">
        <v>-0.305431038141251</v>
      </c>
      <c r="O1737">
        <v>-0.21410633623600001</v>
      </c>
      <c r="P1737">
        <v>48.068180084228501</v>
      </c>
      <c r="Q1737">
        <v>0.120616242289543</v>
      </c>
    </row>
    <row r="1738" spans="1:17" x14ac:dyDescent="0.25">
      <c r="A1738" t="s">
        <v>8045</v>
      </c>
      <c r="B1738" t="s">
        <v>5</v>
      </c>
      <c r="C1738" t="s">
        <v>11</v>
      </c>
      <c r="D1738" t="s">
        <v>27</v>
      </c>
      <c r="E1738" t="s">
        <v>7</v>
      </c>
      <c r="F1738">
        <v>9</v>
      </c>
      <c r="G1738">
        <v>1315</v>
      </c>
      <c r="H1738">
        <v>1.44952881336212</v>
      </c>
      <c r="I1738">
        <v>1.1292314529418901</v>
      </c>
      <c r="J1738">
        <v>-0.320297360420227</v>
      </c>
      <c r="K1738">
        <v>-0.50383669137954701</v>
      </c>
      <c r="L1738">
        <v>-0.39540016651153598</v>
      </c>
      <c r="M1738">
        <v>-0.320297360420227</v>
      </c>
      <c r="N1738">
        <v>-0.24519455432891801</v>
      </c>
      <c r="O1738">
        <v>-0.13675802946090701</v>
      </c>
      <c r="P1738">
        <v>49.090908050537102</v>
      </c>
      <c r="Q1738">
        <v>0.14321650564670599</v>
      </c>
    </row>
    <row r="1739" spans="1:17" x14ac:dyDescent="0.25">
      <c r="A1739" t="s">
        <v>8046</v>
      </c>
      <c r="B1739" t="s">
        <v>5</v>
      </c>
      <c r="C1739" t="s">
        <v>11</v>
      </c>
      <c r="D1739" t="s">
        <v>27</v>
      </c>
      <c r="E1739" t="s">
        <v>7</v>
      </c>
      <c r="F1739">
        <v>10</v>
      </c>
      <c r="G1739">
        <v>1315</v>
      </c>
      <c r="H1739">
        <v>1.31286728382111</v>
      </c>
      <c r="I1739">
        <v>1.1125025749206501</v>
      </c>
      <c r="J1739">
        <v>-0.200364649295807</v>
      </c>
      <c r="K1739">
        <v>-0.38118782639503501</v>
      </c>
      <c r="L1739">
        <v>-0.27435603737831099</v>
      </c>
      <c r="M1739">
        <v>-0.200364649295807</v>
      </c>
      <c r="N1739">
        <v>-0.126373276114464</v>
      </c>
      <c r="O1739">
        <v>-1.9541479647159601E-2</v>
      </c>
      <c r="P1739">
        <v>50.840908050537102</v>
      </c>
      <c r="Q1739">
        <v>0.14109706878662101</v>
      </c>
    </row>
    <row r="1740" spans="1:17" x14ac:dyDescent="0.25">
      <c r="A1740" t="s">
        <v>8047</v>
      </c>
      <c r="B1740" t="s">
        <v>5</v>
      </c>
      <c r="C1740" t="s">
        <v>11</v>
      </c>
      <c r="D1740" t="s">
        <v>27</v>
      </c>
      <c r="E1740" t="s">
        <v>7</v>
      </c>
      <c r="F1740">
        <v>11</v>
      </c>
      <c r="G1740">
        <v>1315</v>
      </c>
      <c r="H1740">
        <v>1.19440889358521</v>
      </c>
      <c r="I1740">
        <v>1.08626532554626</v>
      </c>
      <c r="J1740">
        <v>-0.108143538236618</v>
      </c>
      <c r="K1740">
        <v>-0.272668898105621</v>
      </c>
      <c r="L1740">
        <v>-0.17546598613262199</v>
      </c>
      <c r="M1740">
        <v>-0.108143538236618</v>
      </c>
      <c r="N1740">
        <v>-4.0821094065904603E-2</v>
      </c>
      <c r="O1740">
        <v>5.6381821632385302E-2</v>
      </c>
      <c r="P1740">
        <v>52.181819915771499</v>
      </c>
      <c r="Q1740">
        <v>0.128379821777344</v>
      </c>
    </row>
    <row r="1741" spans="1:17" x14ac:dyDescent="0.25">
      <c r="A1741" t="s">
        <v>8048</v>
      </c>
      <c r="B1741" t="s">
        <v>5</v>
      </c>
      <c r="C1741" t="s">
        <v>11</v>
      </c>
      <c r="D1741" t="s">
        <v>27</v>
      </c>
      <c r="E1741" t="s">
        <v>7</v>
      </c>
      <c r="F1741">
        <v>12</v>
      </c>
      <c r="G1741">
        <v>1315</v>
      </c>
      <c r="H1741">
        <v>1.09502041339874</v>
      </c>
      <c r="I1741">
        <v>1.04859483242035</v>
      </c>
      <c r="J1741">
        <v>-4.6425543725490598E-2</v>
      </c>
      <c r="K1741">
        <v>-0.20384332537651101</v>
      </c>
      <c r="L1741">
        <v>-0.110839620232582</v>
      </c>
      <c r="M1741">
        <v>-4.6425543725490598E-2</v>
      </c>
      <c r="N1741">
        <v>1.7988534644246101E-2</v>
      </c>
      <c r="O1741">
        <v>0.11099223047494899</v>
      </c>
      <c r="P1741">
        <v>53.295455932617202</v>
      </c>
      <c r="Q1741">
        <v>0.12283374369144399</v>
      </c>
    </row>
    <row r="1742" spans="1:17" x14ac:dyDescent="0.25">
      <c r="A1742" t="s">
        <v>8049</v>
      </c>
      <c r="B1742" t="s">
        <v>5</v>
      </c>
      <c r="C1742" t="s">
        <v>11</v>
      </c>
      <c r="D1742" t="s">
        <v>27</v>
      </c>
      <c r="E1742" t="s">
        <v>7</v>
      </c>
      <c r="F1742">
        <v>13</v>
      </c>
      <c r="G1742">
        <v>1315</v>
      </c>
      <c r="H1742">
        <v>0.98117148876190197</v>
      </c>
      <c r="I1742">
        <v>0.97061282396316495</v>
      </c>
      <c r="J1742">
        <v>-1.0558688081800899E-2</v>
      </c>
      <c r="K1742">
        <v>-0.144660159945488</v>
      </c>
      <c r="L1742">
        <v>-6.5431922674179105E-2</v>
      </c>
      <c r="M1742">
        <v>-1.0558688081800899E-2</v>
      </c>
      <c r="N1742">
        <v>4.43145483732224E-2</v>
      </c>
      <c r="O1742">
        <v>0.123542793095112</v>
      </c>
      <c r="P1742">
        <v>54.159091949462898</v>
      </c>
      <c r="Q1742">
        <v>0.104639939963818</v>
      </c>
    </row>
    <row r="1743" spans="1:17" x14ac:dyDescent="0.25">
      <c r="A1743" t="s">
        <v>8050</v>
      </c>
      <c r="B1743" t="s">
        <v>5</v>
      </c>
      <c r="C1743" t="s">
        <v>11</v>
      </c>
      <c r="D1743" t="s">
        <v>27</v>
      </c>
      <c r="E1743" t="s">
        <v>7</v>
      </c>
      <c r="F1743">
        <v>14</v>
      </c>
      <c r="G1743">
        <v>1315</v>
      </c>
      <c r="H1743">
        <v>0.89870262145996105</v>
      </c>
      <c r="I1743">
        <v>0.96523094177246105</v>
      </c>
      <c r="J1743">
        <v>6.6528335213661194E-2</v>
      </c>
      <c r="K1743">
        <v>-6.7699193954467801E-2</v>
      </c>
      <c r="L1743">
        <v>1.1603519320488E-2</v>
      </c>
      <c r="M1743">
        <v>6.6528335213661194E-2</v>
      </c>
      <c r="N1743">
        <v>0.121453151106834</v>
      </c>
      <c r="O1743">
        <v>0.20075586438178999</v>
      </c>
      <c r="P1743">
        <v>54.954544067382798</v>
      </c>
      <c r="Q1743">
        <v>0.104738295078278</v>
      </c>
    </row>
    <row r="1744" spans="1:17" x14ac:dyDescent="0.25">
      <c r="A1744" t="s">
        <v>8051</v>
      </c>
      <c r="B1744" t="s">
        <v>5</v>
      </c>
      <c r="C1744" t="s">
        <v>11</v>
      </c>
      <c r="D1744" t="s">
        <v>27</v>
      </c>
      <c r="E1744" t="s">
        <v>7</v>
      </c>
      <c r="F1744">
        <v>15</v>
      </c>
      <c r="G1744">
        <v>1315</v>
      </c>
      <c r="H1744">
        <v>0.85214042663574197</v>
      </c>
      <c r="I1744">
        <v>0.96131908893585205</v>
      </c>
      <c r="J1744">
        <v>0.109178684651852</v>
      </c>
      <c r="K1744">
        <v>-1.3738627545535601E-2</v>
      </c>
      <c r="L1744">
        <v>5.8881916105747202E-2</v>
      </c>
      <c r="M1744">
        <v>0.109178684651852</v>
      </c>
      <c r="N1744">
        <v>0.15947544574737499</v>
      </c>
      <c r="O1744">
        <v>0.232096001505852</v>
      </c>
      <c r="P1744">
        <v>55.818180084228501</v>
      </c>
      <c r="Q1744">
        <v>9.5912888646125793E-2</v>
      </c>
    </row>
    <row r="1745" spans="1:17" x14ac:dyDescent="0.25">
      <c r="A1745" t="s">
        <v>8052</v>
      </c>
      <c r="B1745" t="s">
        <v>5</v>
      </c>
      <c r="C1745" t="s">
        <v>11</v>
      </c>
      <c r="D1745" t="s">
        <v>27</v>
      </c>
      <c r="E1745" t="s">
        <v>7</v>
      </c>
      <c r="F1745">
        <v>16</v>
      </c>
      <c r="G1745">
        <v>1315</v>
      </c>
      <c r="H1745">
        <v>0.90025919675827004</v>
      </c>
      <c r="I1745">
        <v>1.0514986515045199</v>
      </c>
      <c r="J1745">
        <v>0.151239454746246</v>
      </c>
      <c r="K1745">
        <v>1.8043728545308099E-2</v>
      </c>
      <c r="L1745">
        <v>9.6736840903759003E-2</v>
      </c>
      <c r="M1745">
        <v>0.151239454746246</v>
      </c>
      <c r="N1745">
        <v>0.20574206113815299</v>
      </c>
      <c r="O1745">
        <v>0.28443518280982999</v>
      </c>
      <c r="P1745">
        <v>56.113636016845703</v>
      </c>
      <c r="Q1745">
        <v>0.103933177888393</v>
      </c>
    </row>
    <row r="1746" spans="1:17" x14ac:dyDescent="0.25">
      <c r="A1746" t="s">
        <v>8053</v>
      </c>
      <c r="B1746" t="s">
        <v>5</v>
      </c>
      <c r="C1746" t="s">
        <v>11</v>
      </c>
      <c r="D1746" t="s">
        <v>27</v>
      </c>
      <c r="E1746" t="s">
        <v>7</v>
      </c>
      <c r="F1746">
        <v>17</v>
      </c>
      <c r="G1746">
        <v>1315</v>
      </c>
      <c r="H1746">
        <v>1.0293563604354901</v>
      </c>
      <c r="I1746">
        <v>1.23806488513947</v>
      </c>
      <c r="J1746">
        <v>0.20870848000049599</v>
      </c>
      <c r="K1746">
        <v>6.05721808969975E-2</v>
      </c>
      <c r="L1746">
        <v>0.14809229969978299</v>
      </c>
      <c r="M1746">
        <v>0.20870848000049599</v>
      </c>
      <c r="N1746">
        <v>0.269324660301209</v>
      </c>
      <c r="O1746">
        <v>0.356844782829285</v>
      </c>
      <c r="P1746">
        <v>56.295455932617202</v>
      </c>
      <c r="Q1746">
        <v>0.11559136956930199</v>
      </c>
    </row>
    <row r="1747" spans="1:17" x14ac:dyDescent="0.25">
      <c r="A1747" t="s">
        <v>8054</v>
      </c>
      <c r="B1747" t="s">
        <v>5</v>
      </c>
      <c r="C1747" t="s">
        <v>11</v>
      </c>
      <c r="D1747" t="s">
        <v>27</v>
      </c>
      <c r="E1747" t="s">
        <v>7</v>
      </c>
      <c r="F1747">
        <v>18</v>
      </c>
      <c r="G1747">
        <v>1315</v>
      </c>
      <c r="H1747">
        <v>1.3367735147476201</v>
      </c>
      <c r="I1747">
        <v>1.5186288356780999</v>
      </c>
      <c r="J1747">
        <v>0.18185526132583599</v>
      </c>
      <c r="K1747">
        <v>-1.61535162478685E-2</v>
      </c>
      <c r="L1747">
        <v>0.10083167254924801</v>
      </c>
      <c r="M1747">
        <v>0.18185526132583599</v>
      </c>
      <c r="N1747">
        <v>0.26287883520126298</v>
      </c>
      <c r="O1747">
        <v>0.37986403703689597</v>
      </c>
      <c r="P1747">
        <v>56.363636016845703</v>
      </c>
      <c r="Q1747">
        <v>0.1545070707798</v>
      </c>
    </row>
    <row r="1748" spans="1:17" x14ac:dyDescent="0.25">
      <c r="A1748" t="s">
        <v>8055</v>
      </c>
      <c r="B1748" t="s">
        <v>5</v>
      </c>
      <c r="C1748" t="s">
        <v>11</v>
      </c>
      <c r="D1748" t="s">
        <v>27</v>
      </c>
      <c r="E1748" t="s">
        <v>7</v>
      </c>
      <c r="F1748">
        <v>19</v>
      </c>
      <c r="G1748">
        <v>1315</v>
      </c>
      <c r="H1748">
        <v>1.4600870609283401</v>
      </c>
      <c r="I1748">
        <v>1.65682780742645</v>
      </c>
      <c r="J1748">
        <v>0.196740701794624</v>
      </c>
      <c r="K1748">
        <v>-3.5985574126243598E-2</v>
      </c>
      <c r="L1748">
        <v>0.10151099413633299</v>
      </c>
      <c r="M1748">
        <v>0.196740701794624</v>
      </c>
      <c r="N1748">
        <v>0.29197040200233498</v>
      </c>
      <c r="O1748">
        <v>0.429466962814331</v>
      </c>
      <c r="P1748">
        <v>55.886363983154297</v>
      </c>
      <c r="Q1748">
        <v>0.18159727752208699</v>
      </c>
    </row>
    <row r="1749" spans="1:17" x14ac:dyDescent="0.25">
      <c r="A1749" t="s">
        <v>8056</v>
      </c>
      <c r="B1749" t="s">
        <v>5</v>
      </c>
      <c r="C1749" t="s">
        <v>11</v>
      </c>
      <c r="D1749" t="s">
        <v>27</v>
      </c>
      <c r="E1749" t="s">
        <v>7</v>
      </c>
      <c r="F1749">
        <v>20</v>
      </c>
      <c r="G1749">
        <v>1315</v>
      </c>
      <c r="H1749">
        <v>1.4493998289108301</v>
      </c>
      <c r="I1749">
        <v>1.6490854024887101</v>
      </c>
      <c r="J1749">
        <v>0.199685573577881</v>
      </c>
      <c r="K1749">
        <v>-1.02684758603573E-2</v>
      </c>
      <c r="L1749">
        <v>0.113774076104164</v>
      </c>
      <c r="M1749">
        <v>0.199685573577881</v>
      </c>
      <c r="N1749">
        <v>0.28559705615043601</v>
      </c>
      <c r="O1749">
        <v>0.40963962674140902</v>
      </c>
      <c r="P1749">
        <v>55.727272033691399</v>
      </c>
      <c r="Q1749">
        <v>0.163828015327454</v>
      </c>
    </row>
    <row r="1750" spans="1:17" x14ac:dyDescent="0.25">
      <c r="A1750" t="s">
        <v>8057</v>
      </c>
      <c r="B1750" t="s">
        <v>5</v>
      </c>
      <c r="C1750" t="s">
        <v>11</v>
      </c>
      <c r="D1750" t="s">
        <v>27</v>
      </c>
      <c r="E1750" t="s">
        <v>7</v>
      </c>
      <c r="F1750">
        <v>21</v>
      </c>
      <c r="G1750">
        <v>1315</v>
      </c>
      <c r="H1750">
        <v>1.3541494607925399</v>
      </c>
      <c r="I1750">
        <v>1.62443292140961</v>
      </c>
      <c r="J1750">
        <v>0.27028346061706499</v>
      </c>
      <c r="K1750">
        <v>7.3530554771423298E-2</v>
      </c>
      <c r="L1750">
        <v>0.18977376818656899</v>
      </c>
      <c r="M1750">
        <v>0.27028346061706499</v>
      </c>
      <c r="N1750">
        <v>0.35079315304756198</v>
      </c>
      <c r="O1750">
        <v>0.46703636646270802</v>
      </c>
      <c r="P1750">
        <v>55.818180084228501</v>
      </c>
      <c r="Q1750">
        <v>0.153527110815048</v>
      </c>
    </row>
    <row r="1751" spans="1:17" x14ac:dyDescent="0.25">
      <c r="A1751" t="s">
        <v>8058</v>
      </c>
      <c r="B1751" t="s">
        <v>5</v>
      </c>
      <c r="C1751" t="s">
        <v>11</v>
      </c>
      <c r="D1751" t="s">
        <v>27</v>
      </c>
      <c r="E1751" t="s">
        <v>7</v>
      </c>
      <c r="F1751">
        <v>22</v>
      </c>
      <c r="G1751">
        <v>1315</v>
      </c>
      <c r="H1751">
        <v>1.2681066989898699</v>
      </c>
      <c r="I1751">
        <v>1.44020855426788</v>
      </c>
      <c r="J1751">
        <v>0.172101825475693</v>
      </c>
      <c r="K1751">
        <v>-8.0725178122520395E-3</v>
      </c>
      <c r="L1751">
        <v>9.8375946283340496E-2</v>
      </c>
      <c r="M1751">
        <v>0.172101825475693</v>
      </c>
      <c r="N1751">
        <v>0.24582770466804499</v>
      </c>
      <c r="O1751">
        <v>0.35227617621421797</v>
      </c>
      <c r="P1751">
        <v>55.863636016845703</v>
      </c>
      <c r="Q1751">
        <v>0.14059078693389901</v>
      </c>
    </row>
    <row r="1752" spans="1:17" x14ac:dyDescent="0.25">
      <c r="A1752" t="s">
        <v>8059</v>
      </c>
      <c r="B1752" t="s">
        <v>5</v>
      </c>
      <c r="C1752" t="s">
        <v>11</v>
      </c>
      <c r="D1752" t="s">
        <v>27</v>
      </c>
      <c r="E1752" t="s">
        <v>7</v>
      </c>
      <c r="F1752">
        <v>23</v>
      </c>
      <c r="G1752">
        <v>1315</v>
      </c>
      <c r="H1752">
        <v>1.1443077325820901</v>
      </c>
      <c r="I1752">
        <v>1.2423061132430999</v>
      </c>
      <c r="J1752">
        <v>9.7998328506946605E-2</v>
      </c>
      <c r="K1752">
        <v>-8.6843796074390397E-2</v>
      </c>
      <c r="L1752">
        <v>2.2362427785992602E-2</v>
      </c>
      <c r="M1752">
        <v>9.7998328506946605E-2</v>
      </c>
      <c r="N1752">
        <v>0.17363423109054599</v>
      </c>
      <c r="O1752">
        <v>0.28284046053886402</v>
      </c>
      <c r="P1752">
        <v>55.818180084228501</v>
      </c>
      <c r="Q1752">
        <v>0.144233077764511</v>
      </c>
    </row>
    <row r="1753" spans="1:17" x14ac:dyDescent="0.25">
      <c r="A1753" t="s">
        <v>8060</v>
      </c>
      <c r="B1753" t="s">
        <v>5</v>
      </c>
      <c r="C1753" t="s">
        <v>11</v>
      </c>
      <c r="D1753" t="s">
        <v>27</v>
      </c>
      <c r="E1753" t="s">
        <v>7</v>
      </c>
      <c r="F1753">
        <v>24</v>
      </c>
      <c r="G1753">
        <v>1315</v>
      </c>
      <c r="H1753">
        <v>0.97529727220535301</v>
      </c>
      <c r="I1753">
        <v>1.01787316799164</v>
      </c>
      <c r="J1753">
        <v>4.2575903236865997E-2</v>
      </c>
      <c r="K1753">
        <v>-0.130441904067993</v>
      </c>
      <c r="L1753">
        <v>-2.8221582993864999E-2</v>
      </c>
      <c r="M1753">
        <v>4.2575903236865997E-2</v>
      </c>
      <c r="N1753">
        <v>0.113373391330242</v>
      </c>
      <c r="O1753">
        <v>0.21559371054172499</v>
      </c>
      <c r="P1753">
        <v>56</v>
      </c>
      <c r="Q1753">
        <v>0.13500651717185999</v>
      </c>
    </row>
    <row r="1754" spans="1:17" x14ac:dyDescent="0.25">
      <c r="A1754" t="s">
        <v>8061</v>
      </c>
      <c r="B1754" t="s">
        <v>5</v>
      </c>
      <c r="C1754" t="s">
        <v>11</v>
      </c>
      <c r="D1754" t="s">
        <v>27</v>
      </c>
      <c r="E1754" t="s">
        <v>55</v>
      </c>
      <c r="F1754">
        <v>1</v>
      </c>
      <c r="G1754">
        <v>1315</v>
      </c>
      <c r="H1754">
        <v>0.90694224834442105</v>
      </c>
      <c r="I1754">
        <v>0.86306178569793701</v>
      </c>
      <c r="J1754">
        <v>-4.38804849982262E-2</v>
      </c>
      <c r="K1754">
        <v>-0.21285492181778001</v>
      </c>
      <c r="L1754">
        <v>-0.11302345246076601</v>
      </c>
      <c r="M1754">
        <v>-4.38804849982262E-2</v>
      </c>
      <c r="N1754">
        <v>2.52624824643135E-2</v>
      </c>
      <c r="O1754">
        <v>0.12509395182132699</v>
      </c>
      <c r="P1754">
        <v>48</v>
      </c>
      <c r="Q1754">
        <v>0.13185144960880299</v>
      </c>
    </row>
    <row r="1755" spans="1:17" x14ac:dyDescent="0.25">
      <c r="A1755" t="s">
        <v>8062</v>
      </c>
      <c r="B1755" t="s">
        <v>5</v>
      </c>
      <c r="C1755" t="s">
        <v>11</v>
      </c>
      <c r="D1755" t="s">
        <v>27</v>
      </c>
      <c r="E1755" t="s">
        <v>55</v>
      </c>
      <c r="F1755">
        <v>2</v>
      </c>
      <c r="G1755">
        <v>1315</v>
      </c>
      <c r="H1755">
        <v>0.86610150337219205</v>
      </c>
      <c r="I1755">
        <v>0.87866359949111905</v>
      </c>
      <c r="J1755">
        <v>1.2562100775539899E-2</v>
      </c>
      <c r="K1755">
        <v>-0.15644806623458901</v>
      </c>
      <c r="L1755">
        <v>-5.6595485657453502E-2</v>
      </c>
      <c r="M1755">
        <v>1.2562100775539899E-2</v>
      </c>
      <c r="N1755">
        <v>8.1719689071178395E-2</v>
      </c>
      <c r="O1755">
        <v>0.18157225847244299</v>
      </c>
      <c r="P1755">
        <v>47</v>
      </c>
      <c r="Q1755">
        <v>0.13187932968139601</v>
      </c>
    </row>
    <row r="1756" spans="1:17" x14ac:dyDescent="0.25">
      <c r="A1756" t="s">
        <v>8063</v>
      </c>
      <c r="B1756" t="s">
        <v>5</v>
      </c>
      <c r="C1756" t="s">
        <v>11</v>
      </c>
      <c r="D1756" t="s">
        <v>27</v>
      </c>
      <c r="E1756" t="s">
        <v>55</v>
      </c>
      <c r="F1756">
        <v>3</v>
      </c>
      <c r="G1756">
        <v>1315</v>
      </c>
      <c r="H1756">
        <v>0.87646013498306297</v>
      </c>
      <c r="I1756">
        <v>0.82653796672821001</v>
      </c>
      <c r="J1756">
        <v>-4.9922179430723197E-2</v>
      </c>
      <c r="K1756">
        <v>-0.217070788145065</v>
      </c>
      <c r="L1756">
        <v>-0.118318036198616</v>
      </c>
      <c r="M1756">
        <v>-4.9922179430723197E-2</v>
      </c>
      <c r="N1756">
        <v>1.8473675474524501E-2</v>
      </c>
      <c r="O1756">
        <v>0.117226429283619</v>
      </c>
      <c r="P1756">
        <v>47</v>
      </c>
      <c r="Q1756">
        <v>0.13042674958705899</v>
      </c>
    </row>
    <row r="1757" spans="1:17" x14ac:dyDescent="0.25">
      <c r="A1757" t="s">
        <v>8064</v>
      </c>
      <c r="B1757" t="s">
        <v>5</v>
      </c>
      <c r="C1757" t="s">
        <v>11</v>
      </c>
      <c r="D1757" t="s">
        <v>27</v>
      </c>
      <c r="E1757" t="s">
        <v>55</v>
      </c>
      <c r="F1757">
        <v>4</v>
      </c>
      <c r="G1757">
        <v>1315</v>
      </c>
      <c r="H1757">
        <v>0.86794453859329201</v>
      </c>
      <c r="I1757">
        <v>0.83845221996307395</v>
      </c>
      <c r="J1757">
        <v>-2.94923074543476E-2</v>
      </c>
      <c r="K1757">
        <v>-0.193399682641029</v>
      </c>
      <c r="L1757">
        <v>-9.6561878919601399E-2</v>
      </c>
      <c r="M1757">
        <v>-2.94923074543476E-2</v>
      </c>
      <c r="N1757">
        <v>3.7577264010906199E-2</v>
      </c>
      <c r="O1757">
        <v>0.13441507518291501</v>
      </c>
      <c r="P1757">
        <v>47.5</v>
      </c>
      <c r="Q1757">
        <v>0.12789760529995001</v>
      </c>
    </row>
    <row r="1758" spans="1:17" x14ac:dyDescent="0.25">
      <c r="A1758" t="s">
        <v>8065</v>
      </c>
      <c r="B1758" t="s">
        <v>5</v>
      </c>
      <c r="C1758" t="s">
        <v>11</v>
      </c>
      <c r="D1758" t="s">
        <v>27</v>
      </c>
      <c r="E1758" t="s">
        <v>55</v>
      </c>
      <c r="F1758">
        <v>5</v>
      </c>
      <c r="G1758">
        <v>1315</v>
      </c>
      <c r="H1758">
        <v>0.92698544263839699</v>
      </c>
      <c r="I1758">
        <v>0.91709792613983199</v>
      </c>
      <c r="J1758">
        <v>-9.8875053226947802E-3</v>
      </c>
      <c r="K1758">
        <v>-0.16475589573383301</v>
      </c>
      <c r="L1758">
        <v>-7.3258392512798295E-2</v>
      </c>
      <c r="M1758">
        <v>-9.8875053226947802E-3</v>
      </c>
      <c r="N1758">
        <v>5.3483385592699099E-2</v>
      </c>
      <c r="O1758">
        <v>0.14498087763786299</v>
      </c>
      <c r="P1758">
        <v>47</v>
      </c>
      <c r="Q1758">
        <v>0.120844446122646</v>
      </c>
    </row>
    <row r="1759" spans="1:17" x14ac:dyDescent="0.25">
      <c r="A1759" t="s">
        <v>8066</v>
      </c>
      <c r="B1759" t="s">
        <v>5</v>
      </c>
      <c r="C1759" t="s">
        <v>11</v>
      </c>
      <c r="D1759" t="s">
        <v>27</v>
      </c>
      <c r="E1759" t="s">
        <v>55</v>
      </c>
      <c r="F1759">
        <v>6</v>
      </c>
      <c r="G1759">
        <v>1315</v>
      </c>
      <c r="H1759">
        <v>1.1202294826507599</v>
      </c>
      <c r="I1759">
        <v>0.98792934417724598</v>
      </c>
      <c r="J1759">
        <v>-0.13230016827583299</v>
      </c>
      <c r="K1759">
        <v>-0.30216345191001898</v>
      </c>
      <c r="L1759">
        <v>-0.20180684328079199</v>
      </c>
      <c r="M1759">
        <v>-0.13230016827583299</v>
      </c>
      <c r="N1759">
        <v>-6.2793493270873996E-2</v>
      </c>
      <c r="O1759">
        <v>3.7563115358352703E-2</v>
      </c>
      <c r="P1759">
        <v>47</v>
      </c>
      <c r="Q1759">
        <v>0.13254502415656999</v>
      </c>
    </row>
    <row r="1760" spans="1:17" x14ac:dyDescent="0.25">
      <c r="A1760" t="s">
        <v>8067</v>
      </c>
      <c r="B1760" t="s">
        <v>5</v>
      </c>
      <c r="C1760" t="s">
        <v>11</v>
      </c>
      <c r="D1760" t="s">
        <v>27</v>
      </c>
      <c r="E1760" t="s">
        <v>55</v>
      </c>
      <c r="F1760">
        <v>7</v>
      </c>
      <c r="G1760">
        <v>1315</v>
      </c>
      <c r="H1760">
        <v>1.44705939292908</v>
      </c>
      <c r="I1760">
        <v>1.25988256931305</v>
      </c>
      <c r="J1760">
        <v>-0.187176838517189</v>
      </c>
      <c r="K1760">
        <v>-0.41562840342521701</v>
      </c>
      <c r="L1760">
        <v>-0.28065735101699801</v>
      </c>
      <c r="M1760">
        <v>-0.187176838517189</v>
      </c>
      <c r="N1760">
        <v>-9.3696311116218595E-2</v>
      </c>
      <c r="O1760">
        <v>4.1274718940257998E-2</v>
      </c>
      <c r="P1760">
        <v>47</v>
      </c>
      <c r="Q1760">
        <v>0.17826169729232799</v>
      </c>
    </row>
    <row r="1761" spans="1:17" x14ac:dyDescent="0.25">
      <c r="A1761" t="s">
        <v>8068</v>
      </c>
      <c r="B1761" t="s">
        <v>5</v>
      </c>
      <c r="C1761" t="s">
        <v>11</v>
      </c>
      <c r="D1761" t="s">
        <v>27</v>
      </c>
      <c r="E1761" t="s">
        <v>55</v>
      </c>
      <c r="F1761">
        <v>8</v>
      </c>
      <c r="G1761">
        <v>1315</v>
      </c>
      <c r="H1761">
        <v>1.60001361370087</v>
      </c>
      <c r="I1761">
        <v>1.3074245452880899</v>
      </c>
      <c r="J1761">
        <v>-0.29258903861045799</v>
      </c>
      <c r="K1761">
        <v>-0.54052680730819702</v>
      </c>
      <c r="L1761">
        <v>-0.39404317736625699</v>
      </c>
      <c r="M1761">
        <v>-0.29258903861045799</v>
      </c>
      <c r="N1761">
        <v>-0.19113489985466001</v>
      </c>
      <c r="O1761">
        <v>-4.4651247560977901E-2</v>
      </c>
      <c r="P1761">
        <v>47</v>
      </c>
      <c r="Q1761">
        <v>0.193466886878014</v>
      </c>
    </row>
    <row r="1762" spans="1:17" x14ac:dyDescent="0.25">
      <c r="A1762" t="s">
        <v>8069</v>
      </c>
      <c r="B1762" t="s">
        <v>5</v>
      </c>
      <c r="C1762" t="s">
        <v>11</v>
      </c>
      <c r="D1762" t="s">
        <v>27</v>
      </c>
      <c r="E1762" t="s">
        <v>55</v>
      </c>
      <c r="F1762">
        <v>9</v>
      </c>
      <c r="G1762">
        <v>1315</v>
      </c>
      <c r="H1762">
        <v>1.57704222202301</v>
      </c>
      <c r="I1762">
        <v>1.2390778064727801</v>
      </c>
      <c r="J1762">
        <v>-0.33796438574790999</v>
      </c>
      <c r="K1762">
        <v>-0.57728636264801003</v>
      </c>
      <c r="L1762">
        <v>-0.43589299917221103</v>
      </c>
      <c r="M1762">
        <v>-0.33796438574790999</v>
      </c>
      <c r="N1762">
        <v>-0.24003578722477001</v>
      </c>
      <c r="O1762">
        <v>-9.8642431199550601E-2</v>
      </c>
      <c r="P1762">
        <v>47</v>
      </c>
      <c r="Q1762">
        <v>0.186743915081024</v>
      </c>
    </row>
    <row r="1763" spans="1:17" x14ac:dyDescent="0.25">
      <c r="A1763" t="s">
        <v>8070</v>
      </c>
      <c r="B1763" t="s">
        <v>5</v>
      </c>
      <c r="C1763" t="s">
        <v>11</v>
      </c>
      <c r="D1763" t="s">
        <v>27</v>
      </c>
      <c r="E1763" t="s">
        <v>55</v>
      </c>
      <c r="F1763">
        <v>10</v>
      </c>
      <c r="G1763">
        <v>1315</v>
      </c>
      <c r="H1763">
        <v>1.38132107257843</v>
      </c>
      <c r="I1763">
        <v>1.0821131467819201</v>
      </c>
      <c r="J1763">
        <v>-0.29920795559883101</v>
      </c>
      <c r="K1763">
        <v>-0.50879949331283603</v>
      </c>
      <c r="L1763">
        <v>-0.38497111201286299</v>
      </c>
      <c r="M1763">
        <v>-0.29920795559883101</v>
      </c>
      <c r="N1763">
        <v>-0.213444799184799</v>
      </c>
      <c r="O1763">
        <v>-8.9616432785987896E-2</v>
      </c>
      <c r="P1763">
        <v>47</v>
      </c>
      <c r="Q1763">
        <v>0.16354513168335</v>
      </c>
    </row>
    <row r="1764" spans="1:17" x14ac:dyDescent="0.25">
      <c r="A1764" t="s">
        <v>8071</v>
      </c>
      <c r="B1764" t="s">
        <v>5</v>
      </c>
      <c r="C1764" t="s">
        <v>11</v>
      </c>
      <c r="D1764" t="s">
        <v>27</v>
      </c>
      <c r="E1764" t="s">
        <v>55</v>
      </c>
      <c r="F1764">
        <v>11</v>
      </c>
      <c r="G1764">
        <v>1315</v>
      </c>
      <c r="H1764">
        <v>1.2429614067077599</v>
      </c>
      <c r="I1764">
        <v>1.14453601837158</v>
      </c>
      <c r="J1764">
        <v>-9.8425380885601002E-2</v>
      </c>
      <c r="K1764">
        <v>-0.34095707535743702</v>
      </c>
      <c r="L1764">
        <v>-0.19766739010810899</v>
      </c>
      <c r="M1764">
        <v>-9.8425380885601002E-2</v>
      </c>
      <c r="N1764">
        <v>8.1662292359396804E-4</v>
      </c>
      <c r="O1764">
        <v>0.14410631358623499</v>
      </c>
      <c r="P1764">
        <v>47.5</v>
      </c>
      <c r="Q1764">
        <v>0.189248487353325</v>
      </c>
    </row>
    <row r="1765" spans="1:17" x14ac:dyDescent="0.25">
      <c r="A1765" t="s">
        <v>8072</v>
      </c>
      <c r="B1765" t="s">
        <v>5</v>
      </c>
      <c r="C1765" t="s">
        <v>11</v>
      </c>
      <c r="D1765" t="s">
        <v>27</v>
      </c>
      <c r="E1765" t="s">
        <v>55</v>
      </c>
      <c r="F1765">
        <v>12</v>
      </c>
      <c r="G1765">
        <v>1315</v>
      </c>
      <c r="H1765">
        <v>1.15982413291931</v>
      </c>
      <c r="I1765">
        <v>1.1730771064758301</v>
      </c>
      <c r="J1765">
        <v>1.3252914883196401E-2</v>
      </c>
      <c r="K1765">
        <v>-0.30839905142784102</v>
      </c>
      <c r="L1765">
        <v>-0.118364468216896</v>
      </c>
      <c r="M1765">
        <v>1.3252914883196401E-2</v>
      </c>
      <c r="N1765">
        <v>0.144870296120644</v>
      </c>
      <c r="O1765">
        <v>0.33490487933158902</v>
      </c>
      <c r="P1765">
        <v>47.5</v>
      </c>
      <c r="Q1765">
        <v>0.250986367464066</v>
      </c>
    </row>
    <row r="1766" spans="1:17" x14ac:dyDescent="0.25">
      <c r="A1766" t="s">
        <v>8073</v>
      </c>
      <c r="B1766" t="s">
        <v>5</v>
      </c>
      <c r="C1766" t="s">
        <v>11</v>
      </c>
      <c r="D1766" t="s">
        <v>27</v>
      </c>
      <c r="E1766" t="s">
        <v>55</v>
      </c>
      <c r="F1766">
        <v>13</v>
      </c>
      <c r="G1766">
        <v>1315</v>
      </c>
      <c r="H1766">
        <v>1.1262888908386199</v>
      </c>
      <c r="I1766">
        <v>0.98943501710891701</v>
      </c>
      <c r="J1766">
        <v>-0.13685385882854501</v>
      </c>
      <c r="K1766">
        <v>-0.31346642971038802</v>
      </c>
      <c r="L1766">
        <v>-0.20912230014801</v>
      </c>
      <c r="M1766">
        <v>-0.13685385882854501</v>
      </c>
      <c r="N1766">
        <v>-6.4585424959659604E-2</v>
      </c>
      <c r="O1766">
        <v>3.9758719503879499E-2</v>
      </c>
      <c r="P1766">
        <v>47.5</v>
      </c>
      <c r="Q1766">
        <v>0.13781152665615101</v>
      </c>
    </row>
    <row r="1767" spans="1:17" x14ac:dyDescent="0.25">
      <c r="A1767" t="s">
        <v>8074</v>
      </c>
      <c r="B1767" t="s">
        <v>5</v>
      </c>
      <c r="C1767" t="s">
        <v>11</v>
      </c>
      <c r="D1767" t="s">
        <v>27</v>
      </c>
      <c r="E1767" t="s">
        <v>55</v>
      </c>
      <c r="F1767">
        <v>14</v>
      </c>
      <c r="G1767">
        <v>1315</v>
      </c>
      <c r="H1767">
        <v>0.99064987897872903</v>
      </c>
      <c r="I1767">
        <v>1.11390936374664</v>
      </c>
      <c r="J1767">
        <v>0.123259447515011</v>
      </c>
      <c r="K1767">
        <v>-0.12664686143398299</v>
      </c>
      <c r="L1767">
        <v>2.09998115897179E-2</v>
      </c>
      <c r="M1767">
        <v>0.123259447515011</v>
      </c>
      <c r="N1767">
        <v>0.22551907598972301</v>
      </c>
      <c r="O1767">
        <v>0.37316575646400502</v>
      </c>
      <c r="P1767">
        <v>48</v>
      </c>
      <c r="Q1767">
        <v>0.19500292837619801</v>
      </c>
    </row>
    <row r="1768" spans="1:17" x14ac:dyDescent="0.25">
      <c r="A1768" t="s">
        <v>8075</v>
      </c>
      <c r="B1768" t="s">
        <v>5</v>
      </c>
      <c r="C1768" t="s">
        <v>11</v>
      </c>
      <c r="D1768" t="s">
        <v>27</v>
      </c>
      <c r="E1768" t="s">
        <v>55</v>
      </c>
      <c r="F1768">
        <v>15</v>
      </c>
      <c r="G1768">
        <v>1315</v>
      </c>
      <c r="H1768">
        <v>0.90177434682846103</v>
      </c>
      <c r="I1768">
        <v>1.05396747589111</v>
      </c>
      <c r="J1768">
        <v>0.15219306945800801</v>
      </c>
      <c r="K1768">
        <v>-2.42978241294622E-2</v>
      </c>
      <c r="L1768">
        <v>7.9974427819252E-2</v>
      </c>
      <c r="M1768">
        <v>0.15219306945800801</v>
      </c>
      <c r="N1768">
        <v>0.224411711096764</v>
      </c>
      <c r="O1768">
        <v>0.328683972358704</v>
      </c>
      <c r="P1768">
        <v>48.5</v>
      </c>
      <c r="Q1768">
        <v>0.13771657645702401</v>
      </c>
    </row>
    <row r="1769" spans="1:17" x14ac:dyDescent="0.25">
      <c r="A1769" t="s">
        <v>8076</v>
      </c>
      <c r="B1769" t="s">
        <v>5</v>
      </c>
      <c r="C1769" t="s">
        <v>11</v>
      </c>
      <c r="D1769" t="s">
        <v>27</v>
      </c>
      <c r="E1769" t="s">
        <v>55</v>
      </c>
      <c r="F1769">
        <v>16</v>
      </c>
      <c r="G1769">
        <v>1315</v>
      </c>
      <c r="H1769">
        <v>1.0568318367004399</v>
      </c>
      <c r="I1769">
        <v>1.1386702060699501</v>
      </c>
      <c r="J1769">
        <v>8.1838406622409807E-2</v>
      </c>
      <c r="K1769">
        <v>-7.2740383446216597E-2</v>
      </c>
      <c r="L1769">
        <v>1.85860190540552E-2</v>
      </c>
      <c r="M1769">
        <v>8.1838406622409807E-2</v>
      </c>
      <c r="N1769">
        <v>0.14509078860282901</v>
      </c>
      <c r="O1769">
        <v>0.23641718924045599</v>
      </c>
      <c r="P1769">
        <v>48.5</v>
      </c>
      <c r="Q1769">
        <v>0.12061847001314201</v>
      </c>
    </row>
    <row r="1770" spans="1:17" x14ac:dyDescent="0.25">
      <c r="A1770" t="s">
        <v>8077</v>
      </c>
      <c r="B1770" t="s">
        <v>5</v>
      </c>
      <c r="C1770" t="s">
        <v>11</v>
      </c>
      <c r="D1770" t="s">
        <v>27</v>
      </c>
      <c r="E1770" t="s">
        <v>55</v>
      </c>
      <c r="F1770">
        <v>17</v>
      </c>
      <c r="G1770">
        <v>1315</v>
      </c>
      <c r="H1770">
        <v>1.2129651308059699</v>
      </c>
      <c r="I1770">
        <v>1.4612501859664899</v>
      </c>
      <c r="J1770">
        <v>0.24828505516052199</v>
      </c>
      <c r="K1770">
        <v>4.9493104219436597E-2</v>
      </c>
      <c r="L1770">
        <v>0.16694100201129899</v>
      </c>
      <c r="M1770">
        <v>0.24828505516052199</v>
      </c>
      <c r="N1770">
        <v>0.32962912321090698</v>
      </c>
      <c r="O1770">
        <v>0.447077006101608</v>
      </c>
      <c r="P1770">
        <v>48.5</v>
      </c>
      <c r="Q1770">
        <v>0.155118182301521</v>
      </c>
    </row>
    <row r="1771" spans="1:17" x14ac:dyDescent="0.25">
      <c r="A1771" t="s">
        <v>8078</v>
      </c>
      <c r="B1771" t="s">
        <v>5</v>
      </c>
      <c r="C1771" t="s">
        <v>11</v>
      </c>
      <c r="D1771" t="s">
        <v>27</v>
      </c>
      <c r="E1771" t="s">
        <v>55</v>
      </c>
      <c r="F1771">
        <v>18</v>
      </c>
      <c r="G1771">
        <v>1315</v>
      </c>
      <c r="H1771">
        <v>1.52274990081787</v>
      </c>
      <c r="I1771">
        <v>1.8746187686920199</v>
      </c>
      <c r="J1771">
        <v>0.35186880826950101</v>
      </c>
      <c r="K1771">
        <v>0.107989810407162</v>
      </c>
      <c r="L1771">
        <v>0.25207549333572399</v>
      </c>
      <c r="M1771">
        <v>0.35186880826950101</v>
      </c>
      <c r="N1771">
        <v>0.45166212320327798</v>
      </c>
      <c r="O1771">
        <v>0.59574782848358199</v>
      </c>
      <c r="P1771">
        <v>48</v>
      </c>
      <c r="Q1771">
        <v>0.19029979407787301</v>
      </c>
    </row>
    <row r="1772" spans="1:17" x14ac:dyDescent="0.25">
      <c r="A1772" t="s">
        <v>8079</v>
      </c>
      <c r="B1772" t="s">
        <v>5</v>
      </c>
      <c r="C1772" t="s">
        <v>11</v>
      </c>
      <c r="D1772" t="s">
        <v>27</v>
      </c>
      <c r="E1772" t="s">
        <v>55</v>
      </c>
      <c r="F1772">
        <v>19</v>
      </c>
      <c r="G1772">
        <v>1315</v>
      </c>
      <c r="H1772">
        <v>1.6684871912002599</v>
      </c>
      <c r="I1772">
        <v>1.9418634176254299</v>
      </c>
      <c r="J1772">
        <v>0.27337622642517101</v>
      </c>
      <c r="K1772">
        <v>1.76996104419231E-2</v>
      </c>
      <c r="L1772">
        <v>0.16875542700290699</v>
      </c>
      <c r="M1772">
        <v>0.27337622642517101</v>
      </c>
      <c r="N1772">
        <v>0.37799701094627403</v>
      </c>
      <c r="O1772">
        <v>0.52905285358428999</v>
      </c>
      <c r="P1772">
        <v>47.5</v>
      </c>
      <c r="Q1772">
        <v>0.19950552284717599</v>
      </c>
    </row>
    <row r="1773" spans="1:17" x14ac:dyDescent="0.25">
      <c r="A1773" t="s">
        <v>8080</v>
      </c>
      <c r="B1773" t="s">
        <v>5</v>
      </c>
      <c r="C1773" t="s">
        <v>11</v>
      </c>
      <c r="D1773" t="s">
        <v>27</v>
      </c>
      <c r="E1773" t="s">
        <v>55</v>
      </c>
      <c r="F1773">
        <v>20</v>
      </c>
      <c r="G1773">
        <v>1315</v>
      </c>
      <c r="H1773">
        <v>1.64296007156372</v>
      </c>
      <c r="I1773">
        <v>1.7372680902481099</v>
      </c>
      <c r="J1773">
        <v>9.4308055937290206E-2</v>
      </c>
      <c r="K1773">
        <v>-0.113460250198841</v>
      </c>
      <c r="L1773">
        <v>9.29094757884741E-3</v>
      </c>
      <c r="M1773">
        <v>9.4308055937290206E-2</v>
      </c>
      <c r="N1773">
        <v>0.17932516336441001</v>
      </c>
      <c r="O1773">
        <v>0.30207636952400202</v>
      </c>
      <c r="P1773">
        <v>47.5</v>
      </c>
      <c r="Q1773">
        <v>0.162122473120689</v>
      </c>
    </row>
    <row r="1774" spans="1:17" x14ac:dyDescent="0.25">
      <c r="A1774" t="s">
        <v>8081</v>
      </c>
      <c r="B1774" t="s">
        <v>5</v>
      </c>
      <c r="C1774" t="s">
        <v>11</v>
      </c>
      <c r="D1774" t="s">
        <v>27</v>
      </c>
      <c r="E1774" t="s">
        <v>55</v>
      </c>
      <c r="F1774">
        <v>21</v>
      </c>
      <c r="G1774">
        <v>1315</v>
      </c>
      <c r="H1774">
        <v>1.5670906305313099</v>
      </c>
      <c r="I1774">
        <v>1.7766206264495901</v>
      </c>
      <c r="J1774">
        <v>0.20952996611595201</v>
      </c>
      <c r="K1774">
        <v>-8.9586051180958696E-3</v>
      </c>
      <c r="L1774">
        <v>0.120126210153103</v>
      </c>
      <c r="M1774">
        <v>0.20952996611595201</v>
      </c>
      <c r="N1774">
        <v>0.29893371462821999</v>
      </c>
      <c r="O1774">
        <v>0.42801854014396701</v>
      </c>
      <c r="P1774">
        <v>48</v>
      </c>
      <c r="Q1774">
        <v>0.17048753798008001</v>
      </c>
    </row>
    <row r="1775" spans="1:17" x14ac:dyDescent="0.25">
      <c r="A1775" t="s">
        <v>8082</v>
      </c>
      <c r="B1775" t="s">
        <v>5</v>
      </c>
      <c r="C1775" t="s">
        <v>11</v>
      </c>
      <c r="D1775" t="s">
        <v>27</v>
      </c>
      <c r="E1775" t="s">
        <v>55</v>
      </c>
      <c r="F1775">
        <v>22</v>
      </c>
      <c r="G1775">
        <v>1315</v>
      </c>
      <c r="H1775">
        <v>1.46209692955017</v>
      </c>
      <c r="I1775">
        <v>1.5890253782272299</v>
      </c>
      <c r="J1775">
        <v>0.12692846357822399</v>
      </c>
      <c r="K1775">
        <v>-8.6290739476680797E-2</v>
      </c>
      <c r="L1775">
        <v>3.96808944642544E-2</v>
      </c>
      <c r="M1775">
        <v>0.12692846357822399</v>
      </c>
      <c r="N1775">
        <v>0.21417602896690399</v>
      </c>
      <c r="O1775">
        <v>0.34014767408370999</v>
      </c>
      <c r="P1775">
        <v>47</v>
      </c>
      <c r="Q1775">
        <v>0.16637583076953899</v>
      </c>
    </row>
    <row r="1776" spans="1:17" x14ac:dyDescent="0.25">
      <c r="A1776" t="s">
        <v>8083</v>
      </c>
      <c r="B1776" t="s">
        <v>5</v>
      </c>
      <c r="C1776" t="s">
        <v>11</v>
      </c>
      <c r="D1776" t="s">
        <v>27</v>
      </c>
      <c r="E1776" t="s">
        <v>55</v>
      </c>
      <c r="F1776">
        <v>23</v>
      </c>
      <c r="G1776">
        <v>1315</v>
      </c>
      <c r="H1776">
        <v>1.26888203620911</v>
      </c>
      <c r="I1776">
        <v>1.4522235393524201</v>
      </c>
      <c r="J1776">
        <v>0.18334147334098799</v>
      </c>
      <c r="K1776">
        <v>-4.6155355870723697E-2</v>
      </c>
      <c r="L1776">
        <v>8.9433230459690094E-2</v>
      </c>
      <c r="M1776">
        <v>0.18334147334098799</v>
      </c>
      <c r="N1776">
        <v>0.27724972367286699</v>
      </c>
      <c r="O1776">
        <v>0.41283831000328097</v>
      </c>
      <c r="P1776">
        <v>46.5</v>
      </c>
      <c r="Q1776">
        <v>0.17907732725143399</v>
      </c>
    </row>
    <row r="1777" spans="1:17" x14ac:dyDescent="0.25">
      <c r="A1777" t="s">
        <v>8084</v>
      </c>
      <c r="B1777" t="s">
        <v>5</v>
      </c>
      <c r="C1777" t="s">
        <v>11</v>
      </c>
      <c r="D1777" t="s">
        <v>27</v>
      </c>
      <c r="E1777" t="s">
        <v>55</v>
      </c>
      <c r="F1777">
        <v>24</v>
      </c>
      <c r="G1777">
        <v>1315</v>
      </c>
      <c r="H1777">
        <v>1.03624927997589</v>
      </c>
      <c r="I1777">
        <v>1.21958827972412</v>
      </c>
      <c r="J1777">
        <v>0.18333896994590801</v>
      </c>
      <c r="K1777">
        <v>-4.36185635626316E-2</v>
      </c>
      <c r="L1777">
        <v>9.0469785034656497E-2</v>
      </c>
      <c r="M1777">
        <v>0.18333896994590801</v>
      </c>
      <c r="N1777">
        <v>0.27620816230773898</v>
      </c>
      <c r="O1777">
        <v>0.41029649972915599</v>
      </c>
      <c r="P1777">
        <v>45.5</v>
      </c>
      <c r="Q1777">
        <v>0.17709590494632699</v>
      </c>
    </row>
    <row r="1778" spans="1:17" x14ac:dyDescent="0.25">
      <c r="A1778" t="s">
        <v>8085</v>
      </c>
      <c r="B1778" t="s">
        <v>5</v>
      </c>
      <c r="C1778" t="s">
        <v>11</v>
      </c>
      <c r="D1778" t="s">
        <v>28</v>
      </c>
      <c r="E1778" t="s">
        <v>7</v>
      </c>
      <c r="F1778">
        <v>1</v>
      </c>
      <c r="G1778">
        <v>1315</v>
      </c>
      <c r="H1778">
        <v>0.99233227968215898</v>
      </c>
      <c r="I1778">
        <v>1.02108597755432</v>
      </c>
      <c r="J1778">
        <v>2.8753720223903701E-2</v>
      </c>
      <c r="K1778">
        <v>-0.141836687922478</v>
      </c>
      <c r="L1778">
        <v>-4.1050489991903298E-2</v>
      </c>
      <c r="M1778">
        <v>2.8753720223903701E-2</v>
      </c>
      <c r="N1778">
        <v>9.8557934165000902E-2</v>
      </c>
      <c r="O1778">
        <v>0.19934412837028501</v>
      </c>
      <c r="P1778">
        <v>38.818180084228501</v>
      </c>
      <c r="Q1778">
        <v>0.13311240077018699</v>
      </c>
    </row>
    <row r="1779" spans="1:17" x14ac:dyDescent="0.25">
      <c r="A1779" t="s">
        <v>8086</v>
      </c>
      <c r="B1779" t="s">
        <v>5</v>
      </c>
      <c r="C1779" t="s">
        <v>11</v>
      </c>
      <c r="D1779" t="s">
        <v>28</v>
      </c>
      <c r="E1779" t="s">
        <v>7</v>
      </c>
      <c r="F1779">
        <v>2</v>
      </c>
      <c r="G1779">
        <v>1315</v>
      </c>
      <c r="H1779">
        <v>0.962355196475983</v>
      </c>
      <c r="I1779">
        <v>0.98582690954208396</v>
      </c>
      <c r="J1779">
        <v>2.34716963022947E-2</v>
      </c>
      <c r="K1779">
        <v>-0.14329844713211101</v>
      </c>
      <c r="L1779">
        <v>-4.4769298285245902E-2</v>
      </c>
      <c r="M1779">
        <v>2.34716963022947E-2</v>
      </c>
      <c r="N1779">
        <v>9.1712690889835399E-2</v>
      </c>
      <c r="O1779">
        <v>0.19024184346199</v>
      </c>
      <c r="P1779">
        <v>37.977272033691399</v>
      </c>
      <c r="Q1779">
        <v>0.13013143837451899</v>
      </c>
    </row>
    <row r="1780" spans="1:17" x14ac:dyDescent="0.25">
      <c r="A1780" t="s">
        <v>8087</v>
      </c>
      <c r="B1780" t="s">
        <v>5</v>
      </c>
      <c r="C1780" t="s">
        <v>11</v>
      </c>
      <c r="D1780" t="s">
        <v>28</v>
      </c>
      <c r="E1780" t="s">
        <v>7</v>
      </c>
      <c r="F1780">
        <v>3</v>
      </c>
      <c r="G1780">
        <v>1315</v>
      </c>
      <c r="H1780">
        <v>0.98059892654418901</v>
      </c>
      <c r="I1780">
        <v>0.96407097578048695</v>
      </c>
      <c r="J1780">
        <v>-1.6527958214283E-2</v>
      </c>
      <c r="K1780">
        <v>-0.18143014609813701</v>
      </c>
      <c r="L1780">
        <v>-8.4004603326320607E-2</v>
      </c>
      <c r="M1780">
        <v>-1.6527958214283E-2</v>
      </c>
      <c r="N1780">
        <v>5.0948683172464398E-2</v>
      </c>
      <c r="O1780">
        <v>0.14837422966957101</v>
      </c>
      <c r="P1780">
        <v>37.409091949462898</v>
      </c>
      <c r="Q1780">
        <v>0.128673866391182</v>
      </c>
    </row>
    <row r="1781" spans="1:17" x14ac:dyDescent="0.25">
      <c r="A1781" t="s">
        <v>8088</v>
      </c>
      <c r="B1781" t="s">
        <v>5</v>
      </c>
      <c r="C1781" t="s">
        <v>11</v>
      </c>
      <c r="D1781" t="s">
        <v>28</v>
      </c>
      <c r="E1781" t="s">
        <v>7</v>
      </c>
      <c r="F1781">
        <v>4</v>
      </c>
      <c r="G1781">
        <v>1315</v>
      </c>
      <c r="H1781">
        <v>0.95994305610656705</v>
      </c>
      <c r="I1781">
        <v>0.967310130596161</v>
      </c>
      <c r="J1781">
        <v>7.3670614510774604E-3</v>
      </c>
      <c r="K1781">
        <v>-0.15096515417098999</v>
      </c>
      <c r="L1781">
        <v>-5.7421199977397898E-2</v>
      </c>
      <c r="M1781">
        <v>7.3670614510774604E-3</v>
      </c>
      <c r="N1781">
        <v>7.2155319154262501E-2</v>
      </c>
      <c r="O1781">
        <v>0.165699273347855</v>
      </c>
      <c r="P1781">
        <v>36.886363983154297</v>
      </c>
      <c r="Q1781">
        <v>0.123547285795212</v>
      </c>
    </row>
    <row r="1782" spans="1:17" x14ac:dyDescent="0.25">
      <c r="A1782" t="s">
        <v>8089</v>
      </c>
      <c r="B1782" t="s">
        <v>5</v>
      </c>
      <c r="C1782" t="s">
        <v>11</v>
      </c>
      <c r="D1782" t="s">
        <v>28</v>
      </c>
      <c r="E1782" t="s">
        <v>7</v>
      </c>
      <c r="F1782">
        <v>5</v>
      </c>
      <c r="G1782">
        <v>1315</v>
      </c>
      <c r="H1782">
        <v>1.04764544963837</v>
      </c>
      <c r="I1782">
        <v>0.98156285285949696</v>
      </c>
      <c r="J1782">
        <v>-6.6082619130611406E-2</v>
      </c>
      <c r="K1782">
        <v>-0.224270820617676</v>
      </c>
      <c r="L1782">
        <v>-0.13081194460392001</v>
      </c>
      <c r="M1782">
        <v>-6.6082619130611406E-2</v>
      </c>
      <c r="N1782">
        <v>-1.35328969918191E-3</v>
      </c>
      <c r="O1782">
        <v>9.21055823564529E-2</v>
      </c>
      <c r="P1782">
        <v>36.454544067382798</v>
      </c>
      <c r="Q1782">
        <v>0.123434908688068</v>
      </c>
    </row>
    <row r="1783" spans="1:17" x14ac:dyDescent="0.25">
      <c r="A1783" t="s">
        <v>8090</v>
      </c>
      <c r="B1783" t="s">
        <v>5</v>
      </c>
      <c r="C1783" t="s">
        <v>11</v>
      </c>
      <c r="D1783" t="s">
        <v>28</v>
      </c>
      <c r="E1783" t="s">
        <v>7</v>
      </c>
      <c r="F1783">
        <v>6</v>
      </c>
      <c r="G1783">
        <v>1315</v>
      </c>
      <c r="H1783">
        <v>1.2583566904068</v>
      </c>
      <c r="I1783">
        <v>1.1524639129638701</v>
      </c>
      <c r="J1783">
        <v>-0.10589273273944901</v>
      </c>
      <c r="K1783">
        <v>-0.29587030410766602</v>
      </c>
      <c r="L1783">
        <v>-0.18363001942634599</v>
      </c>
      <c r="M1783">
        <v>-0.10589273273944901</v>
      </c>
      <c r="N1783">
        <v>-2.81554516404867E-2</v>
      </c>
      <c r="O1783">
        <v>8.4084831178188296E-2</v>
      </c>
      <c r="P1783">
        <v>35.954544067382798</v>
      </c>
      <c r="Q1783">
        <v>0.14824028313159901</v>
      </c>
    </row>
    <row r="1784" spans="1:17" x14ac:dyDescent="0.25">
      <c r="A1784" t="s">
        <v>8091</v>
      </c>
      <c r="B1784" t="s">
        <v>5</v>
      </c>
      <c r="C1784" t="s">
        <v>11</v>
      </c>
      <c r="D1784" t="s">
        <v>28</v>
      </c>
      <c r="E1784" t="s">
        <v>7</v>
      </c>
      <c r="F1784">
        <v>7</v>
      </c>
      <c r="G1784">
        <v>1315</v>
      </c>
      <c r="H1784">
        <v>1.5463632345199601</v>
      </c>
      <c r="I1784">
        <v>1.38640248775482</v>
      </c>
      <c r="J1784">
        <v>-0.159960702061653</v>
      </c>
      <c r="K1784">
        <v>-0.40455549955367998</v>
      </c>
      <c r="L1784">
        <v>-0.26004689931869501</v>
      </c>
      <c r="M1784">
        <v>-0.159960702061653</v>
      </c>
      <c r="N1784">
        <v>-5.9874493628740297E-2</v>
      </c>
      <c r="O1784">
        <v>8.4634095430374104E-2</v>
      </c>
      <c r="P1784">
        <v>35.590908050537102</v>
      </c>
      <c r="Q1784">
        <v>0.190858334302902</v>
      </c>
    </row>
    <row r="1785" spans="1:17" x14ac:dyDescent="0.25">
      <c r="A1785" t="s">
        <v>8092</v>
      </c>
      <c r="B1785" t="s">
        <v>5</v>
      </c>
      <c r="C1785" t="s">
        <v>11</v>
      </c>
      <c r="D1785" t="s">
        <v>28</v>
      </c>
      <c r="E1785" t="s">
        <v>7</v>
      </c>
      <c r="F1785">
        <v>8</v>
      </c>
      <c r="G1785">
        <v>1315</v>
      </c>
      <c r="H1785">
        <v>1.7134829759597801</v>
      </c>
      <c r="I1785">
        <v>1.38172388076782</v>
      </c>
      <c r="J1785">
        <v>-0.33175903558731101</v>
      </c>
      <c r="K1785">
        <v>-0.55580747127533003</v>
      </c>
      <c r="L1785">
        <v>-0.42343783378601102</v>
      </c>
      <c r="M1785">
        <v>-0.33175903558731101</v>
      </c>
      <c r="N1785">
        <v>-0.24008023738861101</v>
      </c>
      <c r="O1785">
        <v>-0.10771062225103401</v>
      </c>
      <c r="P1785">
        <v>35.386363983154297</v>
      </c>
      <c r="Q1785">
        <v>0.17482590675354001</v>
      </c>
    </row>
    <row r="1786" spans="1:17" x14ac:dyDescent="0.25">
      <c r="A1786" t="s">
        <v>8093</v>
      </c>
      <c r="B1786" t="s">
        <v>5</v>
      </c>
      <c r="C1786" t="s">
        <v>11</v>
      </c>
      <c r="D1786" t="s">
        <v>28</v>
      </c>
      <c r="E1786" t="s">
        <v>7</v>
      </c>
      <c r="F1786">
        <v>9</v>
      </c>
      <c r="G1786">
        <v>1315</v>
      </c>
      <c r="H1786">
        <v>1.65774285793304</v>
      </c>
      <c r="I1786">
        <v>1.30358779430389</v>
      </c>
      <c r="J1786">
        <v>-0.354155093431473</v>
      </c>
      <c r="K1786">
        <v>-0.57060354948043801</v>
      </c>
      <c r="L1786">
        <v>-0.442724049091339</v>
      </c>
      <c r="M1786">
        <v>-0.354155093431473</v>
      </c>
      <c r="N1786">
        <v>-0.265586137771606</v>
      </c>
      <c r="O1786">
        <v>-0.13770665228366899</v>
      </c>
      <c r="P1786">
        <v>36.977272033691399</v>
      </c>
      <c r="Q1786">
        <v>0.16889561712741899</v>
      </c>
    </row>
    <row r="1787" spans="1:17" x14ac:dyDescent="0.25">
      <c r="A1787" t="s">
        <v>8094</v>
      </c>
      <c r="B1787" t="s">
        <v>5</v>
      </c>
      <c r="C1787" t="s">
        <v>11</v>
      </c>
      <c r="D1787" t="s">
        <v>28</v>
      </c>
      <c r="E1787" t="s">
        <v>7</v>
      </c>
      <c r="F1787">
        <v>10</v>
      </c>
      <c r="G1787">
        <v>1315</v>
      </c>
      <c r="H1787">
        <v>1.55504179000854</v>
      </c>
      <c r="I1787">
        <v>1.27899074554443</v>
      </c>
      <c r="J1787">
        <v>-0.276051044464111</v>
      </c>
      <c r="K1787">
        <v>-0.48462533950805697</v>
      </c>
      <c r="L1787">
        <v>-0.36139795184135398</v>
      </c>
      <c r="M1787">
        <v>-0.276051044464111</v>
      </c>
      <c r="N1787">
        <v>-0.19070413708686801</v>
      </c>
      <c r="O1787">
        <v>-6.7476741969585405E-2</v>
      </c>
      <c r="P1787">
        <v>39.613636016845703</v>
      </c>
      <c r="Q1787">
        <v>0.16275139153003701</v>
      </c>
    </row>
    <row r="1788" spans="1:17" x14ac:dyDescent="0.25">
      <c r="A1788" t="s">
        <v>8095</v>
      </c>
      <c r="B1788" t="s">
        <v>5</v>
      </c>
      <c r="C1788" t="s">
        <v>11</v>
      </c>
      <c r="D1788" t="s">
        <v>28</v>
      </c>
      <c r="E1788" t="s">
        <v>7</v>
      </c>
      <c r="F1788">
        <v>11</v>
      </c>
      <c r="G1788">
        <v>1315</v>
      </c>
      <c r="H1788">
        <v>1.3664200305938701</v>
      </c>
      <c r="I1788">
        <v>1.2154722213745099</v>
      </c>
      <c r="J1788">
        <v>-0.15094776451587699</v>
      </c>
      <c r="K1788">
        <v>-0.33697435259818997</v>
      </c>
      <c r="L1788">
        <v>-0.22706833481788599</v>
      </c>
      <c r="M1788">
        <v>-0.15094776451587699</v>
      </c>
      <c r="N1788">
        <v>-7.4827186763286604E-2</v>
      </c>
      <c r="O1788">
        <v>3.5078827291727101E-2</v>
      </c>
      <c r="P1788">
        <v>41.5</v>
      </c>
      <c r="Q1788">
        <v>0.14515732228756001</v>
      </c>
    </row>
    <row r="1789" spans="1:17" x14ac:dyDescent="0.25">
      <c r="A1789" t="s">
        <v>8096</v>
      </c>
      <c r="B1789" t="s">
        <v>5</v>
      </c>
      <c r="C1789" t="s">
        <v>11</v>
      </c>
      <c r="D1789" t="s">
        <v>28</v>
      </c>
      <c r="E1789" t="s">
        <v>7</v>
      </c>
      <c r="F1789">
        <v>12</v>
      </c>
      <c r="G1789">
        <v>1315</v>
      </c>
      <c r="H1789">
        <v>1.18726646900177</v>
      </c>
      <c r="I1789">
        <v>1.14671802520752</v>
      </c>
      <c r="J1789">
        <v>-4.0548447519540801E-2</v>
      </c>
      <c r="K1789">
        <v>-0.21004292368888899</v>
      </c>
      <c r="L1789">
        <v>-0.109904207289219</v>
      </c>
      <c r="M1789">
        <v>-4.0548447519540801E-2</v>
      </c>
      <c r="N1789">
        <v>2.88073159754276E-2</v>
      </c>
      <c r="O1789">
        <v>0.12894602119922599</v>
      </c>
      <c r="P1789">
        <v>43.227272033691399</v>
      </c>
      <c r="Q1789">
        <v>0.13225723803043399</v>
      </c>
    </row>
    <row r="1790" spans="1:17" x14ac:dyDescent="0.25">
      <c r="A1790" t="s">
        <v>8097</v>
      </c>
      <c r="B1790" t="s">
        <v>5</v>
      </c>
      <c r="C1790" t="s">
        <v>11</v>
      </c>
      <c r="D1790" t="s">
        <v>28</v>
      </c>
      <c r="E1790" t="s">
        <v>7</v>
      </c>
      <c r="F1790">
        <v>13</v>
      </c>
      <c r="G1790">
        <v>1315</v>
      </c>
      <c r="H1790">
        <v>1.0566258430480999</v>
      </c>
      <c r="I1790">
        <v>1.04645943641663</v>
      </c>
      <c r="J1790">
        <v>-1.0166349820792699E-2</v>
      </c>
      <c r="K1790">
        <v>-0.165290042757988</v>
      </c>
      <c r="L1790">
        <v>-7.3641709983348805E-2</v>
      </c>
      <c r="M1790">
        <v>-1.0166349820792699E-2</v>
      </c>
      <c r="N1790">
        <v>5.3309008479118299E-2</v>
      </c>
      <c r="O1790">
        <v>0.14495734870433799</v>
      </c>
      <c r="P1790">
        <v>44.5</v>
      </c>
      <c r="Q1790">
        <v>0.12104365974664701</v>
      </c>
    </row>
    <row r="1791" spans="1:17" x14ac:dyDescent="0.25">
      <c r="A1791" t="s">
        <v>8098</v>
      </c>
      <c r="B1791" t="s">
        <v>5</v>
      </c>
      <c r="C1791" t="s">
        <v>11</v>
      </c>
      <c r="D1791" t="s">
        <v>28</v>
      </c>
      <c r="E1791" t="s">
        <v>7</v>
      </c>
      <c r="F1791">
        <v>14</v>
      </c>
      <c r="G1791">
        <v>1315</v>
      </c>
      <c r="H1791">
        <v>0.98611110448837302</v>
      </c>
      <c r="I1791">
        <v>1.0235168933868399</v>
      </c>
      <c r="J1791">
        <v>3.7405829876661301E-2</v>
      </c>
      <c r="K1791">
        <v>-0.104813635349274</v>
      </c>
      <c r="L1791">
        <v>-2.0789222791791E-2</v>
      </c>
      <c r="M1791">
        <v>3.7405829876661301E-2</v>
      </c>
      <c r="N1791">
        <v>9.56008806824684E-2</v>
      </c>
      <c r="O1791">
        <v>0.17962530255317699</v>
      </c>
      <c r="P1791">
        <v>45.386363983154297</v>
      </c>
      <c r="Q1791">
        <v>0.110974438488483</v>
      </c>
    </row>
    <row r="1792" spans="1:17" x14ac:dyDescent="0.25">
      <c r="A1792" t="s">
        <v>8099</v>
      </c>
      <c r="B1792" t="s">
        <v>5</v>
      </c>
      <c r="C1792" t="s">
        <v>11</v>
      </c>
      <c r="D1792" t="s">
        <v>28</v>
      </c>
      <c r="E1792" t="s">
        <v>7</v>
      </c>
      <c r="F1792">
        <v>15</v>
      </c>
      <c r="G1792">
        <v>1315</v>
      </c>
      <c r="H1792">
        <v>0.95226418972015403</v>
      </c>
      <c r="I1792">
        <v>1.0488370656967201</v>
      </c>
      <c r="J1792">
        <v>9.6572846174240098E-2</v>
      </c>
      <c r="K1792">
        <v>-4.6289440244436299E-2</v>
      </c>
      <c r="L1792">
        <v>3.8114756345748901E-2</v>
      </c>
      <c r="M1792">
        <v>9.6572846174240098E-2</v>
      </c>
      <c r="N1792">
        <v>0.15503093600273099</v>
      </c>
      <c r="O1792">
        <v>0.23943513631820701</v>
      </c>
      <c r="P1792">
        <v>46.045455932617202</v>
      </c>
      <c r="Q1792">
        <v>0.11147603392601001</v>
      </c>
    </row>
    <row r="1793" spans="1:17" x14ac:dyDescent="0.25">
      <c r="A1793" t="s">
        <v>8100</v>
      </c>
      <c r="B1793" t="s">
        <v>5</v>
      </c>
      <c r="C1793" t="s">
        <v>11</v>
      </c>
      <c r="D1793" t="s">
        <v>28</v>
      </c>
      <c r="E1793" t="s">
        <v>7</v>
      </c>
      <c r="F1793">
        <v>16</v>
      </c>
      <c r="G1793">
        <v>1315</v>
      </c>
      <c r="H1793">
        <v>0.99351292848587003</v>
      </c>
      <c r="I1793">
        <v>1.22040390968323</v>
      </c>
      <c r="J1793">
        <v>0.22689095139503501</v>
      </c>
      <c r="K1793">
        <v>6.2008578330278397E-2</v>
      </c>
      <c r="L1793">
        <v>0.159422427415848</v>
      </c>
      <c r="M1793">
        <v>0.22689095139503501</v>
      </c>
      <c r="N1793">
        <v>0.29435947537422202</v>
      </c>
      <c r="O1793">
        <v>0.39177331328392001</v>
      </c>
      <c r="P1793">
        <v>46.772727966308601</v>
      </c>
      <c r="Q1793">
        <v>0.12865839898586301</v>
      </c>
    </row>
    <row r="1794" spans="1:17" x14ac:dyDescent="0.25">
      <c r="A1794" t="s">
        <v>8101</v>
      </c>
      <c r="B1794" t="s">
        <v>5</v>
      </c>
      <c r="C1794" t="s">
        <v>11</v>
      </c>
      <c r="D1794" t="s">
        <v>28</v>
      </c>
      <c r="E1794" t="s">
        <v>7</v>
      </c>
      <c r="F1794">
        <v>17</v>
      </c>
      <c r="G1794">
        <v>1315</v>
      </c>
      <c r="H1794">
        <v>1.17328524589539</v>
      </c>
      <c r="I1794">
        <v>1.44279861450195</v>
      </c>
      <c r="J1794">
        <v>0.26951336860656699</v>
      </c>
      <c r="K1794">
        <v>7.8010037541389493E-2</v>
      </c>
      <c r="L1794">
        <v>0.19115175306797</v>
      </c>
      <c r="M1794">
        <v>0.26951336860656699</v>
      </c>
      <c r="N1794">
        <v>0.34787496924400302</v>
      </c>
      <c r="O1794">
        <v>0.461016684770584</v>
      </c>
      <c r="P1794">
        <v>47.159091949462898</v>
      </c>
      <c r="Q1794">
        <v>0.14943084120750399</v>
      </c>
    </row>
    <row r="1795" spans="1:17" x14ac:dyDescent="0.25">
      <c r="A1795" t="s">
        <v>8102</v>
      </c>
      <c r="B1795" t="s">
        <v>5</v>
      </c>
      <c r="C1795" t="s">
        <v>11</v>
      </c>
      <c r="D1795" t="s">
        <v>28</v>
      </c>
      <c r="E1795" t="s">
        <v>7</v>
      </c>
      <c r="F1795">
        <v>18</v>
      </c>
      <c r="G1795">
        <v>1315</v>
      </c>
      <c r="H1795">
        <v>1.68319392204285</v>
      </c>
      <c r="I1795">
        <v>1.8814996480941799</v>
      </c>
      <c r="J1795">
        <v>0.19830574095249201</v>
      </c>
      <c r="K1795">
        <v>-8.3229109644889804E-2</v>
      </c>
      <c r="L1795">
        <v>8.3103962242603302E-2</v>
      </c>
      <c r="M1795">
        <v>0.19830574095249201</v>
      </c>
      <c r="N1795">
        <v>0.31350752711296098</v>
      </c>
      <c r="O1795">
        <v>0.47984060645103499</v>
      </c>
      <c r="P1795">
        <v>46.909091949462898</v>
      </c>
      <c r="Q1795">
        <v>0.219682812690735</v>
      </c>
    </row>
    <row r="1796" spans="1:17" x14ac:dyDescent="0.25">
      <c r="A1796" t="s">
        <v>8103</v>
      </c>
      <c r="B1796" t="s">
        <v>5</v>
      </c>
      <c r="C1796" t="s">
        <v>11</v>
      </c>
      <c r="D1796" t="s">
        <v>28</v>
      </c>
      <c r="E1796" t="s">
        <v>7</v>
      </c>
      <c r="F1796">
        <v>19</v>
      </c>
      <c r="G1796">
        <v>1315</v>
      </c>
      <c r="H1796">
        <v>1.85594058036804</v>
      </c>
      <c r="I1796">
        <v>1.9510185718536399</v>
      </c>
      <c r="J1796">
        <v>9.5077954232692705E-2</v>
      </c>
      <c r="K1796">
        <v>-0.20125213265419001</v>
      </c>
      <c r="L1796">
        <v>-2.6177912950515698E-2</v>
      </c>
      <c r="M1796">
        <v>9.5077954232692705E-2</v>
      </c>
      <c r="N1796">
        <v>0.21633382141590099</v>
      </c>
      <c r="O1796">
        <v>0.39140802621841397</v>
      </c>
      <c r="P1796">
        <v>46.568180084228501</v>
      </c>
      <c r="Q1796">
        <v>0.231227591633797</v>
      </c>
    </row>
    <row r="1797" spans="1:17" x14ac:dyDescent="0.25">
      <c r="A1797" t="s">
        <v>8104</v>
      </c>
      <c r="B1797" t="s">
        <v>5</v>
      </c>
      <c r="C1797" t="s">
        <v>11</v>
      </c>
      <c r="D1797" t="s">
        <v>28</v>
      </c>
      <c r="E1797" t="s">
        <v>7</v>
      </c>
      <c r="F1797">
        <v>20</v>
      </c>
      <c r="G1797">
        <v>1315</v>
      </c>
      <c r="H1797">
        <v>1.83521127700806</v>
      </c>
      <c r="I1797">
        <v>1.9694566726684599</v>
      </c>
      <c r="J1797">
        <v>0.134245410561562</v>
      </c>
      <c r="K1797">
        <v>-0.166455924510956</v>
      </c>
      <c r="L1797">
        <v>1.1200862005353E-2</v>
      </c>
      <c r="M1797">
        <v>0.134245410561562</v>
      </c>
      <c r="N1797">
        <v>0.25728994607925398</v>
      </c>
      <c r="O1797">
        <v>0.43494674563407898</v>
      </c>
      <c r="P1797">
        <v>46.431819915771499</v>
      </c>
      <c r="Q1797">
        <v>0.234638497233391</v>
      </c>
    </row>
    <row r="1798" spans="1:17" x14ac:dyDescent="0.25">
      <c r="A1798" t="s">
        <v>8105</v>
      </c>
      <c r="B1798" t="s">
        <v>5</v>
      </c>
      <c r="C1798" t="s">
        <v>11</v>
      </c>
      <c r="D1798" t="s">
        <v>28</v>
      </c>
      <c r="E1798" t="s">
        <v>7</v>
      </c>
      <c r="F1798">
        <v>21</v>
      </c>
      <c r="G1798">
        <v>1315</v>
      </c>
      <c r="H1798">
        <v>1.70981216430664</v>
      </c>
      <c r="I1798">
        <v>1.95511722564697</v>
      </c>
      <c r="J1798">
        <v>0.245305046439171</v>
      </c>
      <c r="K1798">
        <v>-4.7029454261064502E-2</v>
      </c>
      <c r="L1798">
        <v>0.12568414211273199</v>
      </c>
      <c r="M1798">
        <v>0.245305046439171</v>
      </c>
      <c r="N1798">
        <v>0.36492595076561002</v>
      </c>
      <c r="O1798">
        <v>0.53763955831527699</v>
      </c>
      <c r="P1798">
        <v>46.318180084228501</v>
      </c>
      <c r="Q1798">
        <v>0.228109821677208</v>
      </c>
    </row>
    <row r="1799" spans="1:17" x14ac:dyDescent="0.25">
      <c r="A1799" t="s">
        <v>8106</v>
      </c>
      <c r="B1799" t="s">
        <v>5</v>
      </c>
      <c r="C1799" t="s">
        <v>11</v>
      </c>
      <c r="D1799" t="s">
        <v>28</v>
      </c>
      <c r="E1799" t="s">
        <v>7</v>
      </c>
      <c r="F1799">
        <v>22</v>
      </c>
      <c r="G1799">
        <v>1315</v>
      </c>
      <c r="H1799">
        <v>1.5900893211364699</v>
      </c>
      <c r="I1799">
        <v>1.7938050031662001</v>
      </c>
      <c r="J1799">
        <v>0.20371569693088501</v>
      </c>
      <c r="K1799">
        <v>-6.8929091095924405E-2</v>
      </c>
      <c r="L1799">
        <v>9.2151656746864305E-2</v>
      </c>
      <c r="M1799">
        <v>0.20371569693088501</v>
      </c>
      <c r="N1799">
        <v>0.31527972221374501</v>
      </c>
      <c r="O1799">
        <v>0.47636049985885598</v>
      </c>
      <c r="P1799">
        <v>46.5</v>
      </c>
      <c r="Q1799">
        <v>0.21274586021900199</v>
      </c>
    </row>
    <row r="1800" spans="1:17" x14ac:dyDescent="0.25">
      <c r="A1800" t="s">
        <v>8107</v>
      </c>
      <c r="B1800" t="s">
        <v>5</v>
      </c>
      <c r="C1800" t="s">
        <v>11</v>
      </c>
      <c r="D1800" t="s">
        <v>28</v>
      </c>
      <c r="E1800" t="s">
        <v>7</v>
      </c>
      <c r="F1800">
        <v>23</v>
      </c>
      <c r="G1800">
        <v>1315</v>
      </c>
      <c r="H1800">
        <v>1.3745210170745901</v>
      </c>
      <c r="I1800">
        <v>1.5205796957016</v>
      </c>
      <c r="J1800">
        <v>0.14605872333049799</v>
      </c>
      <c r="K1800">
        <v>-9.6942462027072906E-2</v>
      </c>
      <c r="L1800">
        <v>4.6624608337879202E-2</v>
      </c>
      <c r="M1800">
        <v>0.14605872333049799</v>
      </c>
      <c r="N1800">
        <v>0.24549284577369701</v>
      </c>
      <c r="O1800">
        <v>0.38905990123748802</v>
      </c>
      <c r="P1800">
        <v>46.568180084228501</v>
      </c>
      <c r="Q1800">
        <v>0.189614832401276</v>
      </c>
    </row>
    <row r="1801" spans="1:17" x14ac:dyDescent="0.25">
      <c r="A1801" t="s">
        <v>8108</v>
      </c>
      <c r="B1801" t="s">
        <v>5</v>
      </c>
      <c r="C1801" t="s">
        <v>11</v>
      </c>
      <c r="D1801" t="s">
        <v>28</v>
      </c>
      <c r="E1801" t="s">
        <v>7</v>
      </c>
      <c r="F1801">
        <v>24</v>
      </c>
      <c r="G1801">
        <v>1315</v>
      </c>
      <c r="H1801">
        <v>1.1323056221008301</v>
      </c>
      <c r="I1801">
        <v>1.2093632221221899</v>
      </c>
      <c r="J1801">
        <v>7.7057570219039903E-2</v>
      </c>
      <c r="K1801">
        <v>-0.12622749805450401</v>
      </c>
      <c r="L1801">
        <v>-6.1250347644090696E-3</v>
      </c>
      <c r="M1801">
        <v>7.7057570219039903E-2</v>
      </c>
      <c r="N1801">
        <v>0.160240173339844</v>
      </c>
      <c r="O1801">
        <v>0.28034263849258401</v>
      </c>
      <c r="P1801">
        <v>46.522727966308601</v>
      </c>
      <c r="Q1801">
        <v>0.158624187111855</v>
      </c>
    </row>
    <row r="1802" spans="1:17" x14ac:dyDescent="0.25">
      <c r="A1802" t="s">
        <v>8109</v>
      </c>
      <c r="B1802" t="s">
        <v>5</v>
      </c>
      <c r="C1802" t="s">
        <v>11</v>
      </c>
      <c r="D1802" t="s">
        <v>28</v>
      </c>
      <c r="E1802" t="s">
        <v>55</v>
      </c>
      <c r="F1802">
        <v>1</v>
      </c>
      <c r="G1802">
        <v>1315</v>
      </c>
      <c r="H1802">
        <v>1.0012336969375599</v>
      </c>
      <c r="I1802">
        <v>0.97296845912933405</v>
      </c>
      <c r="J1802">
        <v>-2.8265258297324201E-2</v>
      </c>
      <c r="K1802">
        <v>-0.21763435006141699</v>
      </c>
      <c r="L1802">
        <v>-0.105753555893898</v>
      </c>
      <c r="M1802">
        <v>-2.8265258297324201E-2</v>
      </c>
      <c r="N1802">
        <v>4.92230392992496E-2</v>
      </c>
      <c r="O1802">
        <v>0.16110382974147799</v>
      </c>
      <c r="P1802">
        <v>36</v>
      </c>
      <c r="Q1802">
        <v>0.14776548743248</v>
      </c>
    </row>
    <row r="1803" spans="1:17" x14ac:dyDescent="0.25">
      <c r="A1803" t="s">
        <v>8110</v>
      </c>
      <c r="B1803" t="s">
        <v>5</v>
      </c>
      <c r="C1803" t="s">
        <v>11</v>
      </c>
      <c r="D1803" t="s">
        <v>28</v>
      </c>
      <c r="E1803" t="s">
        <v>55</v>
      </c>
      <c r="F1803">
        <v>2</v>
      </c>
      <c r="G1803">
        <v>1315</v>
      </c>
      <c r="H1803">
        <v>1.0359647274017301</v>
      </c>
      <c r="I1803">
        <v>0.96260261535644498</v>
      </c>
      <c r="J1803">
        <v>-7.3362119495868697E-2</v>
      </c>
      <c r="K1803">
        <v>-0.28281766176223799</v>
      </c>
      <c r="L1803">
        <v>-0.15906962752342199</v>
      </c>
      <c r="M1803">
        <v>-7.3362119495868697E-2</v>
      </c>
      <c r="N1803">
        <v>1.23453866690397E-2</v>
      </c>
      <c r="O1803">
        <v>0.13609340786933899</v>
      </c>
      <c r="P1803">
        <v>35.5</v>
      </c>
      <c r="Q1803">
        <v>0.163439020514488</v>
      </c>
    </row>
    <row r="1804" spans="1:17" x14ac:dyDescent="0.25">
      <c r="A1804" t="s">
        <v>8111</v>
      </c>
      <c r="B1804" t="s">
        <v>5</v>
      </c>
      <c r="C1804" t="s">
        <v>11</v>
      </c>
      <c r="D1804" t="s">
        <v>28</v>
      </c>
      <c r="E1804" t="s">
        <v>55</v>
      </c>
      <c r="F1804">
        <v>3</v>
      </c>
      <c r="G1804">
        <v>1315</v>
      </c>
      <c r="H1804">
        <v>1.0645006895065301</v>
      </c>
      <c r="I1804">
        <v>0.99620366096496604</v>
      </c>
      <c r="J1804">
        <v>-6.8297013640403706E-2</v>
      </c>
      <c r="K1804">
        <v>-0.26720419526100198</v>
      </c>
      <c r="L1804">
        <v>-0.14968821406364399</v>
      </c>
      <c r="M1804">
        <v>-6.8297013640403706E-2</v>
      </c>
      <c r="N1804">
        <v>1.3094191439449799E-2</v>
      </c>
      <c r="O1804">
        <v>0.13061016798019401</v>
      </c>
      <c r="P1804">
        <v>34.5</v>
      </c>
      <c r="Q1804">
        <v>0.15520809590816501</v>
      </c>
    </row>
    <row r="1805" spans="1:17" x14ac:dyDescent="0.25">
      <c r="A1805" t="s">
        <v>8112</v>
      </c>
      <c r="B1805" t="s">
        <v>5</v>
      </c>
      <c r="C1805" t="s">
        <v>11</v>
      </c>
      <c r="D1805" t="s">
        <v>28</v>
      </c>
      <c r="E1805" t="s">
        <v>55</v>
      </c>
      <c r="F1805">
        <v>4</v>
      </c>
      <c r="G1805">
        <v>1315</v>
      </c>
      <c r="H1805">
        <v>1.05807685852051</v>
      </c>
      <c r="I1805">
        <v>0.97207415103912398</v>
      </c>
      <c r="J1805">
        <v>-8.6002707481384305E-2</v>
      </c>
      <c r="K1805">
        <v>-0.277660101652145</v>
      </c>
      <c r="L1805">
        <v>-0.164427354931831</v>
      </c>
      <c r="M1805">
        <v>-8.6002707481384305E-2</v>
      </c>
      <c r="N1805">
        <v>-7.5780530460178904E-3</v>
      </c>
      <c r="O1805">
        <v>0.105654694139957</v>
      </c>
      <c r="P1805">
        <v>33.5</v>
      </c>
      <c r="Q1805">
        <v>0.14955106377601601</v>
      </c>
    </row>
    <row r="1806" spans="1:17" x14ac:dyDescent="0.25">
      <c r="A1806" t="s">
        <v>8113</v>
      </c>
      <c r="B1806" t="s">
        <v>5</v>
      </c>
      <c r="C1806" t="s">
        <v>11</v>
      </c>
      <c r="D1806" t="s">
        <v>28</v>
      </c>
      <c r="E1806" t="s">
        <v>55</v>
      </c>
      <c r="F1806">
        <v>5</v>
      </c>
      <c r="G1806">
        <v>1315</v>
      </c>
      <c r="H1806">
        <v>1.1275662183761599</v>
      </c>
      <c r="I1806">
        <v>1.0144798755645801</v>
      </c>
      <c r="J1806">
        <v>-0.113086335361004</v>
      </c>
      <c r="K1806">
        <v>-0.30909466743469199</v>
      </c>
      <c r="L1806">
        <v>-0.19329135119915</v>
      </c>
      <c r="M1806">
        <v>-0.113086335361004</v>
      </c>
      <c r="N1806">
        <v>-3.2881315797567402E-2</v>
      </c>
      <c r="O1806">
        <v>8.2921996712684604E-2</v>
      </c>
      <c r="P1806">
        <v>33</v>
      </c>
      <c r="Q1806">
        <v>0.15294611454009999</v>
      </c>
    </row>
    <row r="1807" spans="1:17" x14ac:dyDescent="0.25">
      <c r="A1807" t="s">
        <v>8114</v>
      </c>
      <c r="B1807" t="s">
        <v>5</v>
      </c>
      <c r="C1807" t="s">
        <v>11</v>
      </c>
      <c r="D1807" t="s">
        <v>28</v>
      </c>
      <c r="E1807" t="s">
        <v>55</v>
      </c>
      <c r="F1807">
        <v>6</v>
      </c>
      <c r="G1807">
        <v>1315</v>
      </c>
      <c r="H1807">
        <v>1.3924033641815201</v>
      </c>
      <c r="I1807">
        <v>1.1664074659347501</v>
      </c>
      <c r="J1807">
        <v>-0.225995928049088</v>
      </c>
      <c r="K1807">
        <v>-0.43698966503143299</v>
      </c>
      <c r="L1807">
        <v>-0.31233286857605003</v>
      </c>
      <c r="M1807">
        <v>-0.225995928049088</v>
      </c>
      <c r="N1807">
        <v>-0.13965900242328599</v>
      </c>
      <c r="O1807">
        <v>-1.50021826848388E-2</v>
      </c>
      <c r="P1807">
        <v>32</v>
      </c>
      <c r="Q1807">
        <v>0.16463929414749101</v>
      </c>
    </row>
    <row r="1808" spans="1:17" x14ac:dyDescent="0.25">
      <c r="A1808" t="s">
        <v>8115</v>
      </c>
      <c r="B1808" t="s">
        <v>5</v>
      </c>
      <c r="C1808" t="s">
        <v>11</v>
      </c>
      <c r="D1808" t="s">
        <v>28</v>
      </c>
      <c r="E1808" t="s">
        <v>55</v>
      </c>
      <c r="F1808">
        <v>7</v>
      </c>
      <c r="G1808">
        <v>1315</v>
      </c>
      <c r="H1808">
        <v>1.67530536651611</v>
      </c>
      <c r="I1808">
        <v>1.35940361022949</v>
      </c>
      <c r="J1808">
        <v>-0.31590178608894298</v>
      </c>
      <c r="K1808">
        <v>-0.55431163311004605</v>
      </c>
      <c r="L1808">
        <v>-0.41345715522766102</v>
      </c>
      <c r="M1808">
        <v>-0.31590178608894298</v>
      </c>
      <c r="N1808">
        <v>-0.218346416950226</v>
      </c>
      <c r="O1808">
        <v>-7.7491939067840604E-2</v>
      </c>
      <c r="P1808">
        <v>32</v>
      </c>
      <c r="Q1808">
        <v>0.18603219091892201</v>
      </c>
    </row>
    <row r="1809" spans="1:17" x14ac:dyDescent="0.25">
      <c r="A1809" t="s">
        <v>8116</v>
      </c>
      <c r="B1809" t="s">
        <v>5</v>
      </c>
      <c r="C1809" t="s">
        <v>11</v>
      </c>
      <c r="D1809" t="s">
        <v>28</v>
      </c>
      <c r="E1809" t="s">
        <v>55</v>
      </c>
      <c r="F1809">
        <v>8</v>
      </c>
      <c r="G1809">
        <v>1315</v>
      </c>
      <c r="H1809">
        <v>1.79289543628693</v>
      </c>
      <c r="I1809">
        <v>1.34568166732788</v>
      </c>
      <c r="J1809">
        <v>-0.44721382856369002</v>
      </c>
      <c r="K1809">
        <v>-0.669841527938843</v>
      </c>
      <c r="L1809">
        <v>-0.53831130266189597</v>
      </c>
      <c r="M1809">
        <v>-0.44721382856369002</v>
      </c>
      <c r="N1809">
        <v>-0.35611638426780701</v>
      </c>
      <c r="O1809">
        <v>-0.22458612918853799</v>
      </c>
      <c r="P1809">
        <v>32.5</v>
      </c>
      <c r="Q1809">
        <v>0.17371731996536299</v>
      </c>
    </row>
    <row r="1810" spans="1:17" x14ac:dyDescent="0.25">
      <c r="A1810" t="s">
        <v>8117</v>
      </c>
      <c r="B1810" t="s">
        <v>5</v>
      </c>
      <c r="C1810" t="s">
        <v>11</v>
      </c>
      <c r="D1810" t="s">
        <v>28</v>
      </c>
      <c r="E1810" t="s">
        <v>55</v>
      </c>
      <c r="F1810">
        <v>9</v>
      </c>
      <c r="G1810">
        <v>1315</v>
      </c>
      <c r="H1810">
        <v>1.6463305950164799</v>
      </c>
      <c r="I1810">
        <v>1.337975025177</v>
      </c>
      <c r="J1810">
        <v>-0.30835559964179998</v>
      </c>
      <c r="K1810">
        <v>-0.57080870866775502</v>
      </c>
      <c r="L1810">
        <v>-0.415749281644821</v>
      </c>
      <c r="M1810">
        <v>-0.30835559964179998</v>
      </c>
      <c r="N1810">
        <v>-0.20096190273761699</v>
      </c>
      <c r="O1810">
        <v>-4.5902475714683498E-2</v>
      </c>
      <c r="P1810">
        <v>35</v>
      </c>
      <c r="Q1810">
        <v>0.20479325950145699</v>
      </c>
    </row>
    <row r="1811" spans="1:17" x14ac:dyDescent="0.25">
      <c r="A1811" t="s">
        <v>8118</v>
      </c>
      <c r="B1811" t="s">
        <v>5</v>
      </c>
      <c r="C1811" t="s">
        <v>11</v>
      </c>
      <c r="D1811" t="s">
        <v>28</v>
      </c>
      <c r="E1811" t="s">
        <v>55</v>
      </c>
      <c r="F1811">
        <v>10</v>
      </c>
      <c r="G1811">
        <v>1315</v>
      </c>
      <c r="H1811">
        <v>1.4277515411377</v>
      </c>
      <c r="I1811">
        <v>1.29958832263947</v>
      </c>
      <c r="J1811">
        <v>-0.12816317379474601</v>
      </c>
      <c r="K1811">
        <v>-0.37961193919181802</v>
      </c>
      <c r="L1811">
        <v>-0.23105396330356601</v>
      </c>
      <c r="M1811">
        <v>-0.12816317379474601</v>
      </c>
      <c r="N1811">
        <v>-2.5272378697991399E-2</v>
      </c>
      <c r="O1811">
        <v>0.123285584151745</v>
      </c>
      <c r="P1811">
        <v>37.5</v>
      </c>
      <c r="Q1811">
        <v>0.196206510066986</v>
      </c>
    </row>
    <row r="1812" spans="1:17" x14ac:dyDescent="0.25">
      <c r="A1812" t="s">
        <v>8119</v>
      </c>
      <c r="B1812" t="s">
        <v>5</v>
      </c>
      <c r="C1812" t="s">
        <v>11</v>
      </c>
      <c r="D1812" t="s">
        <v>28</v>
      </c>
      <c r="E1812" t="s">
        <v>55</v>
      </c>
      <c r="F1812">
        <v>11</v>
      </c>
      <c r="G1812">
        <v>1315</v>
      </c>
      <c r="H1812">
        <v>1.2453759908676101</v>
      </c>
      <c r="I1812">
        <v>1.1368551254272501</v>
      </c>
      <c r="J1812">
        <v>-0.108520850539207</v>
      </c>
      <c r="K1812">
        <v>-0.33942866325378401</v>
      </c>
      <c r="L1812">
        <v>-0.203006461262703</v>
      </c>
      <c r="M1812">
        <v>-0.108520850539207</v>
      </c>
      <c r="N1812">
        <v>-1.4035242609679701E-2</v>
      </c>
      <c r="O1812">
        <v>0.12238696962595</v>
      </c>
      <c r="P1812">
        <v>40</v>
      </c>
      <c r="Q1812">
        <v>0.18017832934856401</v>
      </c>
    </row>
    <row r="1813" spans="1:17" x14ac:dyDescent="0.25">
      <c r="A1813" t="s">
        <v>8120</v>
      </c>
      <c r="B1813" t="s">
        <v>5</v>
      </c>
      <c r="C1813" t="s">
        <v>11</v>
      </c>
      <c r="D1813" t="s">
        <v>28</v>
      </c>
      <c r="E1813" t="s">
        <v>55</v>
      </c>
      <c r="F1813">
        <v>12</v>
      </c>
      <c r="G1813">
        <v>1315</v>
      </c>
      <c r="H1813">
        <v>1.1371102333068801</v>
      </c>
      <c r="I1813">
        <v>1.0160893201828001</v>
      </c>
      <c r="J1813">
        <v>-0.121020898222923</v>
      </c>
      <c r="K1813">
        <v>-0.32153567671775801</v>
      </c>
      <c r="L1813">
        <v>-0.20306991040706601</v>
      </c>
      <c r="M1813">
        <v>-0.121020898222923</v>
      </c>
      <c r="N1813">
        <v>-3.8971878588199602E-2</v>
      </c>
      <c r="O1813">
        <v>7.9493872821330996E-2</v>
      </c>
      <c r="P1813">
        <v>41.5</v>
      </c>
      <c r="Q1813">
        <v>0.15646250545978499</v>
      </c>
    </row>
    <row r="1814" spans="1:17" x14ac:dyDescent="0.25">
      <c r="A1814" t="s">
        <v>8121</v>
      </c>
      <c r="B1814" t="s">
        <v>5</v>
      </c>
      <c r="C1814" t="s">
        <v>11</v>
      </c>
      <c r="D1814" t="s">
        <v>28</v>
      </c>
      <c r="E1814" t="s">
        <v>55</v>
      </c>
      <c r="F1814">
        <v>13</v>
      </c>
      <c r="G1814">
        <v>1315</v>
      </c>
      <c r="H1814">
        <v>0.95193982124328602</v>
      </c>
      <c r="I1814">
        <v>0.95009696483612105</v>
      </c>
      <c r="J1814">
        <v>-1.8428637413308001E-3</v>
      </c>
      <c r="K1814">
        <v>-0.19725956022739399</v>
      </c>
      <c r="L1814">
        <v>-8.1805795431137099E-2</v>
      </c>
      <c r="M1814">
        <v>-1.8428637413308001E-3</v>
      </c>
      <c r="N1814">
        <v>7.8120067715644795E-2</v>
      </c>
      <c r="O1814">
        <v>0.19357383251190199</v>
      </c>
      <c r="P1814">
        <v>43</v>
      </c>
      <c r="Q1814">
        <v>0.152484461665154</v>
      </c>
    </row>
    <row r="1815" spans="1:17" x14ac:dyDescent="0.25">
      <c r="A1815" t="s">
        <v>8122</v>
      </c>
      <c r="B1815" t="s">
        <v>5</v>
      </c>
      <c r="C1815" t="s">
        <v>11</v>
      </c>
      <c r="D1815" t="s">
        <v>28</v>
      </c>
      <c r="E1815" t="s">
        <v>55</v>
      </c>
      <c r="F1815">
        <v>14</v>
      </c>
      <c r="G1815">
        <v>1315</v>
      </c>
      <c r="H1815">
        <v>0.86895889043807995</v>
      </c>
      <c r="I1815">
        <v>0.81089794635772705</v>
      </c>
      <c r="J1815">
        <v>-5.8060925453901298E-2</v>
      </c>
      <c r="K1815">
        <v>-0.204638347029686</v>
      </c>
      <c r="L1815">
        <v>-0.118039213120937</v>
      </c>
      <c r="M1815">
        <v>-5.8060925453901298E-2</v>
      </c>
      <c r="N1815">
        <v>1.9173650071024899E-3</v>
      </c>
      <c r="O1815">
        <v>8.8516488671302795E-2</v>
      </c>
      <c r="P1815">
        <v>44</v>
      </c>
      <c r="Q1815">
        <v>0.114374965429306</v>
      </c>
    </row>
    <row r="1816" spans="1:17" x14ac:dyDescent="0.25">
      <c r="A1816" t="s">
        <v>8123</v>
      </c>
      <c r="B1816" t="s">
        <v>5</v>
      </c>
      <c r="C1816" t="s">
        <v>11</v>
      </c>
      <c r="D1816" t="s">
        <v>28</v>
      </c>
      <c r="E1816" t="s">
        <v>55</v>
      </c>
      <c r="F1816">
        <v>15</v>
      </c>
      <c r="G1816">
        <v>1315</v>
      </c>
      <c r="H1816">
        <v>0.96302169561386097</v>
      </c>
      <c r="I1816">
        <v>0.94200170040130604</v>
      </c>
      <c r="J1816">
        <v>-2.1019974723458301E-2</v>
      </c>
      <c r="K1816">
        <v>-0.229160726070404</v>
      </c>
      <c r="L1816">
        <v>-0.106189481914043</v>
      </c>
      <c r="M1816">
        <v>-2.1019974723458301E-2</v>
      </c>
      <c r="N1816">
        <v>6.4149536192417103E-2</v>
      </c>
      <c r="O1816">
        <v>0.18712078034877799</v>
      </c>
      <c r="P1816">
        <v>45</v>
      </c>
      <c r="Q1816">
        <v>0.162413090467453</v>
      </c>
    </row>
    <row r="1817" spans="1:17" x14ac:dyDescent="0.25">
      <c r="A1817" t="s">
        <v>8124</v>
      </c>
      <c r="B1817" t="s">
        <v>5</v>
      </c>
      <c r="C1817" t="s">
        <v>11</v>
      </c>
      <c r="D1817" t="s">
        <v>28</v>
      </c>
      <c r="E1817" t="s">
        <v>55</v>
      </c>
      <c r="F1817">
        <v>16</v>
      </c>
      <c r="G1817">
        <v>1315</v>
      </c>
      <c r="H1817">
        <v>0.97913503646850597</v>
      </c>
      <c r="I1817">
        <v>0.99260175228118896</v>
      </c>
      <c r="J1817">
        <v>1.3466697186231599E-2</v>
      </c>
      <c r="K1817">
        <v>-0.14033696055412301</v>
      </c>
      <c r="L1817">
        <v>-4.9468513578176498E-2</v>
      </c>
      <c r="M1817">
        <v>1.3466697186231599E-2</v>
      </c>
      <c r="N1817">
        <v>7.6401904225349399E-2</v>
      </c>
      <c r="O1817">
        <v>0.167270362377167</v>
      </c>
      <c r="P1817">
        <v>46.5</v>
      </c>
      <c r="Q1817">
        <v>0.12001363188028299</v>
      </c>
    </row>
    <row r="1818" spans="1:17" x14ac:dyDescent="0.25">
      <c r="A1818" t="s">
        <v>8125</v>
      </c>
      <c r="B1818" t="s">
        <v>5</v>
      </c>
      <c r="C1818" t="s">
        <v>11</v>
      </c>
      <c r="D1818" t="s">
        <v>28</v>
      </c>
      <c r="E1818" t="s">
        <v>55</v>
      </c>
      <c r="F1818">
        <v>17</v>
      </c>
      <c r="G1818">
        <v>1315</v>
      </c>
      <c r="H1818">
        <v>1.1814740896225</v>
      </c>
      <c r="I1818">
        <v>1.21614646911621</v>
      </c>
      <c r="J1818">
        <v>3.4672349691390998E-2</v>
      </c>
      <c r="K1818">
        <v>-0.15840265154838601</v>
      </c>
      <c r="L1818">
        <v>-4.4332373887300498E-2</v>
      </c>
      <c r="M1818">
        <v>3.4672349691390998E-2</v>
      </c>
      <c r="N1818">
        <v>0.11367707699537299</v>
      </c>
      <c r="O1818">
        <v>0.22774735093116799</v>
      </c>
      <c r="P1818">
        <v>47</v>
      </c>
      <c r="Q1818">
        <v>0.15065722167491899</v>
      </c>
    </row>
    <row r="1819" spans="1:17" x14ac:dyDescent="0.25">
      <c r="A1819" t="s">
        <v>8126</v>
      </c>
      <c r="B1819" t="s">
        <v>5</v>
      </c>
      <c r="C1819" t="s">
        <v>11</v>
      </c>
      <c r="D1819" t="s">
        <v>28</v>
      </c>
      <c r="E1819" t="s">
        <v>55</v>
      </c>
      <c r="F1819">
        <v>18</v>
      </c>
      <c r="G1819">
        <v>1315</v>
      </c>
      <c r="H1819">
        <v>1.6854444742202801</v>
      </c>
      <c r="I1819">
        <v>1.87930059432983</v>
      </c>
      <c r="J1819">
        <v>0.19385613501071899</v>
      </c>
      <c r="K1819">
        <v>-8.18799734115601E-2</v>
      </c>
      <c r="L1819">
        <v>8.1027150154113797E-2</v>
      </c>
      <c r="M1819">
        <v>0.19385613501071899</v>
      </c>
      <c r="N1819">
        <v>0.306685119867325</v>
      </c>
      <c r="O1819">
        <v>0.46959224343299899</v>
      </c>
      <c r="P1819">
        <v>47</v>
      </c>
      <c r="Q1819">
        <v>0.215158030390739</v>
      </c>
    </row>
    <row r="1820" spans="1:17" x14ac:dyDescent="0.25">
      <c r="A1820" t="s">
        <v>8127</v>
      </c>
      <c r="B1820" t="s">
        <v>5</v>
      </c>
      <c r="C1820" t="s">
        <v>11</v>
      </c>
      <c r="D1820" t="s">
        <v>28</v>
      </c>
      <c r="E1820" t="s">
        <v>55</v>
      </c>
      <c r="F1820">
        <v>19</v>
      </c>
      <c r="G1820">
        <v>1315</v>
      </c>
      <c r="H1820">
        <v>1.8881520032882699</v>
      </c>
      <c r="I1820">
        <v>2.0134682655334499</v>
      </c>
      <c r="J1820">
        <v>0.125316172838211</v>
      </c>
      <c r="K1820">
        <v>-0.15903902053832999</v>
      </c>
      <c r="L1820">
        <v>8.96033272147179E-3</v>
      </c>
      <c r="M1820">
        <v>0.125316172838211</v>
      </c>
      <c r="N1820">
        <v>0.24167200922966001</v>
      </c>
      <c r="O1820">
        <v>0.40967136621475198</v>
      </c>
      <c r="P1820">
        <v>45</v>
      </c>
      <c r="Q1820">
        <v>0.221883535385132</v>
      </c>
    </row>
    <row r="1821" spans="1:17" x14ac:dyDescent="0.25">
      <c r="A1821" t="s">
        <v>8128</v>
      </c>
      <c r="B1821" t="s">
        <v>5</v>
      </c>
      <c r="C1821" t="s">
        <v>11</v>
      </c>
      <c r="D1821" t="s">
        <v>28</v>
      </c>
      <c r="E1821" t="s">
        <v>55</v>
      </c>
      <c r="F1821">
        <v>20</v>
      </c>
      <c r="G1821">
        <v>1315</v>
      </c>
      <c r="H1821">
        <v>1.9110579490661601</v>
      </c>
      <c r="I1821">
        <v>1.8859157562255899</v>
      </c>
      <c r="J1821">
        <v>-2.5142144411802299E-2</v>
      </c>
      <c r="K1821">
        <v>-0.28275802731513999</v>
      </c>
      <c r="L1821">
        <v>-0.13055647909641299</v>
      </c>
      <c r="M1821">
        <v>-2.5142144411802299E-2</v>
      </c>
      <c r="N1821">
        <v>8.0272182822227506E-2</v>
      </c>
      <c r="O1821">
        <v>0.23247373104095501</v>
      </c>
      <c r="P1821">
        <v>46</v>
      </c>
      <c r="Q1821">
        <v>0.20101873576641099</v>
      </c>
    </row>
    <row r="1822" spans="1:17" x14ac:dyDescent="0.25">
      <c r="A1822" t="s">
        <v>8129</v>
      </c>
      <c r="B1822" t="s">
        <v>5</v>
      </c>
      <c r="C1822" t="s">
        <v>11</v>
      </c>
      <c r="D1822" t="s">
        <v>28</v>
      </c>
      <c r="E1822" t="s">
        <v>55</v>
      </c>
      <c r="F1822">
        <v>21</v>
      </c>
      <c r="G1822">
        <v>1315</v>
      </c>
      <c r="H1822">
        <v>1.76693511009216</v>
      </c>
      <c r="I1822">
        <v>1.8916472196578999</v>
      </c>
      <c r="J1822">
        <v>0.124712117016315</v>
      </c>
      <c r="K1822">
        <v>-0.12766668200492901</v>
      </c>
      <c r="L1822">
        <v>2.14407574385405E-2</v>
      </c>
      <c r="M1822">
        <v>0.124712117016315</v>
      </c>
      <c r="N1822">
        <v>0.22798347473144501</v>
      </c>
      <c r="O1822">
        <v>0.37709093093872098</v>
      </c>
      <c r="P1822">
        <v>46.5</v>
      </c>
      <c r="Q1822">
        <v>0.19693222641944899</v>
      </c>
    </row>
    <row r="1823" spans="1:17" x14ac:dyDescent="0.25">
      <c r="A1823" t="s">
        <v>8130</v>
      </c>
      <c r="B1823" t="s">
        <v>5</v>
      </c>
      <c r="C1823" t="s">
        <v>11</v>
      </c>
      <c r="D1823" t="s">
        <v>28</v>
      </c>
      <c r="E1823" t="s">
        <v>55</v>
      </c>
      <c r="F1823">
        <v>22</v>
      </c>
      <c r="G1823">
        <v>1315</v>
      </c>
      <c r="H1823">
        <v>1.5788042545318599</v>
      </c>
      <c r="I1823">
        <v>1.8078186511993399</v>
      </c>
      <c r="J1823">
        <v>0.22901444137096399</v>
      </c>
      <c r="K1823">
        <v>-1.9123254343867298E-2</v>
      </c>
      <c r="L1823">
        <v>0.12747851014137301</v>
      </c>
      <c r="M1823">
        <v>0.22901444137096399</v>
      </c>
      <c r="N1823">
        <v>0.33055037260055498</v>
      </c>
      <c r="O1823">
        <v>0.477152138948441</v>
      </c>
      <c r="P1823">
        <v>46</v>
      </c>
      <c r="Q1823">
        <v>0.193622872233391</v>
      </c>
    </row>
    <row r="1824" spans="1:17" x14ac:dyDescent="0.25">
      <c r="A1824" t="s">
        <v>8131</v>
      </c>
      <c r="B1824" t="s">
        <v>5</v>
      </c>
      <c r="C1824" t="s">
        <v>11</v>
      </c>
      <c r="D1824" t="s">
        <v>28</v>
      </c>
      <c r="E1824" t="s">
        <v>55</v>
      </c>
      <c r="F1824">
        <v>23</v>
      </c>
      <c r="G1824">
        <v>1315</v>
      </c>
      <c r="H1824">
        <v>1.4021176099777199</v>
      </c>
      <c r="I1824">
        <v>1.5511958599090601</v>
      </c>
      <c r="J1824">
        <v>0.149078279733658</v>
      </c>
      <c r="K1824">
        <v>-0.11998226493597</v>
      </c>
      <c r="L1824">
        <v>3.8980882614850998E-2</v>
      </c>
      <c r="M1824">
        <v>0.149078279733658</v>
      </c>
      <c r="N1824">
        <v>0.25917568802833602</v>
      </c>
      <c r="O1824">
        <v>0.41813883185386702</v>
      </c>
      <c r="P1824">
        <v>46</v>
      </c>
      <c r="Q1824">
        <v>0.209949061274529</v>
      </c>
    </row>
    <row r="1825" spans="1:17" x14ac:dyDescent="0.25">
      <c r="A1825" t="s">
        <v>8132</v>
      </c>
      <c r="B1825" t="s">
        <v>5</v>
      </c>
      <c r="C1825" t="s">
        <v>11</v>
      </c>
      <c r="D1825" t="s">
        <v>28</v>
      </c>
      <c r="E1825" t="s">
        <v>55</v>
      </c>
      <c r="F1825">
        <v>24</v>
      </c>
      <c r="G1825">
        <v>1315</v>
      </c>
      <c r="H1825">
        <v>1.1250205039978001</v>
      </c>
      <c r="I1825">
        <v>1.2458034753799401</v>
      </c>
      <c r="J1825">
        <v>0.120782993733883</v>
      </c>
      <c r="K1825">
        <v>-0.11282804608345</v>
      </c>
      <c r="L1825">
        <v>2.5191249325871499E-2</v>
      </c>
      <c r="M1825">
        <v>0.120782993733883</v>
      </c>
      <c r="N1825">
        <v>0.21637474000453899</v>
      </c>
      <c r="O1825">
        <v>0.35439404845237699</v>
      </c>
      <c r="P1825">
        <v>45.5</v>
      </c>
      <c r="Q1825">
        <v>0.182287663221359</v>
      </c>
    </row>
    <row r="1826" spans="1:17" x14ac:dyDescent="0.25">
      <c r="A1826" t="s">
        <v>1678</v>
      </c>
      <c r="B1826" t="s">
        <v>5</v>
      </c>
      <c r="C1826" t="s">
        <v>11</v>
      </c>
      <c r="D1826" t="s">
        <v>17</v>
      </c>
      <c r="E1826" t="s">
        <v>7</v>
      </c>
      <c r="F1826">
        <v>1</v>
      </c>
      <c r="G1826">
        <v>1315</v>
      </c>
      <c r="H1826">
        <v>0.86595076322555498</v>
      </c>
      <c r="I1826">
        <v>0.94783282279968295</v>
      </c>
      <c r="J1826">
        <v>8.1882029771804796E-2</v>
      </c>
      <c r="K1826">
        <v>-7.6759211719036102E-2</v>
      </c>
      <c r="L1826">
        <v>1.6967320814728699E-2</v>
      </c>
      <c r="M1826">
        <v>8.1882029771804796E-2</v>
      </c>
      <c r="N1826">
        <v>0.14679673314094499</v>
      </c>
      <c r="O1826">
        <v>0.24052326381206501</v>
      </c>
      <c r="P1826">
        <v>44.272727966308601</v>
      </c>
      <c r="Q1826">
        <v>0.123788416385651</v>
      </c>
    </row>
    <row r="1827" spans="1:17" x14ac:dyDescent="0.25">
      <c r="A1827" t="s">
        <v>1729</v>
      </c>
      <c r="B1827" t="s">
        <v>5</v>
      </c>
      <c r="C1827" t="s">
        <v>11</v>
      </c>
      <c r="D1827" t="s">
        <v>17</v>
      </c>
      <c r="E1827" t="s">
        <v>7</v>
      </c>
      <c r="F1827">
        <v>2</v>
      </c>
      <c r="G1827">
        <v>1315</v>
      </c>
      <c r="H1827">
        <v>0.84546893835067705</v>
      </c>
      <c r="I1827">
        <v>0.88890731334686302</v>
      </c>
      <c r="J1827">
        <v>4.3438378721475601E-2</v>
      </c>
      <c r="K1827">
        <v>-0.103916853666306</v>
      </c>
      <c r="L1827">
        <v>-1.6858186572790101E-2</v>
      </c>
      <c r="M1827">
        <v>4.3438378721475601E-2</v>
      </c>
      <c r="N1827">
        <v>0.10373494774103199</v>
      </c>
      <c r="O1827">
        <v>0.19079360365867601</v>
      </c>
      <c r="P1827">
        <v>43.227272033691399</v>
      </c>
      <c r="Q1827">
        <v>0.114981897175312</v>
      </c>
    </row>
    <row r="1828" spans="1:17" x14ac:dyDescent="0.25">
      <c r="A1828" t="s">
        <v>1960</v>
      </c>
      <c r="B1828" t="s">
        <v>5</v>
      </c>
      <c r="C1828" t="s">
        <v>11</v>
      </c>
      <c r="D1828" t="s">
        <v>17</v>
      </c>
      <c r="E1828" t="s">
        <v>7</v>
      </c>
      <c r="F1828">
        <v>3</v>
      </c>
      <c r="G1828">
        <v>1315</v>
      </c>
      <c r="H1828">
        <v>0.84112203121185303</v>
      </c>
      <c r="I1828">
        <v>0.86267411708831798</v>
      </c>
      <c r="J1828">
        <v>2.1552110090851801E-2</v>
      </c>
      <c r="K1828">
        <v>-0.125593721866608</v>
      </c>
      <c r="L1828">
        <v>-3.8658767938613899E-2</v>
      </c>
      <c r="M1828">
        <v>2.1552110090851801E-2</v>
      </c>
      <c r="N1828">
        <v>8.1762991845607799E-2</v>
      </c>
      <c r="O1828">
        <v>0.16869793832302099</v>
      </c>
      <c r="P1828">
        <v>42.590908050537102</v>
      </c>
      <c r="Q1828">
        <v>0.114818498492241</v>
      </c>
    </row>
    <row r="1829" spans="1:17" x14ac:dyDescent="0.25">
      <c r="A1829" t="s">
        <v>1509</v>
      </c>
      <c r="B1829" t="s">
        <v>5</v>
      </c>
      <c r="C1829" t="s">
        <v>11</v>
      </c>
      <c r="D1829" t="s">
        <v>17</v>
      </c>
      <c r="E1829" t="s">
        <v>7</v>
      </c>
      <c r="F1829">
        <v>4</v>
      </c>
      <c r="G1829">
        <v>1315</v>
      </c>
      <c r="H1829">
        <v>0.83359473943710305</v>
      </c>
      <c r="I1829">
        <v>0.86774009466171298</v>
      </c>
      <c r="J1829">
        <v>3.4145381301641499E-2</v>
      </c>
      <c r="K1829">
        <v>-0.112382479012012</v>
      </c>
      <c r="L1829">
        <v>-2.5812631472945199E-2</v>
      </c>
      <c r="M1829">
        <v>3.4145381301641499E-2</v>
      </c>
      <c r="N1829">
        <v>9.4103395938873305E-2</v>
      </c>
      <c r="O1829">
        <v>0.18067324161529499</v>
      </c>
      <c r="P1829">
        <v>42.045455932617202</v>
      </c>
      <c r="Q1829">
        <v>0.114336296916008</v>
      </c>
    </row>
    <row r="1830" spans="1:17" x14ac:dyDescent="0.25">
      <c r="A1830" t="s">
        <v>1725</v>
      </c>
      <c r="B1830" t="s">
        <v>5</v>
      </c>
      <c r="C1830" t="s">
        <v>11</v>
      </c>
      <c r="D1830" t="s">
        <v>17</v>
      </c>
      <c r="E1830" t="s">
        <v>7</v>
      </c>
      <c r="F1830">
        <v>5</v>
      </c>
      <c r="G1830">
        <v>1315</v>
      </c>
      <c r="H1830">
        <v>0.89822036027908303</v>
      </c>
      <c r="I1830">
        <v>0.90200412273407005</v>
      </c>
      <c r="J1830">
        <v>3.78375593572855E-3</v>
      </c>
      <c r="K1830">
        <v>-0.14011222124099701</v>
      </c>
      <c r="L1830">
        <v>-5.5097311735153198E-2</v>
      </c>
      <c r="M1830">
        <v>3.78375593572855E-3</v>
      </c>
      <c r="N1830">
        <v>6.2664821743965093E-2</v>
      </c>
      <c r="O1830">
        <v>0.14767973124980899</v>
      </c>
      <c r="P1830">
        <v>41.522727966308601</v>
      </c>
      <c r="Q1830">
        <v>0.11228262633085299</v>
      </c>
    </row>
    <row r="1831" spans="1:17" x14ac:dyDescent="0.25">
      <c r="A1831" t="s">
        <v>1755</v>
      </c>
      <c r="B1831" t="s">
        <v>5</v>
      </c>
      <c r="C1831" t="s">
        <v>11</v>
      </c>
      <c r="D1831" t="s">
        <v>17</v>
      </c>
      <c r="E1831" t="s">
        <v>7</v>
      </c>
      <c r="F1831">
        <v>6</v>
      </c>
      <c r="G1831">
        <v>1315</v>
      </c>
      <c r="H1831">
        <v>1.0828673839569101</v>
      </c>
      <c r="I1831">
        <v>1.1036725044250499</v>
      </c>
      <c r="J1831">
        <v>2.0805116742849399E-2</v>
      </c>
      <c r="K1831">
        <v>-0.16869807243347201</v>
      </c>
      <c r="L1831">
        <v>-5.6738052517175702E-2</v>
      </c>
      <c r="M1831">
        <v>2.0805116742849399E-2</v>
      </c>
      <c r="N1831">
        <v>9.8348282277584104E-2</v>
      </c>
      <c r="O1831">
        <v>0.21030829846859</v>
      </c>
      <c r="P1831">
        <v>40.954544067382798</v>
      </c>
      <c r="Q1831">
        <v>0.147870123386383</v>
      </c>
    </row>
    <row r="1832" spans="1:17" x14ac:dyDescent="0.25">
      <c r="A1832" t="s">
        <v>1860</v>
      </c>
      <c r="B1832" t="s">
        <v>5</v>
      </c>
      <c r="C1832" t="s">
        <v>11</v>
      </c>
      <c r="D1832" t="s">
        <v>17</v>
      </c>
      <c r="E1832" t="s">
        <v>7</v>
      </c>
      <c r="F1832">
        <v>7</v>
      </c>
      <c r="G1832">
        <v>1315</v>
      </c>
      <c r="H1832">
        <v>1.41767489910126</v>
      </c>
      <c r="I1832">
        <v>1.38288390636444</v>
      </c>
      <c r="J1832">
        <v>-3.4790966659784303E-2</v>
      </c>
      <c r="K1832">
        <v>-0.28829383850097701</v>
      </c>
      <c r="L1832">
        <v>-0.13852228224277499</v>
      </c>
      <c r="M1832">
        <v>-3.4790966659784303E-2</v>
      </c>
      <c r="N1832">
        <v>6.8940348923206302E-2</v>
      </c>
      <c r="O1832">
        <v>0.218711897730827</v>
      </c>
      <c r="P1832">
        <v>40.477272033691399</v>
      </c>
      <c r="Q1832">
        <v>0.197809338569641</v>
      </c>
    </row>
    <row r="1833" spans="1:17" x14ac:dyDescent="0.25">
      <c r="A1833" t="s">
        <v>1883</v>
      </c>
      <c r="B1833" t="s">
        <v>5</v>
      </c>
      <c r="C1833" t="s">
        <v>11</v>
      </c>
      <c r="D1833" t="s">
        <v>17</v>
      </c>
      <c r="E1833" t="s">
        <v>7</v>
      </c>
      <c r="F1833">
        <v>8</v>
      </c>
      <c r="G1833">
        <v>1315</v>
      </c>
      <c r="H1833">
        <v>1.60625195503235</v>
      </c>
      <c r="I1833">
        <v>1.34044408798218</v>
      </c>
      <c r="J1833">
        <v>-0.26580780744552601</v>
      </c>
      <c r="K1833">
        <v>-0.49480909109115601</v>
      </c>
      <c r="L1833">
        <v>-0.35951328277587902</v>
      </c>
      <c r="M1833">
        <v>-0.26580780744552601</v>
      </c>
      <c r="N1833">
        <v>-0.17210233211517301</v>
      </c>
      <c r="O1833">
        <v>-3.6806516349315602E-2</v>
      </c>
      <c r="P1833">
        <v>40.431819915771499</v>
      </c>
      <c r="Q1833">
        <v>0.17869065701961501</v>
      </c>
    </row>
    <row r="1834" spans="1:17" x14ac:dyDescent="0.25">
      <c r="A1834" t="s">
        <v>1539</v>
      </c>
      <c r="B1834" t="s">
        <v>5</v>
      </c>
      <c r="C1834" t="s">
        <v>11</v>
      </c>
      <c r="D1834" t="s">
        <v>17</v>
      </c>
      <c r="E1834" t="s">
        <v>7</v>
      </c>
      <c r="F1834">
        <v>9</v>
      </c>
      <c r="G1834">
        <v>1315</v>
      </c>
      <c r="H1834">
        <v>1.56672894954681</v>
      </c>
      <c r="I1834">
        <v>1.2358590364456199</v>
      </c>
      <c r="J1834">
        <v>-0.33086991310119601</v>
      </c>
      <c r="K1834">
        <v>-0.56821668148040805</v>
      </c>
      <c r="L1834">
        <v>-0.42799028754234297</v>
      </c>
      <c r="M1834">
        <v>-0.33086991310119601</v>
      </c>
      <c r="N1834">
        <v>-0.23374952375888799</v>
      </c>
      <c r="O1834">
        <v>-9.3523114919662503E-2</v>
      </c>
      <c r="P1834">
        <v>41.795455932617202</v>
      </c>
      <c r="Q1834">
        <v>0.18520268797874501</v>
      </c>
    </row>
    <row r="1835" spans="1:17" x14ac:dyDescent="0.25">
      <c r="A1835" t="s">
        <v>1613</v>
      </c>
      <c r="B1835" t="s">
        <v>5</v>
      </c>
      <c r="C1835" t="s">
        <v>11</v>
      </c>
      <c r="D1835" t="s">
        <v>17</v>
      </c>
      <c r="E1835" t="s">
        <v>7</v>
      </c>
      <c r="F1835">
        <v>10</v>
      </c>
      <c r="G1835">
        <v>1315</v>
      </c>
      <c r="H1835">
        <v>1.4035128355026201</v>
      </c>
      <c r="I1835">
        <v>1.2130984067916899</v>
      </c>
      <c r="J1835">
        <v>-0.19041445851326</v>
      </c>
      <c r="K1835">
        <v>-0.403750270605087</v>
      </c>
      <c r="L1835">
        <v>-0.27770975232124301</v>
      </c>
      <c r="M1835">
        <v>-0.19041445851326</v>
      </c>
      <c r="N1835">
        <v>-0.103119172155857</v>
      </c>
      <c r="O1835">
        <v>2.2921351715922401E-2</v>
      </c>
      <c r="P1835">
        <v>44.022727966308601</v>
      </c>
      <c r="Q1835">
        <v>0.16646681725978901</v>
      </c>
    </row>
    <row r="1836" spans="1:17" x14ac:dyDescent="0.25">
      <c r="A1836" t="s">
        <v>1868</v>
      </c>
      <c r="B1836" t="s">
        <v>5</v>
      </c>
      <c r="C1836" t="s">
        <v>11</v>
      </c>
      <c r="D1836" t="s">
        <v>17</v>
      </c>
      <c r="E1836" t="s">
        <v>7</v>
      </c>
      <c r="F1836">
        <v>11</v>
      </c>
      <c r="G1836">
        <v>1315</v>
      </c>
      <c r="H1836">
        <v>1.2484370470046999</v>
      </c>
      <c r="I1836">
        <v>1.1218456029892001</v>
      </c>
      <c r="J1836">
        <v>-0.12659148871898701</v>
      </c>
      <c r="K1836">
        <v>-0.31156262755393999</v>
      </c>
      <c r="L1836">
        <v>-0.202280178666115</v>
      </c>
      <c r="M1836">
        <v>-0.12659148871898701</v>
      </c>
      <c r="N1836">
        <v>-5.09028024971485E-2</v>
      </c>
      <c r="O1836">
        <v>5.8379635214805603E-2</v>
      </c>
      <c r="P1836">
        <v>46.022727966308601</v>
      </c>
      <c r="Q1836">
        <v>0.14433373510837599</v>
      </c>
    </row>
    <row r="1837" spans="1:17" x14ac:dyDescent="0.25">
      <c r="A1837" t="s">
        <v>1892</v>
      </c>
      <c r="B1837" t="s">
        <v>5</v>
      </c>
      <c r="C1837" t="s">
        <v>11</v>
      </c>
      <c r="D1837" t="s">
        <v>17</v>
      </c>
      <c r="E1837" t="s">
        <v>7</v>
      </c>
      <c r="F1837">
        <v>12</v>
      </c>
      <c r="G1837">
        <v>1315</v>
      </c>
      <c r="H1837">
        <v>1.1129227876663199</v>
      </c>
      <c r="I1837">
        <v>1.03852963447571</v>
      </c>
      <c r="J1837">
        <v>-7.4393212795257596E-2</v>
      </c>
      <c r="K1837">
        <v>-0.232654824852943</v>
      </c>
      <c r="L1837">
        <v>-0.139152586460114</v>
      </c>
      <c r="M1837">
        <v>-7.4393212795257596E-2</v>
      </c>
      <c r="N1837">
        <v>-9.6338419243693404E-3</v>
      </c>
      <c r="O1837">
        <v>8.3868406713008894E-2</v>
      </c>
      <c r="P1837">
        <v>47.5</v>
      </c>
      <c r="Q1837">
        <v>0.123492196202278</v>
      </c>
    </row>
    <row r="1838" spans="1:17" x14ac:dyDescent="0.25">
      <c r="A1838" t="s">
        <v>1712</v>
      </c>
      <c r="B1838" t="s">
        <v>5</v>
      </c>
      <c r="C1838" t="s">
        <v>11</v>
      </c>
      <c r="D1838" t="s">
        <v>17</v>
      </c>
      <c r="E1838" t="s">
        <v>7</v>
      </c>
      <c r="F1838">
        <v>13</v>
      </c>
      <c r="G1838">
        <v>1315</v>
      </c>
      <c r="H1838">
        <v>0.99645334482193004</v>
      </c>
      <c r="I1838">
        <v>0.90662419795990001</v>
      </c>
      <c r="J1838">
        <v>-8.9829154312610598E-2</v>
      </c>
      <c r="K1838">
        <v>-0.21809014678001401</v>
      </c>
      <c r="L1838">
        <v>-0.14231251180172</v>
      </c>
      <c r="M1838">
        <v>-8.9829154312610598E-2</v>
      </c>
      <c r="N1838">
        <v>-3.7345796823501601E-2</v>
      </c>
      <c r="O1838">
        <v>3.84318381547928E-2</v>
      </c>
      <c r="P1838">
        <v>48.704544067382798</v>
      </c>
      <c r="Q1838">
        <v>0.10008258372545201</v>
      </c>
    </row>
    <row r="1839" spans="1:17" x14ac:dyDescent="0.25">
      <c r="A1839" t="s">
        <v>1972</v>
      </c>
      <c r="B1839" t="s">
        <v>5</v>
      </c>
      <c r="C1839" t="s">
        <v>11</v>
      </c>
      <c r="D1839" t="s">
        <v>17</v>
      </c>
      <c r="E1839" t="s">
        <v>7</v>
      </c>
      <c r="F1839">
        <v>14</v>
      </c>
      <c r="G1839">
        <v>1315</v>
      </c>
      <c r="H1839">
        <v>0.91606223583221402</v>
      </c>
      <c r="I1839">
        <v>0.90516030788421598</v>
      </c>
      <c r="J1839">
        <v>-1.09019242227077E-2</v>
      </c>
      <c r="K1839">
        <v>-0.14119064807891801</v>
      </c>
      <c r="L1839">
        <v>-6.4215011894702897E-2</v>
      </c>
      <c r="M1839">
        <v>-1.09019242227077E-2</v>
      </c>
      <c r="N1839">
        <v>4.2411167174577699E-2</v>
      </c>
      <c r="O1839">
        <v>0.119386799633503</v>
      </c>
      <c r="P1839">
        <v>49.772727966308601</v>
      </c>
      <c r="Q1839">
        <v>0.101664833724499</v>
      </c>
    </row>
    <row r="1840" spans="1:17" x14ac:dyDescent="0.25">
      <c r="A1840" t="s">
        <v>1656</v>
      </c>
      <c r="B1840" t="s">
        <v>5</v>
      </c>
      <c r="C1840" t="s">
        <v>11</v>
      </c>
      <c r="D1840" t="s">
        <v>17</v>
      </c>
      <c r="E1840" t="s">
        <v>7</v>
      </c>
      <c r="F1840">
        <v>15</v>
      </c>
      <c r="G1840">
        <v>1315</v>
      </c>
      <c r="H1840">
        <v>0.88653254508972201</v>
      </c>
      <c r="I1840">
        <v>0.91444730758667003</v>
      </c>
      <c r="J1840">
        <v>2.7914751321077302E-2</v>
      </c>
      <c r="K1840">
        <v>-0.10617850720882401</v>
      </c>
      <c r="L1840">
        <v>-2.6955122128128998E-2</v>
      </c>
      <c r="M1840">
        <v>2.7914751321077302E-2</v>
      </c>
      <c r="N1840">
        <v>8.2784622907638605E-2</v>
      </c>
      <c r="O1840">
        <v>0.162008002400398</v>
      </c>
      <c r="P1840">
        <v>50.590908050537102</v>
      </c>
      <c r="Q1840">
        <v>0.10463352501392401</v>
      </c>
    </row>
    <row r="1841" spans="1:17" x14ac:dyDescent="0.25">
      <c r="A1841" t="s">
        <v>1768</v>
      </c>
      <c r="B1841" t="s">
        <v>5</v>
      </c>
      <c r="C1841" t="s">
        <v>11</v>
      </c>
      <c r="D1841" t="s">
        <v>17</v>
      </c>
      <c r="E1841" t="s">
        <v>7</v>
      </c>
      <c r="F1841">
        <v>16</v>
      </c>
      <c r="G1841">
        <v>1315</v>
      </c>
      <c r="H1841">
        <v>0.91407579183578502</v>
      </c>
      <c r="I1841">
        <v>1.0193629264831501</v>
      </c>
      <c r="J1841">
        <v>0.105287082493305</v>
      </c>
      <c r="K1841">
        <v>-3.1439483165741001E-2</v>
      </c>
      <c r="L1841">
        <v>4.9339681863784797E-2</v>
      </c>
      <c r="M1841">
        <v>0.105287082493305</v>
      </c>
      <c r="N1841">
        <v>0.16123448312282601</v>
      </c>
      <c r="O1841">
        <v>0.24201364815235099</v>
      </c>
      <c r="P1841">
        <v>51.318180084228501</v>
      </c>
      <c r="Q1841">
        <v>0.106688305735588</v>
      </c>
    </row>
    <row r="1842" spans="1:17" x14ac:dyDescent="0.25">
      <c r="A1842" t="s">
        <v>1950</v>
      </c>
      <c r="B1842" t="s">
        <v>5</v>
      </c>
      <c r="C1842" t="s">
        <v>11</v>
      </c>
      <c r="D1842" t="s">
        <v>17</v>
      </c>
      <c r="E1842" t="s">
        <v>7</v>
      </c>
      <c r="F1842">
        <v>17</v>
      </c>
      <c r="G1842">
        <v>1315</v>
      </c>
      <c r="H1842">
        <v>1.0326911211013801</v>
      </c>
      <c r="I1842">
        <v>1.2135373353958101</v>
      </c>
      <c r="J1842">
        <v>0.18084624409675601</v>
      </c>
      <c r="K1842">
        <v>2.6099605485796901E-2</v>
      </c>
      <c r="L1842">
        <v>0.117525175213814</v>
      </c>
      <c r="M1842">
        <v>0.18084624409675601</v>
      </c>
      <c r="N1842">
        <v>0.24416731297969799</v>
      </c>
      <c r="O1842">
        <v>0.33559289574623102</v>
      </c>
      <c r="P1842">
        <v>51.977272033691399</v>
      </c>
      <c r="Q1842">
        <v>0.120749443769455</v>
      </c>
    </row>
    <row r="1843" spans="1:17" x14ac:dyDescent="0.25">
      <c r="A1843" t="s">
        <v>1621</v>
      </c>
      <c r="B1843" t="s">
        <v>5</v>
      </c>
      <c r="C1843" t="s">
        <v>11</v>
      </c>
      <c r="D1843" t="s">
        <v>17</v>
      </c>
      <c r="E1843" t="s">
        <v>7</v>
      </c>
      <c r="F1843">
        <v>18</v>
      </c>
      <c r="G1843">
        <v>1315</v>
      </c>
      <c r="H1843">
        <v>1.3790524005889899</v>
      </c>
      <c r="I1843">
        <v>1.5514324903488199</v>
      </c>
      <c r="J1843">
        <v>0.172380045056343</v>
      </c>
      <c r="K1843">
        <v>-6.8549633026123005E-2</v>
      </c>
      <c r="L1843">
        <v>7.3793575167655903E-2</v>
      </c>
      <c r="M1843">
        <v>0.172380045056343</v>
      </c>
      <c r="N1843">
        <v>0.27096652984619102</v>
      </c>
      <c r="O1843">
        <v>0.41330972313880898</v>
      </c>
      <c r="P1843">
        <v>51.772727966308601</v>
      </c>
      <c r="Q1843">
        <v>0.18799842894077301</v>
      </c>
    </row>
    <row r="1844" spans="1:17" x14ac:dyDescent="0.25">
      <c r="A1844" t="s">
        <v>1881</v>
      </c>
      <c r="B1844" t="s">
        <v>5</v>
      </c>
      <c r="C1844" t="s">
        <v>11</v>
      </c>
      <c r="D1844" t="s">
        <v>17</v>
      </c>
      <c r="E1844" t="s">
        <v>7</v>
      </c>
      <c r="F1844">
        <v>19</v>
      </c>
      <c r="G1844">
        <v>1315</v>
      </c>
      <c r="H1844">
        <v>1.53199803829193</v>
      </c>
      <c r="I1844">
        <v>1.7149696350097701</v>
      </c>
      <c r="J1844">
        <v>0.182971656322479</v>
      </c>
      <c r="K1844">
        <v>-7.8863672912120805E-2</v>
      </c>
      <c r="L1844">
        <v>7.5830765068530995E-2</v>
      </c>
      <c r="M1844">
        <v>0.182971656322479</v>
      </c>
      <c r="N1844">
        <v>0.290112555027008</v>
      </c>
      <c r="O1844">
        <v>0.44480699300766002</v>
      </c>
      <c r="P1844">
        <v>51.636363983154297</v>
      </c>
      <c r="Q1844">
        <v>0.20431119203567499</v>
      </c>
    </row>
    <row r="1845" spans="1:17" x14ac:dyDescent="0.25">
      <c r="A1845" t="s">
        <v>1708</v>
      </c>
      <c r="B1845" t="s">
        <v>5</v>
      </c>
      <c r="C1845" t="s">
        <v>11</v>
      </c>
      <c r="D1845" t="s">
        <v>17</v>
      </c>
      <c r="E1845" t="s">
        <v>7</v>
      </c>
      <c r="F1845">
        <v>20</v>
      </c>
      <c r="G1845">
        <v>1315</v>
      </c>
      <c r="H1845">
        <v>1.54627132415771</v>
      </c>
      <c r="I1845">
        <v>1.6783932447433501</v>
      </c>
      <c r="J1845">
        <v>0.13212190568447099</v>
      </c>
      <c r="K1845">
        <v>-0.121172696352005</v>
      </c>
      <c r="L1845">
        <v>2.8475807979703002E-2</v>
      </c>
      <c r="M1845">
        <v>0.13212190568447099</v>
      </c>
      <c r="N1845">
        <v>0.23576800525188399</v>
      </c>
      <c r="O1845">
        <v>0.38541650772094699</v>
      </c>
      <c r="P1845">
        <v>51.295455932617202</v>
      </c>
      <c r="Q1845">
        <v>0.19764682650566101</v>
      </c>
    </row>
    <row r="1846" spans="1:17" x14ac:dyDescent="0.25">
      <c r="A1846" t="s">
        <v>1649</v>
      </c>
      <c r="B1846" t="s">
        <v>5</v>
      </c>
      <c r="C1846" t="s">
        <v>11</v>
      </c>
      <c r="D1846" t="s">
        <v>17</v>
      </c>
      <c r="E1846" t="s">
        <v>7</v>
      </c>
      <c r="F1846">
        <v>21</v>
      </c>
      <c r="G1846">
        <v>1315</v>
      </c>
      <c r="H1846">
        <v>1.44108319282532</v>
      </c>
      <c r="I1846">
        <v>1.6415312290191699</v>
      </c>
      <c r="J1846">
        <v>0.20044805109500899</v>
      </c>
      <c r="K1846">
        <v>-4.4317297637462602E-2</v>
      </c>
      <c r="L1846">
        <v>0.10029205679893501</v>
      </c>
      <c r="M1846">
        <v>0.20044805109500899</v>
      </c>
      <c r="N1846">
        <v>0.30060404539108299</v>
      </c>
      <c r="O1846">
        <v>0.44521340727806102</v>
      </c>
      <c r="P1846">
        <v>51.568180084228501</v>
      </c>
      <c r="Q1846">
        <v>0.190991416573524</v>
      </c>
    </row>
    <row r="1847" spans="1:17" x14ac:dyDescent="0.25">
      <c r="A1847" t="s">
        <v>1914</v>
      </c>
      <c r="B1847" t="s">
        <v>5</v>
      </c>
      <c r="C1847" t="s">
        <v>11</v>
      </c>
      <c r="D1847" t="s">
        <v>17</v>
      </c>
      <c r="E1847" t="s">
        <v>7</v>
      </c>
      <c r="F1847">
        <v>22</v>
      </c>
      <c r="G1847">
        <v>1315</v>
      </c>
      <c r="H1847">
        <v>1.3509424924850499</v>
      </c>
      <c r="I1847">
        <v>1.4869353771209699</v>
      </c>
      <c r="J1847">
        <v>0.13599288463592499</v>
      </c>
      <c r="K1847">
        <v>-8.9384593069553403E-2</v>
      </c>
      <c r="L1847">
        <v>4.3770246207714102E-2</v>
      </c>
      <c r="M1847">
        <v>0.13599288463592499</v>
      </c>
      <c r="N1847">
        <v>0.22821551561355599</v>
      </c>
      <c r="O1847">
        <v>0.36137035489082298</v>
      </c>
      <c r="P1847">
        <v>51.25</v>
      </c>
      <c r="Q1847">
        <v>0.175862982869148</v>
      </c>
    </row>
    <row r="1848" spans="1:17" x14ac:dyDescent="0.25">
      <c r="A1848" t="s">
        <v>1878</v>
      </c>
      <c r="B1848" t="s">
        <v>5</v>
      </c>
      <c r="C1848" t="s">
        <v>11</v>
      </c>
      <c r="D1848" t="s">
        <v>17</v>
      </c>
      <c r="E1848" t="s">
        <v>7</v>
      </c>
      <c r="F1848">
        <v>23</v>
      </c>
      <c r="G1848">
        <v>1315</v>
      </c>
      <c r="H1848">
        <v>1.1560695171356199</v>
      </c>
      <c r="I1848">
        <v>1.2235676050186199</v>
      </c>
      <c r="J1848">
        <v>6.7498117685317993E-2</v>
      </c>
      <c r="K1848">
        <v>-0.1243996322155</v>
      </c>
      <c r="L1848">
        <v>-1.1024885810911701E-2</v>
      </c>
      <c r="M1848">
        <v>6.7498117685317993E-2</v>
      </c>
      <c r="N1848">
        <v>0.146021127700806</v>
      </c>
      <c r="O1848">
        <v>0.25939586758613598</v>
      </c>
      <c r="P1848">
        <v>51.227272033691399</v>
      </c>
      <c r="Q1848">
        <v>0.149738609790802</v>
      </c>
    </row>
    <row r="1849" spans="1:17" x14ac:dyDescent="0.25">
      <c r="A1849" t="s">
        <v>1911</v>
      </c>
      <c r="B1849" t="s">
        <v>5</v>
      </c>
      <c r="C1849" t="s">
        <v>11</v>
      </c>
      <c r="D1849" t="s">
        <v>17</v>
      </c>
      <c r="E1849" t="s">
        <v>7</v>
      </c>
      <c r="F1849">
        <v>24</v>
      </c>
      <c r="G1849">
        <v>1315</v>
      </c>
      <c r="H1849">
        <v>0.97777932882309004</v>
      </c>
      <c r="I1849">
        <v>1.01357734203339</v>
      </c>
      <c r="J1849">
        <v>3.5798009485006298E-2</v>
      </c>
      <c r="K1849">
        <v>-0.13153506815433499</v>
      </c>
      <c r="L1849">
        <v>-3.2673329114913899E-2</v>
      </c>
      <c r="M1849">
        <v>3.5798009485006298E-2</v>
      </c>
      <c r="N1849">
        <v>0.10426934808492699</v>
      </c>
      <c r="O1849">
        <v>0.20313109457492801</v>
      </c>
      <c r="P1849">
        <v>51.295455932617202</v>
      </c>
      <c r="Q1849">
        <v>0.13057069480419201</v>
      </c>
    </row>
    <row r="1850" spans="1:17" x14ac:dyDescent="0.25">
      <c r="A1850" t="s">
        <v>1503</v>
      </c>
      <c r="B1850" t="s">
        <v>5</v>
      </c>
      <c r="C1850" t="s">
        <v>11</v>
      </c>
      <c r="D1850" t="s">
        <v>17</v>
      </c>
      <c r="E1850" t="s">
        <v>55</v>
      </c>
      <c r="F1850">
        <v>1</v>
      </c>
      <c r="G1850">
        <v>1315</v>
      </c>
      <c r="H1850">
        <v>0.911521136760712</v>
      </c>
      <c r="I1850">
        <v>0.89798939228057895</v>
      </c>
      <c r="J1850">
        <v>-1.3531759381294301E-2</v>
      </c>
      <c r="K1850">
        <v>-0.180804833769798</v>
      </c>
      <c r="L1850">
        <v>-8.1978544592857402E-2</v>
      </c>
      <c r="M1850">
        <v>-1.3531759381294301E-2</v>
      </c>
      <c r="N1850">
        <v>5.49150295555592E-2</v>
      </c>
      <c r="O1850">
        <v>0.15374131500721</v>
      </c>
      <c r="P1850">
        <v>37</v>
      </c>
      <c r="Q1850">
        <v>0.13052387535572099</v>
      </c>
    </row>
    <row r="1851" spans="1:17" x14ac:dyDescent="0.25">
      <c r="A1851" t="s">
        <v>1655</v>
      </c>
      <c r="B1851" t="s">
        <v>5</v>
      </c>
      <c r="C1851" t="s">
        <v>11</v>
      </c>
      <c r="D1851" t="s">
        <v>17</v>
      </c>
      <c r="E1851" t="s">
        <v>55</v>
      </c>
      <c r="F1851">
        <v>2</v>
      </c>
      <c r="G1851">
        <v>1315</v>
      </c>
      <c r="H1851">
        <v>0.87535166740417503</v>
      </c>
      <c r="I1851">
        <v>0.91123896837234497</v>
      </c>
      <c r="J1851">
        <v>3.5887278616428403E-2</v>
      </c>
      <c r="K1851">
        <v>-0.130892664194107</v>
      </c>
      <c r="L1851">
        <v>-3.2357722520828198E-2</v>
      </c>
      <c r="M1851">
        <v>3.5887278616428403E-2</v>
      </c>
      <c r="N1851">
        <v>0.104132279753685</v>
      </c>
      <c r="O1851">
        <v>0.202667221426964</v>
      </c>
      <c r="P1851">
        <v>35.5</v>
      </c>
      <c r="Q1851">
        <v>0.13013908267021199</v>
      </c>
    </row>
    <row r="1852" spans="1:17" x14ac:dyDescent="0.25">
      <c r="A1852" t="s">
        <v>1938</v>
      </c>
      <c r="B1852" t="s">
        <v>5</v>
      </c>
      <c r="C1852" t="s">
        <v>11</v>
      </c>
      <c r="D1852" t="s">
        <v>17</v>
      </c>
      <c r="E1852" t="s">
        <v>55</v>
      </c>
      <c r="F1852">
        <v>3</v>
      </c>
      <c r="G1852">
        <v>1315</v>
      </c>
      <c r="H1852">
        <v>0.85174071788787797</v>
      </c>
      <c r="I1852">
        <v>0.92906463146209695</v>
      </c>
      <c r="J1852">
        <v>7.7323928475379902E-2</v>
      </c>
      <c r="K1852">
        <v>-9.2666879296302795E-2</v>
      </c>
      <c r="L1852">
        <v>7.7650668099522599E-3</v>
      </c>
      <c r="M1852">
        <v>7.7323928475379902E-2</v>
      </c>
      <c r="N1852">
        <v>0.14688278734683999</v>
      </c>
      <c r="O1852">
        <v>0.24731473624706299</v>
      </c>
      <c r="P1852">
        <v>34.5</v>
      </c>
      <c r="Q1852">
        <v>0.132644534111023</v>
      </c>
    </row>
    <row r="1853" spans="1:17" x14ac:dyDescent="0.25">
      <c r="A1853" t="s">
        <v>1565</v>
      </c>
      <c r="B1853" t="s">
        <v>5</v>
      </c>
      <c r="C1853" t="s">
        <v>11</v>
      </c>
      <c r="D1853" t="s">
        <v>17</v>
      </c>
      <c r="E1853" t="s">
        <v>55</v>
      </c>
      <c r="F1853">
        <v>4</v>
      </c>
      <c r="G1853">
        <v>1315</v>
      </c>
      <c r="H1853">
        <v>0.88272106647491499</v>
      </c>
      <c r="I1853">
        <v>0.93409502506256104</v>
      </c>
      <c r="J1853">
        <v>5.1373973488807699E-2</v>
      </c>
      <c r="K1853">
        <v>-0.13012245297431899</v>
      </c>
      <c r="L1853">
        <v>-2.28928904980421E-2</v>
      </c>
      <c r="M1853">
        <v>5.1373973488807699E-2</v>
      </c>
      <c r="N1853">
        <v>0.125640839338303</v>
      </c>
      <c r="O1853">
        <v>0.23287039995193501</v>
      </c>
      <c r="P1853">
        <v>34.5</v>
      </c>
      <c r="Q1853">
        <v>0.14162240922451</v>
      </c>
    </row>
    <row r="1854" spans="1:17" x14ac:dyDescent="0.25">
      <c r="A1854" t="s">
        <v>1979</v>
      </c>
      <c r="B1854" t="s">
        <v>5</v>
      </c>
      <c r="C1854" t="s">
        <v>11</v>
      </c>
      <c r="D1854" t="s">
        <v>17</v>
      </c>
      <c r="E1854" t="s">
        <v>55</v>
      </c>
      <c r="F1854">
        <v>5</v>
      </c>
      <c r="G1854">
        <v>1315</v>
      </c>
      <c r="H1854">
        <v>0.97314780950546298</v>
      </c>
      <c r="I1854">
        <v>0.94815790653228804</v>
      </c>
      <c r="J1854">
        <v>-2.4989878758788098E-2</v>
      </c>
      <c r="K1854">
        <v>-0.20221792161464699</v>
      </c>
      <c r="L1854">
        <v>-9.7510159015655504E-2</v>
      </c>
      <c r="M1854">
        <v>-2.4989878758788098E-2</v>
      </c>
      <c r="N1854">
        <v>4.7530397772789001E-2</v>
      </c>
      <c r="O1854">
        <v>0.15223816037178001</v>
      </c>
      <c r="P1854">
        <v>33</v>
      </c>
      <c r="Q1854">
        <v>0.138291776180267</v>
      </c>
    </row>
    <row r="1855" spans="1:17" x14ac:dyDescent="0.25">
      <c r="A1855" t="s">
        <v>1505</v>
      </c>
      <c r="B1855" t="s">
        <v>5</v>
      </c>
      <c r="C1855" t="s">
        <v>11</v>
      </c>
      <c r="D1855" t="s">
        <v>17</v>
      </c>
      <c r="E1855" t="s">
        <v>55</v>
      </c>
      <c r="F1855">
        <v>6</v>
      </c>
      <c r="G1855">
        <v>1315</v>
      </c>
      <c r="H1855">
        <v>1.1670883893966699</v>
      </c>
      <c r="I1855">
        <v>1.2638854980468801</v>
      </c>
      <c r="J1855">
        <v>9.6797049045562703E-2</v>
      </c>
      <c r="K1855">
        <v>-0.17999145388603199</v>
      </c>
      <c r="L1855">
        <v>-1.6462564468383799E-2</v>
      </c>
      <c r="M1855">
        <v>9.6797049045562703E-2</v>
      </c>
      <c r="N1855">
        <v>0.210056662559509</v>
      </c>
      <c r="O1855">
        <v>0.37358555197715798</v>
      </c>
      <c r="P1855">
        <v>32.5</v>
      </c>
      <c r="Q1855">
        <v>0.215979218482971</v>
      </c>
    </row>
    <row r="1856" spans="1:17" x14ac:dyDescent="0.25">
      <c r="A1856" t="s">
        <v>1511</v>
      </c>
      <c r="B1856" t="s">
        <v>5</v>
      </c>
      <c r="C1856" t="s">
        <v>11</v>
      </c>
      <c r="D1856" t="s">
        <v>17</v>
      </c>
      <c r="E1856" t="s">
        <v>55</v>
      </c>
      <c r="F1856">
        <v>7</v>
      </c>
      <c r="G1856">
        <v>1315</v>
      </c>
      <c r="H1856">
        <v>1.4846340417861901</v>
      </c>
      <c r="I1856">
        <v>1.65870356559753</v>
      </c>
      <c r="J1856">
        <v>0.174069538712502</v>
      </c>
      <c r="K1856">
        <v>-0.197853103280067</v>
      </c>
      <c r="L1856">
        <v>2.1881807595491399E-2</v>
      </c>
      <c r="M1856">
        <v>0.174069538712502</v>
      </c>
      <c r="N1856">
        <v>0.32625725865364102</v>
      </c>
      <c r="O1856">
        <v>0.54599219560623202</v>
      </c>
      <c r="P1856">
        <v>33</v>
      </c>
      <c r="Q1856">
        <v>0.29021278023719799</v>
      </c>
    </row>
    <row r="1857" spans="1:17" x14ac:dyDescent="0.25">
      <c r="A1857" t="s">
        <v>1676</v>
      </c>
      <c r="B1857" t="s">
        <v>5</v>
      </c>
      <c r="C1857" t="s">
        <v>11</v>
      </c>
      <c r="D1857" t="s">
        <v>17</v>
      </c>
      <c r="E1857" t="s">
        <v>55</v>
      </c>
      <c r="F1857">
        <v>8</v>
      </c>
      <c r="G1857">
        <v>1315</v>
      </c>
      <c r="H1857">
        <v>1.7857040166854901</v>
      </c>
      <c r="I1857">
        <v>1.50465106964111</v>
      </c>
      <c r="J1857">
        <v>-0.28105288743972801</v>
      </c>
      <c r="K1857">
        <v>-0.56620907783508301</v>
      </c>
      <c r="L1857">
        <v>-0.39773648977279702</v>
      </c>
      <c r="M1857">
        <v>-0.28105288743972801</v>
      </c>
      <c r="N1857">
        <v>-0.16436928510665899</v>
      </c>
      <c r="O1857">
        <v>4.1032927110791198E-3</v>
      </c>
      <c r="P1857">
        <v>32.5</v>
      </c>
      <c r="Q1857">
        <v>0.222508549690247</v>
      </c>
    </row>
    <row r="1858" spans="1:17" x14ac:dyDescent="0.25">
      <c r="A1858" t="s">
        <v>1750</v>
      </c>
      <c r="B1858" t="s">
        <v>5</v>
      </c>
      <c r="C1858" t="s">
        <v>11</v>
      </c>
      <c r="D1858" t="s">
        <v>17</v>
      </c>
      <c r="E1858" t="s">
        <v>55</v>
      </c>
      <c r="F1858">
        <v>9</v>
      </c>
      <c r="G1858">
        <v>1315</v>
      </c>
      <c r="H1858">
        <v>1.6408234834671001</v>
      </c>
      <c r="I1858">
        <v>1.2204511165618901</v>
      </c>
      <c r="J1858">
        <v>-0.42037230730056802</v>
      </c>
      <c r="K1858">
        <v>-0.65624123811721802</v>
      </c>
      <c r="L1858">
        <v>-0.51688796281814597</v>
      </c>
      <c r="M1858">
        <v>-0.42037230730056802</v>
      </c>
      <c r="N1858">
        <v>-0.32385665178299</v>
      </c>
      <c r="O1858">
        <v>-0.18450340628624001</v>
      </c>
      <c r="P1858">
        <v>35</v>
      </c>
      <c r="Q1858">
        <v>0.184049487113953</v>
      </c>
    </row>
    <row r="1859" spans="1:17" x14ac:dyDescent="0.25">
      <c r="A1859" t="s">
        <v>1776</v>
      </c>
      <c r="B1859" t="s">
        <v>5</v>
      </c>
      <c r="C1859" t="s">
        <v>11</v>
      </c>
      <c r="D1859" t="s">
        <v>17</v>
      </c>
      <c r="E1859" t="s">
        <v>55</v>
      </c>
      <c r="F1859">
        <v>10</v>
      </c>
      <c r="G1859">
        <v>1315</v>
      </c>
      <c r="H1859">
        <v>1.45651590824127</v>
      </c>
      <c r="I1859">
        <v>1.08438456058502</v>
      </c>
      <c r="J1859">
        <v>-0.372131317853928</v>
      </c>
      <c r="K1859">
        <v>-0.60295063257217396</v>
      </c>
      <c r="L1859">
        <v>-0.46658071875572199</v>
      </c>
      <c r="M1859">
        <v>-0.372131317853928</v>
      </c>
      <c r="N1859">
        <v>-0.27768191695213301</v>
      </c>
      <c r="O1859">
        <v>-0.14131200313568101</v>
      </c>
      <c r="P1859">
        <v>36.5</v>
      </c>
      <c r="Q1859">
        <v>0.180109262466431</v>
      </c>
    </row>
    <row r="1860" spans="1:17" x14ac:dyDescent="0.25">
      <c r="A1860" t="s">
        <v>1563</v>
      </c>
      <c r="B1860" t="s">
        <v>5</v>
      </c>
      <c r="C1860" t="s">
        <v>11</v>
      </c>
      <c r="D1860" t="s">
        <v>17</v>
      </c>
      <c r="E1860" t="s">
        <v>55</v>
      </c>
      <c r="F1860">
        <v>11</v>
      </c>
      <c r="G1860">
        <v>1315</v>
      </c>
      <c r="H1860">
        <v>1.30684506893158</v>
      </c>
      <c r="I1860">
        <v>1.0178911685943599</v>
      </c>
      <c r="J1860">
        <v>-0.28895390033721902</v>
      </c>
      <c r="K1860">
        <v>-0.50709515810012795</v>
      </c>
      <c r="L1860">
        <v>-0.378215551376343</v>
      </c>
      <c r="M1860">
        <v>-0.28895390033721902</v>
      </c>
      <c r="N1860">
        <v>-0.19969224929809601</v>
      </c>
      <c r="O1860">
        <v>-7.0812620222568498E-2</v>
      </c>
      <c r="P1860">
        <v>39</v>
      </c>
      <c r="Q1860">
        <v>0.170216545462608</v>
      </c>
    </row>
    <row r="1861" spans="1:17" x14ac:dyDescent="0.25">
      <c r="A1861" t="s">
        <v>1512</v>
      </c>
      <c r="B1861" t="s">
        <v>5</v>
      </c>
      <c r="C1861" t="s">
        <v>11</v>
      </c>
      <c r="D1861" t="s">
        <v>17</v>
      </c>
      <c r="E1861" t="s">
        <v>55</v>
      </c>
      <c r="F1861">
        <v>12</v>
      </c>
      <c r="G1861">
        <v>1315</v>
      </c>
      <c r="H1861">
        <v>1.11330783367157</v>
      </c>
      <c r="I1861">
        <v>0.90150171518325795</v>
      </c>
      <c r="J1861">
        <v>-0.21180611848831199</v>
      </c>
      <c r="K1861">
        <v>-0.40076285600662198</v>
      </c>
      <c r="L1861">
        <v>-0.28912568092346203</v>
      </c>
      <c r="M1861">
        <v>-0.21180611848831199</v>
      </c>
      <c r="N1861">
        <v>-0.13448655605316201</v>
      </c>
      <c r="O1861">
        <v>-2.2849379107356099E-2</v>
      </c>
      <c r="P1861">
        <v>41</v>
      </c>
      <c r="Q1861">
        <v>0.14744372665882099</v>
      </c>
    </row>
    <row r="1862" spans="1:17" x14ac:dyDescent="0.25">
      <c r="A1862" t="s">
        <v>1895</v>
      </c>
      <c r="B1862" t="s">
        <v>5</v>
      </c>
      <c r="C1862" t="s">
        <v>11</v>
      </c>
      <c r="D1862" t="s">
        <v>17</v>
      </c>
      <c r="E1862" t="s">
        <v>55</v>
      </c>
      <c r="F1862">
        <v>13</v>
      </c>
      <c r="G1862">
        <v>1315</v>
      </c>
      <c r="H1862">
        <v>1.0239233970642101</v>
      </c>
      <c r="I1862">
        <v>0.79968076944351196</v>
      </c>
      <c r="J1862">
        <v>-0.22424261271953599</v>
      </c>
      <c r="K1862">
        <v>-0.38140833377838101</v>
      </c>
      <c r="L1862">
        <v>-0.28855353593826299</v>
      </c>
      <c r="M1862">
        <v>-0.22424261271953599</v>
      </c>
      <c r="N1862">
        <v>-0.15993167459964799</v>
      </c>
      <c r="O1862">
        <v>-6.7076899111270905E-2</v>
      </c>
      <c r="P1862">
        <v>43</v>
      </c>
      <c r="Q1862">
        <v>0.122637055814266</v>
      </c>
    </row>
    <row r="1863" spans="1:17" x14ac:dyDescent="0.25">
      <c r="A1863" t="s">
        <v>1835</v>
      </c>
      <c r="B1863" t="s">
        <v>5</v>
      </c>
      <c r="C1863" t="s">
        <v>11</v>
      </c>
      <c r="D1863" t="s">
        <v>17</v>
      </c>
      <c r="E1863" t="s">
        <v>55</v>
      </c>
      <c r="F1863">
        <v>14</v>
      </c>
      <c r="G1863">
        <v>1315</v>
      </c>
      <c r="H1863">
        <v>0.97578799724578902</v>
      </c>
      <c r="I1863">
        <v>0.80937415361404397</v>
      </c>
      <c r="J1863">
        <v>-0.166413843631744</v>
      </c>
      <c r="K1863">
        <v>-0.314446270465851</v>
      </c>
      <c r="L1863">
        <v>-0.22698751091957101</v>
      </c>
      <c r="M1863">
        <v>-0.166413843631744</v>
      </c>
      <c r="N1863">
        <v>-0.105840176343918</v>
      </c>
      <c r="O1863">
        <v>-1.83814279735088E-2</v>
      </c>
      <c r="P1863">
        <v>43</v>
      </c>
      <c r="Q1863">
        <v>0.115510307252407</v>
      </c>
    </row>
    <row r="1864" spans="1:17" x14ac:dyDescent="0.25">
      <c r="A1864" t="s">
        <v>1661</v>
      </c>
      <c r="B1864" t="s">
        <v>5</v>
      </c>
      <c r="C1864" t="s">
        <v>11</v>
      </c>
      <c r="D1864" t="s">
        <v>17</v>
      </c>
      <c r="E1864" t="s">
        <v>55</v>
      </c>
      <c r="F1864">
        <v>15</v>
      </c>
      <c r="G1864">
        <v>1315</v>
      </c>
      <c r="H1864">
        <v>0.90637373924255404</v>
      </c>
      <c r="I1864">
        <v>0.80100369453430198</v>
      </c>
      <c r="J1864">
        <v>-0.10537006705999399</v>
      </c>
      <c r="K1864">
        <v>-0.24659417569637301</v>
      </c>
      <c r="L1864">
        <v>-0.16315782070159901</v>
      </c>
      <c r="M1864">
        <v>-0.10537006705999399</v>
      </c>
      <c r="N1864">
        <v>-4.7582309693098103E-2</v>
      </c>
      <c r="O1864">
        <v>3.5854034125804901E-2</v>
      </c>
      <c r="P1864">
        <v>43</v>
      </c>
      <c r="Q1864">
        <v>0.11019775271415699</v>
      </c>
    </row>
    <row r="1865" spans="1:17" x14ac:dyDescent="0.25">
      <c r="A1865" t="s">
        <v>1560</v>
      </c>
      <c r="B1865" t="s">
        <v>5</v>
      </c>
      <c r="C1865" t="s">
        <v>11</v>
      </c>
      <c r="D1865" t="s">
        <v>17</v>
      </c>
      <c r="E1865" t="s">
        <v>55</v>
      </c>
      <c r="F1865">
        <v>16</v>
      </c>
      <c r="G1865">
        <v>1315</v>
      </c>
      <c r="H1865">
        <v>0.93158584833145097</v>
      </c>
      <c r="I1865">
        <v>1.00256931781769</v>
      </c>
      <c r="J1865">
        <v>7.0983514189720195E-2</v>
      </c>
      <c r="K1865">
        <v>-0.11112714558839799</v>
      </c>
      <c r="L1865">
        <v>-3.5346928052604198E-3</v>
      </c>
      <c r="M1865">
        <v>7.0983514189720195E-2</v>
      </c>
      <c r="N1865">
        <v>0.14550171792507199</v>
      </c>
      <c r="O1865">
        <v>0.25309416651725802</v>
      </c>
      <c r="P1865">
        <v>45.5</v>
      </c>
      <c r="Q1865">
        <v>0.14210170507431</v>
      </c>
    </row>
    <row r="1866" spans="1:17" x14ac:dyDescent="0.25">
      <c r="A1866" t="s">
        <v>1568</v>
      </c>
      <c r="B1866" t="s">
        <v>5</v>
      </c>
      <c r="C1866" t="s">
        <v>11</v>
      </c>
      <c r="D1866" t="s">
        <v>17</v>
      </c>
      <c r="E1866" t="s">
        <v>55</v>
      </c>
      <c r="F1866">
        <v>17</v>
      </c>
      <c r="G1866">
        <v>1315</v>
      </c>
      <c r="H1866">
        <v>1.15854239463806</v>
      </c>
      <c r="I1866">
        <v>1.2235568761825599</v>
      </c>
      <c r="J1866">
        <v>6.5014488995075198E-2</v>
      </c>
      <c r="K1866">
        <v>-0.19066657125949901</v>
      </c>
      <c r="L1866">
        <v>-3.9608128368854502E-2</v>
      </c>
      <c r="M1866">
        <v>6.5014488995075198E-2</v>
      </c>
      <c r="N1866">
        <v>0.16963711380958599</v>
      </c>
      <c r="O1866">
        <v>0.32069554924964899</v>
      </c>
      <c r="P1866">
        <v>48</v>
      </c>
      <c r="Q1866">
        <v>0.19950899481773399</v>
      </c>
    </row>
    <row r="1867" spans="1:17" x14ac:dyDescent="0.25">
      <c r="A1867" t="s">
        <v>1872</v>
      </c>
      <c r="B1867" t="s">
        <v>5</v>
      </c>
      <c r="C1867" t="s">
        <v>11</v>
      </c>
      <c r="D1867" t="s">
        <v>17</v>
      </c>
      <c r="E1867" t="s">
        <v>55</v>
      </c>
      <c r="F1867">
        <v>18</v>
      </c>
      <c r="G1867">
        <v>1315</v>
      </c>
      <c r="H1867">
        <v>1.38211297988892</v>
      </c>
      <c r="I1867">
        <v>1.7931976318359399</v>
      </c>
      <c r="J1867">
        <v>0.41108468174934398</v>
      </c>
      <c r="K1867">
        <v>-0.18385684490203899</v>
      </c>
      <c r="L1867">
        <v>0.16763943433761599</v>
      </c>
      <c r="M1867">
        <v>0.41108468174934398</v>
      </c>
      <c r="N1867">
        <v>0.654529929161072</v>
      </c>
      <c r="O1867">
        <v>1.00602614879608</v>
      </c>
      <c r="P1867">
        <v>47.5</v>
      </c>
      <c r="Q1867">
        <v>0.46423533558845498</v>
      </c>
    </row>
    <row r="1868" spans="1:17" x14ac:dyDescent="0.25">
      <c r="A1868" t="s">
        <v>1527</v>
      </c>
      <c r="B1868" t="s">
        <v>5</v>
      </c>
      <c r="C1868" t="s">
        <v>11</v>
      </c>
      <c r="D1868" t="s">
        <v>17</v>
      </c>
      <c r="E1868" t="s">
        <v>55</v>
      </c>
      <c r="F1868">
        <v>19</v>
      </c>
      <c r="G1868">
        <v>1315</v>
      </c>
      <c r="H1868">
        <v>1.59895360469818</v>
      </c>
      <c r="I1868">
        <v>1.96381187438965</v>
      </c>
      <c r="J1868">
        <v>0.36485829949379001</v>
      </c>
      <c r="K1868">
        <v>-0.139823228120804</v>
      </c>
      <c r="L1868">
        <v>0.158346712589264</v>
      </c>
      <c r="M1868">
        <v>0.36485829949379001</v>
      </c>
      <c r="N1868">
        <v>0.57136988639831499</v>
      </c>
      <c r="O1868">
        <v>0.86953979730606101</v>
      </c>
      <c r="P1868">
        <v>46</v>
      </c>
      <c r="Q1868">
        <v>0.39380508661270103</v>
      </c>
    </row>
    <row r="1869" spans="1:17" x14ac:dyDescent="0.25">
      <c r="A1869" t="s">
        <v>1948</v>
      </c>
      <c r="B1869" t="s">
        <v>5</v>
      </c>
      <c r="C1869" t="s">
        <v>11</v>
      </c>
      <c r="D1869" t="s">
        <v>17</v>
      </c>
      <c r="E1869" t="s">
        <v>55</v>
      </c>
      <c r="F1869">
        <v>20</v>
      </c>
      <c r="G1869">
        <v>1315</v>
      </c>
      <c r="H1869">
        <v>1.5993239879608201</v>
      </c>
      <c r="I1869">
        <v>1.78681015968323</v>
      </c>
      <c r="J1869">
        <v>0.18748614192009</v>
      </c>
      <c r="K1869">
        <v>-0.23466569185257</v>
      </c>
      <c r="L1869">
        <v>1.4745032414793999E-2</v>
      </c>
      <c r="M1869">
        <v>0.18748614192009</v>
      </c>
      <c r="N1869">
        <v>0.36022725701332098</v>
      </c>
      <c r="O1869">
        <v>0.60963797569274902</v>
      </c>
      <c r="P1869">
        <v>46.5</v>
      </c>
      <c r="Q1869">
        <v>0.329406827688217</v>
      </c>
    </row>
    <row r="1870" spans="1:17" x14ac:dyDescent="0.25">
      <c r="A1870" t="s">
        <v>1931</v>
      </c>
      <c r="B1870" t="s">
        <v>5</v>
      </c>
      <c r="C1870" t="s">
        <v>11</v>
      </c>
      <c r="D1870" t="s">
        <v>17</v>
      </c>
      <c r="E1870" t="s">
        <v>55</v>
      </c>
      <c r="F1870">
        <v>21</v>
      </c>
      <c r="G1870">
        <v>1315</v>
      </c>
      <c r="H1870">
        <v>1.50014996528625</v>
      </c>
      <c r="I1870">
        <v>1.6087957620620701</v>
      </c>
      <c r="J1870">
        <v>0.108645774424076</v>
      </c>
      <c r="K1870">
        <v>-0.16141892969608301</v>
      </c>
      <c r="L1870">
        <v>-1.8625138327479399E-3</v>
      </c>
      <c r="M1870">
        <v>0.108645774424076</v>
      </c>
      <c r="N1870">
        <v>0.21915405988693201</v>
      </c>
      <c r="O1870">
        <v>0.37871047854423501</v>
      </c>
      <c r="P1870">
        <v>48</v>
      </c>
      <c r="Q1870">
        <v>0.21073260903358501</v>
      </c>
    </row>
    <row r="1871" spans="1:17" x14ac:dyDescent="0.25">
      <c r="A1871" t="s">
        <v>1803</v>
      </c>
      <c r="B1871" t="s">
        <v>5</v>
      </c>
      <c r="C1871" t="s">
        <v>11</v>
      </c>
      <c r="D1871" t="s">
        <v>17</v>
      </c>
      <c r="E1871" t="s">
        <v>55</v>
      </c>
      <c r="F1871">
        <v>22</v>
      </c>
      <c r="G1871">
        <v>1315</v>
      </c>
      <c r="H1871">
        <v>1.3602716922760001</v>
      </c>
      <c r="I1871">
        <v>1.4562863111496001</v>
      </c>
      <c r="J1871">
        <v>9.6014581620693207E-2</v>
      </c>
      <c r="K1871">
        <v>-0.15079742670059201</v>
      </c>
      <c r="L1871">
        <v>-4.9788919277489203E-3</v>
      </c>
      <c r="M1871">
        <v>9.6014581620693207E-2</v>
      </c>
      <c r="N1871">
        <v>0.19700805842876401</v>
      </c>
      <c r="O1871">
        <v>0.34282660484313998</v>
      </c>
      <c r="P1871">
        <v>47</v>
      </c>
      <c r="Q1871">
        <v>0.19258843362331399</v>
      </c>
    </row>
    <row r="1872" spans="1:17" x14ac:dyDescent="0.25">
      <c r="A1872" t="s">
        <v>1752</v>
      </c>
      <c r="B1872" t="s">
        <v>5</v>
      </c>
      <c r="C1872" t="s">
        <v>11</v>
      </c>
      <c r="D1872" t="s">
        <v>17</v>
      </c>
      <c r="E1872" t="s">
        <v>55</v>
      </c>
      <c r="F1872">
        <v>23</v>
      </c>
      <c r="G1872">
        <v>1315</v>
      </c>
      <c r="H1872">
        <v>1.2076895236969001</v>
      </c>
      <c r="I1872">
        <v>1.15360927581787</v>
      </c>
      <c r="J1872">
        <v>-5.4080244153738001E-2</v>
      </c>
      <c r="K1872">
        <v>-0.265090882778168</v>
      </c>
      <c r="L1872">
        <v>-0.14042408764362299</v>
      </c>
      <c r="M1872">
        <v>-5.4080244153738001E-2</v>
      </c>
      <c r="N1872">
        <v>3.2263595610857003E-2</v>
      </c>
      <c r="O1872">
        <v>0.156930387020111</v>
      </c>
      <c r="P1872">
        <v>46.5</v>
      </c>
      <c r="Q1872">
        <v>0.16465246677398701</v>
      </c>
    </row>
    <row r="1873" spans="1:17" x14ac:dyDescent="0.25">
      <c r="A1873" t="s">
        <v>1953</v>
      </c>
      <c r="B1873" t="s">
        <v>5</v>
      </c>
      <c r="C1873" t="s">
        <v>11</v>
      </c>
      <c r="D1873" t="s">
        <v>17</v>
      </c>
      <c r="E1873" t="s">
        <v>55</v>
      </c>
      <c r="F1873">
        <v>24</v>
      </c>
      <c r="G1873">
        <v>1315</v>
      </c>
      <c r="H1873">
        <v>1.03180587291718</v>
      </c>
      <c r="I1873">
        <v>0.98271703720092796</v>
      </c>
      <c r="J1873">
        <v>-4.9088831990957302E-2</v>
      </c>
      <c r="K1873">
        <v>-0.22933770716190299</v>
      </c>
      <c r="L1873">
        <v>-0.12284521013498299</v>
      </c>
      <c r="M1873">
        <v>-4.9088831990957302E-2</v>
      </c>
      <c r="N1873">
        <v>2.4667548015713699E-2</v>
      </c>
      <c r="O1873">
        <v>0.13116005063056899</v>
      </c>
      <c r="P1873">
        <v>47</v>
      </c>
      <c r="Q1873">
        <v>0.14064894616603901</v>
      </c>
    </row>
    <row r="1874" spans="1:17" x14ac:dyDescent="0.25">
      <c r="A1874" t="s">
        <v>1925</v>
      </c>
      <c r="B1874" t="s">
        <v>5</v>
      </c>
      <c r="C1874" t="s">
        <v>11</v>
      </c>
      <c r="D1874" t="s">
        <v>18</v>
      </c>
      <c r="E1874" t="s">
        <v>7</v>
      </c>
      <c r="F1874">
        <v>1</v>
      </c>
      <c r="G1874">
        <v>1315</v>
      </c>
      <c r="H1874">
        <v>0.82146000862121604</v>
      </c>
      <c r="I1874">
        <v>0.88788884878158603</v>
      </c>
      <c r="J1874">
        <v>6.6428817808628096E-2</v>
      </c>
      <c r="K1874">
        <v>-9.2452667653560597E-2</v>
      </c>
      <c r="L1874">
        <v>1.4158025151118599E-3</v>
      </c>
      <c r="M1874">
        <v>6.6428817808628096E-2</v>
      </c>
      <c r="N1874">
        <v>0.13144183158874501</v>
      </c>
      <c r="O1874">
        <v>0.22531029582023601</v>
      </c>
      <c r="P1874">
        <v>48.714286804199197</v>
      </c>
      <c r="Q1874">
        <v>0.12397588044405</v>
      </c>
    </row>
    <row r="1875" spans="1:17" x14ac:dyDescent="0.25">
      <c r="A1875" t="s">
        <v>1558</v>
      </c>
      <c r="B1875" t="s">
        <v>5</v>
      </c>
      <c r="C1875" t="s">
        <v>11</v>
      </c>
      <c r="D1875" t="s">
        <v>18</v>
      </c>
      <c r="E1875" t="s">
        <v>7</v>
      </c>
      <c r="F1875">
        <v>2</v>
      </c>
      <c r="G1875">
        <v>1315</v>
      </c>
      <c r="H1875">
        <v>0.79544550180435203</v>
      </c>
      <c r="I1875">
        <v>0.86565852165222201</v>
      </c>
      <c r="J1875">
        <v>7.0213034749031095E-2</v>
      </c>
      <c r="K1875">
        <v>-7.4001498520374298E-2</v>
      </c>
      <c r="L1875">
        <v>1.12016154453158E-2</v>
      </c>
      <c r="M1875">
        <v>7.0213034749031095E-2</v>
      </c>
      <c r="N1875">
        <v>0.12922444939613301</v>
      </c>
      <c r="O1875">
        <v>0.214427575469017</v>
      </c>
      <c r="P1875">
        <v>47.857143402099602</v>
      </c>
      <c r="Q1875">
        <v>0.112531200051308</v>
      </c>
    </row>
    <row r="1876" spans="1:17" x14ac:dyDescent="0.25">
      <c r="A1876" t="s">
        <v>1885</v>
      </c>
      <c r="B1876" t="s">
        <v>5</v>
      </c>
      <c r="C1876" t="s">
        <v>11</v>
      </c>
      <c r="D1876" t="s">
        <v>18</v>
      </c>
      <c r="E1876" t="s">
        <v>7</v>
      </c>
      <c r="F1876">
        <v>3</v>
      </c>
      <c r="G1876">
        <v>1315</v>
      </c>
      <c r="H1876">
        <v>0.78337091207504295</v>
      </c>
      <c r="I1876">
        <v>0.84644329547882102</v>
      </c>
      <c r="J1876">
        <v>6.3072383403778104E-2</v>
      </c>
      <c r="K1876">
        <v>-8.0388307571411105E-2</v>
      </c>
      <c r="L1876">
        <v>4.3694330379366901E-3</v>
      </c>
      <c r="M1876">
        <v>6.3072383403778104E-2</v>
      </c>
      <c r="N1876">
        <v>0.12177533656358699</v>
      </c>
      <c r="O1876">
        <v>0.20653307437896701</v>
      </c>
      <c r="P1876">
        <v>46.952381134033203</v>
      </c>
      <c r="Q1876">
        <v>0.1119429692626</v>
      </c>
    </row>
    <row r="1877" spans="1:17" x14ac:dyDescent="0.25">
      <c r="A1877" t="s">
        <v>1586</v>
      </c>
      <c r="B1877" t="s">
        <v>5</v>
      </c>
      <c r="C1877" t="s">
        <v>11</v>
      </c>
      <c r="D1877" t="s">
        <v>18</v>
      </c>
      <c r="E1877" t="s">
        <v>7</v>
      </c>
      <c r="F1877">
        <v>4</v>
      </c>
      <c r="G1877">
        <v>1315</v>
      </c>
      <c r="H1877">
        <v>0.78168690204620395</v>
      </c>
      <c r="I1877">
        <v>0.85377705097198497</v>
      </c>
      <c r="J1877">
        <v>7.2090148925781306E-2</v>
      </c>
      <c r="K1877">
        <v>-6.9444261491298703E-2</v>
      </c>
      <c r="L1877">
        <v>1.4175414107739899E-2</v>
      </c>
      <c r="M1877">
        <v>7.2090148925781306E-2</v>
      </c>
      <c r="N1877">
        <v>0.1300048828125</v>
      </c>
      <c r="O1877">
        <v>0.21362456679344199</v>
      </c>
      <c r="P1877">
        <v>46.166667938232401</v>
      </c>
      <c r="Q1877">
        <v>0.110439889132977</v>
      </c>
    </row>
    <row r="1878" spans="1:17" x14ac:dyDescent="0.25">
      <c r="A1878" t="s">
        <v>1551</v>
      </c>
      <c r="B1878" t="s">
        <v>5</v>
      </c>
      <c r="C1878" t="s">
        <v>11</v>
      </c>
      <c r="D1878" t="s">
        <v>18</v>
      </c>
      <c r="E1878" t="s">
        <v>7</v>
      </c>
      <c r="F1878">
        <v>5</v>
      </c>
      <c r="G1878">
        <v>1315</v>
      </c>
      <c r="H1878">
        <v>0.85509467124938998</v>
      </c>
      <c r="I1878">
        <v>0.87750118970871005</v>
      </c>
      <c r="J1878">
        <v>2.2406497970223399E-2</v>
      </c>
      <c r="K1878">
        <v>-0.114407733082771</v>
      </c>
      <c r="L1878">
        <v>-3.3576775342226001E-2</v>
      </c>
      <c r="M1878">
        <v>2.2406497970223399E-2</v>
      </c>
      <c r="N1878">
        <v>7.8389771282672896E-2</v>
      </c>
      <c r="O1878">
        <v>0.159220725297928</v>
      </c>
      <c r="P1878">
        <v>45.4285697937012</v>
      </c>
      <c r="Q1878">
        <v>0.106756709516048</v>
      </c>
    </row>
    <row r="1879" spans="1:17" x14ac:dyDescent="0.25">
      <c r="A1879" t="s">
        <v>1657</v>
      </c>
      <c r="B1879" t="s">
        <v>5</v>
      </c>
      <c r="C1879" t="s">
        <v>11</v>
      </c>
      <c r="D1879" t="s">
        <v>18</v>
      </c>
      <c r="E1879" t="s">
        <v>7</v>
      </c>
      <c r="F1879">
        <v>6</v>
      </c>
      <c r="G1879">
        <v>1315</v>
      </c>
      <c r="H1879">
        <v>0.99368435144424405</v>
      </c>
      <c r="I1879">
        <v>1.12585949897766</v>
      </c>
      <c r="J1879">
        <v>0.1321751922369</v>
      </c>
      <c r="K1879">
        <v>-7.2365827858448001E-2</v>
      </c>
      <c r="L1879">
        <v>4.8478662967681899E-2</v>
      </c>
      <c r="M1879">
        <v>0.1321751922369</v>
      </c>
      <c r="N1879">
        <v>0.215871721506119</v>
      </c>
      <c r="O1879">
        <v>0.33671620488166798</v>
      </c>
      <c r="P1879">
        <v>45.047618865966797</v>
      </c>
      <c r="Q1879">
        <v>0.159604206681252</v>
      </c>
    </row>
    <row r="1880" spans="1:17" x14ac:dyDescent="0.25">
      <c r="A1880" t="s">
        <v>1789</v>
      </c>
      <c r="B1880" t="s">
        <v>5</v>
      </c>
      <c r="C1880" t="s">
        <v>11</v>
      </c>
      <c r="D1880" t="s">
        <v>18</v>
      </c>
      <c r="E1880" t="s">
        <v>7</v>
      </c>
      <c r="F1880">
        <v>7</v>
      </c>
      <c r="G1880">
        <v>1315</v>
      </c>
      <c r="H1880">
        <v>1.3036792278289799</v>
      </c>
      <c r="I1880">
        <v>1.33302927017212</v>
      </c>
      <c r="J1880">
        <v>2.9350064694881401E-2</v>
      </c>
      <c r="K1880">
        <v>-0.23132984340190901</v>
      </c>
      <c r="L1880">
        <v>-7.7318042516708402E-2</v>
      </c>
      <c r="M1880">
        <v>2.9350064694881401E-2</v>
      </c>
      <c r="N1880">
        <v>0.136018171906471</v>
      </c>
      <c r="O1880">
        <v>0.29002997279167197</v>
      </c>
      <c r="P1880">
        <v>44.476188659667997</v>
      </c>
      <c r="Q1880">
        <v>0.20340961217880199</v>
      </c>
    </row>
    <row r="1881" spans="1:17" x14ac:dyDescent="0.25">
      <c r="A1881" t="s">
        <v>1783</v>
      </c>
      <c r="B1881" t="s">
        <v>5</v>
      </c>
      <c r="C1881" t="s">
        <v>11</v>
      </c>
      <c r="D1881" t="s">
        <v>18</v>
      </c>
      <c r="E1881" t="s">
        <v>7</v>
      </c>
      <c r="F1881">
        <v>8</v>
      </c>
      <c r="G1881">
        <v>1315</v>
      </c>
      <c r="H1881">
        <v>1.46540904045105</v>
      </c>
      <c r="I1881">
        <v>1.2772130966186499</v>
      </c>
      <c r="J1881">
        <v>-0.18819592893123599</v>
      </c>
      <c r="K1881">
        <v>-0.40116363763809199</v>
      </c>
      <c r="L1881">
        <v>-0.275340586900711</v>
      </c>
      <c r="M1881">
        <v>-0.18819592893123599</v>
      </c>
      <c r="N1881">
        <v>-0.101051263511181</v>
      </c>
      <c r="O1881">
        <v>2.4771794676780701E-2</v>
      </c>
      <c r="P1881">
        <v>44.380950927734403</v>
      </c>
      <c r="Q1881">
        <v>0.16617959737777699</v>
      </c>
    </row>
    <row r="1882" spans="1:17" x14ac:dyDescent="0.25">
      <c r="A1882" t="s">
        <v>1567</v>
      </c>
      <c r="B1882" t="s">
        <v>5</v>
      </c>
      <c r="C1882" t="s">
        <v>11</v>
      </c>
      <c r="D1882" t="s">
        <v>18</v>
      </c>
      <c r="E1882" t="s">
        <v>7</v>
      </c>
      <c r="F1882">
        <v>9</v>
      </c>
      <c r="G1882">
        <v>1315</v>
      </c>
      <c r="H1882">
        <v>1.4421569108962999</v>
      </c>
      <c r="I1882">
        <v>1.1505095958709699</v>
      </c>
      <c r="J1882">
        <v>-0.29164731502532998</v>
      </c>
      <c r="K1882">
        <v>-0.49133375287056003</v>
      </c>
      <c r="L1882">
        <v>-0.37335738539695701</v>
      </c>
      <c r="M1882">
        <v>-0.29164731502532998</v>
      </c>
      <c r="N1882">
        <v>-0.209937244653702</v>
      </c>
      <c r="O1882">
        <v>-9.1960877180099501E-2</v>
      </c>
      <c r="P1882">
        <v>46.047618865966797</v>
      </c>
      <c r="Q1882">
        <v>0.15581615269184099</v>
      </c>
    </row>
    <row r="1883" spans="1:17" x14ac:dyDescent="0.25">
      <c r="A1883" t="s">
        <v>1779</v>
      </c>
      <c r="B1883" t="s">
        <v>5</v>
      </c>
      <c r="C1883" t="s">
        <v>11</v>
      </c>
      <c r="D1883" t="s">
        <v>18</v>
      </c>
      <c r="E1883" t="s">
        <v>7</v>
      </c>
      <c r="F1883">
        <v>10</v>
      </c>
      <c r="G1883">
        <v>1315</v>
      </c>
      <c r="H1883">
        <v>1.32891178131104</v>
      </c>
      <c r="I1883">
        <v>1.10708320140839</v>
      </c>
      <c r="J1883">
        <v>-0.22182857990264901</v>
      </c>
      <c r="K1883">
        <v>-0.41016983985900901</v>
      </c>
      <c r="L1883">
        <v>-0.29889628291130099</v>
      </c>
      <c r="M1883">
        <v>-0.22182857990264901</v>
      </c>
      <c r="N1883">
        <v>-0.144760861992836</v>
      </c>
      <c r="O1883">
        <v>-3.3487323671579403E-2</v>
      </c>
      <c r="P1883">
        <v>47.785713195800803</v>
      </c>
      <c r="Q1883">
        <v>0.14696346223354301</v>
      </c>
    </row>
    <row r="1884" spans="1:17" x14ac:dyDescent="0.25">
      <c r="A1884" t="s">
        <v>1777</v>
      </c>
      <c r="B1884" t="s">
        <v>5</v>
      </c>
      <c r="C1884" t="s">
        <v>11</v>
      </c>
      <c r="D1884" t="s">
        <v>18</v>
      </c>
      <c r="E1884" t="s">
        <v>7</v>
      </c>
      <c r="F1884">
        <v>11</v>
      </c>
      <c r="G1884">
        <v>1315</v>
      </c>
      <c r="H1884">
        <v>1.1696819067001301</v>
      </c>
      <c r="I1884">
        <v>1.0560405254364</v>
      </c>
      <c r="J1884">
        <v>-0.11364135891199099</v>
      </c>
      <c r="K1884">
        <v>-0.27161434292793302</v>
      </c>
      <c r="L1884">
        <v>-0.17828261852264399</v>
      </c>
      <c r="M1884">
        <v>-0.11364135891199099</v>
      </c>
      <c r="N1884">
        <v>-4.9000099301338203E-2</v>
      </c>
      <c r="O1884">
        <v>4.4331613928079598E-2</v>
      </c>
      <c r="P1884">
        <v>49.595237731933601</v>
      </c>
      <c r="Q1884">
        <v>0.123266965150833</v>
      </c>
    </row>
    <row r="1885" spans="1:17" x14ac:dyDescent="0.25">
      <c r="A1885" t="s">
        <v>1518</v>
      </c>
      <c r="B1885" t="s">
        <v>5</v>
      </c>
      <c r="C1885" t="s">
        <v>11</v>
      </c>
      <c r="D1885" t="s">
        <v>18</v>
      </c>
      <c r="E1885" t="s">
        <v>7</v>
      </c>
      <c r="F1885">
        <v>12</v>
      </c>
      <c r="G1885">
        <v>1315</v>
      </c>
      <c r="H1885">
        <v>1.02979040145874</v>
      </c>
      <c r="I1885">
        <v>0.97914850711822499</v>
      </c>
      <c r="J1885">
        <v>-5.0641920417547198E-2</v>
      </c>
      <c r="K1885">
        <v>-0.19173988699913</v>
      </c>
      <c r="L1885">
        <v>-0.108378067612648</v>
      </c>
      <c r="M1885">
        <v>-5.0641920417547198E-2</v>
      </c>
      <c r="N1885">
        <v>7.09422491490841E-3</v>
      </c>
      <c r="O1885">
        <v>9.0456046164035797E-2</v>
      </c>
      <c r="P1885">
        <v>50.880950927734403</v>
      </c>
      <c r="Q1885">
        <v>0.110099330544472</v>
      </c>
    </row>
    <row r="1886" spans="1:17" x14ac:dyDescent="0.25">
      <c r="A1886" t="s">
        <v>1781</v>
      </c>
      <c r="B1886" t="s">
        <v>5</v>
      </c>
      <c r="C1886" t="s">
        <v>11</v>
      </c>
      <c r="D1886" t="s">
        <v>18</v>
      </c>
      <c r="E1886" t="s">
        <v>7</v>
      </c>
      <c r="F1886">
        <v>13</v>
      </c>
      <c r="G1886">
        <v>1315</v>
      </c>
      <c r="H1886">
        <v>0.93913757801055897</v>
      </c>
      <c r="I1886">
        <v>0.87817287445068404</v>
      </c>
      <c r="J1886">
        <v>-6.0964699834585197E-2</v>
      </c>
      <c r="K1886">
        <v>-0.18451935052871701</v>
      </c>
      <c r="L1886">
        <v>-0.111522264778614</v>
      </c>
      <c r="M1886">
        <v>-6.0964699834585197E-2</v>
      </c>
      <c r="N1886">
        <v>-1.0407137684524099E-2</v>
      </c>
      <c r="O1886">
        <v>6.2589950859546703E-2</v>
      </c>
      <c r="P1886">
        <v>51.595237731933601</v>
      </c>
      <c r="Q1886">
        <v>9.6410207450389904E-2</v>
      </c>
    </row>
    <row r="1887" spans="1:17" x14ac:dyDescent="0.25">
      <c r="A1887" t="s">
        <v>1556</v>
      </c>
      <c r="B1887" t="s">
        <v>5</v>
      </c>
      <c r="C1887" t="s">
        <v>11</v>
      </c>
      <c r="D1887" t="s">
        <v>18</v>
      </c>
      <c r="E1887" t="s">
        <v>7</v>
      </c>
      <c r="F1887">
        <v>14</v>
      </c>
      <c r="G1887">
        <v>1315</v>
      </c>
      <c r="H1887">
        <v>0.85885417461395297</v>
      </c>
      <c r="I1887">
        <v>0.90706437826156605</v>
      </c>
      <c r="J1887">
        <v>4.8210177570581401E-2</v>
      </c>
      <c r="K1887">
        <v>-8.2781754434108706E-2</v>
      </c>
      <c r="L1887">
        <v>-5.3906585089862303E-3</v>
      </c>
      <c r="M1887">
        <v>4.8210177570581401E-2</v>
      </c>
      <c r="N1887">
        <v>0.10181101411581001</v>
      </c>
      <c r="O1887">
        <v>0.179202109575272</v>
      </c>
      <c r="P1887">
        <v>52.476188659667997</v>
      </c>
      <c r="Q1887">
        <v>0.10221354663372</v>
      </c>
    </row>
    <row r="1888" spans="1:17" x14ac:dyDescent="0.25">
      <c r="A1888" t="s">
        <v>1957</v>
      </c>
      <c r="B1888" t="s">
        <v>5</v>
      </c>
      <c r="C1888" t="s">
        <v>11</v>
      </c>
      <c r="D1888" t="s">
        <v>18</v>
      </c>
      <c r="E1888" t="s">
        <v>7</v>
      </c>
      <c r="F1888">
        <v>15</v>
      </c>
      <c r="G1888">
        <v>1315</v>
      </c>
      <c r="H1888">
        <v>0.80654150247573897</v>
      </c>
      <c r="I1888">
        <v>0.92287504673004195</v>
      </c>
      <c r="J1888">
        <v>0.11633354425430301</v>
      </c>
      <c r="K1888">
        <v>-1.6557401046156901E-2</v>
      </c>
      <c r="L1888">
        <v>6.19556456804276E-2</v>
      </c>
      <c r="M1888">
        <v>0.11633354425430301</v>
      </c>
      <c r="N1888">
        <v>0.17071144282817799</v>
      </c>
      <c r="O1888">
        <v>0.249224483966827</v>
      </c>
      <c r="P1888">
        <v>53.357143402099602</v>
      </c>
      <c r="Q1888">
        <v>0.10369535535574</v>
      </c>
    </row>
    <row r="1889" spans="1:17" x14ac:dyDescent="0.25">
      <c r="A1889" t="s">
        <v>1949</v>
      </c>
      <c r="B1889" t="s">
        <v>5</v>
      </c>
      <c r="C1889" t="s">
        <v>11</v>
      </c>
      <c r="D1889" t="s">
        <v>18</v>
      </c>
      <c r="E1889" t="s">
        <v>7</v>
      </c>
      <c r="F1889">
        <v>16</v>
      </c>
      <c r="G1889">
        <v>1315</v>
      </c>
      <c r="H1889">
        <v>0.84748184680938698</v>
      </c>
      <c r="I1889">
        <v>0.98474830389022805</v>
      </c>
      <c r="J1889">
        <v>0.13726647198200201</v>
      </c>
      <c r="K1889">
        <v>2.6326561346650102E-3</v>
      </c>
      <c r="L1889">
        <v>8.2175403833389296E-2</v>
      </c>
      <c r="M1889">
        <v>0.13726647198200201</v>
      </c>
      <c r="N1889">
        <v>0.19235754013061501</v>
      </c>
      <c r="O1889">
        <v>0.27190029621124301</v>
      </c>
      <c r="P1889">
        <v>54.452381134033203</v>
      </c>
      <c r="Q1889">
        <v>0.105055324733257</v>
      </c>
    </row>
    <row r="1890" spans="1:17" x14ac:dyDescent="0.25">
      <c r="A1890" t="s">
        <v>1765</v>
      </c>
      <c r="B1890" t="s">
        <v>5</v>
      </c>
      <c r="C1890" t="s">
        <v>11</v>
      </c>
      <c r="D1890" t="s">
        <v>18</v>
      </c>
      <c r="E1890" t="s">
        <v>7</v>
      </c>
      <c r="F1890">
        <v>17</v>
      </c>
      <c r="G1890">
        <v>1315</v>
      </c>
      <c r="H1890">
        <v>0.946083784103394</v>
      </c>
      <c r="I1890">
        <v>1.1375659704208401</v>
      </c>
      <c r="J1890">
        <v>0.19148221611976601</v>
      </c>
      <c r="K1890">
        <v>4.8274233937263503E-2</v>
      </c>
      <c r="L1890">
        <v>0.132882669568062</v>
      </c>
      <c r="M1890">
        <v>0.19148221611976601</v>
      </c>
      <c r="N1890">
        <v>0.250081747770309</v>
      </c>
      <c r="O1890">
        <v>0.33469018340110801</v>
      </c>
      <c r="P1890">
        <v>55.380950927734403</v>
      </c>
      <c r="Q1890">
        <v>0.11174578219652199</v>
      </c>
    </row>
    <row r="1891" spans="1:17" x14ac:dyDescent="0.25">
      <c r="A1891" t="s">
        <v>1745</v>
      </c>
      <c r="B1891" t="s">
        <v>5</v>
      </c>
      <c r="C1891" t="s">
        <v>11</v>
      </c>
      <c r="D1891" t="s">
        <v>18</v>
      </c>
      <c r="E1891" t="s">
        <v>7</v>
      </c>
      <c r="F1891">
        <v>18</v>
      </c>
      <c r="G1891">
        <v>1315</v>
      </c>
      <c r="H1891">
        <v>1.1954541206359901</v>
      </c>
      <c r="I1891">
        <v>1.4489989280700699</v>
      </c>
      <c r="J1891">
        <v>0.25354477763175998</v>
      </c>
      <c r="K1891">
        <v>4.78594303131104E-2</v>
      </c>
      <c r="L1891">
        <v>0.16937999427318601</v>
      </c>
      <c r="M1891">
        <v>0.25354477763175998</v>
      </c>
      <c r="N1891">
        <v>0.33770954608917197</v>
      </c>
      <c r="O1891">
        <v>0.45923012495040899</v>
      </c>
      <c r="P1891">
        <v>55.595237731933601</v>
      </c>
      <c r="Q1891">
        <v>0.16049712896346999</v>
      </c>
    </row>
    <row r="1892" spans="1:17" x14ac:dyDescent="0.25">
      <c r="A1892" t="s">
        <v>1754</v>
      </c>
      <c r="B1892" t="s">
        <v>5</v>
      </c>
      <c r="C1892" t="s">
        <v>11</v>
      </c>
      <c r="D1892" t="s">
        <v>18</v>
      </c>
      <c r="E1892" t="s">
        <v>7</v>
      </c>
      <c r="F1892">
        <v>19</v>
      </c>
      <c r="G1892">
        <v>1315</v>
      </c>
      <c r="H1892">
        <v>1.41945540904999</v>
      </c>
      <c r="I1892">
        <v>1.6709508895873999</v>
      </c>
      <c r="J1892">
        <v>0.25149548053741499</v>
      </c>
      <c r="K1892">
        <v>-7.5035621412098399E-3</v>
      </c>
      <c r="L1892">
        <v>0.14551517367363001</v>
      </c>
      <c r="M1892">
        <v>0.25149548053741499</v>
      </c>
      <c r="N1892">
        <v>0.35747578740119901</v>
      </c>
      <c r="O1892">
        <v>0.51049453020095803</v>
      </c>
      <c r="P1892">
        <v>55.238094329833999</v>
      </c>
      <c r="Q1892">
        <v>0.20209802687168099</v>
      </c>
    </row>
    <row r="1893" spans="1:17" x14ac:dyDescent="0.25">
      <c r="A1893" t="s">
        <v>1599</v>
      </c>
      <c r="B1893" t="s">
        <v>5</v>
      </c>
      <c r="C1893" t="s">
        <v>11</v>
      </c>
      <c r="D1893" t="s">
        <v>18</v>
      </c>
      <c r="E1893" t="s">
        <v>7</v>
      </c>
      <c r="F1893">
        <v>20</v>
      </c>
      <c r="G1893">
        <v>1315</v>
      </c>
      <c r="H1893">
        <v>1.43644571304321</v>
      </c>
      <c r="I1893">
        <v>1.6737706661224401</v>
      </c>
      <c r="J1893">
        <v>0.237324893474579</v>
      </c>
      <c r="K1893">
        <v>-1.63500718772411E-2</v>
      </c>
      <c r="L1893">
        <v>0.13352315127849601</v>
      </c>
      <c r="M1893">
        <v>0.237324893474579</v>
      </c>
      <c r="N1893">
        <v>0.34112662076950101</v>
      </c>
      <c r="O1893">
        <v>0.49099984765052801</v>
      </c>
      <c r="P1893">
        <v>55.0714302062988</v>
      </c>
      <c r="Q1893">
        <v>0.19794362783432001</v>
      </c>
    </row>
    <row r="1894" spans="1:17" x14ac:dyDescent="0.25">
      <c r="A1894" t="s">
        <v>1773</v>
      </c>
      <c r="B1894" t="s">
        <v>5</v>
      </c>
      <c r="C1894" t="s">
        <v>11</v>
      </c>
      <c r="D1894" t="s">
        <v>18</v>
      </c>
      <c r="E1894" t="s">
        <v>7</v>
      </c>
      <c r="F1894">
        <v>21</v>
      </c>
      <c r="G1894">
        <v>1315</v>
      </c>
      <c r="H1894">
        <v>1.38359570503235</v>
      </c>
      <c r="I1894">
        <v>1.5745662450790401</v>
      </c>
      <c r="J1894">
        <v>0.19097051024437001</v>
      </c>
      <c r="K1894">
        <v>-4.4602744281292003E-2</v>
      </c>
      <c r="L1894">
        <v>9.45758447051048E-2</v>
      </c>
      <c r="M1894">
        <v>0.19097051024437001</v>
      </c>
      <c r="N1894">
        <v>0.28736516833305398</v>
      </c>
      <c r="O1894">
        <v>0.42654377222061202</v>
      </c>
      <c r="P1894">
        <v>55</v>
      </c>
      <c r="Q1894">
        <v>0.18381878733634899</v>
      </c>
    </row>
    <row r="1895" spans="1:17" x14ac:dyDescent="0.25">
      <c r="A1895" t="s">
        <v>1956</v>
      </c>
      <c r="B1895" t="s">
        <v>5</v>
      </c>
      <c r="C1895" t="s">
        <v>11</v>
      </c>
      <c r="D1895" t="s">
        <v>18</v>
      </c>
      <c r="E1895" t="s">
        <v>7</v>
      </c>
      <c r="F1895">
        <v>22</v>
      </c>
      <c r="G1895">
        <v>1315</v>
      </c>
      <c r="H1895">
        <v>1.2847921848297099</v>
      </c>
      <c r="I1895">
        <v>1.4472122192382799</v>
      </c>
      <c r="J1895">
        <v>0.162420094013214</v>
      </c>
      <c r="K1895">
        <v>-4.4513959437608698E-2</v>
      </c>
      <c r="L1895">
        <v>7.77443572878838E-2</v>
      </c>
      <c r="M1895">
        <v>0.162420094013214</v>
      </c>
      <c r="N1895">
        <v>0.24709583818912501</v>
      </c>
      <c r="O1895">
        <v>0.369354158639908</v>
      </c>
      <c r="P1895">
        <v>55.095237731933601</v>
      </c>
      <c r="Q1895">
        <v>0.16147150099277499</v>
      </c>
    </row>
    <row r="1896" spans="1:17" x14ac:dyDescent="0.25">
      <c r="A1896" t="s">
        <v>1772</v>
      </c>
      <c r="B1896" t="s">
        <v>5</v>
      </c>
      <c r="C1896" t="s">
        <v>11</v>
      </c>
      <c r="D1896" t="s">
        <v>18</v>
      </c>
      <c r="E1896" t="s">
        <v>7</v>
      </c>
      <c r="F1896">
        <v>23</v>
      </c>
      <c r="G1896">
        <v>1315</v>
      </c>
      <c r="H1896">
        <v>1.0913184881210301</v>
      </c>
      <c r="I1896">
        <v>1.2355099916458101</v>
      </c>
      <c r="J1896">
        <v>0.14419154822826399</v>
      </c>
      <c r="K1896">
        <v>-5.3707960993051501E-2</v>
      </c>
      <c r="L1896">
        <v>6.3212670385837597E-2</v>
      </c>
      <c r="M1896">
        <v>0.14419154822826399</v>
      </c>
      <c r="N1896">
        <v>0.22517041862011</v>
      </c>
      <c r="O1896">
        <v>0.342091053724289</v>
      </c>
      <c r="P1896">
        <v>54.785713195800803</v>
      </c>
      <c r="Q1896">
        <v>0.154421806335449</v>
      </c>
    </row>
    <row r="1897" spans="1:17" x14ac:dyDescent="0.25">
      <c r="A1897" t="s">
        <v>1538</v>
      </c>
      <c r="B1897" t="s">
        <v>5</v>
      </c>
      <c r="C1897" t="s">
        <v>11</v>
      </c>
      <c r="D1897" t="s">
        <v>18</v>
      </c>
      <c r="E1897" t="s">
        <v>7</v>
      </c>
      <c r="F1897">
        <v>24</v>
      </c>
      <c r="G1897">
        <v>1315</v>
      </c>
      <c r="H1897">
        <v>0.913122117519379</v>
      </c>
      <c r="I1897">
        <v>1.00579154491425</v>
      </c>
      <c r="J1897">
        <v>9.2669457197189303E-2</v>
      </c>
      <c r="K1897">
        <v>-8.6134530603885706E-2</v>
      </c>
      <c r="L1897">
        <v>1.9504314288496999E-2</v>
      </c>
      <c r="M1897">
        <v>9.2669457197189303E-2</v>
      </c>
      <c r="N1897">
        <v>0.165834605693817</v>
      </c>
      <c r="O1897">
        <v>0.27147343754768399</v>
      </c>
      <c r="P1897">
        <v>54.523811340332003</v>
      </c>
      <c r="Q1897">
        <v>0.13952149450779</v>
      </c>
    </row>
    <row r="1898" spans="1:17" x14ac:dyDescent="0.25">
      <c r="A1898" t="s">
        <v>1707</v>
      </c>
      <c r="B1898" t="s">
        <v>5</v>
      </c>
      <c r="C1898" t="s">
        <v>11</v>
      </c>
      <c r="D1898" t="s">
        <v>18</v>
      </c>
      <c r="E1898" t="s">
        <v>55</v>
      </c>
      <c r="F1898">
        <v>1</v>
      </c>
      <c r="G1898">
        <v>1315</v>
      </c>
      <c r="H1898">
        <v>0.86941146850585904</v>
      </c>
      <c r="I1898">
        <v>0.89611595869064298</v>
      </c>
      <c r="J1898">
        <v>2.6704516261816E-2</v>
      </c>
      <c r="K1898">
        <v>-0.137414395809174</v>
      </c>
      <c r="L1898">
        <v>-4.0451612323522602E-2</v>
      </c>
      <c r="M1898">
        <v>2.6704516261816E-2</v>
      </c>
      <c r="N1898">
        <v>9.3860641121864305E-2</v>
      </c>
      <c r="O1898">
        <v>0.19082342088222501</v>
      </c>
      <c r="P1898">
        <v>45</v>
      </c>
      <c r="Q1898">
        <v>0.12806266546249401</v>
      </c>
    </row>
    <row r="1899" spans="1:17" x14ac:dyDescent="0.25">
      <c r="A1899" t="s">
        <v>1576</v>
      </c>
      <c r="B1899" t="s">
        <v>5</v>
      </c>
      <c r="C1899" t="s">
        <v>11</v>
      </c>
      <c r="D1899" t="s">
        <v>18</v>
      </c>
      <c r="E1899" t="s">
        <v>55</v>
      </c>
      <c r="F1899">
        <v>2</v>
      </c>
      <c r="G1899">
        <v>1315</v>
      </c>
      <c r="H1899">
        <v>0.84420561790466297</v>
      </c>
      <c r="I1899">
        <v>0.862723648548126</v>
      </c>
      <c r="J1899">
        <v>1.8518051132559801E-2</v>
      </c>
      <c r="K1899">
        <v>-0.13149178028106701</v>
      </c>
      <c r="L1899">
        <v>-4.2864754796028103E-2</v>
      </c>
      <c r="M1899">
        <v>1.8518051132559801E-2</v>
      </c>
      <c r="N1899">
        <v>7.9900860786438002E-2</v>
      </c>
      <c r="O1899">
        <v>0.168527886271477</v>
      </c>
      <c r="P1899">
        <v>43.5</v>
      </c>
      <c r="Q1899">
        <v>0.117053292691708</v>
      </c>
    </row>
    <row r="1900" spans="1:17" x14ac:dyDescent="0.25">
      <c r="A1900" t="s">
        <v>1854</v>
      </c>
      <c r="B1900" t="s">
        <v>5</v>
      </c>
      <c r="C1900" t="s">
        <v>11</v>
      </c>
      <c r="D1900" t="s">
        <v>18</v>
      </c>
      <c r="E1900" t="s">
        <v>55</v>
      </c>
      <c r="F1900">
        <v>3</v>
      </c>
      <c r="G1900">
        <v>1315</v>
      </c>
      <c r="H1900">
        <v>0.85366290807723999</v>
      </c>
      <c r="I1900">
        <v>0.82784372568130504</v>
      </c>
      <c r="J1900">
        <v>-2.5819193571805999E-2</v>
      </c>
      <c r="K1900">
        <v>-0.176556080579758</v>
      </c>
      <c r="L1900">
        <v>-8.7499506771564498E-2</v>
      </c>
      <c r="M1900">
        <v>-2.5819193571805999E-2</v>
      </c>
      <c r="N1900">
        <v>3.5861119627952603E-2</v>
      </c>
      <c r="O1900">
        <v>0.124917693436146</v>
      </c>
      <c r="P1900">
        <v>42.5</v>
      </c>
      <c r="Q1900">
        <v>0.11762061715126</v>
      </c>
    </row>
    <row r="1901" spans="1:17" x14ac:dyDescent="0.25">
      <c r="A1901" t="s">
        <v>1697</v>
      </c>
      <c r="B1901" t="s">
        <v>5</v>
      </c>
      <c r="C1901" t="s">
        <v>11</v>
      </c>
      <c r="D1901" t="s">
        <v>18</v>
      </c>
      <c r="E1901" t="s">
        <v>55</v>
      </c>
      <c r="F1901">
        <v>4</v>
      </c>
      <c r="G1901">
        <v>1315</v>
      </c>
      <c r="H1901">
        <v>0.83273553848266602</v>
      </c>
      <c r="I1901">
        <v>0.81287509202957198</v>
      </c>
      <c r="J1901">
        <v>-1.9860468804836301E-2</v>
      </c>
      <c r="K1901">
        <v>-0.16882576048374201</v>
      </c>
      <c r="L1901">
        <v>-8.0815859138965607E-2</v>
      </c>
      <c r="M1901">
        <v>-1.9860468804836301E-2</v>
      </c>
      <c r="N1901">
        <v>4.1094921529293102E-2</v>
      </c>
      <c r="O1901">
        <v>0.12910482287406899</v>
      </c>
      <c r="P1901">
        <v>41.5</v>
      </c>
      <c r="Q1901">
        <v>0.116238236427307</v>
      </c>
    </row>
    <row r="1902" spans="1:17" x14ac:dyDescent="0.25">
      <c r="A1902" t="s">
        <v>1671</v>
      </c>
      <c r="B1902" t="s">
        <v>5</v>
      </c>
      <c r="C1902" t="s">
        <v>11</v>
      </c>
      <c r="D1902" t="s">
        <v>18</v>
      </c>
      <c r="E1902" t="s">
        <v>55</v>
      </c>
      <c r="F1902">
        <v>5</v>
      </c>
      <c r="G1902">
        <v>1315</v>
      </c>
      <c r="H1902">
        <v>0.917644143104553</v>
      </c>
      <c r="I1902">
        <v>0.892714142799377</v>
      </c>
      <c r="J1902">
        <v>-2.4930004030466101E-2</v>
      </c>
      <c r="K1902">
        <v>-0.180161312222481</v>
      </c>
      <c r="L1902">
        <v>-8.8449396193027496E-2</v>
      </c>
      <c r="M1902">
        <v>-2.4930004030466101E-2</v>
      </c>
      <c r="N1902">
        <v>3.8589384406804997E-2</v>
      </c>
      <c r="O1902">
        <v>0.13030129671096799</v>
      </c>
      <c r="P1902">
        <v>40.5</v>
      </c>
      <c r="Q1902">
        <v>0.121127627789974</v>
      </c>
    </row>
    <row r="1903" spans="1:17" x14ac:dyDescent="0.25">
      <c r="A1903" t="s">
        <v>1753</v>
      </c>
      <c r="B1903" t="s">
        <v>5</v>
      </c>
      <c r="C1903" t="s">
        <v>11</v>
      </c>
      <c r="D1903" t="s">
        <v>18</v>
      </c>
      <c r="E1903" t="s">
        <v>55</v>
      </c>
      <c r="F1903">
        <v>6</v>
      </c>
      <c r="G1903">
        <v>1315</v>
      </c>
      <c r="H1903">
        <v>1.0873880386352499</v>
      </c>
      <c r="I1903">
        <v>1.19676172733307</v>
      </c>
      <c r="J1903">
        <v>0.109373636543751</v>
      </c>
      <c r="K1903">
        <v>-0.15230882167816201</v>
      </c>
      <c r="L1903">
        <v>2.2952952422201599E-3</v>
      </c>
      <c r="M1903">
        <v>0.109373636543751</v>
      </c>
      <c r="N1903">
        <v>0.21645197272300701</v>
      </c>
      <c r="O1903">
        <v>0.37105610966682401</v>
      </c>
      <c r="P1903">
        <v>40.5</v>
      </c>
      <c r="Q1903">
        <v>0.20419190824031799</v>
      </c>
    </row>
    <row r="1904" spans="1:17" x14ac:dyDescent="0.25">
      <c r="A1904" t="s">
        <v>1517</v>
      </c>
      <c r="B1904" t="s">
        <v>5</v>
      </c>
      <c r="C1904" t="s">
        <v>11</v>
      </c>
      <c r="D1904" t="s">
        <v>18</v>
      </c>
      <c r="E1904" t="s">
        <v>55</v>
      </c>
      <c r="F1904">
        <v>7</v>
      </c>
      <c r="G1904">
        <v>1315</v>
      </c>
      <c r="H1904">
        <v>1.37369525432587</v>
      </c>
      <c r="I1904">
        <v>1.3497272729873699</v>
      </c>
      <c r="J1904">
        <v>-2.3967931047081899E-2</v>
      </c>
      <c r="K1904">
        <v>-0.336538165807724</v>
      </c>
      <c r="L1904">
        <v>-0.15186913311481501</v>
      </c>
      <c r="M1904">
        <v>-2.3967931047081899E-2</v>
      </c>
      <c r="N1904">
        <v>0.103933274745941</v>
      </c>
      <c r="O1904">
        <v>0.28860229253768899</v>
      </c>
      <c r="P1904">
        <v>40</v>
      </c>
      <c r="Q1904">
        <v>0.24389985203743</v>
      </c>
    </row>
    <row r="1905" spans="1:17" x14ac:dyDescent="0.25">
      <c r="A1905" t="s">
        <v>1696</v>
      </c>
      <c r="B1905" t="s">
        <v>5</v>
      </c>
      <c r="C1905" t="s">
        <v>11</v>
      </c>
      <c r="D1905" t="s">
        <v>18</v>
      </c>
      <c r="E1905" t="s">
        <v>55</v>
      </c>
      <c r="F1905">
        <v>8</v>
      </c>
      <c r="G1905">
        <v>1315</v>
      </c>
      <c r="H1905">
        <v>1.51451420783997</v>
      </c>
      <c r="I1905">
        <v>1.2147464752197299</v>
      </c>
      <c r="J1905">
        <v>-0.29976776242256198</v>
      </c>
      <c r="K1905">
        <v>-0.53054618835449197</v>
      </c>
      <c r="L1905">
        <v>-0.39420041441917397</v>
      </c>
      <c r="M1905">
        <v>-0.29976776242256198</v>
      </c>
      <c r="N1905">
        <v>-0.20533511042594901</v>
      </c>
      <c r="O1905">
        <v>-6.89893439412117E-2</v>
      </c>
      <c r="P1905">
        <v>40.5</v>
      </c>
      <c r="Q1905">
        <v>0.180077359080315</v>
      </c>
    </row>
    <row r="1906" spans="1:17" x14ac:dyDescent="0.25">
      <c r="A1906" t="s">
        <v>1766</v>
      </c>
      <c r="B1906" t="s">
        <v>5</v>
      </c>
      <c r="C1906" t="s">
        <v>11</v>
      </c>
      <c r="D1906" t="s">
        <v>18</v>
      </c>
      <c r="E1906" t="s">
        <v>55</v>
      </c>
      <c r="F1906">
        <v>9</v>
      </c>
      <c r="G1906">
        <v>1315</v>
      </c>
      <c r="H1906">
        <v>1.46619820594788</v>
      </c>
      <c r="I1906">
        <v>1.05359983444214</v>
      </c>
      <c r="J1906">
        <v>-0.41259837150573703</v>
      </c>
      <c r="K1906">
        <v>-0.61256331205367998</v>
      </c>
      <c r="L1906">
        <v>-0.49442240595817599</v>
      </c>
      <c r="M1906">
        <v>-0.41259837150573703</v>
      </c>
      <c r="N1906">
        <v>-0.33077433705329901</v>
      </c>
      <c r="O1906">
        <v>-0.212633416056633</v>
      </c>
      <c r="P1906">
        <v>42</v>
      </c>
      <c r="Q1906">
        <v>0.156033486127853</v>
      </c>
    </row>
    <row r="1907" spans="1:17" x14ac:dyDescent="0.25">
      <c r="A1907" t="s">
        <v>1596</v>
      </c>
      <c r="B1907" t="s">
        <v>5</v>
      </c>
      <c r="C1907" t="s">
        <v>11</v>
      </c>
      <c r="D1907" t="s">
        <v>18</v>
      </c>
      <c r="E1907" t="s">
        <v>55</v>
      </c>
      <c r="F1907">
        <v>10</v>
      </c>
      <c r="G1907">
        <v>1315</v>
      </c>
      <c r="H1907">
        <v>1.3845915794372601</v>
      </c>
      <c r="I1907">
        <v>1.00066459178925</v>
      </c>
      <c r="J1907">
        <v>-0.38392695784568798</v>
      </c>
      <c r="K1907">
        <v>-0.59151184558868397</v>
      </c>
      <c r="L1907">
        <v>-0.46886900067329401</v>
      </c>
      <c r="M1907">
        <v>-0.38392695784568798</v>
      </c>
      <c r="N1907">
        <v>-0.298984915018082</v>
      </c>
      <c r="O1907">
        <v>-0.17634207010269201</v>
      </c>
      <c r="P1907">
        <v>44</v>
      </c>
      <c r="Q1907">
        <v>0.16197934746742201</v>
      </c>
    </row>
    <row r="1908" spans="1:17" x14ac:dyDescent="0.25">
      <c r="A1908" t="s">
        <v>1579</v>
      </c>
      <c r="B1908" t="s">
        <v>5</v>
      </c>
      <c r="C1908" t="s">
        <v>11</v>
      </c>
      <c r="D1908" t="s">
        <v>18</v>
      </c>
      <c r="E1908" t="s">
        <v>55</v>
      </c>
      <c r="F1908">
        <v>11</v>
      </c>
      <c r="G1908">
        <v>1315</v>
      </c>
      <c r="H1908">
        <v>1.3213700056076101</v>
      </c>
      <c r="I1908">
        <v>0.87957036495208696</v>
      </c>
      <c r="J1908">
        <v>-0.44179967045784002</v>
      </c>
      <c r="K1908">
        <v>-0.64004206657409701</v>
      </c>
      <c r="L1908">
        <v>-0.52291887998580899</v>
      </c>
      <c r="M1908">
        <v>-0.44179967045784002</v>
      </c>
      <c r="N1908">
        <v>-0.36068049073219299</v>
      </c>
      <c r="O1908">
        <v>-0.243557244539261</v>
      </c>
      <c r="P1908">
        <v>46.5</v>
      </c>
      <c r="Q1908">
        <v>0.154689386487007</v>
      </c>
    </row>
    <row r="1909" spans="1:17" x14ac:dyDescent="0.25">
      <c r="A1909" t="s">
        <v>1660</v>
      </c>
      <c r="B1909" t="s">
        <v>5</v>
      </c>
      <c r="C1909" t="s">
        <v>11</v>
      </c>
      <c r="D1909" t="s">
        <v>18</v>
      </c>
      <c r="E1909" t="s">
        <v>55</v>
      </c>
      <c r="F1909">
        <v>12</v>
      </c>
      <c r="G1909">
        <v>1315</v>
      </c>
      <c r="H1909">
        <v>1.0946466922760001</v>
      </c>
      <c r="I1909">
        <v>0.886172115802765</v>
      </c>
      <c r="J1909">
        <v>-0.208474576473236</v>
      </c>
      <c r="K1909">
        <v>-0.38162547349929798</v>
      </c>
      <c r="L1909">
        <v>-0.27932652831077598</v>
      </c>
      <c r="M1909">
        <v>-0.208474576473236</v>
      </c>
      <c r="N1909">
        <v>-0.13762263953685799</v>
      </c>
      <c r="O1909">
        <v>-3.53236794471741E-2</v>
      </c>
      <c r="P1909">
        <v>48.5</v>
      </c>
      <c r="Q1909">
        <v>0.13511036336422</v>
      </c>
    </row>
    <row r="1910" spans="1:17" x14ac:dyDescent="0.25">
      <c r="A1910" t="s">
        <v>1894</v>
      </c>
      <c r="B1910" t="s">
        <v>5</v>
      </c>
      <c r="C1910" t="s">
        <v>11</v>
      </c>
      <c r="D1910" t="s">
        <v>18</v>
      </c>
      <c r="E1910" t="s">
        <v>55</v>
      </c>
      <c r="F1910">
        <v>13</v>
      </c>
      <c r="G1910">
        <v>1315</v>
      </c>
      <c r="H1910">
        <v>0.95179218053817705</v>
      </c>
      <c r="I1910">
        <v>0.887196004390717</v>
      </c>
      <c r="J1910">
        <v>-6.4596183598041507E-2</v>
      </c>
      <c r="K1910">
        <v>-0.24717800319194799</v>
      </c>
      <c r="L1910">
        <v>-0.1393071860075</v>
      </c>
      <c r="M1910">
        <v>-6.4596183598041507E-2</v>
      </c>
      <c r="N1910">
        <v>1.01148150861263E-2</v>
      </c>
      <c r="O1910">
        <v>0.11798562854528399</v>
      </c>
      <c r="P1910">
        <v>49</v>
      </c>
      <c r="Q1910">
        <v>0.142469346523285</v>
      </c>
    </row>
    <row r="1911" spans="1:17" x14ac:dyDescent="0.25">
      <c r="A1911" t="s">
        <v>1748</v>
      </c>
      <c r="B1911" t="s">
        <v>5</v>
      </c>
      <c r="C1911" t="s">
        <v>11</v>
      </c>
      <c r="D1911" t="s">
        <v>18</v>
      </c>
      <c r="E1911" t="s">
        <v>55</v>
      </c>
      <c r="F1911">
        <v>14</v>
      </c>
      <c r="G1911">
        <v>1315</v>
      </c>
      <c r="H1911">
        <v>0.85487443208694502</v>
      </c>
      <c r="I1911">
        <v>0.85649693012237504</v>
      </c>
      <c r="J1911">
        <v>1.6224907012656301E-3</v>
      </c>
      <c r="K1911">
        <v>-0.13892002403736101</v>
      </c>
      <c r="L1911">
        <v>-5.5886369198560701E-2</v>
      </c>
      <c r="M1911">
        <v>1.6224907012656301E-3</v>
      </c>
      <c r="N1911">
        <v>5.9131350368261303E-2</v>
      </c>
      <c r="O1911">
        <v>0.14216500520706199</v>
      </c>
      <c r="P1911">
        <v>50.5</v>
      </c>
      <c r="Q1911">
        <v>0.109665907919407</v>
      </c>
    </row>
    <row r="1912" spans="1:17" x14ac:dyDescent="0.25">
      <c r="A1912" t="s">
        <v>1554</v>
      </c>
      <c r="B1912" t="s">
        <v>5</v>
      </c>
      <c r="C1912" t="s">
        <v>11</v>
      </c>
      <c r="D1912" t="s">
        <v>18</v>
      </c>
      <c r="E1912" t="s">
        <v>55</v>
      </c>
      <c r="F1912">
        <v>15</v>
      </c>
      <c r="G1912">
        <v>1315</v>
      </c>
      <c r="H1912">
        <v>0.83119100332260099</v>
      </c>
      <c r="I1912">
        <v>0.950811266899109</v>
      </c>
      <c r="J1912">
        <v>0.119620241224766</v>
      </c>
      <c r="K1912">
        <v>-8.1410616636276203E-2</v>
      </c>
      <c r="L1912">
        <v>3.7360046058893197E-2</v>
      </c>
      <c r="M1912">
        <v>0.119620241224766</v>
      </c>
      <c r="N1912">
        <v>0.20188044011592901</v>
      </c>
      <c r="O1912">
        <v>0.320651084184647</v>
      </c>
      <c r="P1912">
        <v>51.5</v>
      </c>
      <c r="Q1912">
        <v>0.156865209341049</v>
      </c>
    </row>
    <row r="1913" spans="1:17" x14ac:dyDescent="0.25">
      <c r="A1913" t="s">
        <v>1582</v>
      </c>
      <c r="B1913" t="s">
        <v>5</v>
      </c>
      <c r="C1913" t="s">
        <v>11</v>
      </c>
      <c r="D1913" t="s">
        <v>18</v>
      </c>
      <c r="E1913" t="s">
        <v>55</v>
      </c>
      <c r="F1913">
        <v>16</v>
      </c>
      <c r="G1913">
        <v>1315</v>
      </c>
      <c r="H1913">
        <v>0.87734192609786998</v>
      </c>
      <c r="I1913">
        <v>0.98842364549636796</v>
      </c>
      <c r="J1913">
        <v>0.11108174175024001</v>
      </c>
      <c r="K1913">
        <v>-0.10217512398958201</v>
      </c>
      <c r="L1913">
        <v>2.38187611103058E-2</v>
      </c>
      <c r="M1913">
        <v>0.11108174175024001</v>
      </c>
      <c r="N1913">
        <v>0.198344722390175</v>
      </c>
      <c r="O1913">
        <v>0.32433861494064298</v>
      </c>
      <c r="P1913">
        <v>53</v>
      </c>
      <c r="Q1913">
        <v>0.16640521585941301</v>
      </c>
    </row>
    <row r="1914" spans="1:17" x14ac:dyDescent="0.25">
      <c r="A1914" t="s">
        <v>1966</v>
      </c>
      <c r="B1914" t="s">
        <v>5</v>
      </c>
      <c r="C1914" t="s">
        <v>11</v>
      </c>
      <c r="D1914" t="s">
        <v>18</v>
      </c>
      <c r="E1914" t="s">
        <v>55</v>
      </c>
      <c r="F1914">
        <v>17</v>
      </c>
      <c r="G1914">
        <v>1315</v>
      </c>
      <c r="H1914">
        <v>0.94643896818161</v>
      </c>
      <c r="I1914">
        <v>1.18164074420929</v>
      </c>
      <c r="J1914">
        <v>0.235201761126518</v>
      </c>
      <c r="K1914">
        <v>-3.9135199040174498E-2</v>
      </c>
      <c r="L1914">
        <v>0.122945301234722</v>
      </c>
      <c r="M1914">
        <v>0.235201761126518</v>
      </c>
      <c r="N1914">
        <v>0.34745821356773399</v>
      </c>
      <c r="O1914">
        <v>0.50953871011733998</v>
      </c>
      <c r="P1914">
        <v>54</v>
      </c>
      <c r="Q1914">
        <v>0.21406626701355</v>
      </c>
    </row>
    <row r="1915" spans="1:17" x14ac:dyDescent="0.25">
      <c r="A1915" t="s">
        <v>1722</v>
      </c>
      <c r="B1915" t="s">
        <v>5</v>
      </c>
      <c r="C1915" t="s">
        <v>11</v>
      </c>
      <c r="D1915" t="s">
        <v>18</v>
      </c>
      <c r="E1915" t="s">
        <v>55</v>
      </c>
      <c r="F1915">
        <v>18</v>
      </c>
      <c r="G1915">
        <v>1315</v>
      </c>
      <c r="H1915">
        <v>1.1040903329849201</v>
      </c>
      <c r="I1915">
        <v>1.4400815963745099</v>
      </c>
      <c r="J1915">
        <v>0.33599123358726501</v>
      </c>
      <c r="K1915">
        <v>7.2336435317993206E-2</v>
      </c>
      <c r="L1915">
        <v>0.228105828166008</v>
      </c>
      <c r="M1915">
        <v>0.33599123358726501</v>
      </c>
      <c r="N1915">
        <v>0.44387662410736101</v>
      </c>
      <c r="O1915">
        <v>0.59964603185653698</v>
      </c>
      <c r="P1915">
        <v>54</v>
      </c>
      <c r="Q1915">
        <v>0.20573092997074099</v>
      </c>
    </row>
    <row r="1916" spans="1:17" x14ac:dyDescent="0.25">
      <c r="A1916" t="s">
        <v>1583</v>
      </c>
      <c r="B1916" t="s">
        <v>5</v>
      </c>
      <c r="C1916" t="s">
        <v>11</v>
      </c>
      <c r="D1916" t="s">
        <v>18</v>
      </c>
      <c r="E1916" t="s">
        <v>55</v>
      </c>
      <c r="F1916">
        <v>19</v>
      </c>
      <c r="G1916">
        <v>1315</v>
      </c>
      <c r="H1916">
        <v>1.3309010267257699</v>
      </c>
      <c r="I1916">
        <v>1.86645007133484</v>
      </c>
      <c r="J1916">
        <v>0.53554898500442505</v>
      </c>
      <c r="K1916">
        <v>0.104036524891853</v>
      </c>
      <c r="L1916">
        <v>0.35897758603096003</v>
      </c>
      <c r="M1916">
        <v>0.53554898500442505</v>
      </c>
      <c r="N1916">
        <v>0.71212041378021196</v>
      </c>
      <c r="O1916">
        <v>0.96706146001815796</v>
      </c>
      <c r="P1916">
        <v>54</v>
      </c>
      <c r="Q1916">
        <v>0.33671095967292802</v>
      </c>
    </row>
    <row r="1917" spans="1:17" x14ac:dyDescent="0.25">
      <c r="A1917" t="s">
        <v>1584</v>
      </c>
      <c r="B1917" t="s">
        <v>5</v>
      </c>
      <c r="C1917" t="s">
        <v>11</v>
      </c>
      <c r="D1917" t="s">
        <v>18</v>
      </c>
      <c r="E1917" t="s">
        <v>55</v>
      </c>
      <c r="F1917">
        <v>20</v>
      </c>
      <c r="G1917">
        <v>1315</v>
      </c>
      <c r="H1917">
        <v>1.38780069351196</v>
      </c>
      <c r="I1917">
        <v>1.81266725063324</v>
      </c>
      <c r="J1917">
        <v>0.42486655712127702</v>
      </c>
      <c r="K1917">
        <v>-3.5009947605431102E-3</v>
      </c>
      <c r="L1917">
        <v>0.24958202242851299</v>
      </c>
      <c r="M1917">
        <v>0.42486655712127702</v>
      </c>
      <c r="N1917">
        <v>0.60015106201171897</v>
      </c>
      <c r="O1917">
        <v>0.85323411226272605</v>
      </c>
      <c r="P1917">
        <v>54.5</v>
      </c>
      <c r="Q1917">
        <v>0.33425697684288003</v>
      </c>
    </row>
    <row r="1918" spans="1:17" x14ac:dyDescent="0.25">
      <c r="A1918" t="s">
        <v>1730</v>
      </c>
      <c r="B1918" t="s">
        <v>5</v>
      </c>
      <c r="C1918" t="s">
        <v>11</v>
      </c>
      <c r="D1918" t="s">
        <v>18</v>
      </c>
      <c r="E1918" t="s">
        <v>55</v>
      </c>
      <c r="F1918">
        <v>21</v>
      </c>
      <c r="G1918">
        <v>1315</v>
      </c>
      <c r="H1918">
        <v>1.41580379009247</v>
      </c>
      <c r="I1918">
        <v>1.4256407022476201</v>
      </c>
      <c r="J1918">
        <v>9.8369074985384906E-3</v>
      </c>
      <c r="K1918">
        <v>-0.242659091949463</v>
      </c>
      <c r="L1918">
        <v>-9.3482404947280898E-2</v>
      </c>
      <c r="M1918">
        <v>9.8369074985384906E-3</v>
      </c>
      <c r="N1918">
        <v>0.11315622180700299</v>
      </c>
      <c r="O1918">
        <v>0.26233291625976601</v>
      </c>
      <c r="P1918">
        <v>55.5</v>
      </c>
      <c r="Q1918">
        <v>0.197023674845696</v>
      </c>
    </row>
    <row r="1919" spans="1:17" x14ac:dyDescent="0.25">
      <c r="A1919" t="s">
        <v>1749</v>
      </c>
      <c r="B1919" t="s">
        <v>5</v>
      </c>
      <c r="C1919" t="s">
        <v>11</v>
      </c>
      <c r="D1919" t="s">
        <v>18</v>
      </c>
      <c r="E1919" t="s">
        <v>55</v>
      </c>
      <c r="F1919">
        <v>22</v>
      </c>
      <c r="G1919">
        <v>1315</v>
      </c>
      <c r="H1919">
        <v>1.3606082201003999</v>
      </c>
      <c r="I1919">
        <v>1.27183961868286</v>
      </c>
      <c r="J1919">
        <v>-8.8768586516380296E-2</v>
      </c>
      <c r="K1919">
        <v>-0.30562430620193498</v>
      </c>
      <c r="L1919">
        <v>-0.177504181861877</v>
      </c>
      <c r="M1919">
        <v>-8.8768586516380296E-2</v>
      </c>
      <c r="N1919">
        <v>-3.2985357393044999E-5</v>
      </c>
      <c r="O1919">
        <v>0.128087133169174</v>
      </c>
      <c r="P1919">
        <v>53.5</v>
      </c>
      <c r="Q1919">
        <v>0.16921341419220001</v>
      </c>
    </row>
    <row r="1920" spans="1:17" x14ac:dyDescent="0.25">
      <c r="A1920" t="s">
        <v>1585</v>
      </c>
      <c r="B1920" t="s">
        <v>5</v>
      </c>
      <c r="C1920" t="s">
        <v>11</v>
      </c>
      <c r="D1920" t="s">
        <v>18</v>
      </c>
      <c r="E1920" t="s">
        <v>55</v>
      </c>
      <c r="F1920">
        <v>23</v>
      </c>
      <c r="G1920">
        <v>1315</v>
      </c>
      <c r="H1920">
        <v>1.0985583066940301</v>
      </c>
      <c r="I1920">
        <v>1.1572445631027199</v>
      </c>
      <c r="J1920">
        <v>5.8686219155788401E-2</v>
      </c>
      <c r="K1920">
        <v>-0.15618325769901301</v>
      </c>
      <c r="L1920">
        <v>-2.9236629605293302E-2</v>
      </c>
      <c r="M1920">
        <v>5.8686219155788401E-2</v>
      </c>
      <c r="N1920">
        <v>0.14660906791687001</v>
      </c>
      <c r="O1920">
        <v>0.27355569601058999</v>
      </c>
      <c r="P1920">
        <v>53.5</v>
      </c>
      <c r="Q1920">
        <v>0.167663544416428</v>
      </c>
    </row>
    <row r="1921" spans="1:17" x14ac:dyDescent="0.25">
      <c r="A1921" t="s">
        <v>1846</v>
      </c>
      <c r="B1921" t="s">
        <v>5</v>
      </c>
      <c r="C1921" t="s">
        <v>11</v>
      </c>
      <c r="D1921" t="s">
        <v>18</v>
      </c>
      <c r="E1921" t="s">
        <v>55</v>
      </c>
      <c r="F1921">
        <v>24</v>
      </c>
      <c r="G1921">
        <v>1315</v>
      </c>
      <c r="H1921">
        <v>0.92432320117950395</v>
      </c>
      <c r="I1921">
        <v>1.03106641769409</v>
      </c>
      <c r="J1921">
        <v>0.106743238866329</v>
      </c>
      <c r="K1921">
        <v>-9.5804572105407701E-2</v>
      </c>
      <c r="L1921">
        <v>2.3862315341830299E-2</v>
      </c>
      <c r="M1921">
        <v>0.106743238866329</v>
      </c>
      <c r="N1921">
        <v>0.18962416052818301</v>
      </c>
      <c r="O1921">
        <v>0.30929106473922702</v>
      </c>
      <c r="P1921">
        <v>53.5</v>
      </c>
      <c r="Q1921">
        <v>0.15804889798164401</v>
      </c>
    </row>
    <row r="1922" spans="1:17" x14ac:dyDescent="0.25">
      <c r="A1922" t="s">
        <v>1552</v>
      </c>
      <c r="B1922" t="s">
        <v>5</v>
      </c>
      <c r="C1922" t="s">
        <v>11</v>
      </c>
      <c r="D1922" t="s">
        <v>19</v>
      </c>
      <c r="E1922" t="s">
        <v>7</v>
      </c>
      <c r="F1922">
        <v>1</v>
      </c>
      <c r="G1922">
        <v>1315</v>
      </c>
      <c r="H1922">
        <v>0.80582416057586703</v>
      </c>
      <c r="I1922">
        <v>0.82849764823913596</v>
      </c>
      <c r="J1922">
        <v>2.2673476487398099E-2</v>
      </c>
      <c r="K1922">
        <v>-0.118146009743214</v>
      </c>
      <c r="L1922">
        <v>-3.4948714077472701E-2</v>
      </c>
      <c r="M1922">
        <v>2.2673476487398099E-2</v>
      </c>
      <c r="N1922">
        <v>8.0295667052268996E-2</v>
      </c>
      <c r="O1922">
        <v>0.16349296271801</v>
      </c>
      <c r="P1922">
        <v>53.045455932617202</v>
      </c>
      <c r="Q1922">
        <v>0.109882026910782</v>
      </c>
    </row>
    <row r="1923" spans="1:17" x14ac:dyDescent="0.25">
      <c r="A1923" t="s">
        <v>1674</v>
      </c>
      <c r="B1923" t="s">
        <v>5</v>
      </c>
      <c r="C1923" t="s">
        <v>11</v>
      </c>
      <c r="D1923" t="s">
        <v>19</v>
      </c>
      <c r="E1923" t="s">
        <v>7</v>
      </c>
      <c r="F1923">
        <v>2</v>
      </c>
      <c r="G1923">
        <v>1315</v>
      </c>
      <c r="H1923">
        <v>0.80030512809753396</v>
      </c>
      <c r="I1923">
        <v>0.78877228498458896</v>
      </c>
      <c r="J1923">
        <v>-1.15328608080745E-2</v>
      </c>
      <c r="K1923">
        <v>-0.151150196790695</v>
      </c>
      <c r="L1923">
        <v>-6.8663142621517195E-2</v>
      </c>
      <c r="M1923">
        <v>-1.15328608080745E-2</v>
      </c>
      <c r="N1923">
        <v>4.5597419142723097E-2</v>
      </c>
      <c r="O1923">
        <v>0.128084465861321</v>
      </c>
      <c r="P1923">
        <v>52.159091949462898</v>
      </c>
      <c r="Q1923">
        <v>0.108943983912468</v>
      </c>
    </row>
    <row r="1924" spans="1:17" x14ac:dyDescent="0.25">
      <c r="A1924" t="s">
        <v>1513</v>
      </c>
      <c r="B1924" t="s">
        <v>5</v>
      </c>
      <c r="C1924" t="s">
        <v>11</v>
      </c>
      <c r="D1924" t="s">
        <v>19</v>
      </c>
      <c r="E1924" t="s">
        <v>7</v>
      </c>
      <c r="F1924">
        <v>3</v>
      </c>
      <c r="G1924">
        <v>1315</v>
      </c>
      <c r="H1924">
        <v>0.77921128273010298</v>
      </c>
      <c r="I1924">
        <v>0.80944734811782804</v>
      </c>
      <c r="J1924">
        <v>3.0236052349209799E-2</v>
      </c>
      <c r="K1924">
        <v>-0.10689249634742699</v>
      </c>
      <c r="L1924">
        <v>-2.5875838473439199E-2</v>
      </c>
      <c r="M1924">
        <v>3.0236052349209799E-2</v>
      </c>
      <c r="N1924">
        <v>8.6347945034503895E-2</v>
      </c>
      <c r="O1924">
        <v>0.167364597320557</v>
      </c>
      <c r="P1924">
        <v>51.181819915771499</v>
      </c>
      <c r="Q1924">
        <v>0.107001975178719</v>
      </c>
    </row>
    <row r="1925" spans="1:17" x14ac:dyDescent="0.25">
      <c r="A1925" t="s">
        <v>1954</v>
      </c>
      <c r="B1925" t="s">
        <v>5</v>
      </c>
      <c r="C1925" t="s">
        <v>11</v>
      </c>
      <c r="D1925" t="s">
        <v>19</v>
      </c>
      <c r="E1925" t="s">
        <v>7</v>
      </c>
      <c r="F1925">
        <v>4</v>
      </c>
      <c r="G1925">
        <v>1315</v>
      </c>
      <c r="H1925">
        <v>0.76241147518158003</v>
      </c>
      <c r="I1925">
        <v>0.79954171180725098</v>
      </c>
      <c r="J1925">
        <v>3.7130232900381102E-2</v>
      </c>
      <c r="K1925">
        <v>-9.8791435360908494E-2</v>
      </c>
      <c r="L1925">
        <v>-1.8487812951207199E-2</v>
      </c>
      <c r="M1925">
        <v>3.7130232900381102E-2</v>
      </c>
      <c r="N1925">
        <v>9.2748276889324202E-2</v>
      </c>
      <c r="O1925">
        <v>0.173051908612251</v>
      </c>
      <c r="P1925">
        <v>50.25</v>
      </c>
      <c r="Q1925">
        <v>0.10606024414300901</v>
      </c>
    </row>
    <row r="1926" spans="1:17" x14ac:dyDescent="0.25">
      <c r="A1926" t="s">
        <v>1672</v>
      </c>
      <c r="B1926" t="s">
        <v>5</v>
      </c>
      <c r="C1926" t="s">
        <v>11</v>
      </c>
      <c r="D1926" t="s">
        <v>19</v>
      </c>
      <c r="E1926" t="s">
        <v>7</v>
      </c>
      <c r="F1926">
        <v>5</v>
      </c>
      <c r="G1926">
        <v>1315</v>
      </c>
      <c r="H1926">
        <v>0.78764033317565896</v>
      </c>
      <c r="I1926">
        <v>0.82278239727020297</v>
      </c>
      <c r="J1926">
        <v>3.5142056643962902E-2</v>
      </c>
      <c r="K1926">
        <v>-9.2729143798351302E-2</v>
      </c>
      <c r="L1926">
        <v>-1.7181802541017501E-2</v>
      </c>
      <c r="M1926">
        <v>3.5142056643962902E-2</v>
      </c>
      <c r="N1926">
        <v>8.7465912103652996E-2</v>
      </c>
      <c r="O1926">
        <v>0.16301326453685799</v>
      </c>
      <c r="P1926">
        <v>49.409091949462898</v>
      </c>
      <c r="Q1926">
        <v>9.9778428673744202E-2</v>
      </c>
    </row>
    <row r="1927" spans="1:17" x14ac:dyDescent="0.25">
      <c r="A1927" t="s">
        <v>1646</v>
      </c>
      <c r="B1927" t="s">
        <v>5</v>
      </c>
      <c r="C1927" t="s">
        <v>11</v>
      </c>
      <c r="D1927" t="s">
        <v>19</v>
      </c>
      <c r="E1927" t="s">
        <v>7</v>
      </c>
      <c r="F1927">
        <v>6</v>
      </c>
      <c r="G1927">
        <v>1315</v>
      </c>
      <c r="H1927">
        <v>0.91475969552993797</v>
      </c>
      <c r="I1927">
        <v>0.99231654405593905</v>
      </c>
      <c r="J1927">
        <v>7.75568261742592E-2</v>
      </c>
      <c r="K1927">
        <v>-7.2299130260944394E-2</v>
      </c>
      <c r="L1927">
        <v>1.6236981377005601E-2</v>
      </c>
      <c r="M1927">
        <v>7.75568261742592E-2</v>
      </c>
      <c r="N1927">
        <v>0.13887667655944799</v>
      </c>
      <c r="O1927">
        <v>0.227412790060043</v>
      </c>
      <c r="P1927">
        <v>48.727272033691399</v>
      </c>
      <c r="Q1927">
        <v>0.116933226585388</v>
      </c>
    </row>
    <row r="1928" spans="1:17" x14ac:dyDescent="0.25">
      <c r="A1928" t="s">
        <v>1642</v>
      </c>
      <c r="B1928" t="s">
        <v>5</v>
      </c>
      <c r="C1928" t="s">
        <v>11</v>
      </c>
      <c r="D1928" t="s">
        <v>19</v>
      </c>
      <c r="E1928" t="s">
        <v>7</v>
      </c>
      <c r="F1928">
        <v>7</v>
      </c>
      <c r="G1928">
        <v>1315</v>
      </c>
      <c r="H1928">
        <v>1.19140148162842</v>
      </c>
      <c r="I1928">
        <v>1.23753321170807</v>
      </c>
      <c r="J1928">
        <v>4.6131771057844197E-2</v>
      </c>
      <c r="K1928">
        <v>-0.16479927301406899</v>
      </c>
      <c r="L1928">
        <v>-4.0179505944252E-2</v>
      </c>
      <c r="M1928">
        <v>4.6131771057844197E-2</v>
      </c>
      <c r="N1928">
        <v>0.13244304060935999</v>
      </c>
      <c r="O1928">
        <v>0.25706282258033802</v>
      </c>
      <c r="P1928">
        <v>48.068180084228501</v>
      </c>
      <c r="Q1928">
        <v>0.164590373635292</v>
      </c>
    </row>
    <row r="1929" spans="1:17" x14ac:dyDescent="0.25">
      <c r="A1929" t="s">
        <v>1800</v>
      </c>
      <c r="B1929" t="s">
        <v>5</v>
      </c>
      <c r="C1929" t="s">
        <v>11</v>
      </c>
      <c r="D1929" t="s">
        <v>19</v>
      </c>
      <c r="E1929" t="s">
        <v>7</v>
      </c>
      <c r="F1929">
        <v>8</v>
      </c>
      <c r="G1929">
        <v>1315</v>
      </c>
      <c r="H1929">
        <v>1.3380731344223</v>
      </c>
      <c r="I1929">
        <v>1.2501409053802499</v>
      </c>
      <c r="J1929">
        <v>-8.7932229042053195E-2</v>
      </c>
      <c r="K1929">
        <v>-0.29085153341293302</v>
      </c>
      <c r="L1929">
        <v>-0.17096516489982599</v>
      </c>
      <c r="M1929">
        <v>-8.7932229042053195E-2</v>
      </c>
      <c r="N1929">
        <v>-4.8992889933288097E-3</v>
      </c>
      <c r="O1929">
        <v>0.114987090229988</v>
      </c>
      <c r="P1929">
        <v>47.931819915771499</v>
      </c>
      <c r="Q1929">
        <v>0.15833878517150901</v>
      </c>
    </row>
    <row r="1930" spans="1:17" x14ac:dyDescent="0.25">
      <c r="A1930" t="s">
        <v>1520</v>
      </c>
      <c r="B1930" t="s">
        <v>5</v>
      </c>
      <c r="C1930" t="s">
        <v>11</v>
      </c>
      <c r="D1930" t="s">
        <v>19</v>
      </c>
      <c r="E1930" t="s">
        <v>7</v>
      </c>
      <c r="F1930">
        <v>9</v>
      </c>
      <c r="G1930">
        <v>1315</v>
      </c>
      <c r="H1930">
        <v>1.31706559658051</v>
      </c>
      <c r="I1930">
        <v>1.0835762023925799</v>
      </c>
      <c r="J1930">
        <v>-0.233489334583282</v>
      </c>
      <c r="K1930">
        <v>-0.413916796445847</v>
      </c>
      <c r="L1930">
        <v>-0.30731880664825401</v>
      </c>
      <c r="M1930">
        <v>-0.233489334583282</v>
      </c>
      <c r="N1930">
        <v>-0.15965987741947199</v>
      </c>
      <c r="O1930">
        <v>-5.3061865270137801E-2</v>
      </c>
      <c r="P1930">
        <v>49.25</v>
      </c>
      <c r="Q1930">
        <v>0.14078830182552299</v>
      </c>
    </row>
    <row r="1931" spans="1:17" x14ac:dyDescent="0.25">
      <c r="A1931" t="s">
        <v>1619</v>
      </c>
      <c r="B1931" t="s">
        <v>5</v>
      </c>
      <c r="C1931" t="s">
        <v>11</v>
      </c>
      <c r="D1931" t="s">
        <v>19</v>
      </c>
      <c r="E1931" t="s">
        <v>7</v>
      </c>
      <c r="F1931">
        <v>10</v>
      </c>
      <c r="G1931">
        <v>1315</v>
      </c>
      <c r="H1931">
        <v>1.26948738098145</v>
      </c>
      <c r="I1931">
        <v>1.0300827026367201</v>
      </c>
      <c r="J1931">
        <v>-0.23940466344356501</v>
      </c>
      <c r="K1931">
        <v>-0.40749901533126798</v>
      </c>
      <c r="L1931">
        <v>-0.30818751454353299</v>
      </c>
      <c r="M1931">
        <v>-0.23940466344356501</v>
      </c>
      <c r="N1931">
        <v>-0.170621812343597</v>
      </c>
      <c r="O1931">
        <v>-7.1310296654701205E-2</v>
      </c>
      <c r="P1931">
        <v>51</v>
      </c>
      <c r="Q1931">
        <v>0.13116472959518399</v>
      </c>
    </row>
    <row r="1932" spans="1:17" x14ac:dyDescent="0.25">
      <c r="A1932" t="s">
        <v>1859</v>
      </c>
      <c r="B1932" t="s">
        <v>5</v>
      </c>
      <c r="C1932" t="s">
        <v>11</v>
      </c>
      <c r="D1932" t="s">
        <v>19</v>
      </c>
      <c r="E1932" t="s">
        <v>7</v>
      </c>
      <c r="F1932">
        <v>11</v>
      </c>
      <c r="G1932">
        <v>1315</v>
      </c>
      <c r="H1932">
        <v>1.1539510488510101</v>
      </c>
      <c r="I1932">
        <v>0.99701678752899203</v>
      </c>
      <c r="J1932">
        <v>-0.15693423151969901</v>
      </c>
      <c r="K1932">
        <v>-0.31165283918380698</v>
      </c>
      <c r="L1932">
        <v>-0.22024382650852201</v>
      </c>
      <c r="M1932">
        <v>-0.15693423151969901</v>
      </c>
      <c r="N1932">
        <v>-9.3624636530876201E-2</v>
      </c>
      <c r="O1932">
        <v>-2.2156361956149301E-3</v>
      </c>
      <c r="P1932">
        <v>52.477272033691399</v>
      </c>
      <c r="Q1932">
        <v>0.120727561414242</v>
      </c>
    </row>
    <row r="1933" spans="1:17" x14ac:dyDescent="0.25">
      <c r="A1933" t="s">
        <v>1600</v>
      </c>
      <c r="B1933" t="s">
        <v>5</v>
      </c>
      <c r="C1933" t="s">
        <v>11</v>
      </c>
      <c r="D1933" t="s">
        <v>19</v>
      </c>
      <c r="E1933" t="s">
        <v>7</v>
      </c>
      <c r="F1933">
        <v>12</v>
      </c>
      <c r="G1933">
        <v>1315</v>
      </c>
      <c r="H1933">
        <v>1.0173796415328999</v>
      </c>
      <c r="I1933">
        <v>0.97682428359985396</v>
      </c>
      <c r="J1933">
        <v>-4.0555346757173497E-2</v>
      </c>
      <c r="K1933">
        <v>-0.18455770611763</v>
      </c>
      <c r="L1933">
        <v>-9.9479943513870198E-2</v>
      </c>
      <c r="M1933">
        <v>-4.0555346757173497E-2</v>
      </c>
      <c r="N1933">
        <v>1.8369253724813499E-2</v>
      </c>
      <c r="O1933">
        <v>0.103447012603283</v>
      </c>
      <c r="P1933">
        <v>53.704544067382798</v>
      </c>
      <c r="Q1933">
        <v>0.112365640699863</v>
      </c>
    </row>
    <row r="1934" spans="1:17" x14ac:dyDescent="0.25">
      <c r="A1934" t="s">
        <v>1668</v>
      </c>
      <c r="B1934" t="s">
        <v>5</v>
      </c>
      <c r="C1934" t="s">
        <v>11</v>
      </c>
      <c r="D1934" t="s">
        <v>19</v>
      </c>
      <c r="E1934" t="s">
        <v>7</v>
      </c>
      <c r="F1934">
        <v>13</v>
      </c>
      <c r="G1934">
        <v>1315</v>
      </c>
      <c r="H1934">
        <v>0.92349070310592696</v>
      </c>
      <c r="I1934">
        <v>0.88267880678176902</v>
      </c>
      <c r="J1934">
        <v>-4.0811911225318902E-2</v>
      </c>
      <c r="K1934">
        <v>-0.16532656550407401</v>
      </c>
      <c r="L1934">
        <v>-9.1762296855449704E-2</v>
      </c>
      <c r="M1934">
        <v>-4.0811911225318902E-2</v>
      </c>
      <c r="N1934">
        <v>1.01384734734893E-2</v>
      </c>
      <c r="O1934">
        <v>8.3702735602855696E-2</v>
      </c>
      <c r="P1934">
        <v>54.704544067382798</v>
      </c>
      <c r="Q1934">
        <v>9.7159296274185195E-2</v>
      </c>
    </row>
    <row r="1935" spans="1:17" x14ac:dyDescent="0.25">
      <c r="A1935" t="s">
        <v>1692</v>
      </c>
      <c r="B1935" t="s">
        <v>5</v>
      </c>
      <c r="C1935" t="s">
        <v>11</v>
      </c>
      <c r="D1935" t="s">
        <v>19</v>
      </c>
      <c r="E1935" t="s">
        <v>7</v>
      </c>
      <c r="F1935">
        <v>14</v>
      </c>
      <c r="G1935">
        <v>1315</v>
      </c>
      <c r="H1935">
        <v>0.84772592782974199</v>
      </c>
      <c r="I1935">
        <v>0.85495167970657304</v>
      </c>
      <c r="J1935">
        <v>7.2257402352988703E-3</v>
      </c>
      <c r="K1935">
        <v>-0.11197677999734899</v>
      </c>
      <c r="L1935">
        <v>-4.1550964117050199E-2</v>
      </c>
      <c r="M1935">
        <v>7.2257402352988703E-3</v>
      </c>
      <c r="N1935">
        <v>5.6002445518970503E-2</v>
      </c>
      <c r="O1935">
        <v>0.12642826139926899</v>
      </c>
      <c r="P1935">
        <v>55.659091949462898</v>
      </c>
      <c r="Q1935">
        <v>9.3014217913150801E-2</v>
      </c>
    </row>
    <row r="1936" spans="1:17" x14ac:dyDescent="0.25">
      <c r="A1936" t="s">
        <v>1879</v>
      </c>
      <c r="B1936" t="s">
        <v>5</v>
      </c>
      <c r="C1936" t="s">
        <v>11</v>
      </c>
      <c r="D1936" t="s">
        <v>19</v>
      </c>
      <c r="E1936" t="s">
        <v>7</v>
      </c>
      <c r="F1936">
        <v>15</v>
      </c>
      <c r="G1936">
        <v>1315</v>
      </c>
      <c r="H1936">
        <v>0.801261246204376</v>
      </c>
      <c r="I1936">
        <v>0.89464181661605802</v>
      </c>
      <c r="J1936">
        <v>9.3380555510520893E-2</v>
      </c>
      <c r="K1936">
        <v>-3.7328373640775701E-2</v>
      </c>
      <c r="L1936">
        <v>3.98955196142197E-2</v>
      </c>
      <c r="M1936">
        <v>9.3380555510520893E-2</v>
      </c>
      <c r="N1936">
        <v>0.14686559140682201</v>
      </c>
      <c r="O1936">
        <v>0.22408948838710799</v>
      </c>
      <c r="P1936">
        <v>56.840908050537102</v>
      </c>
      <c r="Q1936">
        <v>0.10199271887540801</v>
      </c>
    </row>
    <row r="1937" spans="1:17" x14ac:dyDescent="0.25">
      <c r="A1937" t="s">
        <v>1598</v>
      </c>
      <c r="B1937" t="s">
        <v>5</v>
      </c>
      <c r="C1937" t="s">
        <v>11</v>
      </c>
      <c r="D1937" t="s">
        <v>19</v>
      </c>
      <c r="E1937" t="s">
        <v>7</v>
      </c>
      <c r="F1937">
        <v>16</v>
      </c>
      <c r="G1937">
        <v>1315</v>
      </c>
      <c r="H1937">
        <v>0.81029313802719105</v>
      </c>
      <c r="I1937">
        <v>0.972523212432861</v>
      </c>
      <c r="J1937">
        <v>0.162230104207993</v>
      </c>
      <c r="K1937">
        <v>1.8338100984692601E-2</v>
      </c>
      <c r="L1937">
        <v>0.103350661695004</v>
      </c>
      <c r="M1937">
        <v>0.162230104207993</v>
      </c>
      <c r="N1937">
        <v>0.221109539270401</v>
      </c>
      <c r="O1937">
        <v>0.30612209439277599</v>
      </c>
      <c r="P1937">
        <v>58.204544067382798</v>
      </c>
      <c r="Q1937">
        <v>0.11227952688932399</v>
      </c>
    </row>
    <row r="1938" spans="1:17" x14ac:dyDescent="0.25">
      <c r="A1938" t="s">
        <v>1893</v>
      </c>
      <c r="B1938" t="s">
        <v>5</v>
      </c>
      <c r="C1938" t="s">
        <v>11</v>
      </c>
      <c r="D1938" t="s">
        <v>19</v>
      </c>
      <c r="E1938" t="s">
        <v>7</v>
      </c>
      <c r="F1938">
        <v>17</v>
      </c>
      <c r="G1938">
        <v>1315</v>
      </c>
      <c r="H1938">
        <v>0.86640191078186002</v>
      </c>
      <c r="I1938">
        <v>1.09107625484467</v>
      </c>
      <c r="J1938">
        <v>0.22467435896396601</v>
      </c>
      <c r="K1938">
        <v>6.5677866339683505E-2</v>
      </c>
      <c r="L1938">
        <v>0.15961427986621901</v>
      </c>
      <c r="M1938">
        <v>0.22467435896396601</v>
      </c>
      <c r="N1938">
        <v>0.28973442316055298</v>
      </c>
      <c r="O1938">
        <v>0.38367086648941001</v>
      </c>
      <c r="P1938">
        <v>59.204544067382798</v>
      </c>
      <c r="Q1938">
        <v>0.12406562268734</v>
      </c>
    </row>
    <row r="1939" spans="1:17" x14ac:dyDescent="0.25">
      <c r="A1939" t="s">
        <v>1523</v>
      </c>
      <c r="B1939" t="s">
        <v>5</v>
      </c>
      <c r="C1939" t="s">
        <v>11</v>
      </c>
      <c r="D1939" t="s">
        <v>19</v>
      </c>
      <c r="E1939" t="s">
        <v>7</v>
      </c>
      <c r="F1939">
        <v>18</v>
      </c>
      <c r="G1939">
        <v>1315</v>
      </c>
      <c r="H1939">
        <v>1.00298511981964</v>
      </c>
      <c r="I1939">
        <v>1.2174836397171001</v>
      </c>
      <c r="J1939">
        <v>0.21449854969978299</v>
      </c>
      <c r="K1939">
        <v>5.1989465951919597E-2</v>
      </c>
      <c r="L1939">
        <v>0.148001149296761</v>
      </c>
      <c r="M1939">
        <v>0.21449854969978299</v>
      </c>
      <c r="N1939">
        <v>0.28099593520164501</v>
      </c>
      <c r="O1939">
        <v>0.37700763344764698</v>
      </c>
      <c r="P1939">
        <v>59.840908050537102</v>
      </c>
      <c r="Q1939">
        <v>0.12680651247501401</v>
      </c>
    </row>
    <row r="1940" spans="1:17" x14ac:dyDescent="0.25">
      <c r="A1940" t="s">
        <v>1769</v>
      </c>
      <c r="B1940" t="s">
        <v>5</v>
      </c>
      <c r="C1940" t="s">
        <v>11</v>
      </c>
      <c r="D1940" t="s">
        <v>19</v>
      </c>
      <c r="E1940" t="s">
        <v>7</v>
      </c>
      <c r="F1940">
        <v>19</v>
      </c>
      <c r="G1940">
        <v>1315</v>
      </c>
      <c r="H1940">
        <v>1.1852819919586199</v>
      </c>
      <c r="I1940">
        <v>1.3364506959915201</v>
      </c>
      <c r="J1940">
        <v>0.151168704032898</v>
      </c>
      <c r="K1940">
        <v>-2.49237958341837E-2</v>
      </c>
      <c r="L1940">
        <v>7.9113081097602803E-2</v>
      </c>
      <c r="M1940">
        <v>0.151168704032898</v>
      </c>
      <c r="N1940">
        <v>0.223224326968193</v>
      </c>
      <c r="O1940">
        <v>0.32726120948791498</v>
      </c>
      <c r="P1940">
        <v>60.136363983154297</v>
      </c>
      <c r="Q1940">
        <v>0.13740570843219799</v>
      </c>
    </row>
    <row r="1941" spans="1:17" x14ac:dyDescent="0.25">
      <c r="A1941" t="s">
        <v>1907</v>
      </c>
      <c r="B1941" t="s">
        <v>5</v>
      </c>
      <c r="C1941" t="s">
        <v>11</v>
      </c>
      <c r="D1941" t="s">
        <v>19</v>
      </c>
      <c r="E1941" t="s">
        <v>7</v>
      </c>
      <c r="F1941">
        <v>20</v>
      </c>
      <c r="G1941">
        <v>1315</v>
      </c>
      <c r="H1941">
        <v>1.2972946166992201</v>
      </c>
      <c r="I1941">
        <v>1.4948585033416699</v>
      </c>
      <c r="J1941">
        <v>0.197563901543617</v>
      </c>
      <c r="K1941">
        <v>-1.9050737842917401E-2</v>
      </c>
      <c r="L1941">
        <v>0.108926944434643</v>
      </c>
      <c r="M1941">
        <v>0.197563901543617</v>
      </c>
      <c r="N1941">
        <v>0.286200851202011</v>
      </c>
      <c r="O1941">
        <v>0.41417855024337802</v>
      </c>
      <c r="P1941">
        <v>59.931819915771499</v>
      </c>
      <c r="Q1941">
        <v>0.16902530193328899</v>
      </c>
    </row>
    <row r="1942" spans="1:17" x14ac:dyDescent="0.25">
      <c r="A1942" t="s">
        <v>1663</v>
      </c>
      <c r="B1942" t="s">
        <v>5</v>
      </c>
      <c r="C1942" t="s">
        <v>11</v>
      </c>
      <c r="D1942" t="s">
        <v>19</v>
      </c>
      <c r="E1942" t="s">
        <v>7</v>
      </c>
      <c r="F1942">
        <v>21</v>
      </c>
      <c r="G1942">
        <v>1315</v>
      </c>
      <c r="H1942">
        <v>1.2977020740509</v>
      </c>
      <c r="I1942">
        <v>1.5088118314743</v>
      </c>
      <c r="J1942">
        <v>0.21110978722572299</v>
      </c>
      <c r="K1942">
        <v>-4.5904885046184098E-3</v>
      </c>
      <c r="L1942">
        <v>0.12284698337316501</v>
      </c>
      <c r="M1942">
        <v>0.21110978722572299</v>
      </c>
      <c r="N1942">
        <v>0.29937258362770103</v>
      </c>
      <c r="O1942">
        <v>0.42681005597114602</v>
      </c>
      <c r="P1942">
        <v>59.590908050537102</v>
      </c>
      <c r="Q1942">
        <v>0.16831181943416601</v>
      </c>
    </row>
    <row r="1943" spans="1:17" x14ac:dyDescent="0.25">
      <c r="A1943" t="s">
        <v>1705</v>
      </c>
      <c r="B1943" t="s">
        <v>5</v>
      </c>
      <c r="C1943" t="s">
        <v>11</v>
      </c>
      <c r="D1943" t="s">
        <v>19</v>
      </c>
      <c r="E1943" t="s">
        <v>7</v>
      </c>
      <c r="F1943">
        <v>22</v>
      </c>
      <c r="G1943">
        <v>1315</v>
      </c>
      <c r="H1943">
        <v>1.2194219827652</v>
      </c>
      <c r="I1943">
        <v>1.34444427490234</v>
      </c>
      <c r="J1943">
        <v>0.125022247433662</v>
      </c>
      <c r="K1943">
        <v>-6.1743650585413E-2</v>
      </c>
      <c r="L1943">
        <v>4.8599153757095302E-2</v>
      </c>
      <c r="M1943">
        <v>0.125022247433662</v>
      </c>
      <c r="N1943">
        <v>0.20144534111022899</v>
      </c>
      <c r="O1943">
        <v>0.31178814172744801</v>
      </c>
      <c r="P1943">
        <v>59.295455932617202</v>
      </c>
      <c r="Q1943">
        <v>0.14573420584201799</v>
      </c>
    </row>
    <row r="1944" spans="1:17" x14ac:dyDescent="0.25">
      <c r="A1944" t="s">
        <v>1536</v>
      </c>
      <c r="B1944" t="s">
        <v>5</v>
      </c>
      <c r="C1944" t="s">
        <v>11</v>
      </c>
      <c r="D1944" t="s">
        <v>19</v>
      </c>
      <c r="E1944" t="s">
        <v>7</v>
      </c>
      <c r="F1944">
        <v>23</v>
      </c>
      <c r="G1944">
        <v>1315</v>
      </c>
      <c r="H1944">
        <v>1.06828832626343</v>
      </c>
      <c r="I1944">
        <v>1.1486010551452599</v>
      </c>
      <c r="J1944">
        <v>8.0312788486480699E-2</v>
      </c>
      <c r="K1944">
        <v>-9.5320552587509197E-2</v>
      </c>
      <c r="L1944">
        <v>8.4450487047433905E-3</v>
      </c>
      <c r="M1944">
        <v>8.0312788486480699E-2</v>
      </c>
      <c r="N1944">
        <v>0.15218052268028301</v>
      </c>
      <c r="O1944">
        <v>0.25594612956047103</v>
      </c>
      <c r="P1944">
        <v>58.977272033691399</v>
      </c>
      <c r="Q1944">
        <v>0.137047424912453</v>
      </c>
    </row>
    <row r="1945" spans="1:17" x14ac:dyDescent="0.25">
      <c r="A1945" t="s">
        <v>1659</v>
      </c>
      <c r="B1945" t="s">
        <v>5</v>
      </c>
      <c r="C1945" t="s">
        <v>11</v>
      </c>
      <c r="D1945" t="s">
        <v>19</v>
      </c>
      <c r="E1945" t="s">
        <v>7</v>
      </c>
      <c r="F1945">
        <v>24</v>
      </c>
      <c r="G1945">
        <v>1315</v>
      </c>
      <c r="H1945">
        <v>0.90102678537368797</v>
      </c>
      <c r="I1945">
        <v>0.96979111433029197</v>
      </c>
      <c r="J1945">
        <v>6.8764343857765198E-2</v>
      </c>
      <c r="K1945">
        <v>-8.7563969194889096E-2</v>
      </c>
      <c r="L1945">
        <v>4.7960644587874404E-3</v>
      </c>
      <c r="M1945">
        <v>6.8764343857765198E-2</v>
      </c>
      <c r="N1945">
        <v>0.132732629776001</v>
      </c>
      <c r="O1945">
        <v>0.22509266436100001</v>
      </c>
      <c r="P1945">
        <v>58.681819915771499</v>
      </c>
      <c r="Q1945">
        <v>0.121983632445335</v>
      </c>
    </row>
    <row r="1946" spans="1:17" x14ac:dyDescent="0.25">
      <c r="A1946" t="s">
        <v>1841</v>
      </c>
      <c r="B1946" t="s">
        <v>5</v>
      </c>
      <c r="C1946" t="s">
        <v>11</v>
      </c>
      <c r="D1946" t="s">
        <v>19</v>
      </c>
      <c r="E1946" t="s">
        <v>55</v>
      </c>
      <c r="F1946">
        <v>1</v>
      </c>
      <c r="G1946">
        <v>1315</v>
      </c>
      <c r="H1946">
        <v>0.90637451410293601</v>
      </c>
      <c r="I1946">
        <v>0.82781982421875</v>
      </c>
      <c r="J1946">
        <v>-7.8554660081863403E-2</v>
      </c>
      <c r="K1946">
        <v>-0.24449831247329701</v>
      </c>
      <c r="L1946">
        <v>-0.14645744860172299</v>
      </c>
      <c r="M1946">
        <v>-7.8554660081863403E-2</v>
      </c>
      <c r="N1946">
        <v>-1.06518650427461E-2</v>
      </c>
      <c r="O1946">
        <v>8.7388984858989702E-2</v>
      </c>
      <c r="P1946">
        <v>46</v>
      </c>
      <c r="Q1946">
        <v>0.12948651611805001</v>
      </c>
    </row>
    <row r="1947" spans="1:17" x14ac:dyDescent="0.25">
      <c r="A1947" t="s">
        <v>1559</v>
      </c>
      <c r="B1947" t="s">
        <v>5</v>
      </c>
      <c r="C1947" t="s">
        <v>11</v>
      </c>
      <c r="D1947" t="s">
        <v>19</v>
      </c>
      <c r="E1947" t="s">
        <v>55</v>
      </c>
      <c r="F1947">
        <v>2</v>
      </c>
      <c r="G1947">
        <v>1315</v>
      </c>
      <c r="H1947">
        <v>0.84762150049209595</v>
      </c>
      <c r="I1947">
        <v>0.87766265869140603</v>
      </c>
      <c r="J1947">
        <v>3.0041188001632701E-2</v>
      </c>
      <c r="K1947">
        <v>-0.130976602435112</v>
      </c>
      <c r="L1947">
        <v>-3.5845987498760203E-2</v>
      </c>
      <c r="M1947">
        <v>3.0041188001632701E-2</v>
      </c>
      <c r="N1947">
        <v>9.5928363502025604E-2</v>
      </c>
      <c r="O1947">
        <v>0.19105897843837699</v>
      </c>
      <c r="P1947">
        <v>43.5</v>
      </c>
      <c r="Q1947">
        <v>0.125642850995064</v>
      </c>
    </row>
    <row r="1948" spans="1:17" x14ac:dyDescent="0.25">
      <c r="A1948" t="s">
        <v>1627</v>
      </c>
      <c r="B1948" t="s">
        <v>5</v>
      </c>
      <c r="C1948" t="s">
        <v>11</v>
      </c>
      <c r="D1948" t="s">
        <v>19</v>
      </c>
      <c r="E1948" t="s">
        <v>55</v>
      </c>
      <c r="F1948">
        <v>3</v>
      </c>
      <c r="G1948">
        <v>1315</v>
      </c>
      <c r="H1948">
        <v>0.82950407266616799</v>
      </c>
      <c r="I1948">
        <v>0.84048652648925803</v>
      </c>
      <c r="J1948">
        <v>1.0982473380863699E-2</v>
      </c>
      <c r="K1948">
        <v>-0.13974790275096899</v>
      </c>
      <c r="L1948">
        <v>-5.0695173442363697E-2</v>
      </c>
      <c r="M1948">
        <v>1.0982473380863699E-2</v>
      </c>
      <c r="N1948">
        <v>7.2660118341445895E-2</v>
      </c>
      <c r="O1948">
        <v>0.16171284019947099</v>
      </c>
      <c r="P1948">
        <v>43</v>
      </c>
      <c r="Q1948">
        <v>0.117615535855293</v>
      </c>
    </row>
    <row r="1949" spans="1:17" x14ac:dyDescent="0.25">
      <c r="A1949" t="s">
        <v>1574</v>
      </c>
      <c r="B1949" t="s">
        <v>5</v>
      </c>
      <c r="C1949" t="s">
        <v>11</v>
      </c>
      <c r="D1949" t="s">
        <v>19</v>
      </c>
      <c r="E1949" t="s">
        <v>55</v>
      </c>
      <c r="F1949">
        <v>4</v>
      </c>
      <c r="G1949">
        <v>1315</v>
      </c>
      <c r="H1949">
        <v>0.82703053951263406</v>
      </c>
      <c r="I1949">
        <v>0.862118899822235</v>
      </c>
      <c r="J1949">
        <v>3.5088356584310497E-2</v>
      </c>
      <c r="K1949">
        <v>-0.11413186788559</v>
      </c>
      <c r="L1949">
        <v>-2.5971349328756301E-2</v>
      </c>
      <c r="M1949">
        <v>3.5088356584310497E-2</v>
      </c>
      <c r="N1949">
        <v>9.6148066222667694E-2</v>
      </c>
      <c r="O1949">
        <v>0.18430857360363001</v>
      </c>
      <c r="P1949">
        <v>41.5</v>
      </c>
      <c r="Q1949">
        <v>0.116437159478664</v>
      </c>
    </row>
    <row r="1950" spans="1:17" x14ac:dyDescent="0.25">
      <c r="A1950" t="s">
        <v>1809</v>
      </c>
      <c r="B1950" t="s">
        <v>5</v>
      </c>
      <c r="C1950" t="s">
        <v>11</v>
      </c>
      <c r="D1950" t="s">
        <v>19</v>
      </c>
      <c r="E1950" t="s">
        <v>55</v>
      </c>
      <c r="F1950">
        <v>5</v>
      </c>
      <c r="G1950">
        <v>1315</v>
      </c>
      <c r="H1950">
        <v>0.894420206546783</v>
      </c>
      <c r="I1950">
        <v>0.84969127178192105</v>
      </c>
      <c r="J1950">
        <v>-4.4728953391313601E-2</v>
      </c>
      <c r="K1950">
        <v>-0.19089201092720001</v>
      </c>
      <c r="L1950">
        <v>-0.104537688195705</v>
      </c>
      <c r="M1950">
        <v>-4.4728953391313601E-2</v>
      </c>
      <c r="N1950">
        <v>1.50797851383686E-2</v>
      </c>
      <c r="O1950">
        <v>0.101434104144573</v>
      </c>
      <c r="P1950">
        <v>41</v>
      </c>
      <c r="Q1950">
        <v>0.11405164003372199</v>
      </c>
    </row>
    <row r="1951" spans="1:17" x14ac:dyDescent="0.25">
      <c r="A1951" t="s">
        <v>1840</v>
      </c>
      <c r="B1951" t="s">
        <v>5</v>
      </c>
      <c r="C1951" t="s">
        <v>11</v>
      </c>
      <c r="D1951" t="s">
        <v>19</v>
      </c>
      <c r="E1951" t="s">
        <v>55</v>
      </c>
      <c r="F1951">
        <v>6</v>
      </c>
      <c r="G1951">
        <v>1315</v>
      </c>
      <c r="H1951">
        <v>1.06225597858429</v>
      </c>
      <c r="I1951">
        <v>1.2087264060974101</v>
      </c>
      <c r="J1951">
        <v>0.146470427513123</v>
      </c>
      <c r="K1951">
        <v>-8.6941450834274306E-2</v>
      </c>
      <c r="L1951">
        <v>5.0960175693035098E-2</v>
      </c>
      <c r="M1951">
        <v>0.146470427513123</v>
      </c>
      <c r="N1951">
        <v>0.24198067188262901</v>
      </c>
      <c r="O1951">
        <v>0.37988230586051902</v>
      </c>
      <c r="P1951">
        <v>41</v>
      </c>
      <c r="Q1951">
        <v>0.182132259011269</v>
      </c>
    </row>
    <row r="1952" spans="1:17" x14ac:dyDescent="0.25">
      <c r="A1952" t="s">
        <v>1624</v>
      </c>
      <c r="B1952" t="s">
        <v>5</v>
      </c>
      <c r="C1952" t="s">
        <v>11</v>
      </c>
      <c r="D1952" t="s">
        <v>19</v>
      </c>
      <c r="E1952" t="s">
        <v>55</v>
      </c>
      <c r="F1952">
        <v>7</v>
      </c>
      <c r="G1952">
        <v>1315</v>
      </c>
      <c r="H1952">
        <v>1.41156470775604</v>
      </c>
      <c r="I1952">
        <v>1.42612552642822</v>
      </c>
      <c r="J1952">
        <v>1.4560766518116001E-2</v>
      </c>
      <c r="K1952">
        <v>-0.31469267606735202</v>
      </c>
      <c r="L1952">
        <v>-0.120167076587677</v>
      </c>
      <c r="M1952">
        <v>1.4560766518116001E-2</v>
      </c>
      <c r="N1952">
        <v>0.149288609623909</v>
      </c>
      <c r="O1952">
        <v>0.34381422400474498</v>
      </c>
      <c r="P1952">
        <v>39</v>
      </c>
      <c r="Q1952">
        <v>0.256917834281921</v>
      </c>
    </row>
    <row r="1953" spans="1:17" x14ac:dyDescent="0.25">
      <c r="A1953" t="s">
        <v>1975</v>
      </c>
      <c r="B1953" t="s">
        <v>5</v>
      </c>
      <c r="C1953" t="s">
        <v>11</v>
      </c>
      <c r="D1953" t="s">
        <v>19</v>
      </c>
      <c r="E1953" t="s">
        <v>55</v>
      </c>
      <c r="F1953">
        <v>8</v>
      </c>
      <c r="G1953">
        <v>1315</v>
      </c>
      <c r="H1953">
        <v>1.44839203357697</v>
      </c>
      <c r="I1953">
        <v>1.275146484375</v>
      </c>
      <c r="J1953">
        <v>-0.173245564103127</v>
      </c>
      <c r="K1953">
        <v>-0.40688756108284002</v>
      </c>
      <c r="L1953">
        <v>-0.26884996891021701</v>
      </c>
      <c r="M1953">
        <v>-0.173245564103127</v>
      </c>
      <c r="N1953">
        <v>-7.7641151845455197E-2</v>
      </c>
      <c r="O1953">
        <v>6.03964328765869E-2</v>
      </c>
      <c r="P1953">
        <v>39</v>
      </c>
      <c r="Q1953">
        <v>0.18231181800365401</v>
      </c>
    </row>
    <row r="1954" spans="1:17" x14ac:dyDescent="0.25">
      <c r="A1954" t="s">
        <v>1628</v>
      </c>
      <c r="B1954" t="s">
        <v>5</v>
      </c>
      <c r="C1954" t="s">
        <v>11</v>
      </c>
      <c r="D1954" t="s">
        <v>19</v>
      </c>
      <c r="E1954" t="s">
        <v>55</v>
      </c>
      <c r="F1954">
        <v>9</v>
      </c>
      <c r="G1954">
        <v>1315</v>
      </c>
      <c r="H1954">
        <v>1.3894579410553001</v>
      </c>
      <c r="I1954">
        <v>1.05023694038391</v>
      </c>
      <c r="J1954">
        <v>-0.339221030473709</v>
      </c>
      <c r="K1954">
        <v>-0.53231406211853005</v>
      </c>
      <c r="L1954">
        <v>-0.41823312640190102</v>
      </c>
      <c r="M1954">
        <v>-0.339221030473709</v>
      </c>
      <c r="N1954">
        <v>-0.26020893454551702</v>
      </c>
      <c r="O1954">
        <v>-0.14612802863120999</v>
      </c>
      <c r="P1954">
        <v>40.5</v>
      </c>
      <c r="Q1954">
        <v>0.15067127346992501</v>
      </c>
    </row>
    <row r="1955" spans="1:17" x14ac:dyDescent="0.25">
      <c r="A1955" t="s">
        <v>1856</v>
      </c>
      <c r="B1955" t="s">
        <v>5</v>
      </c>
      <c r="C1955" t="s">
        <v>11</v>
      </c>
      <c r="D1955" t="s">
        <v>19</v>
      </c>
      <c r="E1955" t="s">
        <v>55</v>
      </c>
      <c r="F1955">
        <v>10</v>
      </c>
      <c r="G1955">
        <v>1315</v>
      </c>
      <c r="H1955">
        <v>1.22648918628693</v>
      </c>
      <c r="I1955">
        <v>1.1317055225372299</v>
      </c>
      <c r="J1955">
        <v>-9.4783678650856004E-2</v>
      </c>
      <c r="K1955">
        <v>-0.30775016546249401</v>
      </c>
      <c r="L1955">
        <v>-0.18192782998085</v>
      </c>
      <c r="M1955">
        <v>-9.4783678650856004E-2</v>
      </c>
      <c r="N1955">
        <v>-7.6395203359425103E-3</v>
      </c>
      <c r="O1955">
        <v>0.118182800710201</v>
      </c>
      <c r="P1955">
        <v>42.5</v>
      </c>
      <c r="Q1955">
        <v>0.1661786288023</v>
      </c>
    </row>
    <row r="1956" spans="1:17" x14ac:dyDescent="0.25">
      <c r="A1956" t="s">
        <v>1864</v>
      </c>
      <c r="B1956" t="s">
        <v>5</v>
      </c>
      <c r="C1956" t="s">
        <v>11</v>
      </c>
      <c r="D1956" t="s">
        <v>19</v>
      </c>
      <c r="E1956" t="s">
        <v>55</v>
      </c>
      <c r="F1956">
        <v>11</v>
      </c>
      <c r="G1956">
        <v>1315</v>
      </c>
      <c r="H1956">
        <v>1.13660252094269</v>
      </c>
      <c r="I1956">
        <v>1.1024855375289899</v>
      </c>
      <c r="J1956">
        <v>-3.4117039293050801E-2</v>
      </c>
      <c r="K1956">
        <v>-0.25639262795448298</v>
      </c>
      <c r="L1956">
        <v>-0.12507040798664101</v>
      </c>
      <c r="M1956">
        <v>-3.4117039293050801E-2</v>
      </c>
      <c r="N1956">
        <v>5.68363256752491E-2</v>
      </c>
      <c r="O1956">
        <v>0.18815854191780099</v>
      </c>
      <c r="P1956">
        <v>43.5</v>
      </c>
      <c r="Q1956">
        <v>0.173442557454109</v>
      </c>
    </row>
    <row r="1957" spans="1:17" x14ac:dyDescent="0.25">
      <c r="A1957" t="s">
        <v>1702</v>
      </c>
      <c r="B1957" t="s">
        <v>5</v>
      </c>
      <c r="C1957" t="s">
        <v>11</v>
      </c>
      <c r="D1957" t="s">
        <v>19</v>
      </c>
      <c r="E1957" t="s">
        <v>55</v>
      </c>
      <c r="F1957">
        <v>12</v>
      </c>
      <c r="G1957">
        <v>1315</v>
      </c>
      <c r="H1957">
        <v>1.0473281145095801</v>
      </c>
      <c r="I1957">
        <v>1.0653007030487101</v>
      </c>
      <c r="J1957">
        <v>1.7972612753510499E-2</v>
      </c>
      <c r="K1957">
        <v>-0.19680951535701799</v>
      </c>
      <c r="L1957">
        <v>-6.9914497435092898E-2</v>
      </c>
      <c r="M1957">
        <v>1.7972612753510499E-2</v>
      </c>
      <c r="N1957">
        <v>0.10585971921682399</v>
      </c>
      <c r="O1957">
        <v>0.232754737138748</v>
      </c>
      <c r="P1957">
        <v>44</v>
      </c>
      <c r="Q1957">
        <v>0.16759538650512701</v>
      </c>
    </row>
    <row r="1958" spans="1:17" x14ac:dyDescent="0.25">
      <c r="A1958" t="s">
        <v>1842</v>
      </c>
      <c r="B1958" t="s">
        <v>5</v>
      </c>
      <c r="C1958" t="s">
        <v>11</v>
      </c>
      <c r="D1958" t="s">
        <v>19</v>
      </c>
      <c r="E1958" t="s">
        <v>55</v>
      </c>
      <c r="F1958">
        <v>13</v>
      </c>
      <c r="G1958">
        <v>1315</v>
      </c>
      <c r="H1958">
        <v>1.0109502077102701</v>
      </c>
      <c r="I1958">
        <v>1.0032778978347801</v>
      </c>
      <c r="J1958">
        <v>-7.6722628436982597E-3</v>
      </c>
      <c r="K1958">
        <v>-0.19130592048168199</v>
      </c>
      <c r="L1958">
        <v>-8.2813665270805401E-2</v>
      </c>
      <c r="M1958">
        <v>-7.6722628436982597E-3</v>
      </c>
      <c r="N1958">
        <v>6.7469142377376598E-2</v>
      </c>
      <c r="O1958">
        <v>0.17596139013767201</v>
      </c>
      <c r="P1958">
        <v>45</v>
      </c>
      <c r="Q1958">
        <v>0.14329010248184201</v>
      </c>
    </row>
    <row r="1959" spans="1:17" x14ac:dyDescent="0.25">
      <c r="A1959" t="s">
        <v>1916</v>
      </c>
      <c r="B1959" t="s">
        <v>5</v>
      </c>
      <c r="C1959" t="s">
        <v>11</v>
      </c>
      <c r="D1959" t="s">
        <v>19</v>
      </c>
      <c r="E1959" t="s">
        <v>55</v>
      </c>
      <c r="F1959">
        <v>14</v>
      </c>
      <c r="G1959">
        <v>1315</v>
      </c>
      <c r="H1959">
        <v>0.77552497386932395</v>
      </c>
      <c r="I1959">
        <v>0.85444837808608998</v>
      </c>
      <c r="J1959">
        <v>7.8923426568508107E-2</v>
      </c>
      <c r="K1959">
        <v>-5.65760396420956E-2</v>
      </c>
      <c r="L1959">
        <v>2.3478142917156199E-2</v>
      </c>
      <c r="M1959">
        <v>7.8923426568508107E-2</v>
      </c>
      <c r="N1959">
        <v>0.13436870276927901</v>
      </c>
      <c r="O1959">
        <v>0.21442289650440199</v>
      </c>
      <c r="P1959">
        <v>46</v>
      </c>
      <c r="Q1959">
        <v>0.10573079437017401</v>
      </c>
    </row>
    <row r="1960" spans="1:17" x14ac:dyDescent="0.25">
      <c r="A1960" t="s">
        <v>1632</v>
      </c>
      <c r="B1960" t="s">
        <v>5</v>
      </c>
      <c r="C1960" t="s">
        <v>11</v>
      </c>
      <c r="D1960" t="s">
        <v>19</v>
      </c>
      <c r="E1960" t="s">
        <v>55</v>
      </c>
      <c r="F1960">
        <v>15</v>
      </c>
      <c r="G1960">
        <v>1315</v>
      </c>
      <c r="H1960">
        <v>0.75591635704040505</v>
      </c>
      <c r="I1960">
        <v>0.83716458082199097</v>
      </c>
      <c r="J1960">
        <v>8.1248216331005096E-2</v>
      </c>
      <c r="K1960">
        <v>-5.6924562901258503E-2</v>
      </c>
      <c r="L1960">
        <v>2.4709034711122499E-2</v>
      </c>
      <c r="M1960">
        <v>8.1248216331005096E-2</v>
      </c>
      <c r="N1960">
        <v>0.13778740167617801</v>
      </c>
      <c r="O1960">
        <v>0.21942099928855899</v>
      </c>
      <c r="P1960">
        <v>48</v>
      </c>
      <c r="Q1960">
        <v>0.10781679302454</v>
      </c>
    </row>
    <row r="1961" spans="1:17" x14ac:dyDescent="0.25">
      <c r="A1961" t="s">
        <v>1812</v>
      </c>
      <c r="B1961" t="s">
        <v>5</v>
      </c>
      <c r="C1961" t="s">
        <v>11</v>
      </c>
      <c r="D1961" t="s">
        <v>19</v>
      </c>
      <c r="E1961" t="s">
        <v>55</v>
      </c>
      <c r="F1961">
        <v>16</v>
      </c>
      <c r="G1961">
        <v>1315</v>
      </c>
      <c r="H1961">
        <v>0.84427344799041704</v>
      </c>
      <c r="I1961">
        <v>1.03980541229248</v>
      </c>
      <c r="J1961">
        <v>0.19553202390670801</v>
      </c>
      <c r="K1961">
        <v>-3.3607374876737602E-2</v>
      </c>
      <c r="L1961">
        <v>0.10177003592252699</v>
      </c>
      <c r="M1961">
        <v>0.19553202390670801</v>
      </c>
      <c r="N1961">
        <v>0.28929400444030801</v>
      </c>
      <c r="O1961">
        <v>0.424671411514282</v>
      </c>
      <c r="P1961">
        <v>49</v>
      </c>
      <c r="Q1961">
        <v>0.178798422217369</v>
      </c>
    </row>
    <row r="1962" spans="1:17" x14ac:dyDescent="0.25">
      <c r="A1962" t="s">
        <v>1976</v>
      </c>
      <c r="B1962" t="s">
        <v>5</v>
      </c>
      <c r="C1962" t="s">
        <v>11</v>
      </c>
      <c r="D1962" t="s">
        <v>19</v>
      </c>
      <c r="E1962" t="s">
        <v>55</v>
      </c>
      <c r="F1962">
        <v>17</v>
      </c>
      <c r="G1962">
        <v>1315</v>
      </c>
      <c r="H1962">
        <v>0.89798480272293102</v>
      </c>
      <c r="I1962">
        <v>1.09954833984375</v>
      </c>
      <c r="J1962">
        <v>0.20156359672546401</v>
      </c>
      <c r="K1962">
        <v>-5.0986234098672902E-2</v>
      </c>
      <c r="L1962">
        <v>9.8222255706787095E-2</v>
      </c>
      <c r="M1962">
        <v>0.20156359672546401</v>
      </c>
      <c r="N1962">
        <v>0.30490493774414101</v>
      </c>
      <c r="O1962">
        <v>0.45411342382431003</v>
      </c>
      <c r="P1962">
        <v>50.5</v>
      </c>
      <c r="Q1962">
        <v>0.19706568121910101</v>
      </c>
    </row>
    <row r="1963" spans="1:17" x14ac:dyDescent="0.25">
      <c r="A1963" t="s">
        <v>1629</v>
      </c>
      <c r="B1963" t="s">
        <v>5</v>
      </c>
      <c r="C1963" t="s">
        <v>11</v>
      </c>
      <c r="D1963" t="s">
        <v>19</v>
      </c>
      <c r="E1963" t="s">
        <v>55</v>
      </c>
      <c r="F1963">
        <v>18</v>
      </c>
      <c r="G1963">
        <v>1315</v>
      </c>
      <c r="H1963">
        <v>1.11001253128052</v>
      </c>
      <c r="I1963">
        <v>1.22146832942963</v>
      </c>
      <c r="J1963">
        <v>0.111455745995045</v>
      </c>
      <c r="K1963">
        <v>-8.6193501949310303E-2</v>
      </c>
      <c r="L1963">
        <v>3.0579276382923098E-2</v>
      </c>
      <c r="M1963">
        <v>0.111455745995045</v>
      </c>
      <c r="N1963">
        <v>0.192332223057747</v>
      </c>
      <c r="O1963">
        <v>0.30910497903823902</v>
      </c>
      <c r="P1963">
        <v>51</v>
      </c>
      <c r="Q1963">
        <v>0.15422652661800401</v>
      </c>
    </row>
    <row r="1964" spans="1:17" x14ac:dyDescent="0.25">
      <c r="A1964" t="s">
        <v>1604</v>
      </c>
      <c r="B1964" t="s">
        <v>5</v>
      </c>
      <c r="C1964" t="s">
        <v>11</v>
      </c>
      <c r="D1964" t="s">
        <v>19</v>
      </c>
      <c r="E1964" t="s">
        <v>55</v>
      </c>
      <c r="F1964">
        <v>19</v>
      </c>
      <c r="G1964">
        <v>1315</v>
      </c>
      <c r="H1964">
        <v>1.2996355295181301</v>
      </c>
      <c r="I1964">
        <v>1.4434549808502199</v>
      </c>
      <c r="J1964">
        <v>0.14381943643093101</v>
      </c>
      <c r="K1964">
        <v>-0.15145817399024999</v>
      </c>
      <c r="L1964">
        <v>2.2994231432676301E-2</v>
      </c>
      <c r="M1964">
        <v>0.14381943643093101</v>
      </c>
      <c r="N1964">
        <v>0.26464465260505698</v>
      </c>
      <c r="O1964">
        <v>0.43909704685211198</v>
      </c>
      <c r="P1964">
        <v>50.5</v>
      </c>
      <c r="Q1964">
        <v>0.23040634393692</v>
      </c>
    </row>
    <row r="1965" spans="1:17" x14ac:dyDescent="0.25">
      <c r="A1965" t="s">
        <v>1687</v>
      </c>
      <c r="B1965" t="s">
        <v>5</v>
      </c>
      <c r="C1965" t="s">
        <v>11</v>
      </c>
      <c r="D1965" t="s">
        <v>19</v>
      </c>
      <c r="E1965" t="s">
        <v>55</v>
      </c>
      <c r="F1965">
        <v>20</v>
      </c>
      <c r="G1965">
        <v>1315</v>
      </c>
      <c r="H1965">
        <v>1.40167903900146</v>
      </c>
      <c r="I1965">
        <v>1.7770862579345701</v>
      </c>
      <c r="J1965">
        <v>0.37540721893310502</v>
      </c>
      <c r="K1965">
        <v>-9.0393885970115703E-2</v>
      </c>
      <c r="L1965">
        <v>0.18480518460273701</v>
      </c>
      <c r="M1965">
        <v>0.37540721893310502</v>
      </c>
      <c r="N1965">
        <v>0.56600928306579601</v>
      </c>
      <c r="O1965">
        <v>0.84120833873748802</v>
      </c>
      <c r="P1965">
        <v>49.5</v>
      </c>
      <c r="Q1965">
        <v>0.36346653103828402</v>
      </c>
    </row>
    <row r="1966" spans="1:17" x14ac:dyDescent="0.25">
      <c r="A1966" t="s">
        <v>1876</v>
      </c>
      <c r="B1966" t="s">
        <v>5</v>
      </c>
      <c r="C1966" t="s">
        <v>11</v>
      </c>
      <c r="D1966" t="s">
        <v>19</v>
      </c>
      <c r="E1966" t="s">
        <v>55</v>
      </c>
      <c r="F1966">
        <v>21</v>
      </c>
      <c r="G1966">
        <v>1315</v>
      </c>
      <c r="H1966">
        <v>1.3887809514999401</v>
      </c>
      <c r="I1966">
        <v>1.7500090599060101</v>
      </c>
      <c r="J1966">
        <v>0.36122804880142201</v>
      </c>
      <c r="K1966">
        <v>-5.6256577372550999E-2</v>
      </c>
      <c r="L1966">
        <v>0.19039672613143899</v>
      </c>
      <c r="M1966">
        <v>0.36122804880142201</v>
      </c>
      <c r="N1966">
        <v>0.53205937147140503</v>
      </c>
      <c r="O1966">
        <v>0.77871268987655595</v>
      </c>
      <c r="P1966">
        <v>49.5</v>
      </c>
      <c r="Q1966">
        <v>0.32576498389244102</v>
      </c>
    </row>
    <row r="1967" spans="1:17" x14ac:dyDescent="0.25">
      <c r="A1967" t="s">
        <v>1924</v>
      </c>
      <c r="B1967" t="s">
        <v>5</v>
      </c>
      <c r="C1967" t="s">
        <v>11</v>
      </c>
      <c r="D1967" t="s">
        <v>19</v>
      </c>
      <c r="E1967" t="s">
        <v>55</v>
      </c>
      <c r="F1967">
        <v>22</v>
      </c>
      <c r="G1967">
        <v>1315</v>
      </c>
      <c r="H1967">
        <v>1.20548212528229</v>
      </c>
      <c r="I1967">
        <v>1.3905320167541499</v>
      </c>
      <c r="J1967">
        <v>0.18504990637302399</v>
      </c>
      <c r="K1967">
        <v>-5.3371589630842202E-2</v>
      </c>
      <c r="L1967">
        <v>8.7489761412143693E-2</v>
      </c>
      <c r="M1967">
        <v>0.18504990637302399</v>
      </c>
      <c r="N1967">
        <v>0.28261005878448497</v>
      </c>
      <c r="O1967">
        <v>0.42347139120101901</v>
      </c>
      <c r="P1967">
        <v>48.5</v>
      </c>
      <c r="Q1967">
        <v>0.186041280627251</v>
      </c>
    </row>
    <row r="1968" spans="1:17" x14ac:dyDescent="0.25">
      <c r="A1968" t="s">
        <v>1631</v>
      </c>
      <c r="B1968" t="s">
        <v>5</v>
      </c>
      <c r="C1968" t="s">
        <v>11</v>
      </c>
      <c r="D1968" t="s">
        <v>19</v>
      </c>
      <c r="E1968" t="s">
        <v>55</v>
      </c>
      <c r="F1968">
        <v>23</v>
      </c>
      <c r="G1968">
        <v>1315</v>
      </c>
      <c r="H1968">
        <v>1.0365353822708101</v>
      </c>
      <c r="I1968">
        <v>1.2288284301757799</v>
      </c>
      <c r="J1968">
        <v>0.19229303300380701</v>
      </c>
      <c r="K1968">
        <v>-6.3384115695953397E-2</v>
      </c>
      <c r="L1968">
        <v>8.76720175147057E-2</v>
      </c>
      <c r="M1968">
        <v>0.19229303300380701</v>
      </c>
      <c r="N1968">
        <v>0.29691404104232799</v>
      </c>
      <c r="O1968">
        <v>0.447970181703568</v>
      </c>
      <c r="P1968">
        <v>48</v>
      </c>
      <c r="Q1968">
        <v>0.199505940079689</v>
      </c>
    </row>
    <row r="1969" spans="1:17" x14ac:dyDescent="0.25">
      <c r="A1969" t="s">
        <v>1716</v>
      </c>
      <c r="B1969" t="s">
        <v>5</v>
      </c>
      <c r="C1969" t="s">
        <v>11</v>
      </c>
      <c r="D1969" t="s">
        <v>19</v>
      </c>
      <c r="E1969" t="s">
        <v>55</v>
      </c>
      <c r="F1969">
        <v>24</v>
      </c>
      <c r="G1969">
        <v>1315</v>
      </c>
      <c r="H1969">
        <v>0.94226437807083097</v>
      </c>
      <c r="I1969">
        <v>1.0259988307952901</v>
      </c>
      <c r="J1969">
        <v>8.3734400570392595E-2</v>
      </c>
      <c r="K1969">
        <v>-0.11932455003261599</v>
      </c>
      <c r="L1969">
        <v>6.4432318322360505E-4</v>
      </c>
      <c r="M1969">
        <v>8.3734400570392595E-2</v>
      </c>
      <c r="N1969">
        <v>0.16682447493076299</v>
      </c>
      <c r="O1969">
        <v>0.28679335117340099</v>
      </c>
      <c r="P1969">
        <v>47.5</v>
      </c>
      <c r="Q1969">
        <v>0.15844774246215801</v>
      </c>
    </row>
    <row r="1970" spans="1:17" x14ac:dyDescent="0.25">
      <c r="A1970" t="s">
        <v>1704</v>
      </c>
      <c r="B1970" t="s">
        <v>5</v>
      </c>
      <c r="C1970" t="s">
        <v>11</v>
      </c>
      <c r="D1970" t="s">
        <v>20</v>
      </c>
      <c r="E1970" t="s">
        <v>7</v>
      </c>
      <c r="F1970">
        <v>1</v>
      </c>
      <c r="G1970">
        <v>1315</v>
      </c>
      <c r="H1970">
        <v>0.79432505369186401</v>
      </c>
      <c r="I1970">
        <v>0.91162538528442405</v>
      </c>
      <c r="J1970">
        <v>0.117300309240818</v>
      </c>
      <c r="K1970">
        <v>-2.9664529487490699E-2</v>
      </c>
      <c r="L1970">
        <v>5.7163488119840601E-2</v>
      </c>
      <c r="M1970">
        <v>0.117300309240818</v>
      </c>
      <c r="N1970">
        <v>0.17743712663650499</v>
      </c>
      <c r="O1970">
        <v>0.26426514983177202</v>
      </c>
      <c r="P1970">
        <v>60.5714302062988</v>
      </c>
      <c r="Q1970">
        <v>0.11467727273702601</v>
      </c>
    </row>
    <row r="1971" spans="1:17" x14ac:dyDescent="0.25">
      <c r="A1971" t="s">
        <v>1570</v>
      </c>
      <c r="B1971" t="s">
        <v>5</v>
      </c>
      <c r="C1971" t="s">
        <v>11</v>
      </c>
      <c r="D1971" t="s">
        <v>20</v>
      </c>
      <c r="E1971" t="s">
        <v>7</v>
      </c>
      <c r="F1971">
        <v>2</v>
      </c>
      <c r="G1971">
        <v>1315</v>
      </c>
      <c r="H1971">
        <v>0.78418034315109297</v>
      </c>
      <c r="I1971">
        <v>0.91511625051498402</v>
      </c>
      <c r="J1971">
        <v>0.13093590736389199</v>
      </c>
      <c r="K1971">
        <v>-8.2200497388839694E-2</v>
      </c>
      <c r="L1971">
        <v>4.3722219765186303E-2</v>
      </c>
      <c r="M1971">
        <v>0.13093590736389199</v>
      </c>
      <c r="N1971">
        <v>0.21814960241317699</v>
      </c>
      <c r="O1971">
        <v>0.34407231211662298</v>
      </c>
      <c r="P1971">
        <v>59.357143402099602</v>
      </c>
      <c r="Q1971">
        <v>0.166311219334602</v>
      </c>
    </row>
    <row r="1972" spans="1:17" x14ac:dyDescent="0.25">
      <c r="A1972" t="s">
        <v>1839</v>
      </c>
      <c r="B1972" t="s">
        <v>5</v>
      </c>
      <c r="C1972" t="s">
        <v>11</v>
      </c>
      <c r="D1972" t="s">
        <v>20</v>
      </c>
      <c r="E1972" t="s">
        <v>7</v>
      </c>
      <c r="F1972">
        <v>3</v>
      </c>
      <c r="G1972">
        <v>1315</v>
      </c>
      <c r="H1972">
        <v>0.78594368696212802</v>
      </c>
      <c r="I1972">
        <v>0.815432369709015</v>
      </c>
      <c r="J1972">
        <v>2.94886901974678E-2</v>
      </c>
      <c r="K1972">
        <v>-0.105488397181034</v>
      </c>
      <c r="L1972">
        <v>-2.5742840021848699E-2</v>
      </c>
      <c r="M1972">
        <v>2.94886901974678E-2</v>
      </c>
      <c r="N1972">
        <v>8.4720216691494002E-2</v>
      </c>
      <c r="O1972">
        <v>0.16446577012538899</v>
      </c>
      <c r="P1972">
        <v>58.238094329833999</v>
      </c>
      <c r="Q1972">
        <v>0.105323180556297</v>
      </c>
    </row>
    <row r="1973" spans="1:17" x14ac:dyDescent="0.25">
      <c r="A1973" t="s">
        <v>1714</v>
      </c>
      <c r="B1973" t="s">
        <v>5</v>
      </c>
      <c r="C1973" t="s">
        <v>11</v>
      </c>
      <c r="D1973" t="s">
        <v>20</v>
      </c>
      <c r="E1973" t="s">
        <v>7</v>
      </c>
      <c r="F1973">
        <v>4</v>
      </c>
      <c r="G1973">
        <v>1315</v>
      </c>
      <c r="H1973">
        <v>0.80136829614639304</v>
      </c>
      <c r="I1973">
        <v>0.79923963546752896</v>
      </c>
      <c r="J1973">
        <v>-2.12863273918629E-3</v>
      </c>
      <c r="K1973">
        <v>-0.13845656812191001</v>
      </c>
      <c r="L1973">
        <v>-5.7912919670343399E-2</v>
      </c>
      <c r="M1973">
        <v>-2.12863273918629E-3</v>
      </c>
      <c r="N1973">
        <v>5.3655654191970797E-2</v>
      </c>
      <c r="O1973">
        <v>0.13419930636882799</v>
      </c>
      <c r="P1973">
        <v>57.333332061767599</v>
      </c>
      <c r="Q1973">
        <v>0.106377251446247</v>
      </c>
    </row>
    <row r="1974" spans="1:17" x14ac:dyDescent="0.25">
      <c r="A1974" t="s">
        <v>1971</v>
      </c>
      <c r="B1974" t="s">
        <v>5</v>
      </c>
      <c r="C1974" t="s">
        <v>11</v>
      </c>
      <c r="D1974" t="s">
        <v>20</v>
      </c>
      <c r="E1974" t="s">
        <v>7</v>
      </c>
      <c r="F1974">
        <v>5</v>
      </c>
      <c r="G1974">
        <v>1315</v>
      </c>
      <c r="H1974">
        <v>0.80682432651519798</v>
      </c>
      <c r="I1974">
        <v>0.81486558914184604</v>
      </c>
      <c r="J1974">
        <v>8.0412840470671706E-3</v>
      </c>
      <c r="K1974">
        <v>-0.124731615185738</v>
      </c>
      <c r="L1974">
        <v>-4.6288311481475802E-2</v>
      </c>
      <c r="M1974">
        <v>8.0412840470671706E-3</v>
      </c>
      <c r="N1974">
        <v>6.2370877712964998E-2</v>
      </c>
      <c r="O1974">
        <v>0.14081418514251701</v>
      </c>
      <c r="P1974">
        <v>56.547618865966797</v>
      </c>
      <c r="Q1974">
        <v>0.10360324382782</v>
      </c>
    </row>
    <row r="1975" spans="1:17" x14ac:dyDescent="0.25">
      <c r="A1975" t="s">
        <v>1802</v>
      </c>
      <c r="B1975" t="s">
        <v>5</v>
      </c>
      <c r="C1975" t="s">
        <v>11</v>
      </c>
      <c r="D1975" t="s">
        <v>20</v>
      </c>
      <c r="E1975" t="s">
        <v>7</v>
      </c>
      <c r="F1975">
        <v>6</v>
      </c>
      <c r="G1975">
        <v>1315</v>
      </c>
      <c r="H1975">
        <v>0.89928573369979903</v>
      </c>
      <c r="I1975">
        <v>0.94253671169280995</v>
      </c>
      <c r="J1975">
        <v>4.3250951915979399E-2</v>
      </c>
      <c r="K1975">
        <v>-9.9927037954330403E-2</v>
      </c>
      <c r="L1975">
        <v>-1.53363216668367E-2</v>
      </c>
      <c r="M1975">
        <v>4.3250951915979399E-2</v>
      </c>
      <c r="N1975">
        <v>0.10183822363615</v>
      </c>
      <c r="O1975">
        <v>0.18642894923687001</v>
      </c>
      <c r="P1975">
        <v>55.785713195800803</v>
      </c>
      <c r="Q1975">
        <v>0.111722379922867</v>
      </c>
    </row>
    <row r="1976" spans="1:17" x14ac:dyDescent="0.25">
      <c r="A1976" t="s">
        <v>1890</v>
      </c>
      <c r="B1976" t="s">
        <v>5</v>
      </c>
      <c r="C1976" t="s">
        <v>11</v>
      </c>
      <c r="D1976" t="s">
        <v>20</v>
      </c>
      <c r="E1976" t="s">
        <v>7</v>
      </c>
      <c r="F1976">
        <v>7</v>
      </c>
      <c r="G1976">
        <v>1315</v>
      </c>
      <c r="H1976">
        <v>1.08178198337555</v>
      </c>
      <c r="I1976">
        <v>1.1099325418472299</v>
      </c>
      <c r="J1976">
        <v>2.8150584548711801E-2</v>
      </c>
      <c r="K1976">
        <v>-0.12789738178253199</v>
      </c>
      <c r="L1976">
        <v>-3.5702977329492597E-2</v>
      </c>
      <c r="M1976">
        <v>2.8150584548711801E-2</v>
      </c>
      <c r="N1976">
        <v>9.2004150152206393E-2</v>
      </c>
      <c r="O1976">
        <v>0.184198558330536</v>
      </c>
      <c r="P1976">
        <v>55.333332061767599</v>
      </c>
      <c r="Q1976">
        <v>0.121764875948429</v>
      </c>
    </row>
    <row r="1977" spans="1:17" x14ac:dyDescent="0.25">
      <c r="A1977" t="s">
        <v>1549</v>
      </c>
      <c r="B1977" t="s">
        <v>5</v>
      </c>
      <c r="C1977" t="s">
        <v>11</v>
      </c>
      <c r="D1977" t="s">
        <v>20</v>
      </c>
      <c r="E1977" t="s">
        <v>7</v>
      </c>
      <c r="F1977">
        <v>8</v>
      </c>
      <c r="G1977">
        <v>1315</v>
      </c>
      <c r="H1977">
        <v>1.23057949542999</v>
      </c>
      <c r="I1977">
        <v>1.1436085700988801</v>
      </c>
      <c r="J1977">
        <v>-8.6970910429954501E-2</v>
      </c>
      <c r="K1977">
        <v>-0.24352638423442799</v>
      </c>
      <c r="L1977">
        <v>-0.151032134890556</v>
      </c>
      <c r="M1977">
        <v>-8.6970910429954501E-2</v>
      </c>
      <c r="N1977">
        <v>-2.2909682244062399E-2</v>
      </c>
      <c r="O1977">
        <v>6.9584555923938807E-2</v>
      </c>
      <c r="P1977">
        <v>55.5</v>
      </c>
      <c r="Q1977">
        <v>0.122160881757736</v>
      </c>
    </row>
    <row r="1978" spans="1:17" x14ac:dyDescent="0.25">
      <c r="A1978" t="s">
        <v>1618</v>
      </c>
      <c r="B1978" t="s">
        <v>5</v>
      </c>
      <c r="C1978" t="s">
        <v>11</v>
      </c>
      <c r="D1978" t="s">
        <v>20</v>
      </c>
      <c r="E1978" t="s">
        <v>7</v>
      </c>
      <c r="F1978">
        <v>9</v>
      </c>
      <c r="G1978">
        <v>1315</v>
      </c>
      <c r="H1978">
        <v>1.30401659011841</v>
      </c>
      <c r="I1978">
        <v>1.07544016838074</v>
      </c>
      <c r="J1978">
        <v>-0.22857642173767101</v>
      </c>
      <c r="K1978">
        <v>-0.396283268928528</v>
      </c>
      <c r="L1978">
        <v>-0.29720070958137501</v>
      </c>
      <c r="M1978">
        <v>-0.22857642173767101</v>
      </c>
      <c r="N1978">
        <v>-0.15995213389396701</v>
      </c>
      <c r="O1978">
        <v>-6.0869567096233403E-2</v>
      </c>
      <c r="P1978">
        <v>56.309524536132798</v>
      </c>
      <c r="Q1978">
        <v>0.13086235523223899</v>
      </c>
    </row>
    <row r="1979" spans="1:17" x14ac:dyDescent="0.25">
      <c r="A1979" t="s">
        <v>1690</v>
      </c>
      <c r="B1979" t="s">
        <v>5</v>
      </c>
      <c r="C1979" t="s">
        <v>11</v>
      </c>
      <c r="D1979" t="s">
        <v>20</v>
      </c>
      <c r="E1979" t="s">
        <v>7</v>
      </c>
      <c r="F1979">
        <v>10</v>
      </c>
      <c r="G1979">
        <v>1315</v>
      </c>
      <c r="H1979">
        <v>1.25968146324158</v>
      </c>
      <c r="I1979">
        <v>1.0669422149658201</v>
      </c>
      <c r="J1979">
        <v>-0.192739233374596</v>
      </c>
      <c r="K1979">
        <v>-0.35714232921600297</v>
      </c>
      <c r="L1979">
        <v>-0.26001164317130998</v>
      </c>
      <c r="M1979">
        <v>-0.192739233374596</v>
      </c>
      <c r="N1979">
        <v>-0.125466823577881</v>
      </c>
      <c r="O1979">
        <v>-2.8336146846413598E-2</v>
      </c>
      <c r="P1979">
        <v>57.380950927734403</v>
      </c>
      <c r="Q1979">
        <v>0.12828440964221999</v>
      </c>
    </row>
    <row r="1980" spans="1:17" x14ac:dyDescent="0.25">
      <c r="A1980" t="s">
        <v>1645</v>
      </c>
      <c r="B1980" t="s">
        <v>5</v>
      </c>
      <c r="C1980" t="s">
        <v>11</v>
      </c>
      <c r="D1980" t="s">
        <v>20</v>
      </c>
      <c r="E1980" t="s">
        <v>7</v>
      </c>
      <c r="F1980">
        <v>11</v>
      </c>
      <c r="G1980">
        <v>1315</v>
      </c>
      <c r="H1980">
        <v>1.17080318927765</v>
      </c>
      <c r="I1980">
        <v>1.0297209024429299</v>
      </c>
      <c r="J1980">
        <v>-0.14108225703239399</v>
      </c>
      <c r="K1980">
        <v>-0.29044029116630599</v>
      </c>
      <c r="L1980">
        <v>-0.202198356389999</v>
      </c>
      <c r="M1980">
        <v>-0.14108225703239399</v>
      </c>
      <c r="N1980">
        <v>-7.9966157674789401E-2</v>
      </c>
      <c r="O1980">
        <v>8.2757780328393E-3</v>
      </c>
      <c r="P1980">
        <v>58.404762268066399</v>
      </c>
      <c r="Q1980">
        <v>0.11654469370841999</v>
      </c>
    </row>
    <row r="1981" spans="1:17" x14ac:dyDescent="0.25">
      <c r="A1981" t="s">
        <v>1813</v>
      </c>
      <c r="B1981" t="s">
        <v>5</v>
      </c>
      <c r="C1981" t="s">
        <v>11</v>
      </c>
      <c r="D1981" t="s">
        <v>20</v>
      </c>
      <c r="E1981" t="s">
        <v>7</v>
      </c>
      <c r="F1981">
        <v>12</v>
      </c>
      <c r="G1981">
        <v>1315</v>
      </c>
      <c r="H1981">
        <v>1.0480877161026001</v>
      </c>
      <c r="I1981">
        <v>1.02236568927765</v>
      </c>
      <c r="J1981">
        <v>-2.5721978396177299E-2</v>
      </c>
      <c r="K1981">
        <v>-0.167287066578865</v>
      </c>
      <c r="L1981">
        <v>-8.3649262785911602E-2</v>
      </c>
      <c r="M1981">
        <v>-2.5721978396177299E-2</v>
      </c>
      <c r="N1981">
        <v>3.2205305993556997E-2</v>
      </c>
      <c r="O1981">
        <v>0.11584310233593</v>
      </c>
      <c r="P1981">
        <v>59.523811340332003</v>
      </c>
      <c r="Q1981">
        <v>0.110463820397854</v>
      </c>
    </row>
    <row r="1982" spans="1:17" x14ac:dyDescent="0.25">
      <c r="A1982" t="s">
        <v>1831</v>
      </c>
      <c r="B1982" t="s">
        <v>5</v>
      </c>
      <c r="C1982" t="s">
        <v>11</v>
      </c>
      <c r="D1982" t="s">
        <v>20</v>
      </c>
      <c r="E1982" t="s">
        <v>7</v>
      </c>
      <c r="F1982">
        <v>13</v>
      </c>
      <c r="G1982">
        <v>1315</v>
      </c>
      <c r="H1982">
        <v>0.96636664867401101</v>
      </c>
      <c r="I1982">
        <v>1.0076266527175901</v>
      </c>
      <c r="J1982">
        <v>4.1259970515966402E-2</v>
      </c>
      <c r="K1982">
        <v>-0.11463148146867801</v>
      </c>
      <c r="L1982">
        <v>-2.2529548034071901E-2</v>
      </c>
      <c r="M1982">
        <v>4.1259970515966402E-2</v>
      </c>
      <c r="N1982">
        <v>0.10504949092865</v>
      </c>
      <c r="O1982">
        <v>0.19715142250060999</v>
      </c>
      <c r="P1982">
        <v>60.5714302062988</v>
      </c>
      <c r="Q1982">
        <v>0.121642746031284</v>
      </c>
    </row>
    <row r="1983" spans="1:17" x14ac:dyDescent="0.25">
      <c r="A1983" t="s">
        <v>1930</v>
      </c>
      <c r="B1983" t="s">
        <v>5</v>
      </c>
      <c r="C1983" t="s">
        <v>11</v>
      </c>
      <c r="D1983" t="s">
        <v>20</v>
      </c>
      <c r="E1983" t="s">
        <v>7</v>
      </c>
      <c r="F1983">
        <v>14</v>
      </c>
      <c r="G1983">
        <v>1315</v>
      </c>
      <c r="H1983">
        <v>0.90514498949050903</v>
      </c>
      <c r="I1983">
        <v>1.0180649757385301</v>
      </c>
      <c r="J1983">
        <v>0.112920001149178</v>
      </c>
      <c r="K1983">
        <v>-4.1890334337949801E-2</v>
      </c>
      <c r="L1983">
        <v>4.9572866410017E-2</v>
      </c>
      <c r="M1983">
        <v>0.112920001149178</v>
      </c>
      <c r="N1983">
        <v>0.17626713216304801</v>
      </c>
      <c r="O1983">
        <v>0.26773032546043402</v>
      </c>
      <c r="P1983">
        <v>61.595237731933601</v>
      </c>
      <c r="Q1983">
        <v>0.12079914659261699</v>
      </c>
    </row>
    <row r="1984" spans="1:17" x14ac:dyDescent="0.25">
      <c r="A1984" t="s">
        <v>1683</v>
      </c>
      <c r="B1984" t="s">
        <v>5</v>
      </c>
      <c r="C1984" t="s">
        <v>11</v>
      </c>
      <c r="D1984" t="s">
        <v>20</v>
      </c>
      <c r="E1984" t="s">
        <v>7</v>
      </c>
      <c r="F1984">
        <v>15</v>
      </c>
      <c r="G1984">
        <v>1315</v>
      </c>
      <c r="H1984">
        <v>0.89725226163864102</v>
      </c>
      <c r="I1984">
        <v>1.0479754209518399</v>
      </c>
      <c r="J1984">
        <v>0.15072315931320199</v>
      </c>
      <c r="K1984">
        <v>-1.76645666360855E-2</v>
      </c>
      <c r="L1984">
        <v>8.1820264458656297E-2</v>
      </c>
      <c r="M1984">
        <v>0.15072315931320199</v>
      </c>
      <c r="N1984">
        <v>0.219626054167748</v>
      </c>
      <c r="O1984">
        <v>0.31911090016365101</v>
      </c>
      <c r="P1984">
        <v>62.880950927734403</v>
      </c>
      <c r="Q1984">
        <v>0.13139364123344399</v>
      </c>
    </row>
    <row r="1985" spans="1:17" x14ac:dyDescent="0.25">
      <c r="A1985" t="s">
        <v>1861</v>
      </c>
      <c r="B1985" t="s">
        <v>5</v>
      </c>
      <c r="C1985" t="s">
        <v>11</v>
      </c>
      <c r="D1985" t="s">
        <v>20</v>
      </c>
      <c r="E1985" t="s">
        <v>7</v>
      </c>
      <c r="F1985">
        <v>16</v>
      </c>
      <c r="G1985">
        <v>1315</v>
      </c>
      <c r="H1985">
        <v>0.92808407545089699</v>
      </c>
      <c r="I1985">
        <v>1.2126446962356601</v>
      </c>
      <c r="J1985">
        <v>0.28456059098243702</v>
      </c>
      <c r="K1985">
        <v>6.0672797262668603E-2</v>
      </c>
      <c r="L1985">
        <v>0.19294752180576299</v>
      </c>
      <c r="M1985">
        <v>0.28456059098243702</v>
      </c>
      <c r="N1985">
        <v>0.37617367506027199</v>
      </c>
      <c r="O1985">
        <v>0.50844836235046398</v>
      </c>
      <c r="P1985">
        <v>63.857143402099602</v>
      </c>
      <c r="Q1985">
        <v>0.174700573086739</v>
      </c>
    </row>
    <row r="1986" spans="1:17" x14ac:dyDescent="0.25">
      <c r="A1986" t="s">
        <v>1522</v>
      </c>
      <c r="B1986" t="s">
        <v>5</v>
      </c>
      <c r="C1986" t="s">
        <v>11</v>
      </c>
      <c r="D1986" t="s">
        <v>20</v>
      </c>
      <c r="E1986" t="s">
        <v>7</v>
      </c>
      <c r="F1986">
        <v>17</v>
      </c>
      <c r="G1986">
        <v>1315</v>
      </c>
      <c r="H1986">
        <v>0.96126455068588301</v>
      </c>
      <c r="I1986">
        <v>1.2692776918411299</v>
      </c>
      <c r="J1986">
        <v>0.30801317095756497</v>
      </c>
      <c r="K1986">
        <v>0.129678875207901</v>
      </c>
      <c r="L1986">
        <v>0.235040232539177</v>
      </c>
      <c r="M1986">
        <v>0.30801317095756497</v>
      </c>
      <c r="N1986">
        <v>0.38098612427711498</v>
      </c>
      <c r="O1986">
        <v>0.48634746670723</v>
      </c>
      <c r="P1986">
        <v>64.761901855468807</v>
      </c>
      <c r="Q1986">
        <v>0.13915498554706601</v>
      </c>
    </row>
    <row r="1987" spans="1:17" x14ac:dyDescent="0.25">
      <c r="A1987" t="s">
        <v>1545</v>
      </c>
      <c r="B1987" t="s">
        <v>5</v>
      </c>
      <c r="C1987" t="s">
        <v>11</v>
      </c>
      <c r="D1987" t="s">
        <v>20</v>
      </c>
      <c r="E1987" t="s">
        <v>7</v>
      </c>
      <c r="F1987">
        <v>18</v>
      </c>
      <c r="G1987">
        <v>1315</v>
      </c>
      <c r="H1987">
        <v>1.0898414850235001</v>
      </c>
      <c r="I1987">
        <v>1.4025352001190201</v>
      </c>
      <c r="J1987">
        <v>0.31269377470016502</v>
      </c>
      <c r="K1987">
        <v>0.14555601775646199</v>
      </c>
      <c r="L1987">
        <v>0.24430236220359799</v>
      </c>
      <c r="M1987">
        <v>0.31269377470016502</v>
      </c>
      <c r="N1987">
        <v>0.38108518719673201</v>
      </c>
      <c r="O1987">
        <v>0.47983154654502902</v>
      </c>
      <c r="P1987">
        <v>65.285713195800795</v>
      </c>
      <c r="Q1987">
        <v>0.130418285727501</v>
      </c>
    </row>
    <row r="1988" spans="1:17" x14ac:dyDescent="0.25">
      <c r="A1988" t="s">
        <v>1921</v>
      </c>
      <c r="B1988" t="s">
        <v>5</v>
      </c>
      <c r="C1988" t="s">
        <v>11</v>
      </c>
      <c r="D1988" t="s">
        <v>20</v>
      </c>
      <c r="E1988" t="s">
        <v>7</v>
      </c>
      <c r="F1988">
        <v>19</v>
      </c>
      <c r="G1988">
        <v>1315</v>
      </c>
      <c r="H1988">
        <v>1.22737896442413</v>
      </c>
      <c r="I1988">
        <v>1.46775078773499</v>
      </c>
      <c r="J1988">
        <v>0.240371763706207</v>
      </c>
      <c r="K1988">
        <v>7.7820077538490295E-2</v>
      </c>
      <c r="L1988">
        <v>0.17385692894458801</v>
      </c>
      <c r="M1988">
        <v>0.240371763706207</v>
      </c>
      <c r="N1988">
        <v>0.30688658356666598</v>
      </c>
      <c r="O1988">
        <v>0.40292346477508501</v>
      </c>
      <c r="P1988">
        <v>65.238098144531307</v>
      </c>
      <c r="Q1988">
        <v>0.12683975696563701</v>
      </c>
    </row>
    <row r="1989" spans="1:17" x14ac:dyDescent="0.25">
      <c r="A1989" t="s">
        <v>1580</v>
      </c>
      <c r="B1989" t="s">
        <v>5</v>
      </c>
      <c r="C1989" t="s">
        <v>11</v>
      </c>
      <c r="D1989" t="s">
        <v>20</v>
      </c>
      <c r="E1989" t="s">
        <v>7</v>
      </c>
      <c r="F1989">
        <v>20</v>
      </c>
      <c r="G1989">
        <v>1315</v>
      </c>
      <c r="H1989">
        <v>1.3589456081390401</v>
      </c>
      <c r="I1989">
        <v>1.55348801612854</v>
      </c>
      <c r="J1989">
        <v>0.19454240798950201</v>
      </c>
      <c r="K1989">
        <v>2.30812355875969E-2</v>
      </c>
      <c r="L1989">
        <v>0.12438188493251801</v>
      </c>
      <c r="M1989">
        <v>0.19454240798950201</v>
      </c>
      <c r="N1989">
        <v>0.26470291614532498</v>
      </c>
      <c r="O1989">
        <v>0.36600357294082603</v>
      </c>
      <c r="P1989">
        <v>64.904762268066406</v>
      </c>
      <c r="Q1989">
        <v>0.133791863918304</v>
      </c>
    </row>
    <row r="1990" spans="1:17" x14ac:dyDescent="0.25">
      <c r="A1990" t="s">
        <v>1805</v>
      </c>
      <c r="B1990" t="s">
        <v>5</v>
      </c>
      <c r="C1990" t="s">
        <v>11</v>
      </c>
      <c r="D1990" t="s">
        <v>20</v>
      </c>
      <c r="E1990" t="s">
        <v>7</v>
      </c>
      <c r="F1990">
        <v>21</v>
      </c>
      <c r="G1990">
        <v>1315</v>
      </c>
      <c r="H1990">
        <v>1.3839409351348899</v>
      </c>
      <c r="I1990">
        <v>1.58723568916321</v>
      </c>
      <c r="J1990">
        <v>0.20329479873180401</v>
      </c>
      <c r="K1990">
        <v>2.56997961550951E-2</v>
      </c>
      <c r="L1990">
        <v>0.130624368786812</v>
      </c>
      <c r="M1990">
        <v>0.20329479873180401</v>
      </c>
      <c r="N1990">
        <v>0.27596524357795699</v>
      </c>
      <c r="O1990">
        <v>0.380889803171158</v>
      </c>
      <c r="P1990">
        <v>64.404762268066406</v>
      </c>
      <c r="Q1990">
        <v>0.13857811689376801</v>
      </c>
    </row>
    <row r="1991" spans="1:17" x14ac:dyDescent="0.25">
      <c r="A1991" t="s">
        <v>1942</v>
      </c>
      <c r="B1991" t="s">
        <v>5</v>
      </c>
      <c r="C1991" t="s">
        <v>11</v>
      </c>
      <c r="D1991" t="s">
        <v>20</v>
      </c>
      <c r="E1991" t="s">
        <v>7</v>
      </c>
      <c r="F1991">
        <v>22</v>
      </c>
      <c r="G1991">
        <v>1315</v>
      </c>
      <c r="H1991">
        <v>1.28219997882843</v>
      </c>
      <c r="I1991">
        <v>1.4771646261215201</v>
      </c>
      <c r="J1991">
        <v>0.19496461749076799</v>
      </c>
      <c r="K1991">
        <v>2.08256039768457E-2</v>
      </c>
      <c r="L1991">
        <v>0.12370834499597499</v>
      </c>
      <c r="M1991">
        <v>0.19496461749076799</v>
      </c>
      <c r="N1991">
        <v>0.26622089743614202</v>
      </c>
      <c r="O1991">
        <v>0.36910364031791698</v>
      </c>
      <c r="P1991">
        <v>64.119049072265597</v>
      </c>
      <c r="Q1991">
        <v>0.13588139414787301</v>
      </c>
    </row>
    <row r="1992" spans="1:17" x14ac:dyDescent="0.25">
      <c r="A1992" t="s">
        <v>1532</v>
      </c>
      <c r="B1992" t="s">
        <v>5</v>
      </c>
      <c r="C1992" t="s">
        <v>11</v>
      </c>
      <c r="D1992" t="s">
        <v>20</v>
      </c>
      <c r="E1992" t="s">
        <v>7</v>
      </c>
      <c r="F1992">
        <v>23</v>
      </c>
      <c r="G1992">
        <v>1315</v>
      </c>
      <c r="H1992">
        <v>1.0978028774261499</v>
      </c>
      <c r="I1992">
        <v>1.2188514471054099</v>
      </c>
      <c r="J1992">
        <v>0.121048554778099</v>
      </c>
      <c r="K1992">
        <v>-3.09983007609844E-2</v>
      </c>
      <c r="L1992">
        <v>5.8832213282585102E-2</v>
      </c>
      <c r="M1992">
        <v>0.121048554778099</v>
      </c>
      <c r="N1992">
        <v>0.183264896273613</v>
      </c>
      <c r="O1992">
        <v>0.27309539914131198</v>
      </c>
      <c r="P1992">
        <v>63.880950927734403</v>
      </c>
      <c r="Q1992">
        <v>0.11864279210567499</v>
      </c>
    </row>
    <row r="1993" spans="1:17" x14ac:dyDescent="0.25">
      <c r="A1993" t="s">
        <v>1718</v>
      </c>
      <c r="B1993" t="s">
        <v>5</v>
      </c>
      <c r="C1993" t="s">
        <v>11</v>
      </c>
      <c r="D1993" t="s">
        <v>20</v>
      </c>
      <c r="E1993" t="s">
        <v>7</v>
      </c>
      <c r="F1993">
        <v>24</v>
      </c>
      <c r="G1993">
        <v>1315</v>
      </c>
      <c r="H1993">
        <v>0.91724342107772805</v>
      </c>
      <c r="I1993">
        <v>1.0582689046859699</v>
      </c>
      <c r="J1993">
        <v>0.14102548360824599</v>
      </c>
      <c r="K1993">
        <v>-5.9647057205438597E-3</v>
      </c>
      <c r="L1993">
        <v>8.0878287553787204E-2</v>
      </c>
      <c r="M1993">
        <v>0.14102548360824599</v>
      </c>
      <c r="N1993">
        <v>0.201172679662704</v>
      </c>
      <c r="O1993">
        <v>0.28801566362380998</v>
      </c>
      <c r="P1993">
        <v>63.714286804199197</v>
      </c>
      <c r="Q1993">
        <v>0.11469705402851101</v>
      </c>
    </row>
    <row r="1994" spans="1:17" x14ac:dyDescent="0.25">
      <c r="A1994" t="s">
        <v>1609</v>
      </c>
      <c r="B1994" t="s">
        <v>5</v>
      </c>
      <c r="C1994" t="s">
        <v>11</v>
      </c>
      <c r="D1994" t="s">
        <v>20</v>
      </c>
      <c r="E1994" t="s">
        <v>55</v>
      </c>
      <c r="F1994">
        <v>1</v>
      </c>
      <c r="G1994">
        <v>1315</v>
      </c>
      <c r="H1994">
        <v>0.80126529932022095</v>
      </c>
      <c r="I1994">
        <v>0.950142621994019</v>
      </c>
      <c r="J1994">
        <v>0.14887735247612</v>
      </c>
      <c r="K1994">
        <v>-3.3055827021598802E-2</v>
      </c>
      <c r="L1994">
        <v>7.4431769549846594E-2</v>
      </c>
      <c r="M1994">
        <v>0.14887735247612</v>
      </c>
      <c r="N1994">
        <v>0.22332292795181299</v>
      </c>
      <c r="O1994">
        <v>0.330810517072678</v>
      </c>
      <c r="P1994">
        <v>66</v>
      </c>
      <c r="Q1994">
        <v>0.14196321368217499</v>
      </c>
    </row>
    <row r="1995" spans="1:17" x14ac:dyDescent="0.25">
      <c r="A1995" t="s">
        <v>1961</v>
      </c>
      <c r="B1995" t="s">
        <v>5</v>
      </c>
      <c r="C1995" t="s">
        <v>11</v>
      </c>
      <c r="D1995" t="s">
        <v>20</v>
      </c>
      <c r="E1995" t="s">
        <v>55</v>
      </c>
      <c r="F1995">
        <v>2</v>
      </c>
      <c r="G1995">
        <v>1315</v>
      </c>
      <c r="H1995">
        <v>0.754893898963928</v>
      </c>
      <c r="I1995">
        <v>1.0095797777175901</v>
      </c>
      <c r="J1995">
        <v>0.254685908555985</v>
      </c>
      <c r="K1995">
        <v>-3.70103642344475E-2</v>
      </c>
      <c r="L1995">
        <v>0.135326161980629</v>
      </c>
      <c r="M1995">
        <v>0.254685908555985</v>
      </c>
      <c r="N1995">
        <v>0.374045670032501</v>
      </c>
      <c r="O1995">
        <v>0.54638218879699696</v>
      </c>
      <c r="P1995">
        <v>64.5</v>
      </c>
      <c r="Q1995">
        <v>0.227611809968948</v>
      </c>
    </row>
    <row r="1996" spans="1:17" x14ac:dyDescent="0.25">
      <c r="A1996" t="s">
        <v>1614</v>
      </c>
      <c r="B1996" t="s">
        <v>5</v>
      </c>
      <c r="C1996" t="s">
        <v>11</v>
      </c>
      <c r="D1996" t="s">
        <v>20</v>
      </c>
      <c r="E1996" t="s">
        <v>55</v>
      </c>
      <c r="F1996">
        <v>3</v>
      </c>
      <c r="G1996">
        <v>1315</v>
      </c>
      <c r="H1996">
        <v>0.73630452156066895</v>
      </c>
      <c r="I1996">
        <v>0.898998022079468</v>
      </c>
      <c r="J1996">
        <v>0.162693470716476</v>
      </c>
      <c r="K1996">
        <v>-4.4288192875683299E-3</v>
      </c>
      <c r="L1996">
        <v>9.4308383762836498E-2</v>
      </c>
      <c r="M1996">
        <v>0.162693470716476</v>
      </c>
      <c r="N1996">
        <v>0.23107855021953599</v>
      </c>
      <c r="O1996">
        <v>0.32981577515602101</v>
      </c>
      <c r="P1996">
        <v>64</v>
      </c>
      <c r="Q1996">
        <v>0.13040621578693401</v>
      </c>
    </row>
    <row r="1997" spans="1:17" x14ac:dyDescent="0.25">
      <c r="A1997" t="s">
        <v>1623</v>
      </c>
      <c r="B1997" t="s">
        <v>5</v>
      </c>
      <c r="C1997" t="s">
        <v>11</v>
      </c>
      <c r="D1997" t="s">
        <v>20</v>
      </c>
      <c r="E1997" t="s">
        <v>55</v>
      </c>
      <c r="F1997">
        <v>4</v>
      </c>
      <c r="G1997">
        <v>1315</v>
      </c>
      <c r="H1997">
        <v>0.774663627147675</v>
      </c>
      <c r="I1997">
        <v>0.82547420263290405</v>
      </c>
      <c r="J1997">
        <v>5.0810560584068298E-2</v>
      </c>
      <c r="K1997">
        <v>-0.12271998077630999</v>
      </c>
      <c r="L1997">
        <v>-2.0196728408336601E-2</v>
      </c>
      <c r="M1997">
        <v>5.0810560584068298E-2</v>
      </c>
      <c r="N1997">
        <v>0.121817849576473</v>
      </c>
      <c r="O1997">
        <v>0.22434109449386599</v>
      </c>
      <c r="P1997">
        <v>63.5</v>
      </c>
      <c r="Q1997">
        <v>0.135406598448753</v>
      </c>
    </row>
    <row r="1998" spans="1:17" x14ac:dyDescent="0.25">
      <c r="A1998" t="s">
        <v>1967</v>
      </c>
      <c r="B1998" t="s">
        <v>5</v>
      </c>
      <c r="C1998" t="s">
        <v>11</v>
      </c>
      <c r="D1998" t="s">
        <v>20</v>
      </c>
      <c r="E1998" t="s">
        <v>55</v>
      </c>
      <c r="F1998">
        <v>5</v>
      </c>
      <c r="G1998">
        <v>1315</v>
      </c>
      <c r="H1998">
        <v>0.78384149074554399</v>
      </c>
      <c r="I1998">
        <v>0.854145526885986</v>
      </c>
      <c r="J1998">
        <v>7.0304065942764296E-2</v>
      </c>
      <c r="K1998">
        <v>-9.1338723897934002E-2</v>
      </c>
      <c r="L1998">
        <v>4.1611478663981004E-3</v>
      </c>
      <c r="M1998">
        <v>7.0304065942764296E-2</v>
      </c>
      <c r="N1998">
        <v>0.136446982622147</v>
      </c>
      <c r="O1998">
        <v>0.231946855783463</v>
      </c>
      <c r="P1998">
        <v>63</v>
      </c>
      <c r="Q1998">
        <v>0.126130536198616</v>
      </c>
    </row>
    <row r="1999" spans="1:17" x14ac:dyDescent="0.25">
      <c r="A1999" t="s">
        <v>1908</v>
      </c>
      <c r="B1999" t="s">
        <v>5</v>
      </c>
      <c r="C1999" t="s">
        <v>11</v>
      </c>
      <c r="D1999" t="s">
        <v>20</v>
      </c>
      <c r="E1999" t="s">
        <v>55</v>
      </c>
      <c r="F1999">
        <v>6</v>
      </c>
      <c r="G1999">
        <v>1315</v>
      </c>
      <c r="H1999">
        <v>0.87166392803192105</v>
      </c>
      <c r="I1999">
        <v>0.97073024511337302</v>
      </c>
      <c r="J1999">
        <v>9.9066339433193207E-2</v>
      </c>
      <c r="K1999">
        <v>-6.5404005348682404E-2</v>
      </c>
      <c r="L1999">
        <v>3.1766407191753401E-2</v>
      </c>
      <c r="M1999">
        <v>9.9066339433193207E-2</v>
      </c>
      <c r="N1999">
        <v>0.16636626422405201</v>
      </c>
      <c r="O1999">
        <v>0.26353669166564903</v>
      </c>
      <c r="P1999">
        <v>62</v>
      </c>
      <c r="Q1999">
        <v>0.128336891531944</v>
      </c>
    </row>
    <row r="2000" spans="1:17" x14ac:dyDescent="0.25">
      <c r="A2000" t="s">
        <v>1909</v>
      </c>
      <c r="B2000" t="s">
        <v>5</v>
      </c>
      <c r="C2000" t="s">
        <v>11</v>
      </c>
      <c r="D2000" t="s">
        <v>20</v>
      </c>
      <c r="E2000" t="s">
        <v>55</v>
      </c>
      <c r="F2000">
        <v>7</v>
      </c>
      <c r="G2000">
        <v>1315</v>
      </c>
      <c r="H2000">
        <v>1.0868569612503101</v>
      </c>
      <c r="I2000">
        <v>1.1210350990295399</v>
      </c>
      <c r="J2000">
        <v>3.41780930757523E-2</v>
      </c>
      <c r="K2000">
        <v>-0.15147422254085499</v>
      </c>
      <c r="L2000">
        <v>-4.1789330542087597E-2</v>
      </c>
      <c r="M2000">
        <v>3.41780930757523E-2</v>
      </c>
      <c r="N2000">
        <v>0.110145516693592</v>
      </c>
      <c r="O2000">
        <v>0.21983040869236001</v>
      </c>
      <c r="P2000">
        <v>62</v>
      </c>
      <c r="Q2000">
        <v>0.14486527442932101</v>
      </c>
    </row>
    <row r="2001" spans="1:17" x14ac:dyDescent="0.25">
      <c r="A2001" t="s">
        <v>1919</v>
      </c>
      <c r="B2001" t="s">
        <v>5</v>
      </c>
      <c r="C2001" t="s">
        <v>11</v>
      </c>
      <c r="D2001" t="s">
        <v>20</v>
      </c>
      <c r="E2001" t="s">
        <v>55</v>
      </c>
      <c r="F2001">
        <v>8</v>
      </c>
      <c r="G2001">
        <v>1315</v>
      </c>
      <c r="H2001">
        <v>1.17059814929962</v>
      </c>
      <c r="I2001">
        <v>1.1245664358139</v>
      </c>
      <c r="J2001">
        <v>-4.6031747013330501E-2</v>
      </c>
      <c r="K2001">
        <v>-0.22946536540985099</v>
      </c>
      <c r="L2001">
        <v>-0.121091298758984</v>
      </c>
      <c r="M2001">
        <v>-4.6031747013330501E-2</v>
      </c>
      <c r="N2001">
        <v>2.9027802869677499E-2</v>
      </c>
      <c r="O2001">
        <v>0.13740186393261</v>
      </c>
      <c r="P2001">
        <v>62.5</v>
      </c>
      <c r="Q2001">
        <v>0.14313401281833599</v>
      </c>
    </row>
    <row r="2002" spans="1:17" x14ac:dyDescent="0.25">
      <c r="A2002" t="s">
        <v>1612</v>
      </c>
      <c r="B2002" t="s">
        <v>5</v>
      </c>
      <c r="C2002" t="s">
        <v>11</v>
      </c>
      <c r="D2002" t="s">
        <v>20</v>
      </c>
      <c r="E2002" t="s">
        <v>55</v>
      </c>
      <c r="F2002">
        <v>9</v>
      </c>
      <c r="G2002">
        <v>1315</v>
      </c>
      <c r="H2002">
        <v>1.2262710332870499</v>
      </c>
      <c r="I2002">
        <v>1.00459420681</v>
      </c>
      <c r="J2002">
        <v>-0.221676871180534</v>
      </c>
      <c r="K2002">
        <v>-0.405656218528748</v>
      </c>
      <c r="L2002">
        <v>-0.296959728002548</v>
      </c>
      <c r="M2002">
        <v>-0.221676871180534</v>
      </c>
      <c r="N2002">
        <v>-0.14639401435852101</v>
      </c>
      <c r="O2002">
        <v>-3.76975275576115E-2</v>
      </c>
      <c r="P2002">
        <v>64.5</v>
      </c>
      <c r="Q2002">
        <v>0.14355984330177299</v>
      </c>
    </row>
    <row r="2003" spans="1:17" x14ac:dyDescent="0.25">
      <c r="A2003" t="s">
        <v>1770</v>
      </c>
      <c r="B2003" t="s">
        <v>5</v>
      </c>
      <c r="C2003" t="s">
        <v>11</v>
      </c>
      <c r="D2003" t="s">
        <v>20</v>
      </c>
      <c r="E2003" t="s">
        <v>55</v>
      </c>
      <c r="F2003">
        <v>10</v>
      </c>
      <c r="G2003">
        <v>1315</v>
      </c>
      <c r="H2003">
        <v>1.19778203964233</v>
      </c>
      <c r="I2003">
        <v>1.0267379283905</v>
      </c>
      <c r="J2003">
        <v>-0.171044051647186</v>
      </c>
      <c r="K2003">
        <v>-0.373618453741074</v>
      </c>
      <c r="L2003">
        <v>-0.25393584370613098</v>
      </c>
      <c r="M2003">
        <v>-0.171044051647186</v>
      </c>
      <c r="N2003">
        <v>-8.8152252137660994E-2</v>
      </c>
      <c r="O2003">
        <v>3.1530342996120501E-2</v>
      </c>
      <c r="P2003">
        <v>66.5</v>
      </c>
      <c r="Q2003">
        <v>0.15806964039802601</v>
      </c>
    </row>
    <row r="2004" spans="1:17" x14ac:dyDescent="0.25">
      <c r="A2004" t="s">
        <v>1673</v>
      </c>
      <c r="B2004" t="s">
        <v>5</v>
      </c>
      <c r="C2004" t="s">
        <v>11</v>
      </c>
      <c r="D2004" t="s">
        <v>20</v>
      </c>
      <c r="E2004" t="s">
        <v>55</v>
      </c>
      <c r="F2004">
        <v>11</v>
      </c>
      <c r="G2004">
        <v>1315</v>
      </c>
      <c r="H2004">
        <v>1.1374641656875599</v>
      </c>
      <c r="I2004">
        <v>0.98745882511138905</v>
      </c>
      <c r="J2004">
        <v>-0.15000531077384899</v>
      </c>
      <c r="K2004">
        <v>-0.32176539301872298</v>
      </c>
      <c r="L2004">
        <v>-0.22028814256191301</v>
      </c>
      <c r="M2004">
        <v>-0.15000531077384899</v>
      </c>
      <c r="N2004">
        <v>-7.9722471535205799E-2</v>
      </c>
      <c r="O2004">
        <v>2.1754780784249299E-2</v>
      </c>
      <c r="P2004">
        <v>67.5</v>
      </c>
      <c r="Q2004">
        <v>0.13402511179447199</v>
      </c>
    </row>
    <row r="2005" spans="1:17" x14ac:dyDescent="0.25">
      <c r="A2005" t="s">
        <v>1607</v>
      </c>
      <c r="B2005" t="s">
        <v>5</v>
      </c>
      <c r="C2005" t="s">
        <v>11</v>
      </c>
      <c r="D2005" t="s">
        <v>20</v>
      </c>
      <c r="E2005" t="s">
        <v>55</v>
      </c>
      <c r="F2005">
        <v>12</v>
      </c>
      <c r="G2005">
        <v>1315</v>
      </c>
      <c r="H2005">
        <v>1.15360939502716</v>
      </c>
      <c r="I2005">
        <v>1.01394939422607</v>
      </c>
      <c r="J2005">
        <v>-0.13966003060340901</v>
      </c>
      <c r="K2005">
        <v>-0.344282627105713</v>
      </c>
      <c r="L2005">
        <v>-0.22338993847370101</v>
      </c>
      <c r="M2005">
        <v>-0.13966003060340901</v>
      </c>
      <c r="N2005">
        <v>-5.59301190078259E-2</v>
      </c>
      <c r="O2005">
        <v>6.4962573349475902E-2</v>
      </c>
      <c r="P2005">
        <v>68.5</v>
      </c>
      <c r="Q2005">
        <v>0.159667864441872</v>
      </c>
    </row>
    <row r="2006" spans="1:17" x14ac:dyDescent="0.25">
      <c r="A2006" t="s">
        <v>1633</v>
      </c>
      <c r="B2006" t="s">
        <v>5</v>
      </c>
      <c r="C2006" t="s">
        <v>11</v>
      </c>
      <c r="D2006" t="s">
        <v>20</v>
      </c>
      <c r="E2006" t="s">
        <v>55</v>
      </c>
      <c r="F2006">
        <v>13</v>
      </c>
      <c r="G2006">
        <v>1315</v>
      </c>
      <c r="H2006">
        <v>1.1453047990798999</v>
      </c>
      <c r="I2006">
        <v>1.06944644451141</v>
      </c>
      <c r="J2006">
        <v>-7.5858369469642598E-2</v>
      </c>
      <c r="K2006">
        <v>-0.30783957242965698</v>
      </c>
      <c r="L2006">
        <v>-0.170783191919327</v>
      </c>
      <c r="M2006">
        <v>-7.5858369469642598E-2</v>
      </c>
      <c r="N2006">
        <v>1.9066458567977E-2</v>
      </c>
      <c r="O2006">
        <v>0.15612283349037201</v>
      </c>
      <c r="P2006">
        <v>70.5</v>
      </c>
      <c r="Q2006">
        <v>0.18101589381694799</v>
      </c>
    </row>
    <row r="2007" spans="1:17" x14ac:dyDescent="0.25">
      <c r="A2007" t="s">
        <v>1514</v>
      </c>
      <c r="B2007" t="s">
        <v>5</v>
      </c>
      <c r="C2007" t="s">
        <v>11</v>
      </c>
      <c r="D2007" t="s">
        <v>20</v>
      </c>
      <c r="E2007" t="s">
        <v>55</v>
      </c>
      <c r="F2007">
        <v>14</v>
      </c>
      <c r="G2007">
        <v>1315</v>
      </c>
      <c r="H2007">
        <v>1.04300308227539</v>
      </c>
      <c r="I2007">
        <v>1.1573969125747701</v>
      </c>
      <c r="J2007">
        <v>0.11439386755228</v>
      </c>
      <c r="K2007">
        <v>-0.122139751911163</v>
      </c>
      <c r="L2007">
        <v>1.7606226727366399E-2</v>
      </c>
      <c r="M2007">
        <v>0.11439386755228</v>
      </c>
      <c r="N2007">
        <v>0.21118150651454901</v>
      </c>
      <c r="O2007">
        <v>0.35092750191688499</v>
      </c>
      <c r="P2007">
        <v>71.5</v>
      </c>
      <c r="Q2007">
        <v>0.184568166732788</v>
      </c>
    </row>
    <row r="2008" spans="1:17" x14ac:dyDescent="0.25">
      <c r="A2008" t="s">
        <v>1606</v>
      </c>
      <c r="B2008" t="s">
        <v>5</v>
      </c>
      <c r="C2008" t="s">
        <v>11</v>
      </c>
      <c r="D2008" t="s">
        <v>20</v>
      </c>
      <c r="E2008" t="s">
        <v>55</v>
      </c>
      <c r="F2008">
        <v>15</v>
      </c>
      <c r="G2008">
        <v>1315</v>
      </c>
      <c r="H2008">
        <v>1.03587651252747</v>
      </c>
      <c r="I2008">
        <v>1.19579493999481</v>
      </c>
      <c r="J2008">
        <v>0.159918412566185</v>
      </c>
      <c r="K2008">
        <v>-7.5902163982391399E-2</v>
      </c>
      <c r="L2008">
        <v>6.3422545790672302E-2</v>
      </c>
      <c r="M2008">
        <v>0.159918412566185</v>
      </c>
      <c r="N2008">
        <v>0.256414294242859</v>
      </c>
      <c r="O2008">
        <v>0.39573898911476102</v>
      </c>
      <c r="P2008">
        <v>73</v>
      </c>
      <c r="Q2008">
        <v>0.18401177227497101</v>
      </c>
    </row>
    <row r="2009" spans="1:17" x14ac:dyDescent="0.25">
      <c r="A2009" t="s">
        <v>1529</v>
      </c>
      <c r="B2009" t="s">
        <v>5</v>
      </c>
      <c r="C2009" t="s">
        <v>11</v>
      </c>
      <c r="D2009" t="s">
        <v>20</v>
      </c>
      <c r="E2009" t="s">
        <v>55</v>
      </c>
      <c r="F2009">
        <v>16</v>
      </c>
      <c r="G2009">
        <v>1315</v>
      </c>
      <c r="H2009">
        <v>1.14553451538086</v>
      </c>
      <c r="I2009">
        <v>1.5143578052520801</v>
      </c>
      <c r="J2009">
        <v>0.36882326006889299</v>
      </c>
      <c r="K2009">
        <v>-1.8155300989746999E-2</v>
      </c>
      <c r="L2009">
        <v>0.210474774241447</v>
      </c>
      <c r="M2009">
        <v>0.36882326006889299</v>
      </c>
      <c r="N2009">
        <v>0.527171730995178</v>
      </c>
      <c r="O2009">
        <v>0.75580179691314697</v>
      </c>
      <c r="P2009">
        <v>75</v>
      </c>
      <c r="Q2009">
        <v>0.30196097493171697</v>
      </c>
    </row>
    <row r="2010" spans="1:17" x14ac:dyDescent="0.25">
      <c r="A2010" t="s">
        <v>1566</v>
      </c>
      <c r="B2010" t="s">
        <v>5</v>
      </c>
      <c r="C2010" t="s">
        <v>11</v>
      </c>
      <c r="D2010" t="s">
        <v>20</v>
      </c>
      <c r="E2010" t="s">
        <v>55</v>
      </c>
      <c r="F2010">
        <v>17</v>
      </c>
      <c r="G2010">
        <v>1315</v>
      </c>
      <c r="H2010">
        <v>1.2093909978866599</v>
      </c>
      <c r="I2010">
        <v>1.42528080940247</v>
      </c>
      <c r="J2010">
        <v>0.215889766812325</v>
      </c>
      <c r="K2010">
        <v>-7.6181143522262601E-2</v>
      </c>
      <c r="L2010">
        <v>9.6376717090606703E-2</v>
      </c>
      <c r="M2010">
        <v>0.215889766812325</v>
      </c>
      <c r="N2010">
        <v>0.33540281653404203</v>
      </c>
      <c r="O2010">
        <v>0.50796067714691195</v>
      </c>
      <c r="P2010">
        <v>77</v>
      </c>
      <c r="Q2010">
        <v>0.22790414094924899</v>
      </c>
    </row>
    <row r="2011" spans="1:17" x14ac:dyDescent="0.25">
      <c r="A2011" t="s">
        <v>1819</v>
      </c>
      <c r="B2011" t="s">
        <v>5</v>
      </c>
      <c r="C2011" t="s">
        <v>11</v>
      </c>
      <c r="D2011" t="s">
        <v>20</v>
      </c>
      <c r="E2011" t="s">
        <v>55</v>
      </c>
      <c r="F2011">
        <v>18</v>
      </c>
      <c r="G2011">
        <v>1315</v>
      </c>
      <c r="H2011">
        <v>1.3424811363220199</v>
      </c>
      <c r="I2011">
        <v>1.6847567558288601</v>
      </c>
      <c r="J2011">
        <v>0.34227561950683599</v>
      </c>
      <c r="K2011">
        <v>5.4873563349247E-2</v>
      </c>
      <c r="L2011">
        <v>0.22467303276062001</v>
      </c>
      <c r="M2011">
        <v>0.34227561950683599</v>
      </c>
      <c r="N2011">
        <v>0.45987820625305198</v>
      </c>
      <c r="O2011">
        <v>0.62967765331268299</v>
      </c>
      <c r="P2011">
        <v>77.5</v>
      </c>
      <c r="Q2011">
        <v>0.22426101565361001</v>
      </c>
    </row>
    <row r="2012" spans="1:17" x14ac:dyDescent="0.25">
      <c r="A2012" t="s">
        <v>1845</v>
      </c>
      <c r="B2012" t="s">
        <v>5</v>
      </c>
      <c r="C2012" t="s">
        <v>11</v>
      </c>
      <c r="D2012" t="s">
        <v>20</v>
      </c>
      <c r="E2012" t="s">
        <v>55</v>
      </c>
      <c r="F2012">
        <v>19</v>
      </c>
      <c r="G2012">
        <v>1315</v>
      </c>
      <c r="H2012">
        <v>1.5897012948989899</v>
      </c>
      <c r="I2012">
        <v>1.6752692461013801</v>
      </c>
      <c r="J2012">
        <v>8.5567958652973203E-2</v>
      </c>
      <c r="K2012">
        <v>-0.195672363042831</v>
      </c>
      <c r="L2012">
        <v>-2.95133031904697E-2</v>
      </c>
      <c r="M2012">
        <v>8.5567958652973203E-2</v>
      </c>
      <c r="N2012">
        <v>0.20064921677112599</v>
      </c>
      <c r="O2012">
        <v>0.36680829524993902</v>
      </c>
      <c r="P2012">
        <v>78.5</v>
      </c>
      <c r="Q2012">
        <v>0.21945299208164201</v>
      </c>
    </row>
    <row r="2013" spans="1:17" x14ac:dyDescent="0.25">
      <c r="A2013" t="s">
        <v>1587</v>
      </c>
      <c r="B2013" t="s">
        <v>5</v>
      </c>
      <c r="C2013" t="s">
        <v>11</v>
      </c>
      <c r="D2013" t="s">
        <v>20</v>
      </c>
      <c r="E2013" t="s">
        <v>55</v>
      </c>
      <c r="F2013">
        <v>20</v>
      </c>
      <c r="G2013">
        <v>1315</v>
      </c>
      <c r="H2013">
        <v>1.70631635189056</v>
      </c>
      <c r="I2013">
        <v>1.6175558567047099</v>
      </c>
      <c r="J2013">
        <v>-8.8760532438754994E-2</v>
      </c>
      <c r="K2013">
        <v>-0.36947697401046797</v>
      </c>
      <c r="L2013">
        <v>-0.20362742245197299</v>
      </c>
      <c r="M2013">
        <v>-8.8760532438754994E-2</v>
      </c>
      <c r="N2013">
        <v>2.61063631623983E-2</v>
      </c>
      <c r="O2013">
        <v>0.19195590913295699</v>
      </c>
      <c r="P2013">
        <v>78.5</v>
      </c>
      <c r="Q2013">
        <v>0.219044208526611</v>
      </c>
    </row>
    <row r="2014" spans="1:17" x14ac:dyDescent="0.25">
      <c r="A2014" t="s">
        <v>1937</v>
      </c>
      <c r="B2014" t="s">
        <v>5</v>
      </c>
      <c r="C2014" t="s">
        <v>11</v>
      </c>
      <c r="D2014" t="s">
        <v>20</v>
      </c>
      <c r="E2014" t="s">
        <v>55</v>
      </c>
      <c r="F2014">
        <v>21</v>
      </c>
      <c r="G2014">
        <v>1315</v>
      </c>
      <c r="H2014">
        <v>1.7003208398819001</v>
      </c>
      <c r="I2014">
        <v>1.7878652811050399</v>
      </c>
      <c r="J2014">
        <v>8.7544441223144503E-2</v>
      </c>
      <c r="K2014">
        <v>-0.238021731376648</v>
      </c>
      <c r="L2014">
        <v>-4.5674595981836298E-2</v>
      </c>
      <c r="M2014">
        <v>8.7544441223144503E-2</v>
      </c>
      <c r="N2014">
        <v>0.220763474702835</v>
      </c>
      <c r="O2014">
        <v>0.41311061382293701</v>
      </c>
      <c r="P2014">
        <v>78.5</v>
      </c>
      <c r="Q2014">
        <v>0.25404062867164601</v>
      </c>
    </row>
    <row r="2015" spans="1:17" x14ac:dyDescent="0.25">
      <c r="A2015" t="s">
        <v>1877</v>
      </c>
      <c r="B2015" t="s">
        <v>5</v>
      </c>
      <c r="C2015" t="s">
        <v>11</v>
      </c>
      <c r="D2015" t="s">
        <v>20</v>
      </c>
      <c r="E2015" t="s">
        <v>55</v>
      </c>
      <c r="F2015">
        <v>22</v>
      </c>
      <c r="G2015">
        <v>1315</v>
      </c>
      <c r="H2015">
        <v>1.5537024736404399</v>
      </c>
      <c r="I2015">
        <v>1.6854482889175399</v>
      </c>
      <c r="J2015">
        <v>0.131745770573616</v>
      </c>
      <c r="K2015">
        <v>-0.121128395199776</v>
      </c>
      <c r="L2015">
        <v>2.8271710500121099E-2</v>
      </c>
      <c r="M2015">
        <v>0.131745770573616</v>
      </c>
      <c r="N2015">
        <v>0.235219836235046</v>
      </c>
      <c r="O2015">
        <v>0.384619951248169</v>
      </c>
      <c r="P2015">
        <v>78</v>
      </c>
      <c r="Q2015">
        <v>0.19731876254081701</v>
      </c>
    </row>
    <row r="2016" spans="1:17" x14ac:dyDescent="0.25">
      <c r="A2016" t="s">
        <v>1544</v>
      </c>
      <c r="B2016" t="s">
        <v>5</v>
      </c>
      <c r="C2016" t="s">
        <v>11</v>
      </c>
      <c r="D2016" t="s">
        <v>20</v>
      </c>
      <c r="E2016" t="s">
        <v>55</v>
      </c>
      <c r="F2016">
        <v>23</v>
      </c>
      <c r="G2016">
        <v>1315</v>
      </c>
      <c r="H2016">
        <v>1.3144453763961801</v>
      </c>
      <c r="I2016">
        <v>1.6922633647918699</v>
      </c>
      <c r="J2016">
        <v>0.37781804800033603</v>
      </c>
      <c r="K2016">
        <v>0.110922656953335</v>
      </c>
      <c r="L2016">
        <v>0.26860660314559898</v>
      </c>
      <c r="M2016">
        <v>0.37781804800033603</v>
      </c>
      <c r="N2016">
        <v>0.48702949285507202</v>
      </c>
      <c r="O2016">
        <v>0.64471346139907804</v>
      </c>
      <c r="P2016">
        <v>77</v>
      </c>
      <c r="Q2016">
        <v>0.208259582519531</v>
      </c>
    </row>
    <row r="2017" spans="1:17" x14ac:dyDescent="0.25">
      <c r="A2017" t="s">
        <v>1947</v>
      </c>
      <c r="B2017" t="s">
        <v>5</v>
      </c>
      <c r="C2017" t="s">
        <v>11</v>
      </c>
      <c r="D2017" t="s">
        <v>20</v>
      </c>
      <c r="E2017" t="s">
        <v>55</v>
      </c>
      <c r="F2017">
        <v>24</v>
      </c>
      <c r="G2017">
        <v>1315</v>
      </c>
      <c r="H2017">
        <v>1.0696930885314899</v>
      </c>
      <c r="I2017">
        <v>1.39830350875854</v>
      </c>
      <c r="J2017">
        <v>0.328610479831696</v>
      </c>
      <c r="K2017">
        <v>8.2439698278904003E-2</v>
      </c>
      <c r="L2017">
        <v>0.22787939012050601</v>
      </c>
      <c r="M2017">
        <v>0.328610479831696</v>
      </c>
      <c r="N2017">
        <v>0.42934155464172402</v>
      </c>
      <c r="O2017">
        <v>0.57478123903274503</v>
      </c>
      <c r="P2017">
        <v>76.5</v>
      </c>
      <c r="Q2017">
        <v>0.192088082432747</v>
      </c>
    </row>
    <row r="2018" spans="1:17" x14ac:dyDescent="0.25">
      <c r="A2018" t="s">
        <v>1833</v>
      </c>
      <c r="B2018" t="s">
        <v>5</v>
      </c>
      <c r="C2018" t="s">
        <v>11</v>
      </c>
      <c r="D2018" t="s">
        <v>21</v>
      </c>
      <c r="E2018" t="s">
        <v>7</v>
      </c>
      <c r="F2018">
        <v>1</v>
      </c>
      <c r="G2018">
        <v>1315</v>
      </c>
      <c r="H2018">
        <v>0.99223697185516402</v>
      </c>
      <c r="I2018">
        <v>1.12951564788818</v>
      </c>
      <c r="J2018">
        <v>0.13727861642837499</v>
      </c>
      <c r="K2018">
        <v>-5.09294793009758E-2</v>
      </c>
      <c r="L2018">
        <v>6.0265388339757898E-2</v>
      </c>
      <c r="M2018">
        <v>0.13727861642837499</v>
      </c>
      <c r="N2018">
        <v>0.21429184079170199</v>
      </c>
      <c r="O2018">
        <v>0.325486719608307</v>
      </c>
      <c r="P2018">
        <v>70.130432128906307</v>
      </c>
      <c r="Q2018">
        <v>0.146859556436539</v>
      </c>
    </row>
    <row r="2019" spans="1:17" x14ac:dyDescent="0.25">
      <c r="A2019" t="s">
        <v>1963</v>
      </c>
      <c r="B2019" t="s">
        <v>5</v>
      </c>
      <c r="C2019" t="s">
        <v>11</v>
      </c>
      <c r="D2019" t="s">
        <v>21</v>
      </c>
      <c r="E2019" t="s">
        <v>7</v>
      </c>
      <c r="F2019">
        <v>2</v>
      </c>
      <c r="G2019">
        <v>1315</v>
      </c>
      <c r="H2019">
        <v>0.95658105611801103</v>
      </c>
      <c r="I2019">
        <v>1.09238934516907</v>
      </c>
      <c r="J2019">
        <v>0.13580830395221699</v>
      </c>
      <c r="K2019">
        <v>-0.101460292935371</v>
      </c>
      <c r="L2019">
        <v>3.8719918578863102E-2</v>
      </c>
      <c r="M2019">
        <v>0.13580830395221699</v>
      </c>
      <c r="N2019">
        <v>0.23289668560028101</v>
      </c>
      <c r="O2019">
        <v>0.37307688593864402</v>
      </c>
      <c r="P2019">
        <v>68.608695983886705</v>
      </c>
      <c r="Q2019">
        <v>0.18514166772365601</v>
      </c>
    </row>
    <row r="2020" spans="1:17" x14ac:dyDescent="0.25">
      <c r="A2020" t="s">
        <v>1899</v>
      </c>
      <c r="B2020" t="s">
        <v>5</v>
      </c>
      <c r="C2020" t="s">
        <v>11</v>
      </c>
      <c r="D2020" t="s">
        <v>21</v>
      </c>
      <c r="E2020" t="s">
        <v>7</v>
      </c>
      <c r="F2020">
        <v>3</v>
      </c>
      <c r="G2020">
        <v>1315</v>
      </c>
      <c r="H2020">
        <v>0.92348021268844604</v>
      </c>
      <c r="I2020">
        <v>0.96787369251251198</v>
      </c>
      <c r="J2020">
        <v>4.4393461197614698E-2</v>
      </c>
      <c r="K2020">
        <v>-0.122683107852936</v>
      </c>
      <c r="L2020">
        <v>-2.39729173481464E-2</v>
      </c>
      <c r="M2020">
        <v>4.4393461197614698E-2</v>
      </c>
      <c r="N2020">
        <v>0.11275984346866599</v>
      </c>
      <c r="O2020">
        <v>0.21147003769874601</v>
      </c>
      <c r="P2020">
        <v>67.456520080566406</v>
      </c>
      <c r="Q2020">
        <v>0.13037054240703599</v>
      </c>
    </row>
    <row r="2021" spans="1:17" x14ac:dyDescent="0.25">
      <c r="A2021" t="s">
        <v>1912</v>
      </c>
      <c r="B2021" t="s">
        <v>5</v>
      </c>
      <c r="C2021" t="s">
        <v>11</v>
      </c>
      <c r="D2021" t="s">
        <v>21</v>
      </c>
      <c r="E2021" t="s">
        <v>7</v>
      </c>
      <c r="F2021">
        <v>4</v>
      </c>
      <c r="G2021">
        <v>1315</v>
      </c>
      <c r="H2021">
        <v>0.91231411695480302</v>
      </c>
      <c r="I2021">
        <v>0.90149110555648804</v>
      </c>
      <c r="J2021">
        <v>-1.0823032818734601E-2</v>
      </c>
      <c r="K2021">
        <v>-0.16067539155483199</v>
      </c>
      <c r="L2021">
        <v>-7.2141401469707503E-2</v>
      </c>
      <c r="M2021">
        <v>-1.0823032818734601E-2</v>
      </c>
      <c r="N2021">
        <v>5.0495337694883298E-2</v>
      </c>
      <c r="O2021">
        <v>0.13902932405471799</v>
      </c>
      <c r="P2021">
        <v>66.217391967773395</v>
      </c>
      <c r="Q2021">
        <v>0.116930417716503</v>
      </c>
    </row>
    <row r="2022" spans="1:17" x14ac:dyDescent="0.25">
      <c r="A2022" t="s">
        <v>1758</v>
      </c>
      <c r="B2022" t="s">
        <v>5</v>
      </c>
      <c r="C2022" t="s">
        <v>11</v>
      </c>
      <c r="D2022" t="s">
        <v>21</v>
      </c>
      <c r="E2022" t="s">
        <v>7</v>
      </c>
      <c r="F2022">
        <v>5</v>
      </c>
      <c r="G2022">
        <v>1315</v>
      </c>
      <c r="H2022">
        <v>0.89275133609771695</v>
      </c>
      <c r="I2022">
        <v>0.91621196269989003</v>
      </c>
      <c r="J2022">
        <v>2.3460624739527699E-2</v>
      </c>
      <c r="K2022">
        <v>-0.12874761223792999</v>
      </c>
      <c r="L2022">
        <v>-3.8821753114461899E-2</v>
      </c>
      <c r="M2022">
        <v>2.3460624739527699E-2</v>
      </c>
      <c r="N2022">
        <v>8.5743002593517303E-2</v>
      </c>
      <c r="O2022">
        <v>0.175668865442276</v>
      </c>
      <c r="P2022">
        <v>65.326087951660199</v>
      </c>
      <c r="Q2022">
        <v>0.11876872181892401</v>
      </c>
    </row>
    <row r="2023" spans="1:17" x14ac:dyDescent="0.25">
      <c r="A2023" t="s">
        <v>1751</v>
      </c>
      <c r="B2023" t="s">
        <v>5</v>
      </c>
      <c r="C2023" t="s">
        <v>11</v>
      </c>
      <c r="D2023" t="s">
        <v>21</v>
      </c>
      <c r="E2023" t="s">
        <v>7</v>
      </c>
      <c r="F2023">
        <v>6</v>
      </c>
      <c r="G2023">
        <v>1315</v>
      </c>
      <c r="H2023">
        <v>0.96789234876632702</v>
      </c>
      <c r="I2023">
        <v>0.98789453506469704</v>
      </c>
      <c r="J2023">
        <v>2.00022161006927E-2</v>
      </c>
      <c r="K2023">
        <v>-0.134195476770401</v>
      </c>
      <c r="L2023">
        <v>-4.30942289531231E-2</v>
      </c>
      <c r="M2023">
        <v>2.00022161006927E-2</v>
      </c>
      <c r="N2023">
        <v>8.3098657429218306E-2</v>
      </c>
      <c r="O2023">
        <v>0.174199908971787</v>
      </c>
      <c r="P2023">
        <v>64.108695983886705</v>
      </c>
      <c r="Q2023">
        <v>0.120321094989777</v>
      </c>
    </row>
    <row r="2024" spans="1:17" x14ac:dyDescent="0.25">
      <c r="A2024" t="s">
        <v>1760</v>
      </c>
      <c r="B2024" t="s">
        <v>5</v>
      </c>
      <c r="C2024" t="s">
        <v>11</v>
      </c>
      <c r="D2024" t="s">
        <v>21</v>
      </c>
      <c r="E2024" t="s">
        <v>7</v>
      </c>
      <c r="F2024">
        <v>7</v>
      </c>
      <c r="G2024">
        <v>1315</v>
      </c>
      <c r="H2024">
        <v>1.11821949481964</v>
      </c>
      <c r="I2024">
        <v>1.0887751579284699</v>
      </c>
      <c r="J2024">
        <v>-2.9444342479109799E-2</v>
      </c>
      <c r="K2024">
        <v>-0.182931467890739</v>
      </c>
      <c r="L2024">
        <v>-9.2250026762485504E-2</v>
      </c>
      <c r="M2024">
        <v>-2.9444342479109799E-2</v>
      </c>
      <c r="N2024">
        <v>3.3361345529556302E-2</v>
      </c>
      <c r="O2024">
        <v>0.12404277920723</v>
      </c>
      <c r="P2024">
        <v>63.304347991943402</v>
      </c>
      <c r="Q2024">
        <v>0.119766637682915</v>
      </c>
    </row>
    <row r="2025" spans="1:17" x14ac:dyDescent="0.25">
      <c r="A2025" t="s">
        <v>1791</v>
      </c>
      <c r="B2025" t="s">
        <v>5</v>
      </c>
      <c r="C2025" t="s">
        <v>11</v>
      </c>
      <c r="D2025" t="s">
        <v>21</v>
      </c>
      <c r="E2025" t="s">
        <v>7</v>
      </c>
      <c r="F2025">
        <v>8</v>
      </c>
      <c r="G2025">
        <v>1315</v>
      </c>
      <c r="H2025">
        <v>1.2628315687179601</v>
      </c>
      <c r="I2025">
        <v>1.1193720102310201</v>
      </c>
      <c r="J2025">
        <v>-0.143459603190422</v>
      </c>
      <c r="K2025">
        <v>-0.31002894043922402</v>
      </c>
      <c r="L2025">
        <v>-0.21161842346191401</v>
      </c>
      <c r="M2025">
        <v>-0.143459603190422</v>
      </c>
      <c r="N2025">
        <v>-7.5300775468349498E-2</v>
      </c>
      <c r="O2025">
        <v>2.3109745234251002E-2</v>
      </c>
      <c r="P2025">
        <v>63.847827911377003</v>
      </c>
      <c r="Q2025">
        <v>0.12997475266456601</v>
      </c>
    </row>
    <row r="2026" spans="1:17" x14ac:dyDescent="0.25">
      <c r="A2026" t="s">
        <v>1699</v>
      </c>
      <c r="B2026" t="s">
        <v>5</v>
      </c>
      <c r="C2026" t="s">
        <v>11</v>
      </c>
      <c r="D2026" t="s">
        <v>21</v>
      </c>
      <c r="E2026" t="s">
        <v>7</v>
      </c>
      <c r="F2026">
        <v>9</v>
      </c>
      <c r="G2026">
        <v>1315</v>
      </c>
      <c r="H2026">
        <v>1.3660807609558101</v>
      </c>
      <c r="I2026">
        <v>1.0837204456329299</v>
      </c>
      <c r="J2026">
        <v>-0.28236025571823098</v>
      </c>
      <c r="K2026">
        <v>-0.45796820521354697</v>
      </c>
      <c r="L2026">
        <v>-0.354217618703842</v>
      </c>
      <c r="M2026">
        <v>-0.28236025571823098</v>
      </c>
      <c r="N2026">
        <v>-0.21050290763378099</v>
      </c>
      <c r="O2026">
        <v>-0.106752291321754</v>
      </c>
      <c r="P2026">
        <v>65.434783935546903</v>
      </c>
      <c r="Q2026">
        <v>0.13702762126922599</v>
      </c>
    </row>
    <row r="2027" spans="1:17" x14ac:dyDescent="0.25">
      <c r="A2027" t="s">
        <v>1757</v>
      </c>
      <c r="B2027" t="s">
        <v>5</v>
      </c>
      <c r="C2027" t="s">
        <v>11</v>
      </c>
      <c r="D2027" t="s">
        <v>21</v>
      </c>
      <c r="E2027" t="s">
        <v>7</v>
      </c>
      <c r="F2027">
        <v>10</v>
      </c>
      <c r="G2027">
        <v>1315</v>
      </c>
      <c r="H2027">
        <v>1.32977974414825</v>
      </c>
      <c r="I2027">
        <v>1.05414307117462</v>
      </c>
      <c r="J2027">
        <v>-0.27563664317130998</v>
      </c>
      <c r="K2027">
        <v>-0.44868591427803001</v>
      </c>
      <c r="L2027">
        <v>-0.34644699096679699</v>
      </c>
      <c r="M2027">
        <v>-0.27563664317130998</v>
      </c>
      <c r="N2027">
        <v>-0.204826280474663</v>
      </c>
      <c r="O2027">
        <v>-0.102587379515171</v>
      </c>
      <c r="P2027">
        <v>66.586959838867202</v>
      </c>
      <c r="Q2027">
        <v>0.13503105938434601</v>
      </c>
    </row>
    <row r="2028" spans="1:17" x14ac:dyDescent="0.25">
      <c r="A2028" t="s">
        <v>1548</v>
      </c>
      <c r="B2028" t="s">
        <v>5</v>
      </c>
      <c r="C2028" t="s">
        <v>11</v>
      </c>
      <c r="D2028" t="s">
        <v>21</v>
      </c>
      <c r="E2028" t="s">
        <v>7</v>
      </c>
      <c r="F2028">
        <v>11</v>
      </c>
      <c r="G2028">
        <v>1315</v>
      </c>
      <c r="H2028">
        <v>1.26376676559448</v>
      </c>
      <c r="I2028">
        <v>1.14318251609802</v>
      </c>
      <c r="J2028">
        <v>-0.120584286749363</v>
      </c>
      <c r="K2028">
        <v>-0.304260313510895</v>
      </c>
      <c r="L2028">
        <v>-0.19574302434921301</v>
      </c>
      <c r="M2028">
        <v>-0.120584286749363</v>
      </c>
      <c r="N2028">
        <v>-4.5425545424222898E-2</v>
      </c>
      <c r="O2028">
        <v>6.3091747462749495E-2</v>
      </c>
      <c r="P2028">
        <v>67.913040161132798</v>
      </c>
      <c r="Q2028">
        <v>0.14332316815853099</v>
      </c>
    </row>
    <row r="2029" spans="1:17" x14ac:dyDescent="0.25">
      <c r="A2029" t="s">
        <v>1681</v>
      </c>
      <c r="B2029" t="s">
        <v>5</v>
      </c>
      <c r="C2029" t="s">
        <v>11</v>
      </c>
      <c r="D2029" t="s">
        <v>21</v>
      </c>
      <c r="E2029" t="s">
        <v>7</v>
      </c>
      <c r="F2029">
        <v>12</v>
      </c>
      <c r="G2029">
        <v>1315</v>
      </c>
      <c r="H2029">
        <v>1.1786903142929099</v>
      </c>
      <c r="I2029">
        <v>1.1941064596176101</v>
      </c>
      <c r="J2029">
        <v>1.5416092239320301E-2</v>
      </c>
      <c r="K2029">
        <v>-0.17203202843666099</v>
      </c>
      <c r="L2029">
        <v>-6.12861625850201E-2</v>
      </c>
      <c r="M2029">
        <v>1.5416092239320301E-2</v>
      </c>
      <c r="N2029">
        <v>9.21183452010155E-2</v>
      </c>
      <c r="O2029">
        <v>0.202864214777946</v>
      </c>
      <c r="P2029">
        <v>68.891304016113295</v>
      </c>
      <c r="Q2029">
        <v>0.146266549825668</v>
      </c>
    </row>
    <row r="2030" spans="1:17" x14ac:dyDescent="0.25">
      <c r="A2030" t="s">
        <v>1820</v>
      </c>
      <c r="B2030" t="s">
        <v>5</v>
      </c>
      <c r="C2030" t="s">
        <v>11</v>
      </c>
      <c r="D2030" t="s">
        <v>21</v>
      </c>
      <c r="E2030" t="s">
        <v>7</v>
      </c>
      <c r="F2030">
        <v>13</v>
      </c>
      <c r="G2030">
        <v>1315</v>
      </c>
      <c r="H2030">
        <v>1.1138718128204299</v>
      </c>
      <c r="I2030">
        <v>1.2059347629547099</v>
      </c>
      <c r="J2030">
        <v>9.2062927782535595E-2</v>
      </c>
      <c r="K2030">
        <v>-0.104318052530289</v>
      </c>
      <c r="L2030">
        <v>1.17054209113121E-2</v>
      </c>
      <c r="M2030">
        <v>9.2062927782535595E-2</v>
      </c>
      <c r="N2030">
        <v>0.17242042720317799</v>
      </c>
      <c r="O2030">
        <v>0.288443922996521</v>
      </c>
      <c r="P2030">
        <v>69.913040161132798</v>
      </c>
      <c r="Q2030">
        <v>0.15323689579963701</v>
      </c>
    </row>
    <row r="2031" spans="1:17" x14ac:dyDescent="0.25">
      <c r="A2031" t="s">
        <v>1903</v>
      </c>
      <c r="B2031" t="s">
        <v>5</v>
      </c>
      <c r="C2031" t="s">
        <v>11</v>
      </c>
      <c r="D2031" t="s">
        <v>21</v>
      </c>
      <c r="E2031" t="s">
        <v>7</v>
      </c>
      <c r="F2031">
        <v>14</v>
      </c>
      <c r="G2031">
        <v>1315</v>
      </c>
      <c r="H2031">
        <v>1.1460649967193599</v>
      </c>
      <c r="I2031">
        <v>1.3429989814758301</v>
      </c>
      <c r="J2031">
        <v>0.196933999657631</v>
      </c>
      <c r="K2031">
        <v>-2.3214237764477699E-2</v>
      </c>
      <c r="L2031">
        <v>0.106851123273373</v>
      </c>
      <c r="M2031">
        <v>0.196933999657631</v>
      </c>
      <c r="N2031">
        <v>0.28701686859130898</v>
      </c>
      <c r="O2031">
        <v>0.417082250118256</v>
      </c>
      <c r="P2031">
        <v>71.391304016113295</v>
      </c>
      <c r="Q2031">
        <v>0.17178258299827601</v>
      </c>
    </row>
    <row r="2032" spans="1:17" x14ac:dyDescent="0.25">
      <c r="A2032" t="s">
        <v>1595</v>
      </c>
      <c r="B2032" t="s">
        <v>5</v>
      </c>
      <c r="C2032" t="s">
        <v>11</v>
      </c>
      <c r="D2032" t="s">
        <v>21</v>
      </c>
      <c r="E2032" t="s">
        <v>7</v>
      </c>
      <c r="F2032">
        <v>15</v>
      </c>
      <c r="G2032">
        <v>1315</v>
      </c>
      <c r="H2032">
        <v>1.20053851604462</v>
      </c>
      <c r="I2032">
        <v>1.4989321231842001</v>
      </c>
      <c r="J2032">
        <v>0.29839360713958701</v>
      </c>
      <c r="K2032">
        <v>7.5635090470313998E-2</v>
      </c>
      <c r="L2032">
        <v>0.20724262297153501</v>
      </c>
      <c r="M2032">
        <v>0.29839360713958701</v>
      </c>
      <c r="N2032">
        <v>0.38954457640647899</v>
      </c>
      <c r="O2032">
        <v>0.52115213871002197</v>
      </c>
      <c r="P2032">
        <v>72.956520080566406</v>
      </c>
      <c r="Q2032">
        <v>0.17381939291953999</v>
      </c>
    </row>
    <row r="2033" spans="1:17" x14ac:dyDescent="0.25">
      <c r="A2033" t="s">
        <v>1970</v>
      </c>
      <c r="B2033" t="s">
        <v>5</v>
      </c>
      <c r="C2033" t="s">
        <v>11</v>
      </c>
      <c r="D2033" t="s">
        <v>21</v>
      </c>
      <c r="E2033" t="s">
        <v>7</v>
      </c>
      <c r="F2033">
        <v>16</v>
      </c>
      <c r="G2033">
        <v>1315</v>
      </c>
      <c r="H2033">
        <v>1.3236380815505999</v>
      </c>
      <c r="I2033">
        <v>1.85715579986572</v>
      </c>
      <c r="J2033">
        <v>0.53351771831512496</v>
      </c>
      <c r="K2033">
        <v>0.24939550459384899</v>
      </c>
      <c r="L2033">
        <v>0.417257219552994</v>
      </c>
      <c r="M2033">
        <v>0.53351771831512496</v>
      </c>
      <c r="N2033">
        <v>0.64977824687957797</v>
      </c>
      <c r="O2033">
        <v>0.81763994693756104</v>
      </c>
      <c r="P2033">
        <v>74.543479919433594</v>
      </c>
      <c r="Q2033">
        <v>0.22170174121856701</v>
      </c>
    </row>
    <row r="2034" spans="1:17" x14ac:dyDescent="0.25">
      <c r="A2034" t="s">
        <v>1732</v>
      </c>
      <c r="B2034" t="s">
        <v>5</v>
      </c>
      <c r="C2034" t="s">
        <v>11</v>
      </c>
      <c r="D2034" t="s">
        <v>21</v>
      </c>
      <c r="E2034" t="s">
        <v>7</v>
      </c>
      <c r="F2034">
        <v>17</v>
      </c>
      <c r="G2034">
        <v>1315</v>
      </c>
      <c r="H2034">
        <v>1.4690686464309699</v>
      </c>
      <c r="I2034">
        <v>1.9124990701675399</v>
      </c>
      <c r="J2034">
        <v>0.44343042373657199</v>
      </c>
      <c r="K2034">
        <v>0.19319191575050401</v>
      </c>
      <c r="L2034">
        <v>0.34103485941886902</v>
      </c>
      <c r="M2034">
        <v>0.44343042373657199</v>
      </c>
      <c r="N2034">
        <v>0.54582601785659801</v>
      </c>
      <c r="O2034">
        <v>0.69366896152496305</v>
      </c>
      <c r="P2034">
        <v>75.956520080566406</v>
      </c>
      <c r="Q2034">
        <v>0.19526214897632599</v>
      </c>
    </row>
    <row r="2035" spans="1:17" x14ac:dyDescent="0.25">
      <c r="A2035" t="s">
        <v>1965</v>
      </c>
      <c r="B2035" t="s">
        <v>5</v>
      </c>
      <c r="C2035" t="s">
        <v>11</v>
      </c>
      <c r="D2035" t="s">
        <v>21</v>
      </c>
      <c r="E2035" t="s">
        <v>7</v>
      </c>
      <c r="F2035">
        <v>18</v>
      </c>
      <c r="G2035">
        <v>1315</v>
      </c>
      <c r="H2035">
        <v>1.6709135770797701</v>
      </c>
      <c r="I2035">
        <v>2.1304686069488499</v>
      </c>
      <c r="J2035">
        <v>0.45955505967140198</v>
      </c>
      <c r="K2035">
        <v>0.215685680508614</v>
      </c>
      <c r="L2035">
        <v>0.35976567864418002</v>
      </c>
      <c r="M2035">
        <v>0.45955505967140198</v>
      </c>
      <c r="N2035">
        <v>0.55934441089630105</v>
      </c>
      <c r="O2035">
        <v>0.70342445373535201</v>
      </c>
      <c r="P2035">
        <v>76.804344177246094</v>
      </c>
      <c r="Q2035">
        <v>0.190292283892632</v>
      </c>
    </row>
    <row r="2036" spans="1:17" x14ac:dyDescent="0.25">
      <c r="A2036" t="s">
        <v>1762</v>
      </c>
      <c r="B2036" t="s">
        <v>5</v>
      </c>
      <c r="C2036" t="s">
        <v>11</v>
      </c>
      <c r="D2036" t="s">
        <v>21</v>
      </c>
      <c r="E2036" t="s">
        <v>7</v>
      </c>
      <c r="F2036">
        <v>19</v>
      </c>
      <c r="G2036">
        <v>1315</v>
      </c>
      <c r="H2036">
        <v>1.9264287948608401</v>
      </c>
      <c r="I2036">
        <v>2.1484682559967001</v>
      </c>
      <c r="J2036">
        <v>0.22203938663005801</v>
      </c>
      <c r="K2036">
        <v>-2.1917812526225999E-2</v>
      </c>
      <c r="L2036">
        <v>0.12221407890319801</v>
      </c>
      <c r="M2036">
        <v>0.22203938663005801</v>
      </c>
      <c r="N2036">
        <v>0.321864694356918</v>
      </c>
      <c r="O2036">
        <v>0.465996593236923</v>
      </c>
      <c r="P2036">
        <v>77.391304016113295</v>
      </c>
      <c r="Q2036">
        <v>0.19036081433296201</v>
      </c>
    </row>
    <row r="2037" spans="1:17" x14ac:dyDescent="0.25">
      <c r="A2037" t="s">
        <v>1838</v>
      </c>
      <c r="B2037" t="s">
        <v>5</v>
      </c>
      <c r="C2037" t="s">
        <v>11</v>
      </c>
      <c r="D2037" t="s">
        <v>21</v>
      </c>
      <c r="E2037" t="s">
        <v>7</v>
      </c>
      <c r="F2037">
        <v>20</v>
      </c>
      <c r="G2037">
        <v>1315</v>
      </c>
      <c r="H2037">
        <v>1.9605685472488401</v>
      </c>
      <c r="I2037">
        <v>2.0645732879638699</v>
      </c>
      <c r="J2037">
        <v>0.104004718363285</v>
      </c>
      <c r="K2037">
        <v>-0.121874451637268</v>
      </c>
      <c r="L2037">
        <v>1.15767940878868E-2</v>
      </c>
      <c r="M2037">
        <v>0.104004718363285</v>
      </c>
      <c r="N2037">
        <v>0.196432650089264</v>
      </c>
      <c r="O2037">
        <v>0.329883873462677</v>
      </c>
      <c r="P2037">
        <v>77.391304016113295</v>
      </c>
      <c r="Q2037">
        <v>0.17625445127487199</v>
      </c>
    </row>
    <row r="2038" spans="1:17" x14ac:dyDescent="0.25">
      <c r="A2038" t="s">
        <v>1763</v>
      </c>
      <c r="B2038" t="s">
        <v>5</v>
      </c>
      <c r="C2038" t="s">
        <v>11</v>
      </c>
      <c r="D2038" t="s">
        <v>21</v>
      </c>
      <c r="E2038" t="s">
        <v>7</v>
      </c>
      <c r="F2038">
        <v>21</v>
      </c>
      <c r="G2038">
        <v>1315</v>
      </c>
      <c r="H2038">
        <v>1.9273536205291699</v>
      </c>
      <c r="I2038">
        <v>2.12892842292786</v>
      </c>
      <c r="J2038">
        <v>0.201574847102165</v>
      </c>
      <c r="K2038">
        <v>-1.7329074442386599E-2</v>
      </c>
      <c r="L2038">
        <v>0.11200113594532</v>
      </c>
      <c r="M2038">
        <v>0.201574847102165</v>
      </c>
      <c r="N2038">
        <v>0.29114854335784901</v>
      </c>
      <c r="O2038">
        <v>0.42047876119613598</v>
      </c>
      <c r="P2038">
        <v>76.869567871093807</v>
      </c>
      <c r="Q2038">
        <v>0.170811638236046</v>
      </c>
    </row>
    <row r="2039" spans="1:17" x14ac:dyDescent="0.25">
      <c r="A2039" t="s">
        <v>1695</v>
      </c>
      <c r="B2039" t="s">
        <v>5</v>
      </c>
      <c r="C2039" t="s">
        <v>11</v>
      </c>
      <c r="D2039" t="s">
        <v>21</v>
      </c>
      <c r="E2039" t="s">
        <v>7</v>
      </c>
      <c r="F2039">
        <v>22</v>
      </c>
      <c r="G2039">
        <v>1315</v>
      </c>
      <c r="H2039">
        <v>1.77097964286804</v>
      </c>
      <c r="I2039">
        <v>1.95857441425323</v>
      </c>
      <c r="J2039">
        <v>0.18759480118751501</v>
      </c>
      <c r="K2039">
        <v>-2.9242772608995399E-2</v>
      </c>
      <c r="L2039">
        <v>9.8866626620292705E-2</v>
      </c>
      <c r="M2039">
        <v>0.18759480118751501</v>
      </c>
      <c r="N2039">
        <v>0.27632299065589899</v>
      </c>
      <c r="O2039">
        <v>0.40443238615989702</v>
      </c>
      <c r="P2039">
        <v>76.326087951660199</v>
      </c>
      <c r="Q2039">
        <v>0.169199258089066</v>
      </c>
    </row>
    <row r="2040" spans="1:17" x14ac:dyDescent="0.25">
      <c r="A2040" t="s">
        <v>1973</v>
      </c>
      <c r="B2040" t="s">
        <v>5</v>
      </c>
      <c r="C2040" t="s">
        <v>11</v>
      </c>
      <c r="D2040" t="s">
        <v>21</v>
      </c>
      <c r="E2040" t="s">
        <v>7</v>
      </c>
      <c r="F2040">
        <v>23</v>
      </c>
      <c r="G2040">
        <v>1315</v>
      </c>
      <c r="H2040">
        <v>1.4816544055938701</v>
      </c>
      <c r="I2040">
        <v>1.6735358238220199</v>
      </c>
      <c r="J2040">
        <v>0.191881388425827</v>
      </c>
      <c r="K2040">
        <v>-2.6041998062282801E-3</v>
      </c>
      <c r="L2040">
        <v>0.112299464643002</v>
      </c>
      <c r="M2040">
        <v>0.191881388425827</v>
      </c>
      <c r="N2040">
        <v>0.27146330475807201</v>
      </c>
      <c r="O2040">
        <v>0.38636696338653598</v>
      </c>
      <c r="P2040">
        <v>75.5</v>
      </c>
      <c r="Q2040">
        <v>0.15175791084766399</v>
      </c>
    </row>
    <row r="2041" spans="1:17" x14ac:dyDescent="0.25">
      <c r="A2041" t="s">
        <v>1962</v>
      </c>
      <c r="B2041" t="s">
        <v>5</v>
      </c>
      <c r="C2041" t="s">
        <v>11</v>
      </c>
      <c r="D2041" t="s">
        <v>21</v>
      </c>
      <c r="E2041" t="s">
        <v>7</v>
      </c>
      <c r="F2041">
        <v>24</v>
      </c>
      <c r="G2041">
        <v>1315</v>
      </c>
      <c r="H2041">
        <v>1.1980061531066899</v>
      </c>
      <c r="I2041">
        <v>1.3154983520507799</v>
      </c>
      <c r="J2041">
        <v>0.11749220639467201</v>
      </c>
      <c r="K2041">
        <v>-6.4641579985618605E-2</v>
      </c>
      <c r="L2041">
        <v>4.2964536696672398E-2</v>
      </c>
      <c r="M2041">
        <v>0.11749220639467201</v>
      </c>
      <c r="N2041">
        <v>0.19201987981796301</v>
      </c>
      <c r="O2041">
        <v>0.29962599277496299</v>
      </c>
      <c r="P2041">
        <v>74.586959838867202</v>
      </c>
      <c r="Q2041">
        <v>0.142119750380516</v>
      </c>
    </row>
    <row r="2042" spans="1:17" x14ac:dyDescent="0.25">
      <c r="A2042" t="s">
        <v>1706</v>
      </c>
      <c r="B2042" t="s">
        <v>5</v>
      </c>
      <c r="C2042" t="s">
        <v>11</v>
      </c>
      <c r="D2042" t="s">
        <v>21</v>
      </c>
      <c r="E2042" t="s">
        <v>55</v>
      </c>
      <c r="F2042">
        <v>1</v>
      </c>
      <c r="G2042">
        <v>1315</v>
      </c>
      <c r="H2042">
        <v>1.12707030773163</v>
      </c>
      <c r="I2042">
        <v>1.2237064838409399</v>
      </c>
      <c r="J2042">
        <v>9.6636176109314006E-2</v>
      </c>
      <c r="K2042">
        <v>-0.123797059059143</v>
      </c>
      <c r="L2042">
        <v>6.4366827718913599E-3</v>
      </c>
      <c r="M2042">
        <v>9.6636176109314006E-2</v>
      </c>
      <c r="N2042">
        <v>0.18683567643165599</v>
      </c>
      <c r="O2042">
        <v>0.317069411277771</v>
      </c>
      <c r="P2042">
        <v>76</v>
      </c>
      <c r="Q2042">
        <v>0.17200496792793299</v>
      </c>
    </row>
    <row r="2043" spans="1:17" x14ac:dyDescent="0.25">
      <c r="A2043" t="s">
        <v>1502</v>
      </c>
      <c r="B2043" t="s">
        <v>5</v>
      </c>
      <c r="C2043" t="s">
        <v>11</v>
      </c>
      <c r="D2043" t="s">
        <v>21</v>
      </c>
      <c r="E2043" t="s">
        <v>55</v>
      </c>
      <c r="F2043">
        <v>2</v>
      </c>
      <c r="G2043">
        <v>1315</v>
      </c>
      <c r="H2043">
        <v>1.05750548839569</v>
      </c>
      <c r="I2043">
        <v>1.11808550357819</v>
      </c>
      <c r="J2043">
        <v>6.0579974204301799E-2</v>
      </c>
      <c r="K2043">
        <v>-0.14238017797470101</v>
      </c>
      <c r="L2043">
        <v>-2.24696733057499E-2</v>
      </c>
      <c r="M2043">
        <v>6.0579974204301799E-2</v>
      </c>
      <c r="N2043">
        <v>0.143629625439644</v>
      </c>
      <c r="O2043">
        <v>0.263540118932724</v>
      </c>
      <c r="P2043">
        <v>74.5</v>
      </c>
      <c r="Q2043">
        <v>0.15837064385414101</v>
      </c>
    </row>
    <row r="2044" spans="1:17" x14ac:dyDescent="0.25">
      <c r="A2044" t="s">
        <v>1589</v>
      </c>
      <c r="B2044" t="s">
        <v>5</v>
      </c>
      <c r="C2044" t="s">
        <v>11</v>
      </c>
      <c r="D2044" t="s">
        <v>21</v>
      </c>
      <c r="E2044" t="s">
        <v>55</v>
      </c>
      <c r="F2044">
        <v>3</v>
      </c>
      <c r="G2044">
        <v>1315</v>
      </c>
      <c r="H2044">
        <v>0.98897695541381803</v>
      </c>
      <c r="I2044">
        <v>1.0839045047760001</v>
      </c>
      <c r="J2044">
        <v>9.4927594065666199E-2</v>
      </c>
      <c r="K2044">
        <v>-0.108825765550137</v>
      </c>
      <c r="L2044">
        <v>1.1553369462490099E-2</v>
      </c>
      <c r="M2044">
        <v>9.4927594065666199E-2</v>
      </c>
      <c r="N2044">
        <v>0.178301811218262</v>
      </c>
      <c r="O2044">
        <v>0.29868096113205</v>
      </c>
      <c r="P2044">
        <v>73.5</v>
      </c>
      <c r="Q2044">
        <v>0.15898959338665</v>
      </c>
    </row>
    <row r="2045" spans="1:17" x14ac:dyDescent="0.25">
      <c r="A2045" t="s">
        <v>1648</v>
      </c>
      <c r="B2045" t="s">
        <v>5</v>
      </c>
      <c r="C2045" t="s">
        <v>11</v>
      </c>
      <c r="D2045" t="s">
        <v>21</v>
      </c>
      <c r="E2045" t="s">
        <v>55</v>
      </c>
      <c r="F2045">
        <v>4</v>
      </c>
      <c r="G2045">
        <v>1315</v>
      </c>
      <c r="H2045">
        <v>1.0164932012557999</v>
      </c>
      <c r="I2045">
        <v>0.93689990043640103</v>
      </c>
      <c r="J2045">
        <v>-7.9593308269977597E-2</v>
      </c>
      <c r="K2045">
        <v>-0.24386827647685999</v>
      </c>
      <c r="L2045">
        <v>-0.14681328833103199</v>
      </c>
      <c r="M2045">
        <v>-7.9593308269977597E-2</v>
      </c>
      <c r="N2045">
        <v>-1.23733235523105E-2</v>
      </c>
      <c r="O2045">
        <v>8.4681659936904893E-2</v>
      </c>
      <c r="P2045">
        <v>71.5</v>
      </c>
      <c r="Q2045">
        <v>0.12818443775176999</v>
      </c>
    </row>
    <row r="2046" spans="1:17" x14ac:dyDescent="0.25">
      <c r="A2046" t="s">
        <v>1882</v>
      </c>
      <c r="B2046" t="s">
        <v>5</v>
      </c>
      <c r="C2046" t="s">
        <v>11</v>
      </c>
      <c r="D2046" t="s">
        <v>21</v>
      </c>
      <c r="E2046" t="s">
        <v>55</v>
      </c>
      <c r="F2046">
        <v>5</v>
      </c>
      <c r="G2046">
        <v>1315</v>
      </c>
      <c r="H2046">
        <v>0.90473699569702104</v>
      </c>
      <c r="I2046">
        <v>0.97261512279510498</v>
      </c>
      <c r="J2046">
        <v>6.7878097295761095E-2</v>
      </c>
      <c r="K2046">
        <v>-9.7527697682380704E-2</v>
      </c>
      <c r="L2046">
        <v>1.9538814376573999E-4</v>
      </c>
      <c r="M2046">
        <v>6.7878097295761095E-2</v>
      </c>
      <c r="N2046">
        <v>0.13556081056594799</v>
      </c>
      <c r="O2046">
        <v>0.233283892273903</v>
      </c>
      <c r="P2046">
        <v>71</v>
      </c>
      <c r="Q2046">
        <v>0.12906682491302501</v>
      </c>
    </row>
    <row r="2047" spans="1:17" x14ac:dyDescent="0.25">
      <c r="A2047" t="s">
        <v>1917</v>
      </c>
      <c r="B2047" t="s">
        <v>5</v>
      </c>
      <c r="C2047" t="s">
        <v>11</v>
      </c>
      <c r="D2047" t="s">
        <v>21</v>
      </c>
      <c r="E2047" t="s">
        <v>55</v>
      </c>
      <c r="F2047">
        <v>6</v>
      </c>
      <c r="G2047">
        <v>1315</v>
      </c>
      <c r="H2047">
        <v>1.0083475112914999</v>
      </c>
      <c r="I2047">
        <v>1.03328740596771</v>
      </c>
      <c r="J2047">
        <v>2.4939950555563001E-2</v>
      </c>
      <c r="K2047">
        <v>-0.13416059315204601</v>
      </c>
      <c r="L2047">
        <v>-4.0162704885005999E-2</v>
      </c>
      <c r="M2047">
        <v>2.4939950555563001E-2</v>
      </c>
      <c r="N2047">
        <v>9.0042605996131897E-2</v>
      </c>
      <c r="O2047">
        <v>0.184040501713753</v>
      </c>
      <c r="P2047">
        <v>69.5</v>
      </c>
      <c r="Q2047">
        <v>0.124146819114685</v>
      </c>
    </row>
    <row r="2048" spans="1:17" x14ac:dyDescent="0.25">
      <c r="A2048" t="s">
        <v>1821</v>
      </c>
      <c r="B2048" t="s">
        <v>5</v>
      </c>
      <c r="C2048" t="s">
        <v>11</v>
      </c>
      <c r="D2048" t="s">
        <v>21</v>
      </c>
      <c r="E2048" t="s">
        <v>55</v>
      </c>
      <c r="F2048">
        <v>7</v>
      </c>
      <c r="G2048">
        <v>1315</v>
      </c>
      <c r="H2048">
        <v>1.1590473651886</v>
      </c>
      <c r="I2048">
        <v>1.1369731426239</v>
      </c>
      <c r="J2048">
        <v>-2.2074269130826E-2</v>
      </c>
      <c r="K2048">
        <v>-0.20668470859527599</v>
      </c>
      <c r="L2048">
        <v>-9.7615368664264707E-2</v>
      </c>
      <c r="M2048">
        <v>-2.2074269130826E-2</v>
      </c>
      <c r="N2048">
        <v>5.34668304026127E-2</v>
      </c>
      <c r="O2048">
        <v>0.16253617405891399</v>
      </c>
      <c r="P2048">
        <v>69</v>
      </c>
      <c r="Q2048">
        <v>0.14405229687690699</v>
      </c>
    </row>
    <row r="2049" spans="1:17" x14ac:dyDescent="0.25">
      <c r="A2049" t="s">
        <v>1530</v>
      </c>
      <c r="B2049" t="s">
        <v>5</v>
      </c>
      <c r="C2049" t="s">
        <v>11</v>
      </c>
      <c r="D2049" t="s">
        <v>21</v>
      </c>
      <c r="E2049" t="s">
        <v>55</v>
      </c>
      <c r="F2049">
        <v>8</v>
      </c>
      <c r="G2049">
        <v>1315</v>
      </c>
      <c r="H2049">
        <v>1.27413785457611</v>
      </c>
      <c r="I2049">
        <v>1.13939893245697</v>
      </c>
      <c r="J2049">
        <v>-0.13473895192146301</v>
      </c>
      <c r="K2049">
        <v>-0.33383813500404402</v>
      </c>
      <c r="L2049">
        <v>-0.216208726167679</v>
      </c>
      <c r="M2049">
        <v>-0.13473895192146301</v>
      </c>
      <c r="N2049">
        <v>-5.3269181400537498E-2</v>
      </c>
      <c r="O2049">
        <v>6.4360223710536998E-2</v>
      </c>
      <c r="P2049">
        <v>69.5</v>
      </c>
      <c r="Q2049">
        <v>0.15535791218280801</v>
      </c>
    </row>
    <row r="2050" spans="1:17" x14ac:dyDescent="0.25">
      <c r="A2050" t="s">
        <v>1977</v>
      </c>
      <c r="B2050" t="s">
        <v>5</v>
      </c>
      <c r="C2050" t="s">
        <v>11</v>
      </c>
      <c r="D2050" t="s">
        <v>21</v>
      </c>
      <c r="E2050" t="s">
        <v>55</v>
      </c>
      <c r="F2050">
        <v>9</v>
      </c>
      <c r="G2050">
        <v>1315</v>
      </c>
      <c r="H2050">
        <v>1.44000923633575</v>
      </c>
      <c r="I2050">
        <v>1.26584732532501</v>
      </c>
      <c r="J2050">
        <v>-0.17416189610958099</v>
      </c>
      <c r="K2050">
        <v>-0.41491517424583402</v>
      </c>
      <c r="L2050">
        <v>-0.27267616987228399</v>
      </c>
      <c r="M2050">
        <v>-0.17416189610958099</v>
      </c>
      <c r="N2050">
        <v>-7.56476074457169E-2</v>
      </c>
      <c r="O2050">
        <v>6.6591367125511197E-2</v>
      </c>
      <c r="P2050">
        <v>71.5</v>
      </c>
      <c r="Q2050">
        <v>0.187860772013664</v>
      </c>
    </row>
    <row r="2051" spans="1:17" x14ac:dyDescent="0.25">
      <c r="A2051" t="s">
        <v>1929</v>
      </c>
      <c r="B2051" t="s">
        <v>5</v>
      </c>
      <c r="C2051" t="s">
        <v>11</v>
      </c>
      <c r="D2051" t="s">
        <v>21</v>
      </c>
      <c r="E2051" t="s">
        <v>55</v>
      </c>
      <c r="F2051">
        <v>10</v>
      </c>
      <c r="G2051">
        <v>1315</v>
      </c>
      <c r="H2051">
        <v>1.46233117580414</v>
      </c>
      <c r="I2051">
        <v>1.2770626544952399</v>
      </c>
      <c r="J2051">
        <v>-0.18526852130889901</v>
      </c>
      <c r="K2051">
        <v>-0.42825970053672802</v>
      </c>
      <c r="L2051">
        <v>-0.28469854593277</v>
      </c>
      <c r="M2051">
        <v>-0.18526852130889901</v>
      </c>
      <c r="N2051">
        <v>-8.5838504135608701E-2</v>
      </c>
      <c r="O2051">
        <v>5.7722657918930102E-2</v>
      </c>
      <c r="P2051">
        <v>73</v>
      </c>
      <c r="Q2051">
        <v>0.18960702419281</v>
      </c>
    </row>
    <row r="2052" spans="1:17" x14ac:dyDescent="0.25">
      <c r="A2052" t="s">
        <v>1581</v>
      </c>
      <c r="B2052" t="s">
        <v>5</v>
      </c>
      <c r="C2052" t="s">
        <v>11</v>
      </c>
      <c r="D2052" t="s">
        <v>21</v>
      </c>
      <c r="E2052" t="s">
        <v>55</v>
      </c>
      <c r="F2052">
        <v>11</v>
      </c>
      <c r="G2052">
        <v>1315</v>
      </c>
      <c r="H2052">
        <v>1.46596539020538</v>
      </c>
      <c r="I2052">
        <v>1.43748450279236</v>
      </c>
      <c r="J2052">
        <v>-2.8480913490056999E-2</v>
      </c>
      <c r="K2052">
        <v>-0.29013976454734802</v>
      </c>
      <c r="L2052">
        <v>-0.13554958999156999</v>
      </c>
      <c r="M2052">
        <v>-2.8480913490056999E-2</v>
      </c>
      <c r="N2052">
        <v>7.8587763011455494E-2</v>
      </c>
      <c r="O2052">
        <v>0.233177930116653</v>
      </c>
      <c r="P2052">
        <v>74.5</v>
      </c>
      <c r="Q2052">
        <v>0.20417347550392201</v>
      </c>
    </row>
    <row r="2053" spans="1:17" x14ac:dyDescent="0.25">
      <c r="A2053" t="s">
        <v>1759</v>
      </c>
      <c r="B2053" t="s">
        <v>5</v>
      </c>
      <c r="C2053" t="s">
        <v>11</v>
      </c>
      <c r="D2053" t="s">
        <v>21</v>
      </c>
      <c r="E2053" t="s">
        <v>55</v>
      </c>
      <c r="F2053">
        <v>12</v>
      </c>
      <c r="G2053">
        <v>1315</v>
      </c>
      <c r="H2053">
        <v>1.41197121143341</v>
      </c>
      <c r="I2053">
        <v>1.64031410217285</v>
      </c>
      <c r="J2053">
        <v>0.228342860937119</v>
      </c>
      <c r="K2053">
        <v>-0.10490048676729199</v>
      </c>
      <c r="L2053">
        <v>9.1982387006282806E-2</v>
      </c>
      <c r="M2053">
        <v>0.228342860937119</v>
      </c>
      <c r="N2053">
        <v>0.36470332741737399</v>
      </c>
      <c r="O2053">
        <v>0.56158620119094804</v>
      </c>
      <c r="P2053">
        <v>76.5</v>
      </c>
      <c r="Q2053">
        <v>0.26003116369247398</v>
      </c>
    </row>
    <row r="2054" spans="1:17" x14ac:dyDescent="0.25">
      <c r="A2054" t="s">
        <v>1572</v>
      </c>
      <c r="B2054" t="s">
        <v>5</v>
      </c>
      <c r="C2054" t="s">
        <v>11</v>
      </c>
      <c r="D2054" t="s">
        <v>21</v>
      </c>
      <c r="E2054" t="s">
        <v>55</v>
      </c>
      <c r="F2054">
        <v>13</v>
      </c>
      <c r="G2054">
        <v>1315</v>
      </c>
      <c r="H2054">
        <v>1.4160406589508101</v>
      </c>
      <c r="I2054">
        <v>1.78726541996002</v>
      </c>
      <c r="J2054">
        <v>0.37122473120689398</v>
      </c>
      <c r="K2054">
        <v>7.3576862923800902E-3</v>
      </c>
      <c r="L2054">
        <v>0.22233328223228499</v>
      </c>
      <c r="M2054">
        <v>0.37122473120689398</v>
      </c>
      <c r="N2054">
        <v>0.52011615037918102</v>
      </c>
      <c r="O2054">
        <v>0.73509180545806896</v>
      </c>
      <c r="P2054">
        <v>78</v>
      </c>
      <c r="Q2054">
        <v>0.28392696380615201</v>
      </c>
    </row>
    <row r="2055" spans="1:17" x14ac:dyDescent="0.25">
      <c r="A2055" t="s">
        <v>1590</v>
      </c>
      <c r="B2055" t="s">
        <v>5</v>
      </c>
      <c r="C2055" t="s">
        <v>11</v>
      </c>
      <c r="D2055" t="s">
        <v>21</v>
      </c>
      <c r="E2055" t="s">
        <v>55</v>
      </c>
      <c r="F2055">
        <v>14</v>
      </c>
      <c r="G2055">
        <v>1315</v>
      </c>
      <c r="H2055">
        <v>1.6446168422698999</v>
      </c>
      <c r="I2055">
        <v>2.2266910076141402</v>
      </c>
      <c r="J2055">
        <v>0.58207422494888295</v>
      </c>
      <c r="K2055">
        <v>0.206512376666069</v>
      </c>
      <c r="L2055">
        <v>0.428397357463837</v>
      </c>
      <c r="M2055">
        <v>0.58207422494888295</v>
      </c>
      <c r="N2055">
        <v>0.735751092433929</v>
      </c>
      <c r="O2055">
        <v>0.957636058330536</v>
      </c>
      <c r="P2055">
        <v>79</v>
      </c>
      <c r="Q2055">
        <v>0.29305246472358698</v>
      </c>
    </row>
    <row r="2056" spans="1:17" x14ac:dyDescent="0.25">
      <c r="A2056" t="s">
        <v>1913</v>
      </c>
      <c r="B2056" t="s">
        <v>5</v>
      </c>
      <c r="C2056" t="s">
        <v>11</v>
      </c>
      <c r="D2056" t="s">
        <v>21</v>
      </c>
      <c r="E2056" t="s">
        <v>55</v>
      </c>
      <c r="F2056">
        <v>15</v>
      </c>
      <c r="G2056">
        <v>1315</v>
      </c>
      <c r="H2056">
        <v>1.6975283622741699</v>
      </c>
      <c r="I2056">
        <v>2.4089195728302002</v>
      </c>
      <c r="J2056">
        <v>0.71139127016067505</v>
      </c>
      <c r="K2056">
        <v>0.359057426452637</v>
      </c>
      <c r="L2056">
        <v>0.567219138145447</v>
      </c>
      <c r="M2056">
        <v>0.71139127016067505</v>
      </c>
      <c r="N2056">
        <v>0.85556340217590299</v>
      </c>
      <c r="O2056">
        <v>1.06372511386871</v>
      </c>
      <c r="P2056">
        <v>80.5</v>
      </c>
      <c r="Q2056">
        <v>0.27492755651473999</v>
      </c>
    </row>
    <row r="2057" spans="1:17" x14ac:dyDescent="0.25">
      <c r="A2057" t="s">
        <v>1934</v>
      </c>
      <c r="B2057" t="s">
        <v>5</v>
      </c>
      <c r="C2057" t="s">
        <v>11</v>
      </c>
      <c r="D2057" t="s">
        <v>21</v>
      </c>
      <c r="E2057" t="s">
        <v>55</v>
      </c>
      <c r="F2057">
        <v>16</v>
      </c>
      <c r="G2057">
        <v>1315</v>
      </c>
      <c r="H2057">
        <v>1.85337018966675</v>
      </c>
      <c r="I2057">
        <v>2.62673091888428</v>
      </c>
      <c r="J2057">
        <v>0.77336084842681896</v>
      </c>
      <c r="K2057">
        <v>0.34365102648735002</v>
      </c>
      <c r="L2057">
        <v>0.59752708673477195</v>
      </c>
      <c r="M2057">
        <v>0.77336084842681896</v>
      </c>
      <c r="N2057">
        <v>0.94919461011886597</v>
      </c>
      <c r="O2057">
        <v>1.20307064056396</v>
      </c>
      <c r="P2057">
        <v>82</v>
      </c>
      <c r="Q2057">
        <v>0.33530434966087302</v>
      </c>
    </row>
    <row r="2058" spans="1:17" x14ac:dyDescent="0.25">
      <c r="A2058" t="s">
        <v>1741</v>
      </c>
      <c r="B2058" t="s">
        <v>5</v>
      </c>
      <c r="C2058" t="s">
        <v>11</v>
      </c>
      <c r="D2058" t="s">
        <v>21</v>
      </c>
      <c r="E2058" t="s">
        <v>55</v>
      </c>
      <c r="F2058">
        <v>17</v>
      </c>
      <c r="G2058">
        <v>1315</v>
      </c>
      <c r="H2058">
        <v>2.0665853023529102</v>
      </c>
      <c r="I2058">
        <v>2.7304766178131099</v>
      </c>
      <c r="J2058">
        <v>0.66389131546020497</v>
      </c>
      <c r="K2058">
        <v>0.264968931674957</v>
      </c>
      <c r="L2058">
        <v>0.50065553188323997</v>
      </c>
      <c r="M2058">
        <v>0.66389131546020497</v>
      </c>
      <c r="N2058">
        <v>0.82712709903716997</v>
      </c>
      <c r="O2058">
        <v>1.0628136396408101</v>
      </c>
      <c r="P2058">
        <v>84</v>
      </c>
      <c r="Q2058">
        <v>0.311280786991119</v>
      </c>
    </row>
    <row r="2059" spans="1:17" x14ac:dyDescent="0.25">
      <c r="A2059" t="s">
        <v>1535</v>
      </c>
      <c r="B2059" t="s">
        <v>5</v>
      </c>
      <c r="C2059" t="s">
        <v>11</v>
      </c>
      <c r="D2059" t="s">
        <v>21</v>
      </c>
      <c r="E2059" t="s">
        <v>55</v>
      </c>
      <c r="F2059">
        <v>18</v>
      </c>
      <c r="G2059">
        <v>1315</v>
      </c>
      <c r="H2059">
        <v>2.4774415493011501</v>
      </c>
      <c r="I2059">
        <v>2.98464059829712</v>
      </c>
      <c r="J2059">
        <v>0.50719892978668202</v>
      </c>
      <c r="K2059">
        <v>7.9660512506961795E-2</v>
      </c>
      <c r="L2059">
        <v>0.33225366473197898</v>
      </c>
      <c r="M2059">
        <v>0.50719892978668202</v>
      </c>
      <c r="N2059">
        <v>0.68214416503906306</v>
      </c>
      <c r="O2059">
        <v>0.93473732471466098</v>
      </c>
      <c r="P2059">
        <v>85.5</v>
      </c>
      <c r="Q2059">
        <v>0.33360999822616599</v>
      </c>
    </row>
    <row r="2060" spans="1:17" x14ac:dyDescent="0.25">
      <c r="A2060" t="s">
        <v>1761</v>
      </c>
      <c r="B2060" t="s">
        <v>5</v>
      </c>
      <c r="C2060" t="s">
        <v>11</v>
      </c>
      <c r="D2060" t="s">
        <v>21</v>
      </c>
      <c r="E2060" t="s">
        <v>55</v>
      </c>
      <c r="F2060">
        <v>19</v>
      </c>
      <c r="G2060">
        <v>1315</v>
      </c>
      <c r="H2060">
        <v>2.7526283264160201</v>
      </c>
      <c r="I2060">
        <v>3.1538147926330602</v>
      </c>
      <c r="J2060">
        <v>0.40118652582168601</v>
      </c>
      <c r="K2060">
        <v>-9.5493970438838005E-3</v>
      </c>
      <c r="L2060">
        <v>0.23311671614646901</v>
      </c>
      <c r="M2060">
        <v>0.40118652582168601</v>
      </c>
      <c r="N2060">
        <v>0.56925636529922496</v>
      </c>
      <c r="O2060">
        <v>0.81192243099212602</v>
      </c>
      <c r="P2060">
        <v>86</v>
      </c>
      <c r="Q2060">
        <v>0.32049894332885698</v>
      </c>
    </row>
    <row r="2061" spans="1:17" x14ac:dyDescent="0.25">
      <c r="A2061" t="s">
        <v>1701</v>
      </c>
      <c r="B2061" t="s">
        <v>5</v>
      </c>
      <c r="C2061" t="s">
        <v>11</v>
      </c>
      <c r="D2061" t="s">
        <v>21</v>
      </c>
      <c r="E2061" t="s">
        <v>55</v>
      </c>
      <c r="F2061">
        <v>20</v>
      </c>
      <c r="G2061">
        <v>1315</v>
      </c>
      <c r="H2061">
        <v>2.78254914283752</v>
      </c>
      <c r="I2061">
        <v>2.74820137023926</v>
      </c>
      <c r="J2061">
        <v>-3.4347686916589702E-2</v>
      </c>
      <c r="K2061">
        <v>-0.41104325652122498</v>
      </c>
      <c r="L2061">
        <v>-0.188488468527794</v>
      </c>
      <c r="M2061">
        <v>-3.4347686916589702E-2</v>
      </c>
      <c r="N2061">
        <v>0.11979308724403399</v>
      </c>
      <c r="O2061">
        <v>0.34234789013862599</v>
      </c>
      <c r="P2061">
        <v>86.5</v>
      </c>
      <c r="Q2061">
        <v>0.293937116861343</v>
      </c>
    </row>
    <row r="2062" spans="1:17" x14ac:dyDescent="0.25">
      <c r="A2062" t="s">
        <v>1677</v>
      </c>
      <c r="B2062" t="s">
        <v>5</v>
      </c>
      <c r="C2062" t="s">
        <v>11</v>
      </c>
      <c r="D2062" t="s">
        <v>21</v>
      </c>
      <c r="E2062" t="s">
        <v>55</v>
      </c>
      <c r="F2062">
        <v>21</v>
      </c>
      <c r="G2062">
        <v>1315</v>
      </c>
      <c r="H2062">
        <v>2.5637652873992902</v>
      </c>
      <c r="I2062">
        <v>2.5875346660614</v>
      </c>
      <c r="J2062">
        <v>2.3769469931721701E-2</v>
      </c>
      <c r="K2062">
        <v>-0.33837872743606601</v>
      </c>
      <c r="L2062">
        <v>-0.12441863864660301</v>
      </c>
      <c r="M2062">
        <v>2.3769469931721701E-2</v>
      </c>
      <c r="N2062">
        <v>0.171957582235336</v>
      </c>
      <c r="O2062">
        <v>0.38591766357421903</v>
      </c>
      <c r="P2062">
        <v>86</v>
      </c>
      <c r="Q2062">
        <v>0.282585740089417</v>
      </c>
    </row>
    <row r="2063" spans="1:17" x14ac:dyDescent="0.25">
      <c r="A2063" t="s">
        <v>1571</v>
      </c>
      <c r="B2063" t="s">
        <v>5</v>
      </c>
      <c r="C2063" t="s">
        <v>11</v>
      </c>
      <c r="D2063" t="s">
        <v>21</v>
      </c>
      <c r="E2063" t="s">
        <v>55</v>
      </c>
      <c r="F2063">
        <v>22</v>
      </c>
      <c r="G2063">
        <v>1315</v>
      </c>
      <c r="H2063">
        <v>2.3444254398345898</v>
      </c>
      <c r="I2063">
        <v>2.3388512134552002</v>
      </c>
      <c r="J2063">
        <v>-5.5743246339261497E-3</v>
      </c>
      <c r="K2063">
        <v>-0.34598833322525002</v>
      </c>
      <c r="L2063">
        <v>-0.144868969917297</v>
      </c>
      <c r="M2063">
        <v>-5.5743246339261497E-3</v>
      </c>
      <c r="N2063">
        <v>0.133720323443413</v>
      </c>
      <c r="O2063">
        <v>0.33483967185020402</v>
      </c>
      <c r="P2063">
        <v>86</v>
      </c>
      <c r="Q2063">
        <v>0.265626460313797</v>
      </c>
    </row>
    <row r="2064" spans="1:17" x14ac:dyDescent="0.25">
      <c r="A2064" t="s">
        <v>1940</v>
      </c>
      <c r="B2064" t="s">
        <v>5</v>
      </c>
      <c r="C2064" t="s">
        <v>11</v>
      </c>
      <c r="D2064" t="s">
        <v>21</v>
      </c>
      <c r="E2064" t="s">
        <v>55</v>
      </c>
      <c r="F2064">
        <v>23</v>
      </c>
      <c r="G2064">
        <v>1315</v>
      </c>
      <c r="H2064">
        <v>2.0011215209960902</v>
      </c>
      <c r="I2064">
        <v>2.1800005435943599</v>
      </c>
      <c r="J2064">
        <v>0.17887891829013799</v>
      </c>
      <c r="K2064">
        <v>-0.108890555799007</v>
      </c>
      <c r="L2064">
        <v>6.11259825527668E-2</v>
      </c>
      <c r="M2064">
        <v>0.17887891829013799</v>
      </c>
      <c r="N2064">
        <v>0.29663184285163902</v>
      </c>
      <c r="O2064">
        <v>0.466648399829865</v>
      </c>
      <c r="P2064">
        <v>85</v>
      </c>
      <c r="Q2064">
        <v>0.22454771399498</v>
      </c>
    </row>
    <row r="2065" spans="1:17" x14ac:dyDescent="0.25">
      <c r="A2065" t="s">
        <v>1849</v>
      </c>
      <c r="B2065" t="s">
        <v>5</v>
      </c>
      <c r="C2065" t="s">
        <v>11</v>
      </c>
      <c r="D2065" t="s">
        <v>21</v>
      </c>
      <c r="E2065" t="s">
        <v>55</v>
      </c>
      <c r="F2065">
        <v>24</v>
      </c>
      <c r="G2065">
        <v>1315</v>
      </c>
      <c r="H2065">
        <v>1.5832549333572401</v>
      </c>
      <c r="I2065">
        <v>1.70809102058411</v>
      </c>
      <c r="J2065">
        <v>0.12483608722686799</v>
      </c>
      <c r="K2065">
        <v>-0.152485877275467</v>
      </c>
      <c r="L2065">
        <v>1.1358185671269901E-2</v>
      </c>
      <c r="M2065">
        <v>0.12483608722686799</v>
      </c>
      <c r="N2065">
        <v>0.23831398785114299</v>
      </c>
      <c r="O2065">
        <v>0.40215805172920199</v>
      </c>
      <c r="P2065">
        <v>84</v>
      </c>
      <c r="Q2065">
        <v>0.21639548242092099</v>
      </c>
    </row>
    <row r="2066" spans="1:17" x14ac:dyDescent="0.25">
      <c r="A2066" t="s">
        <v>1531</v>
      </c>
      <c r="B2066" t="s">
        <v>5</v>
      </c>
      <c r="C2066" t="s">
        <v>11</v>
      </c>
      <c r="D2066" t="s">
        <v>22</v>
      </c>
      <c r="E2066" t="s">
        <v>7</v>
      </c>
      <c r="F2066">
        <v>1</v>
      </c>
      <c r="G2066">
        <v>1315</v>
      </c>
      <c r="H2066">
        <v>1.2375560998916599</v>
      </c>
      <c r="I2066">
        <v>1.4337964057922401</v>
      </c>
      <c r="J2066">
        <v>0.19624029099941301</v>
      </c>
      <c r="K2066">
        <v>-1.5411294065415901E-2</v>
      </c>
      <c r="L2066">
        <v>0.10963417589664499</v>
      </c>
      <c r="M2066">
        <v>0.19624029099941301</v>
      </c>
      <c r="N2066">
        <v>0.28284639120101901</v>
      </c>
      <c r="O2066">
        <v>0.40789186954498302</v>
      </c>
      <c r="P2066">
        <v>74.666664123535199</v>
      </c>
      <c r="Q2066">
        <v>0.16515260934829701</v>
      </c>
    </row>
    <row r="2067" spans="1:17" x14ac:dyDescent="0.25">
      <c r="A2067" t="s">
        <v>1822</v>
      </c>
      <c r="B2067" t="s">
        <v>5</v>
      </c>
      <c r="C2067" t="s">
        <v>11</v>
      </c>
      <c r="D2067" t="s">
        <v>22</v>
      </c>
      <c r="E2067" t="s">
        <v>7</v>
      </c>
      <c r="F2067">
        <v>2</v>
      </c>
      <c r="G2067">
        <v>1315</v>
      </c>
      <c r="H2067">
        <v>1.1346747875213601</v>
      </c>
      <c r="I2067">
        <v>1.28392457962036</v>
      </c>
      <c r="J2067">
        <v>0.149249777197838</v>
      </c>
      <c r="K2067">
        <v>-8.6726151406764998E-2</v>
      </c>
      <c r="L2067">
        <v>5.2690342068672201E-2</v>
      </c>
      <c r="M2067">
        <v>0.149249777197838</v>
      </c>
      <c r="N2067">
        <v>0.24580921232700301</v>
      </c>
      <c r="O2067">
        <v>0.38522571325302102</v>
      </c>
      <c r="P2067">
        <v>73.238098144531307</v>
      </c>
      <c r="Q2067">
        <v>0.18413299322128299</v>
      </c>
    </row>
    <row r="2068" spans="1:17" x14ac:dyDescent="0.25">
      <c r="A2068" t="s">
        <v>1734</v>
      </c>
      <c r="B2068" t="s">
        <v>5</v>
      </c>
      <c r="C2068" t="s">
        <v>11</v>
      </c>
      <c r="D2068" t="s">
        <v>22</v>
      </c>
      <c r="E2068" t="s">
        <v>7</v>
      </c>
      <c r="F2068">
        <v>3</v>
      </c>
      <c r="G2068">
        <v>1315</v>
      </c>
      <c r="H2068">
        <v>1.07766008377075</v>
      </c>
      <c r="I2068">
        <v>1.1271104812622099</v>
      </c>
      <c r="J2068">
        <v>4.9450442194938701E-2</v>
      </c>
      <c r="K2068">
        <v>-0.137283906340599</v>
      </c>
      <c r="L2068">
        <v>-2.6959741488099102E-2</v>
      </c>
      <c r="M2068">
        <v>4.9450442194938701E-2</v>
      </c>
      <c r="N2068">
        <v>0.125860631465912</v>
      </c>
      <c r="O2068">
        <v>0.23618479073047599</v>
      </c>
      <c r="P2068">
        <v>71.952377319335895</v>
      </c>
      <c r="Q2068">
        <v>0.145709589123726</v>
      </c>
    </row>
    <row r="2069" spans="1:17" x14ac:dyDescent="0.25">
      <c r="A2069" t="s">
        <v>1643</v>
      </c>
      <c r="B2069" t="s">
        <v>5</v>
      </c>
      <c r="C2069" t="s">
        <v>11</v>
      </c>
      <c r="D2069" t="s">
        <v>22</v>
      </c>
      <c r="E2069" t="s">
        <v>7</v>
      </c>
      <c r="F2069">
        <v>4</v>
      </c>
      <c r="G2069">
        <v>1315</v>
      </c>
      <c r="H2069">
        <v>1.0283122062683101</v>
      </c>
      <c r="I2069">
        <v>1.0045131444930999</v>
      </c>
      <c r="J2069">
        <v>-2.3799039423465701E-2</v>
      </c>
      <c r="K2069">
        <v>-0.178727641701698</v>
      </c>
      <c r="L2069">
        <v>-8.7194569408893599E-2</v>
      </c>
      <c r="M2069">
        <v>-2.3799039423465701E-2</v>
      </c>
      <c r="N2069">
        <v>3.9596486836671801E-2</v>
      </c>
      <c r="O2069">
        <v>0.13112956285476701</v>
      </c>
      <c r="P2069">
        <v>70.738098144531307</v>
      </c>
      <c r="Q2069">
        <v>0.12089142948389101</v>
      </c>
    </row>
    <row r="2070" spans="1:17" x14ac:dyDescent="0.25">
      <c r="A2070" t="s">
        <v>1824</v>
      </c>
      <c r="B2070" t="s">
        <v>5</v>
      </c>
      <c r="C2070" t="s">
        <v>11</v>
      </c>
      <c r="D2070" t="s">
        <v>22</v>
      </c>
      <c r="E2070" t="s">
        <v>7</v>
      </c>
      <c r="F2070">
        <v>5</v>
      </c>
      <c r="G2070">
        <v>1315</v>
      </c>
      <c r="H2070">
        <v>0.97440987825393699</v>
      </c>
      <c r="I2070">
        <v>1.0202989578247099</v>
      </c>
      <c r="J2070">
        <v>4.5889101922512103E-2</v>
      </c>
      <c r="K2070">
        <v>-0.112106889486313</v>
      </c>
      <c r="L2070">
        <v>-1.8761577084660499E-2</v>
      </c>
      <c r="M2070">
        <v>4.5889101922512103E-2</v>
      </c>
      <c r="N2070">
        <v>0.110539779067039</v>
      </c>
      <c r="O2070">
        <v>0.203885093331337</v>
      </c>
      <c r="P2070">
        <v>69.571426391601605</v>
      </c>
      <c r="Q2070">
        <v>0.12328492850065199</v>
      </c>
    </row>
    <row r="2071" spans="1:17" x14ac:dyDescent="0.25">
      <c r="A2071" t="s">
        <v>1826</v>
      </c>
      <c r="B2071" t="s">
        <v>5</v>
      </c>
      <c r="C2071" t="s">
        <v>11</v>
      </c>
      <c r="D2071" t="s">
        <v>22</v>
      </c>
      <c r="E2071" t="s">
        <v>7</v>
      </c>
      <c r="F2071">
        <v>6</v>
      </c>
      <c r="G2071">
        <v>1315</v>
      </c>
      <c r="H2071">
        <v>1.01299512386322</v>
      </c>
      <c r="I2071">
        <v>1.04567134380341</v>
      </c>
      <c r="J2071">
        <v>3.2676212489604999E-2</v>
      </c>
      <c r="K2071">
        <v>-0.11646644026041</v>
      </c>
      <c r="L2071">
        <v>-2.8351752087473901E-2</v>
      </c>
      <c r="M2071">
        <v>3.2676212489604999E-2</v>
      </c>
      <c r="N2071">
        <v>9.3704178929328905E-2</v>
      </c>
      <c r="O2071">
        <v>0.181818872690201</v>
      </c>
      <c r="P2071">
        <v>68.452377319335895</v>
      </c>
      <c r="Q2071">
        <v>0.116376630961895</v>
      </c>
    </row>
    <row r="2072" spans="1:17" x14ac:dyDescent="0.25">
      <c r="A2072" t="s">
        <v>1827</v>
      </c>
      <c r="B2072" t="s">
        <v>5</v>
      </c>
      <c r="C2072" t="s">
        <v>11</v>
      </c>
      <c r="D2072" t="s">
        <v>22</v>
      </c>
      <c r="E2072" t="s">
        <v>7</v>
      </c>
      <c r="F2072">
        <v>7</v>
      </c>
      <c r="G2072">
        <v>1315</v>
      </c>
      <c r="H2072">
        <v>1.1868371963501001</v>
      </c>
      <c r="I2072">
        <v>1.1415815353393599</v>
      </c>
      <c r="J2072">
        <v>-4.52556647360325E-2</v>
      </c>
      <c r="K2072">
        <v>-0.198050037026405</v>
      </c>
      <c r="L2072">
        <v>-0.10777788609266301</v>
      </c>
      <c r="M2072">
        <v>-4.52556647360325E-2</v>
      </c>
      <c r="N2072">
        <v>1.7266554757952701E-2</v>
      </c>
      <c r="O2072">
        <v>0.10753870755434</v>
      </c>
      <c r="P2072">
        <v>67.714286804199205</v>
      </c>
      <c r="Q2072">
        <v>0.11922608315944699</v>
      </c>
    </row>
    <row r="2073" spans="1:17" x14ac:dyDescent="0.25">
      <c r="A2073" t="s">
        <v>1519</v>
      </c>
      <c r="B2073" t="s">
        <v>5</v>
      </c>
      <c r="C2073" t="s">
        <v>11</v>
      </c>
      <c r="D2073" t="s">
        <v>22</v>
      </c>
      <c r="E2073" t="s">
        <v>7</v>
      </c>
      <c r="F2073">
        <v>8</v>
      </c>
      <c r="G2073">
        <v>1315</v>
      </c>
      <c r="H2073">
        <v>1.33702516555786</v>
      </c>
      <c r="I2073">
        <v>1.18695616722107</v>
      </c>
      <c r="J2073">
        <v>-0.15006893873214699</v>
      </c>
      <c r="K2073">
        <v>-0.31747227907180797</v>
      </c>
      <c r="L2073">
        <v>-0.218569040298462</v>
      </c>
      <c r="M2073">
        <v>-0.15006893873214699</v>
      </c>
      <c r="N2073">
        <v>-8.1568844616413103E-2</v>
      </c>
      <c r="O2073">
        <v>1.73344146460295E-2</v>
      </c>
      <c r="P2073">
        <v>68.404762268066406</v>
      </c>
      <c r="Q2073">
        <v>0.130625531077385</v>
      </c>
    </row>
    <row r="2074" spans="1:17" x14ac:dyDescent="0.25">
      <c r="A2074" t="s">
        <v>1968</v>
      </c>
      <c r="B2074" t="s">
        <v>5</v>
      </c>
      <c r="C2074" t="s">
        <v>11</v>
      </c>
      <c r="D2074" t="s">
        <v>22</v>
      </c>
      <c r="E2074" t="s">
        <v>7</v>
      </c>
      <c r="F2074">
        <v>9</v>
      </c>
      <c r="G2074">
        <v>1315</v>
      </c>
      <c r="H2074">
        <v>1.47340071201324</v>
      </c>
      <c r="I2074">
        <v>1.2140767574310301</v>
      </c>
      <c r="J2074">
        <v>-0.25932389497757002</v>
      </c>
      <c r="K2074">
        <v>-0.43148374557495101</v>
      </c>
      <c r="L2074">
        <v>-0.32977029681205799</v>
      </c>
      <c r="M2074">
        <v>-0.25932389497757002</v>
      </c>
      <c r="N2074">
        <v>-0.18887747824192</v>
      </c>
      <c r="O2074">
        <v>-8.7164051830768599E-2</v>
      </c>
      <c r="P2074">
        <v>69.642860412597699</v>
      </c>
      <c r="Q2074">
        <v>0.134337037801743</v>
      </c>
    </row>
    <row r="2075" spans="1:17" x14ac:dyDescent="0.25">
      <c r="A2075" t="s">
        <v>1806</v>
      </c>
      <c r="B2075" t="s">
        <v>5</v>
      </c>
      <c r="C2075" t="s">
        <v>11</v>
      </c>
      <c r="D2075" t="s">
        <v>22</v>
      </c>
      <c r="E2075" t="s">
        <v>7</v>
      </c>
      <c r="F2075">
        <v>10</v>
      </c>
      <c r="G2075">
        <v>1315</v>
      </c>
      <c r="H2075">
        <v>1.4859246015548699</v>
      </c>
      <c r="I2075">
        <v>1.27983605861664</v>
      </c>
      <c r="J2075">
        <v>-0.206088572740555</v>
      </c>
      <c r="K2075">
        <v>-0.37689271569251998</v>
      </c>
      <c r="L2075">
        <v>-0.275980234146118</v>
      </c>
      <c r="M2075">
        <v>-0.206088572740555</v>
      </c>
      <c r="N2075">
        <v>-0.13619689643383001</v>
      </c>
      <c r="O2075">
        <v>-3.5284418612718603E-2</v>
      </c>
      <c r="P2075">
        <v>71.119049072265597</v>
      </c>
      <c r="Q2075">
        <v>0.13327918946743</v>
      </c>
    </row>
    <row r="2076" spans="1:17" x14ac:dyDescent="0.25">
      <c r="A2076" t="s">
        <v>1829</v>
      </c>
      <c r="B2076" t="s">
        <v>5</v>
      </c>
      <c r="C2076" t="s">
        <v>11</v>
      </c>
      <c r="D2076" t="s">
        <v>22</v>
      </c>
      <c r="E2076" t="s">
        <v>7</v>
      </c>
      <c r="F2076">
        <v>11</v>
      </c>
      <c r="G2076">
        <v>1315</v>
      </c>
      <c r="H2076">
        <v>1.4750573635101301</v>
      </c>
      <c r="I2076">
        <v>1.4311451911926301</v>
      </c>
      <c r="J2076">
        <v>-4.39121127128601E-2</v>
      </c>
      <c r="K2076">
        <v>-0.22585737705230699</v>
      </c>
      <c r="L2076">
        <v>-0.11836264282465001</v>
      </c>
      <c r="M2076">
        <v>-4.39121127128601E-2</v>
      </c>
      <c r="N2076">
        <v>3.0538415536284402E-2</v>
      </c>
      <c r="O2076">
        <v>0.138033151626587</v>
      </c>
      <c r="P2076">
        <v>72.5</v>
      </c>
      <c r="Q2076">
        <v>0.14197264611721</v>
      </c>
    </row>
    <row r="2077" spans="1:17" x14ac:dyDescent="0.25">
      <c r="A2077" t="s">
        <v>1897</v>
      </c>
      <c r="B2077" t="s">
        <v>5</v>
      </c>
      <c r="C2077" t="s">
        <v>11</v>
      </c>
      <c r="D2077" t="s">
        <v>22</v>
      </c>
      <c r="E2077" t="s">
        <v>7</v>
      </c>
      <c r="F2077">
        <v>12</v>
      </c>
      <c r="G2077">
        <v>1315</v>
      </c>
      <c r="H2077">
        <v>1.5213819742202801</v>
      </c>
      <c r="I2077">
        <v>1.59354901313782</v>
      </c>
      <c r="J2077">
        <v>7.2167031466960893E-2</v>
      </c>
      <c r="K2077">
        <v>-0.12324170768261</v>
      </c>
      <c r="L2077">
        <v>-7.7926400117576096E-3</v>
      </c>
      <c r="M2077">
        <v>7.2167031466960893E-2</v>
      </c>
      <c r="N2077">
        <v>0.15212669968605</v>
      </c>
      <c r="O2077">
        <v>0.26757577061653098</v>
      </c>
      <c r="P2077">
        <v>73.642860412597699</v>
      </c>
      <c r="Q2077">
        <v>0.152478247880936</v>
      </c>
    </row>
    <row r="2078" spans="1:17" x14ac:dyDescent="0.25">
      <c r="A2078" t="s">
        <v>1858</v>
      </c>
      <c r="B2078" t="s">
        <v>5</v>
      </c>
      <c r="C2078" t="s">
        <v>11</v>
      </c>
      <c r="D2078" t="s">
        <v>22</v>
      </c>
      <c r="E2078" t="s">
        <v>7</v>
      </c>
      <c r="F2078">
        <v>13</v>
      </c>
      <c r="G2078">
        <v>1315</v>
      </c>
      <c r="H2078">
        <v>1.5218677520752</v>
      </c>
      <c r="I2078">
        <v>1.7855498790741</v>
      </c>
      <c r="J2078">
        <v>0.26368215680122398</v>
      </c>
      <c r="K2078">
        <v>5.24126961827278E-2</v>
      </c>
      <c r="L2078">
        <v>0.17723239958286299</v>
      </c>
      <c r="M2078">
        <v>0.26368215680122398</v>
      </c>
      <c r="N2078">
        <v>0.35013189911842302</v>
      </c>
      <c r="O2078">
        <v>0.47495162487030002</v>
      </c>
      <c r="P2078">
        <v>74.738098144531307</v>
      </c>
      <c r="Q2078">
        <v>0.16485443711280801</v>
      </c>
    </row>
    <row r="2079" spans="1:17" x14ac:dyDescent="0.25">
      <c r="A2079" t="s">
        <v>1547</v>
      </c>
      <c r="B2079" t="s">
        <v>5</v>
      </c>
      <c r="C2079" t="s">
        <v>11</v>
      </c>
      <c r="D2079" t="s">
        <v>22</v>
      </c>
      <c r="E2079" t="s">
        <v>7</v>
      </c>
      <c r="F2079">
        <v>14</v>
      </c>
      <c r="G2079">
        <v>1315</v>
      </c>
      <c r="H2079">
        <v>1.6096767187118499</v>
      </c>
      <c r="I2079">
        <v>2.0239880084991499</v>
      </c>
      <c r="J2079">
        <v>0.41431120038032498</v>
      </c>
      <c r="K2079">
        <v>0.183439180254936</v>
      </c>
      <c r="L2079">
        <v>0.31984025239944502</v>
      </c>
      <c r="M2079">
        <v>0.41431120038032498</v>
      </c>
      <c r="N2079">
        <v>0.50878214836120605</v>
      </c>
      <c r="O2079">
        <v>0.645183205604553</v>
      </c>
      <c r="P2079">
        <v>76.119049072265597</v>
      </c>
      <c r="Q2079">
        <v>0.18015038967132599</v>
      </c>
    </row>
    <row r="2080" spans="1:17" x14ac:dyDescent="0.25">
      <c r="A2080" t="s">
        <v>1771</v>
      </c>
      <c r="B2080" t="s">
        <v>5</v>
      </c>
      <c r="C2080" t="s">
        <v>11</v>
      </c>
      <c r="D2080" t="s">
        <v>22</v>
      </c>
      <c r="E2080" t="s">
        <v>7</v>
      </c>
      <c r="F2080">
        <v>15</v>
      </c>
      <c r="G2080">
        <v>1315</v>
      </c>
      <c r="H2080">
        <v>1.7531710863113401</v>
      </c>
      <c r="I2080">
        <v>2.2270083427429199</v>
      </c>
      <c r="J2080">
        <v>0.47383725643157998</v>
      </c>
      <c r="K2080">
        <v>0.228987917304039</v>
      </c>
      <c r="L2080">
        <v>0.37364688515663103</v>
      </c>
      <c r="M2080">
        <v>0.47383725643157998</v>
      </c>
      <c r="N2080">
        <v>0.57402759790420499</v>
      </c>
      <c r="O2080">
        <v>0.71868658065795898</v>
      </c>
      <c r="P2080">
        <v>77.857139587402301</v>
      </c>
      <c r="Q2080">
        <v>0.19105695188045499</v>
      </c>
    </row>
    <row r="2081" spans="1:17" x14ac:dyDescent="0.25">
      <c r="A2081" t="s">
        <v>1837</v>
      </c>
      <c r="B2081" t="s">
        <v>5</v>
      </c>
      <c r="C2081" t="s">
        <v>11</v>
      </c>
      <c r="D2081" t="s">
        <v>22</v>
      </c>
      <c r="E2081" t="s">
        <v>7</v>
      </c>
      <c r="F2081">
        <v>16</v>
      </c>
      <c r="G2081">
        <v>1315</v>
      </c>
      <c r="H2081">
        <v>1.9404166936874401</v>
      </c>
      <c r="I2081">
        <v>2.5440802574157702</v>
      </c>
      <c r="J2081">
        <v>0.60366362333297696</v>
      </c>
      <c r="K2081">
        <v>0.29541254043579102</v>
      </c>
      <c r="L2081">
        <v>0.47752979397773698</v>
      </c>
      <c r="M2081">
        <v>0.60366362333297696</v>
      </c>
      <c r="N2081">
        <v>0.72979748249053999</v>
      </c>
      <c r="O2081">
        <v>0.91191470623016402</v>
      </c>
      <c r="P2081">
        <v>79.404762268066406</v>
      </c>
      <c r="Q2081">
        <v>0.24052959680557301</v>
      </c>
    </row>
    <row r="2082" spans="1:17" x14ac:dyDescent="0.25">
      <c r="A2082" t="s">
        <v>1922</v>
      </c>
      <c r="B2082" t="s">
        <v>5</v>
      </c>
      <c r="C2082" t="s">
        <v>11</v>
      </c>
      <c r="D2082" t="s">
        <v>22</v>
      </c>
      <c r="E2082" t="s">
        <v>7</v>
      </c>
      <c r="F2082">
        <v>17</v>
      </c>
      <c r="G2082">
        <v>1315</v>
      </c>
      <c r="H2082">
        <v>2.10970187187195</v>
      </c>
      <c r="I2082">
        <v>2.66677665710449</v>
      </c>
      <c r="J2082">
        <v>0.55707472562789895</v>
      </c>
      <c r="K2082">
        <v>0.287056684494019</v>
      </c>
      <c r="L2082">
        <v>0.44658553600311302</v>
      </c>
      <c r="M2082">
        <v>0.55707472562789895</v>
      </c>
      <c r="N2082">
        <v>0.66756391525268599</v>
      </c>
      <c r="O2082">
        <v>0.82709276676178001</v>
      </c>
      <c r="P2082">
        <v>80.642860412597699</v>
      </c>
      <c r="Q2082">
        <v>0.210696205496788</v>
      </c>
    </row>
    <row r="2083" spans="1:17" x14ac:dyDescent="0.25">
      <c r="A2083" t="s">
        <v>1787</v>
      </c>
      <c r="B2083" t="s">
        <v>5</v>
      </c>
      <c r="C2083" t="s">
        <v>11</v>
      </c>
      <c r="D2083" t="s">
        <v>22</v>
      </c>
      <c r="E2083" t="s">
        <v>7</v>
      </c>
      <c r="F2083">
        <v>18</v>
      </c>
      <c r="G2083">
        <v>1315</v>
      </c>
      <c r="H2083">
        <v>2.3228724002838099</v>
      </c>
      <c r="I2083">
        <v>2.8990778923034699</v>
      </c>
      <c r="J2083">
        <v>0.57620555162429798</v>
      </c>
      <c r="K2083">
        <v>0.30586686730384799</v>
      </c>
      <c r="L2083">
        <v>0.46558514237403897</v>
      </c>
      <c r="M2083">
        <v>0.57620555162429798</v>
      </c>
      <c r="N2083">
        <v>0.686825931072235</v>
      </c>
      <c r="O2083">
        <v>0.84654420614242598</v>
      </c>
      <c r="P2083">
        <v>81.547622680664105</v>
      </c>
      <c r="Q2083">
        <v>0.210946395993233</v>
      </c>
    </row>
    <row r="2084" spans="1:17" x14ac:dyDescent="0.25">
      <c r="A2084" t="s">
        <v>1843</v>
      </c>
      <c r="B2084" t="s">
        <v>5</v>
      </c>
      <c r="C2084" t="s">
        <v>11</v>
      </c>
      <c r="D2084" t="s">
        <v>22</v>
      </c>
      <c r="E2084" t="s">
        <v>7</v>
      </c>
      <c r="F2084">
        <v>19</v>
      </c>
      <c r="G2084">
        <v>1315</v>
      </c>
      <c r="H2084">
        <v>2.7171874046325701</v>
      </c>
      <c r="I2084">
        <v>2.89099073410034</v>
      </c>
      <c r="J2084">
        <v>0.173803225159645</v>
      </c>
      <c r="K2084">
        <v>-9.46782976388931E-2</v>
      </c>
      <c r="L2084">
        <v>6.3942760229110704E-2</v>
      </c>
      <c r="M2084">
        <v>0.173803225159645</v>
      </c>
      <c r="N2084">
        <v>0.283663690090179</v>
      </c>
      <c r="O2084">
        <v>0.44228473305702198</v>
      </c>
      <c r="P2084">
        <v>82.404762268066406</v>
      </c>
      <c r="Q2084">
        <v>0.20949724316596999</v>
      </c>
    </row>
    <row r="2085" spans="1:17" x14ac:dyDescent="0.25">
      <c r="A2085" t="s">
        <v>1500</v>
      </c>
      <c r="B2085" t="s">
        <v>5</v>
      </c>
      <c r="C2085" t="s">
        <v>11</v>
      </c>
      <c r="D2085" t="s">
        <v>22</v>
      </c>
      <c r="E2085" t="s">
        <v>7</v>
      </c>
      <c r="F2085">
        <v>20</v>
      </c>
      <c r="G2085">
        <v>1315</v>
      </c>
      <c r="H2085">
        <v>2.7377836704254199</v>
      </c>
      <c r="I2085">
        <v>2.7058367729186998</v>
      </c>
      <c r="J2085">
        <v>-3.1946897506713902E-2</v>
      </c>
      <c r="K2085">
        <v>-0.27605697512626598</v>
      </c>
      <c r="L2085">
        <v>-0.13183476030826599</v>
      </c>
      <c r="M2085">
        <v>-3.1946897506713902E-2</v>
      </c>
      <c r="N2085">
        <v>6.7940972745418493E-2</v>
      </c>
      <c r="O2085">
        <v>0.21216319501399999</v>
      </c>
      <c r="P2085">
        <v>82.5</v>
      </c>
      <c r="Q2085">
        <v>0.19048011302948001</v>
      </c>
    </row>
    <row r="2086" spans="1:17" x14ac:dyDescent="0.25">
      <c r="A2086" t="s">
        <v>1534</v>
      </c>
      <c r="B2086" t="s">
        <v>5</v>
      </c>
      <c r="C2086" t="s">
        <v>11</v>
      </c>
      <c r="D2086" t="s">
        <v>22</v>
      </c>
      <c r="E2086" t="s">
        <v>7</v>
      </c>
      <c r="F2086">
        <v>21</v>
      </c>
      <c r="G2086">
        <v>1315</v>
      </c>
      <c r="H2086">
        <v>2.53134989738464</v>
      </c>
      <c r="I2086">
        <v>2.51442575454712</v>
      </c>
      <c r="J2086">
        <v>-1.6924193128943402E-2</v>
      </c>
      <c r="K2086">
        <v>-0.24776221811771401</v>
      </c>
      <c r="L2086">
        <v>-0.111381240189075</v>
      </c>
      <c r="M2086">
        <v>-1.6924193128943402E-2</v>
      </c>
      <c r="N2086">
        <v>7.7532857656478896E-2</v>
      </c>
      <c r="O2086">
        <v>0.21391382813453699</v>
      </c>
      <c r="P2086">
        <v>81.952377319335895</v>
      </c>
      <c r="Q2086">
        <v>0.180123865604401</v>
      </c>
    </row>
    <row r="2087" spans="1:17" x14ac:dyDescent="0.25">
      <c r="A2087" t="s">
        <v>1834</v>
      </c>
      <c r="B2087" t="s">
        <v>5</v>
      </c>
      <c r="C2087" t="s">
        <v>11</v>
      </c>
      <c r="D2087" t="s">
        <v>22</v>
      </c>
      <c r="E2087" t="s">
        <v>7</v>
      </c>
      <c r="F2087">
        <v>22</v>
      </c>
      <c r="G2087">
        <v>1315</v>
      </c>
      <c r="H2087">
        <v>2.3103001117706299</v>
      </c>
      <c r="I2087">
        <v>2.3419530391693102</v>
      </c>
      <c r="J2087">
        <v>3.16529087722301E-2</v>
      </c>
      <c r="K2087">
        <v>-0.187213525176048</v>
      </c>
      <c r="L2087">
        <v>-5.7905461639165899E-2</v>
      </c>
      <c r="M2087">
        <v>3.16529087722301E-2</v>
      </c>
      <c r="N2087">
        <v>0.121211282908916</v>
      </c>
      <c r="O2087">
        <v>0.25051933526992798</v>
      </c>
      <c r="P2087">
        <v>81.380950927734403</v>
      </c>
      <c r="Q2087">
        <v>0.17078238725662201</v>
      </c>
    </row>
    <row r="2088" spans="1:17" x14ac:dyDescent="0.25">
      <c r="A2088" t="s">
        <v>1855</v>
      </c>
      <c r="B2088" t="s">
        <v>5</v>
      </c>
      <c r="C2088" t="s">
        <v>11</v>
      </c>
      <c r="D2088" t="s">
        <v>22</v>
      </c>
      <c r="E2088" t="s">
        <v>7</v>
      </c>
      <c r="F2088">
        <v>23</v>
      </c>
      <c r="G2088">
        <v>1315</v>
      </c>
      <c r="H2088">
        <v>1.9260789155960101</v>
      </c>
      <c r="I2088">
        <v>2.0088868141174299</v>
      </c>
      <c r="J2088">
        <v>8.2807920873165103E-2</v>
      </c>
      <c r="K2088">
        <v>-0.123720578849316</v>
      </c>
      <c r="L2088">
        <v>-1.7018673243001099E-3</v>
      </c>
      <c r="M2088">
        <v>8.2807920873165103E-2</v>
      </c>
      <c r="N2088">
        <v>0.16731770336627999</v>
      </c>
      <c r="O2088">
        <v>0.28933641314506497</v>
      </c>
      <c r="P2088">
        <v>80.642860412597699</v>
      </c>
      <c r="Q2088">
        <v>0.161155045032501</v>
      </c>
    </row>
    <row r="2089" spans="1:17" x14ac:dyDescent="0.25">
      <c r="A2089" t="s">
        <v>1870</v>
      </c>
      <c r="B2089" t="s">
        <v>5</v>
      </c>
      <c r="C2089" t="s">
        <v>11</v>
      </c>
      <c r="D2089" t="s">
        <v>22</v>
      </c>
      <c r="E2089" t="s">
        <v>7</v>
      </c>
      <c r="F2089">
        <v>24</v>
      </c>
      <c r="G2089">
        <v>1315</v>
      </c>
      <c r="H2089">
        <v>1.5303758382797199</v>
      </c>
      <c r="I2089">
        <v>1.6727769374847401</v>
      </c>
      <c r="J2089">
        <v>0.14240111410617801</v>
      </c>
      <c r="K2089">
        <v>-5.5584020912647199E-2</v>
      </c>
      <c r="L2089">
        <v>6.1387199908494901E-2</v>
      </c>
      <c r="M2089">
        <v>0.14240111410617801</v>
      </c>
      <c r="N2089">
        <v>0.223415032029152</v>
      </c>
      <c r="O2089">
        <v>0.340386241674423</v>
      </c>
      <c r="P2089">
        <v>79.928573608398395</v>
      </c>
      <c r="Q2089">
        <v>0.15448862314224199</v>
      </c>
    </row>
    <row r="2090" spans="1:17" x14ac:dyDescent="0.25">
      <c r="A2090" t="s">
        <v>1703</v>
      </c>
      <c r="B2090" t="s">
        <v>5</v>
      </c>
      <c r="C2090" t="s">
        <v>11</v>
      </c>
      <c r="D2090" t="s">
        <v>22</v>
      </c>
      <c r="E2090" t="s">
        <v>55</v>
      </c>
      <c r="F2090">
        <v>1</v>
      </c>
      <c r="G2090">
        <v>1315</v>
      </c>
      <c r="H2090">
        <v>1.41950070858002</v>
      </c>
      <c r="I2090">
        <v>1.63811111450195</v>
      </c>
      <c r="J2090">
        <v>0.21861040592193601</v>
      </c>
      <c r="K2090">
        <v>-4.0195282548666E-2</v>
      </c>
      <c r="L2090">
        <v>0.11270921677350999</v>
      </c>
      <c r="M2090">
        <v>0.21861040592193601</v>
      </c>
      <c r="N2090">
        <v>0.32451158761978099</v>
      </c>
      <c r="O2090">
        <v>0.47741609811782798</v>
      </c>
      <c r="P2090">
        <v>76</v>
      </c>
      <c r="Q2090">
        <v>0.20194715261459401</v>
      </c>
    </row>
    <row r="2091" spans="1:17" x14ac:dyDescent="0.25">
      <c r="A2091" t="s">
        <v>1715</v>
      </c>
      <c r="B2091" t="s">
        <v>5</v>
      </c>
      <c r="C2091" t="s">
        <v>11</v>
      </c>
      <c r="D2091" t="s">
        <v>22</v>
      </c>
      <c r="E2091" t="s">
        <v>55</v>
      </c>
      <c r="F2091">
        <v>2</v>
      </c>
      <c r="G2091">
        <v>1315</v>
      </c>
      <c r="H2091">
        <v>1.25454926490784</v>
      </c>
      <c r="I2091">
        <v>1.4699349403381301</v>
      </c>
      <c r="J2091">
        <v>0.21538564562797499</v>
      </c>
      <c r="K2091">
        <v>-8.4940955042839106E-2</v>
      </c>
      <c r="L2091">
        <v>9.2494435608386993E-2</v>
      </c>
      <c r="M2091">
        <v>0.21538564562797499</v>
      </c>
      <c r="N2091">
        <v>0.33827686309814498</v>
      </c>
      <c r="O2091">
        <v>0.51571226119995095</v>
      </c>
      <c r="P2091">
        <v>76.5</v>
      </c>
      <c r="Q2091">
        <v>0.23434609174728399</v>
      </c>
    </row>
    <row r="2092" spans="1:17" x14ac:dyDescent="0.25">
      <c r="A2092" t="s">
        <v>1669</v>
      </c>
      <c r="B2092" t="s">
        <v>5</v>
      </c>
      <c r="C2092" t="s">
        <v>11</v>
      </c>
      <c r="D2092" t="s">
        <v>22</v>
      </c>
      <c r="E2092" t="s">
        <v>55</v>
      </c>
      <c r="F2092">
        <v>3</v>
      </c>
      <c r="G2092">
        <v>1315</v>
      </c>
      <c r="H2092">
        <v>1.21957683563232</v>
      </c>
      <c r="I2092">
        <v>1.2296110391616799</v>
      </c>
      <c r="J2092">
        <v>1.00342445075512E-2</v>
      </c>
      <c r="K2092">
        <v>-0.21282175183296201</v>
      </c>
      <c r="L2092">
        <v>-8.1156626343727098E-2</v>
      </c>
      <c r="M2092">
        <v>1.00342445075512E-2</v>
      </c>
      <c r="N2092">
        <v>0.10122511535883</v>
      </c>
      <c r="O2092">
        <v>0.23289024829864499</v>
      </c>
      <c r="P2092">
        <v>75</v>
      </c>
      <c r="Q2092">
        <v>0.173895463347435</v>
      </c>
    </row>
    <row r="2093" spans="1:17" x14ac:dyDescent="0.25">
      <c r="A2093" t="s">
        <v>1733</v>
      </c>
      <c r="B2093" t="s">
        <v>5</v>
      </c>
      <c r="C2093" t="s">
        <v>11</v>
      </c>
      <c r="D2093" t="s">
        <v>22</v>
      </c>
      <c r="E2093" t="s">
        <v>55</v>
      </c>
      <c r="F2093">
        <v>4</v>
      </c>
      <c r="G2093">
        <v>1315</v>
      </c>
      <c r="H2093">
        <v>1.1030473709106401</v>
      </c>
      <c r="I2093">
        <v>1.1525683403015099</v>
      </c>
      <c r="J2093">
        <v>4.9520954489707898E-2</v>
      </c>
      <c r="K2093">
        <v>-0.119720064103603</v>
      </c>
      <c r="L2093">
        <v>-1.9731098785996399E-2</v>
      </c>
      <c r="M2093">
        <v>4.9520954489707898E-2</v>
      </c>
      <c r="N2093">
        <v>0.118773005902767</v>
      </c>
      <c r="O2093">
        <v>0.21876198053359999</v>
      </c>
      <c r="P2093">
        <v>73.5</v>
      </c>
      <c r="Q2093">
        <v>0.13205946981906899</v>
      </c>
    </row>
    <row r="2094" spans="1:17" x14ac:dyDescent="0.25">
      <c r="A2094" t="s">
        <v>1871</v>
      </c>
      <c r="B2094" t="s">
        <v>5</v>
      </c>
      <c r="C2094" t="s">
        <v>11</v>
      </c>
      <c r="D2094" t="s">
        <v>22</v>
      </c>
      <c r="E2094" t="s">
        <v>55</v>
      </c>
      <c r="F2094">
        <v>5</v>
      </c>
      <c r="G2094">
        <v>1315</v>
      </c>
      <c r="H2094">
        <v>1.02724266052246</v>
      </c>
      <c r="I2094">
        <v>1.16443979740143</v>
      </c>
      <c r="J2094">
        <v>0.13719713687896701</v>
      </c>
      <c r="K2094">
        <v>-3.8842752575874301E-2</v>
      </c>
      <c r="L2094">
        <v>6.5163038671016693E-2</v>
      </c>
      <c r="M2094">
        <v>0.13719713687896701</v>
      </c>
      <c r="N2094">
        <v>0.209231227636337</v>
      </c>
      <c r="O2094">
        <v>0.31323704123496998</v>
      </c>
      <c r="P2094">
        <v>72</v>
      </c>
      <c r="Q2094">
        <v>0.13736465573310899</v>
      </c>
    </row>
    <row r="2095" spans="1:17" x14ac:dyDescent="0.25">
      <c r="A2095" t="s">
        <v>1891</v>
      </c>
      <c r="B2095" t="s">
        <v>5</v>
      </c>
      <c r="C2095" t="s">
        <v>11</v>
      </c>
      <c r="D2095" t="s">
        <v>22</v>
      </c>
      <c r="E2095" t="s">
        <v>55</v>
      </c>
      <c r="F2095">
        <v>6</v>
      </c>
      <c r="G2095">
        <v>1315</v>
      </c>
      <c r="H2095">
        <v>1.0519711971282999</v>
      </c>
      <c r="I2095">
        <v>1.29631495475769</v>
      </c>
      <c r="J2095">
        <v>0.244343742728233</v>
      </c>
      <c r="K2095">
        <v>5.14197982847691E-2</v>
      </c>
      <c r="L2095">
        <v>0.16540083289146401</v>
      </c>
      <c r="M2095">
        <v>0.244343742728233</v>
      </c>
      <c r="N2095">
        <v>0.323286652565002</v>
      </c>
      <c r="O2095">
        <v>0.43726769089698803</v>
      </c>
      <c r="P2095">
        <v>71</v>
      </c>
      <c r="Q2095">
        <v>0.15053935348987599</v>
      </c>
    </row>
    <row r="2096" spans="1:17" x14ac:dyDescent="0.25">
      <c r="A2096" t="s">
        <v>1528</v>
      </c>
      <c r="B2096" t="s">
        <v>5</v>
      </c>
      <c r="C2096" t="s">
        <v>11</v>
      </c>
      <c r="D2096" t="s">
        <v>22</v>
      </c>
      <c r="E2096" t="s">
        <v>55</v>
      </c>
      <c r="F2096">
        <v>7</v>
      </c>
      <c r="G2096">
        <v>1315</v>
      </c>
      <c r="H2096">
        <v>1.23506927490234</v>
      </c>
      <c r="I2096">
        <v>1.4377692937851001</v>
      </c>
      <c r="J2096">
        <v>0.20270001888275099</v>
      </c>
      <c r="K2096">
        <v>-1.2061334215104601E-2</v>
      </c>
      <c r="L2096">
        <v>0.114821411669254</v>
      </c>
      <c r="M2096">
        <v>0.20270001888275099</v>
      </c>
      <c r="N2096">
        <v>0.290578633546829</v>
      </c>
      <c r="O2096">
        <v>0.41746136546134899</v>
      </c>
      <c r="P2096">
        <v>70</v>
      </c>
      <c r="Q2096">
        <v>0.16757917404174799</v>
      </c>
    </row>
    <row r="2097" spans="1:17" x14ac:dyDescent="0.25">
      <c r="A2097" t="s">
        <v>1932</v>
      </c>
      <c r="B2097" t="s">
        <v>5</v>
      </c>
      <c r="C2097" t="s">
        <v>11</v>
      </c>
      <c r="D2097" t="s">
        <v>22</v>
      </c>
      <c r="E2097" t="s">
        <v>55</v>
      </c>
      <c r="F2097">
        <v>8</v>
      </c>
      <c r="G2097">
        <v>1315</v>
      </c>
      <c r="H2097">
        <v>1.4107825756073</v>
      </c>
      <c r="I2097">
        <v>1.4425625801086399</v>
      </c>
      <c r="J2097">
        <v>3.1780038028955501E-2</v>
      </c>
      <c r="K2097">
        <v>-0.20957493782043499</v>
      </c>
      <c r="L2097">
        <v>-6.6980466246604906E-2</v>
      </c>
      <c r="M2097">
        <v>3.1780038028955501E-2</v>
      </c>
      <c r="N2097">
        <v>0.13054053485393499</v>
      </c>
      <c r="O2097">
        <v>0.273135006427765</v>
      </c>
      <c r="P2097">
        <v>71</v>
      </c>
      <c r="Q2097">
        <v>0.188330292701721</v>
      </c>
    </row>
    <row r="2098" spans="1:17" x14ac:dyDescent="0.25">
      <c r="A2098" t="s">
        <v>1782</v>
      </c>
      <c r="B2098" t="s">
        <v>5</v>
      </c>
      <c r="C2098" t="s">
        <v>11</v>
      </c>
      <c r="D2098" t="s">
        <v>22</v>
      </c>
      <c r="E2098" t="s">
        <v>55</v>
      </c>
      <c r="F2098">
        <v>9</v>
      </c>
      <c r="G2098">
        <v>1315</v>
      </c>
      <c r="H2098">
        <v>1.6083387136459399</v>
      </c>
      <c r="I2098">
        <v>1.30182933807373</v>
      </c>
      <c r="J2098">
        <v>-0.30650940537452698</v>
      </c>
      <c r="K2098">
        <v>-0.51612126827240001</v>
      </c>
      <c r="L2098">
        <v>-0.39228087663650502</v>
      </c>
      <c r="M2098">
        <v>-0.30650940537452698</v>
      </c>
      <c r="N2098">
        <v>-0.220737919211388</v>
      </c>
      <c r="O2098">
        <v>-9.6897527575492901E-2</v>
      </c>
      <c r="P2098">
        <v>73.5</v>
      </c>
      <c r="Q2098">
        <v>0.163561016321182</v>
      </c>
    </row>
    <row r="2099" spans="1:17" x14ac:dyDescent="0.25">
      <c r="A2099" t="s">
        <v>1641</v>
      </c>
      <c r="B2099" t="s">
        <v>5</v>
      </c>
      <c r="C2099" t="s">
        <v>11</v>
      </c>
      <c r="D2099" t="s">
        <v>22</v>
      </c>
      <c r="E2099" t="s">
        <v>55</v>
      </c>
      <c r="F2099">
        <v>10</v>
      </c>
      <c r="G2099">
        <v>1315</v>
      </c>
      <c r="H2099">
        <v>1.6373257637023899</v>
      </c>
      <c r="I2099">
        <v>1.47696149349213</v>
      </c>
      <c r="J2099">
        <v>-0.160364225506783</v>
      </c>
      <c r="K2099">
        <v>-0.39120477437973</v>
      </c>
      <c r="L2099">
        <v>-0.25482231378555298</v>
      </c>
      <c r="M2099">
        <v>-0.160364225506783</v>
      </c>
      <c r="N2099">
        <v>-6.5906144678592696E-2</v>
      </c>
      <c r="O2099">
        <v>7.0476315915584606E-2</v>
      </c>
      <c r="P2099">
        <v>74.5</v>
      </c>
      <c r="Q2099">
        <v>0.180125832557678</v>
      </c>
    </row>
    <row r="2100" spans="1:17" x14ac:dyDescent="0.25">
      <c r="A2100" t="s">
        <v>1884</v>
      </c>
      <c r="B2100" t="s">
        <v>5</v>
      </c>
      <c r="C2100" t="s">
        <v>11</v>
      </c>
      <c r="D2100" t="s">
        <v>22</v>
      </c>
      <c r="E2100" t="s">
        <v>55</v>
      </c>
      <c r="F2100">
        <v>11</v>
      </c>
      <c r="G2100">
        <v>1315</v>
      </c>
      <c r="H2100">
        <v>1.66164910793304</v>
      </c>
      <c r="I2100">
        <v>1.6460767984390301</v>
      </c>
      <c r="J2100">
        <v>-1.5572254545986699E-2</v>
      </c>
      <c r="K2100">
        <v>-0.31342545151710499</v>
      </c>
      <c r="L2100">
        <v>-0.13745136559009599</v>
      </c>
      <c r="M2100">
        <v>-1.5572254545986699E-2</v>
      </c>
      <c r="N2100">
        <v>0.106306858360767</v>
      </c>
      <c r="O2100">
        <v>0.28228092193603499</v>
      </c>
      <c r="P2100">
        <v>76</v>
      </c>
      <c r="Q2100">
        <v>0.23241607844829601</v>
      </c>
    </row>
    <row r="2101" spans="1:17" x14ac:dyDescent="0.25">
      <c r="A2101" t="s">
        <v>1798</v>
      </c>
      <c r="B2101" t="s">
        <v>5</v>
      </c>
      <c r="C2101" t="s">
        <v>11</v>
      </c>
      <c r="D2101" t="s">
        <v>22</v>
      </c>
      <c r="E2101" t="s">
        <v>55</v>
      </c>
      <c r="F2101">
        <v>12</v>
      </c>
      <c r="G2101">
        <v>1315</v>
      </c>
      <c r="H2101">
        <v>1.7717925310134901</v>
      </c>
      <c r="I2101">
        <v>1.92295575141907</v>
      </c>
      <c r="J2101">
        <v>0.151163280010223</v>
      </c>
      <c r="K2101">
        <v>-0.12880167365074199</v>
      </c>
      <c r="L2101">
        <v>3.6603886634111397E-2</v>
      </c>
      <c r="M2101">
        <v>0.151163280010223</v>
      </c>
      <c r="N2101">
        <v>0.26572266221046398</v>
      </c>
      <c r="O2101">
        <v>0.43112823367118802</v>
      </c>
      <c r="P2101">
        <v>77.5</v>
      </c>
      <c r="Q2101">
        <v>0.21845781803131101</v>
      </c>
    </row>
    <row r="2102" spans="1:17" x14ac:dyDescent="0.25">
      <c r="A2102" t="s">
        <v>1867</v>
      </c>
      <c r="B2102" t="s">
        <v>5</v>
      </c>
      <c r="C2102" t="s">
        <v>11</v>
      </c>
      <c r="D2102" t="s">
        <v>22</v>
      </c>
      <c r="E2102" t="s">
        <v>55</v>
      </c>
      <c r="F2102">
        <v>13</v>
      </c>
      <c r="G2102">
        <v>1315</v>
      </c>
      <c r="H2102">
        <v>1.6014202833175699</v>
      </c>
      <c r="I2102">
        <v>2.2510168552398699</v>
      </c>
      <c r="J2102">
        <v>0.64959651231765703</v>
      </c>
      <c r="K2102">
        <v>0.31514501571655301</v>
      </c>
      <c r="L2102">
        <v>0.51274168491363503</v>
      </c>
      <c r="M2102">
        <v>0.64959651231765703</v>
      </c>
      <c r="N2102">
        <v>0.78645133972168002</v>
      </c>
      <c r="O2102">
        <v>0.98404800891876198</v>
      </c>
      <c r="P2102">
        <v>78.5</v>
      </c>
      <c r="Q2102">
        <v>0.260973900556564</v>
      </c>
    </row>
    <row r="2103" spans="1:17" x14ac:dyDescent="0.25">
      <c r="A2103" t="s">
        <v>1828</v>
      </c>
      <c r="B2103" t="s">
        <v>5</v>
      </c>
      <c r="C2103" t="s">
        <v>11</v>
      </c>
      <c r="D2103" t="s">
        <v>22</v>
      </c>
      <c r="E2103" t="s">
        <v>55</v>
      </c>
      <c r="F2103">
        <v>14</v>
      </c>
      <c r="G2103">
        <v>1315</v>
      </c>
      <c r="H2103">
        <v>1.8407065868377701</v>
      </c>
      <c r="I2103">
        <v>2.3937509059906001</v>
      </c>
      <c r="J2103">
        <v>0.55304437875747703</v>
      </c>
      <c r="K2103">
        <v>0.23259174823761</v>
      </c>
      <c r="L2103">
        <v>0.42191776633262601</v>
      </c>
      <c r="M2103">
        <v>0.55304437875747703</v>
      </c>
      <c r="N2103">
        <v>0.68417102098464999</v>
      </c>
      <c r="O2103">
        <v>0.87349700927734397</v>
      </c>
      <c r="P2103">
        <v>80</v>
      </c>
      <c r="Q2103">
        <v>0.25005051493644698</v>
      </c>
    </row>
    <row r="2104" spans="1:17" x14ac:dyDescent="0.25">
      <c r="A2104" t="s">
        <v>1874</v>
      </c>
      <c r="B2104" t="s">
        <v>5</v>
      </c>
      <c r="C2104" t="s">
        <v>11</v>
      </c>
      <c r="D2104" t="s">
        <v>22</v>
      </c>
      <c r="E2104" t="s">
        <v>55</v>
      </c>
      <c r="F2104">
        <v>15</v>
      </c>
      <c r="G2104">
        <v>1315</v>
      </c>
      <c r="H2104">
        <v>2.0458521842956499</v>
      </c>
      <c r="I2104">
        <v>2.6123070716857901</v>
      </c>
      <c r="J2104">
        <v>0.56645494699478105</v>
      </c>
      <c r="K2104">
        <v>0.245523676276207</v>
      </c>
      <c r="L2104">
        <v>0.43513247370719899</v>
      </c>
      <c r="M2104">
        <v>0.56645494699478105</v>
      </c>
      <c r="N2104">
        <v>0.69777739048004195</v>
      </c>
      <c r="O2104">
        <v>0.88738620281219505</v>
      </c>
      <c r="P2104">
        <v>82</v>
      </c>
      <c r="Q2104">
        <v>0.25042399764061002</v>
      </c>
    </row>
    <row r="2105" spans="1:17" x14ac:dyDescent="0.25">
      <c r="A2105" t="s">
        <v>1630</v>
      </c>
      <c r="B2105" t="s">
        <v>5</v>
      </c>
      <c r="C2105" t="s">
        <v>11</v>
      </c>
      <c r="D2105" t="s">
        <v>22</v>
      </c>
      <c r="E2105" t="s">
        <v>55</v>
      </c>
      <c r="F2105">
        <v>16</v>
      </c>
      <c r="G2105">
        <v>1315</v>
      </c>
      <c r="H2105">
        <v>2.2652101516723602</v>
      </c>
      <c r="I2105">
        <v>2.9628679752349898</v>
      </c>
      <c r="J2105">
        <v>0.69765788316726696</v>
      </c>
      <c r="K2105">
        <v>0.28471049666404702</v>
      </c>
      <c r="L2105">
        <v>0.52868318557739302</v>
      </c>
      <c r="M2105">
        <v>0.69765788316726696</v>
      </c>
      <c r="N2105">
        <v>0.866632580757141</v>
      </c>
      <c r="O2105">
        <v>1.1106052398681601</v>
      </c>
      <c r="P2105">
        <v>84</v>
      </c>
      <c r="Q2105">
        <v>0.32222455739974998</v>
      </c>
    </row>
    <row r="2106" spans="1:17" x14ac:dyDescent="0.25">
      <c r="A2106" t="s">
        <v>1636</v>
      </c>
      <c r="B2106" t="s">
        <v>5</v>
      </c>
      <c r="C2106" t="s">
        <v>11</v>
      </c>
      <c r="D2106" t="s">
        <v>22</v>
      </c>
      <c r="E2106" t="s">
        <v>55</v>
      </c>
      <c r="F2106">
        <v>17</v>
      </c>
      <c r="G2106">
        <v>1315</v>
      </c>
      <c r="H2106">
        <v>2.5229876041412398</v>
      </c>
      <c r="I2106">
        <v>3.0760936737060498</v>
      </c>
      <c r="J2106">
        <v>0.553106129169464</v>
      </c>
      <c r="K2106">
        <v>0.16560102999210399</v>
      </c>
      <c r="L2106">
        <v>0.39454218745231601</v>
      </c>
      <c r="M2106">
        <v>0.553106129169464</v>
      </c>
      <c r="N2106">
        <v>0.71167010068893399</v>
      </c>
      <c r="O2106">
        <v>0.94061124324798595</v>
      </c>
      <c r="P2106">
        <v>86</v>
      </c>
      <c r="Q2106">
        <v>0.30237182974815402</v>
      </c>
    </row>
    <row r="2107" spans="1:17" x14ac:dyDescent="0.25">
      <c r="A2107" t="s">
        <v>1740</v>
      </c>
      <c r="B2107" t="s">
        <v>5</v>
      </c>
      <c r="C2107" t="s">
        <v>11</v>
      </c>
      <c r="D2107" t="s">
        <v>22</v>
      </c>
      <c r="E2107" t="s">
        <v>55</v>
      </c>
      <c r="F2107">
        <v>18</v>
      </c>
      <c r="G2107">
        <v>1315</v>
      </c>
      <c r="H2107">
        <v>2.6563858985900901</v>
      </c>
      <c r="I2107">
        <v>3.5016822814941402</v>
      </c>
      <c r="J2107">
        <v>0.84529638290405296</v>
      </c>
      <c r="K2107">
        <v>0.47784104943275502</v>
      </c>
      <c r="L2107">
        <v>0.69493663311004605</v>
      </c>
      <c r="M2107">
        <v>0.84529638290405296</v>
      </c>
      <c r="N2107">
        <v>0.99565613269805897</v>
      </c>
      <c r="O2107">
        <v>1.21275174617767</v>
      </c>
      <c r="P2107">
        <v>87</v>
      </c>
      <c r="Q2107">
        <v>0.28672692179679898</v>
      </c>
    </row>
    <row r="2108" spans="1:17" x14ac:dyDescent="0.25">
      <c r="A2108" t="s">
        <v>1602</v>
      </c>
      <c r="B2108" t="s">
        <v>5</v>
      </c>
      <c r="C2108" t="s">
        <v>11</v>
      </c>
      <c r="D2108" t="s">
        <v>22</v>
      </c>
      <c r="E2108" t="s">
        <v>55</v>
      </c>
      <c r="F2108">
        <v>19</v>
      </c>
      <c r="G2108">
        <v>1315</v>
      </c>
      <c r="H2108">
        <v>3.3278505802154501</v>
      </c>
      <c r="I2108">
        <v>3.5176661014556898</v>
      </c>
      <c r="J2108">
        <v>0.18981559574604001</v>
      </c>
      <c r="K2108">
        <v>-0.19142875075340299</v>
      </c>
      <c r="L2108">
        <v>3.3813498914241798E-2</v>
      </c>
      <c r="M2108">
        <v>0.18981559574604001</v>
      </c>
      <c r="N2108">
        <v>0.34581768512725802</v>
      </c>
      <c r="O2108">
        <v>0.57105994224548295</v>
      </c>
      <c r="P2108">
        <v>88</v>
      </c>
      <c r="Q2108">
        <v>0.29748654365539601</v>
      </c>
    </row>
    <row r="2109" spans="1:17" x14ac:dyDescent="0.25">
      <c r="A2109" t="s">
        <v>1546</v>
      </c>
      <c r="B2109" t="s">
        <v>5</v>
      </c>
      <c r="C2109" t="s">
        <v>11</v>
      </c>
      <c r="D2109" t="s">
        <v>22</v>
      </c>
      <c r="E2109" t="s">
        <v>55</v>
      </c>
      <c r="F2109">
        <v>20</v>
      </c>
      <c r="G2109">
        <v>1315</v>
      </c>
      <c r="H2109">
        <v>3.29112601280212</v>
      </c>
      <c r="I2109">
        <v>3.3806898593902601</v>
      </c>
      <c r="J2109">
        <v>8.9563868939876598E-2</v>
      </c>
      <c r="K2109">
        <v>-0.33862000703811601</v>
      </c>
      <c r="L2109">
        <v>-8.5645504295826E-2</v>
      </c>
      <c r="M2109">
        <v>8.9563868939876598E-2</v>
      </c>
      <c r="N2109">
        <v>0.26477324962616</v>
      </c>
      <c r="O2109">
        <v>0.51774775981903098</v>
      </c>
      <c r="P2109">
        <v>88.5</v>
      </c>
      <c r="Q2109">
        <v>0.33411365747451799</v>
      </c>
    </row>
    <row r="2110" spans="1:17" x14ac:dyDescent="0.25">
      <c r="A2110" t="s">
        <v>1719</v>
      </c>
      <c r="B2110" t="s">
        <v>5</v>
      </c>
      <c r="C2110" t="s">
        <v>11</v>
      </c>
      <c r="D2110" t="s">
        <v>22</v>
      </c>
      <c r="E2110" t="s">
        <v>55</v>
      </c>
      <c r="F2110">
        <v>21</v>
      </c>
      <c r="G2110">
        <v>1315</v>
      </c>
      <c r="H2110">
        <v>3.09440040588379</v>
      </c>
      <c r="I2110">
        <v>3.2538642883300799</v>
      </c>
      <c r="J2110">
        <v>0.15946386754512801</v>
      </c>
      <c r="K2110">
        <v>-0.30603355169296298</v>
      </c>
      <c r="L2110">
        <v>-3.1013906002044699E-2</v>
      </c>
      <c r="M2110">
        <v>0.15946386754512801</v>
      </c>
      <c r="N2110">
        <v>0.34994164109230003</v>
      </c>
      <c r="O2110">
        <v>0.62496131658554099</v>
      </c>
      <c r="P2110">
        <v>88.5</v>
      </c>
      <c r="Q2110">
        <v>0.36322957277298001</v>
      </c>
    </row>
    <row r="2111" spans="1:17" x14ac:dyDescent="0.25">
      <c r="A2111" t="s">
        <v>1688</v>
      </c>
      <c r="B2111" t="s">
        <v>5</v>
      </c>
      <c r="C2111" t="s">
        <v>11</v>
      </c>
      <c r="D2111" t="s">
        <v>22</v>
      </c>
      <c r="E2111" t="s">
        <v>55</v>
      </c>
      <c r="F2111">
        <v>22</v>
      </c>
      <c r="G2111">
        <v>1315</v>
      </c>
      <c r="H2111">
        <v>2.8383874893188499</v>
      </c>
      <c r="I2111">
        <v>2.96947574615479</v>
      </c>
      <c r="J2111">
        <v>0.131088137626648</v>
      </c>
      <c r="K2111">
        <v>-0.201497256755829</v>
      </c>
      <c r="L2111">
        <v>-5.0031081773340702E-3</v>
      </c>
      <c r="M2111">
        <v>0.131088137626648</v>
      </c>
      <c r="N2111">
        <v>0.26717936992645303</v>
      </c>
      <c r="O2111">
        <v>0.46367353200912498</v>
      </c>
      <c r="P2111">
        <v>87.5</v>
      </c>
      <c r="Q2111">
        <v>0.25951775908470198</v>
      </c>
    </row>
    <row r="2112" spans="1:17" x14ac:dyDescent="0.25">
      <c r="A2112" t="s">
        <v>1906</v>
      </c>
      <c r="B2112" t="s">
        <v>5</v>
      </c>
      <c r="C2112" t="s">
        <v>11</v>
      </c>
      <c r="D2112" t="s">
        <v>22</v>
      </c>
      <c r="E2112" t="s">
        <v>55</v>
      </c>
      <c r="F2112">
        <v>23</v>
      </c>
      <c r="G2112">
        <v>1315</v>
      </c>
      <c r="H2112">
        <v>2.3652758598327601</v>
      </c>
      <c r="I2112">
        <v>2.47785496711731</v>
      </c>
      <c r="J2112">
        <v>0.112579062581062</v>
      </c>
      <c r="K2112">
        <v>-0.203079864382744</v>
      </c>
      <c r="L2112">
        <v>-1.6586009413003901E-2</v>
      </c>
      <c r="M2112">
        <v>0.112579062581062</v>
      </c>
      <c r="N2112">
        <v>0.24174413084983801</v>
      </c>
      <c r="O2112">
        <v>0.428237974643707</v>
      </c>
      <c r="P2112">
        <v>86.5</v>
      </c>
      <c r="Q2112">
        <v>0.24630996584892301</v>
      </c>
    </row>
    <row r="2113" spans="1:17" x14ac:dyDescent="0.25">
      <c r="A2113" t="s">
        <v>1711</v>
      </c>
      <c r="B2113" t="s">
        <v>5</v>
      </c>
      <c r="C2113" t="s">
        <v>11</v>
      </c>
      <c r="D2113" t="s">
        <v>22</v>
      </c>
      <c r="E2113" t="s">
        <v>55</v>
      </c>
      <c r="F2113">
        <v>24</v>
      </c>
      <c r="G2113">
        <v>1315</v>
      </c>
      <c r="H2113">
        <v>1.8932682275772099</v>
      </c>
      <c r="I2113">
        <v>1.8981909751892101</v>
      </c>
      <c r="J2113">
        <v>4.9227578565478299E-3</v>
      </c>
      <c r="K2113">
        <v>-0.28291520476341198</v>
      </c>
      <c r="L2113">
        <v>-0.112858206033707</v>
      </c>
      <c r="M2113">
        <v>4.9227578565478299E-3</v>
      </c>
      <c r="N2113">
        <v>0.12270372360944699</v>
      </c>
      <c r="O2113">
        <v>0.292760729789734</v>
      </c>
      <c r="P2113">
        <v>86</v>
      </c>
      <c r="Q2113">
        <v>0.224601164460182</v>
      </c>
    </row>
    <row r="2114" spans="1:17" x14ac:dyDescent="0.25">
      <c r="A2114" t="s">
        <v>1904</v>
      </c>
      <c r="B2114" t="s">
        <v>5</v>
      </c>
      <c r="C2114" t="s">
        <v>11</v>
      </c>
      <c r="D2114" t="s">
        <v>23</v>
      </c>
      <c r="E2114" t="s">
        <v>7</v>
      </c>
      <c r="F2114">
        <v>1</v>
      </c>
      <c r="G2114">
        <v>1315</v>
      </c>
      <c r="H2114">
        <v>1.51944172382355</v>
      </c>
      <c r="I2114">
        <v>1.7579159736633301</v>
      </c>
      <c r="J2114">
        <v>0.23847429454326599</v>
      </c>
      <c r="K2114">
        <v>6.3685635104775403E-3</v>
      </c>
      <c r="L2114">
        <v>0.143498510122299</v>
      </c>
      <c r="M2114">
        <v>0.23847429454326599</v>
      </c>
      <c r="N2114">
        <v>0.33345007896423301</v>
      </c>
      <c r="O2114">
        <v>0.47058001160621599</v>
      </c>
      <c r="P2114">
        <v>79.863639831542997</v>
      </c>
      <c r="Q2114">
        <v>0.18111306428909299</v>
      </c>
    </row>
    <row r="2115" spans="1:17" x14ac:dyDescent="0.25">
      <c r="A2115" t="s">
        <v>1578</v>
      </c>
      <c r="B2115" t="s">
        <v>5</v>
      </c>
      <c r="C2115" t="s">
        <v>11</v>
      </c>
      <c r="D2115" t="s">
        <v>23</v>
      </c>
      <c r="E2115" t="s">
        <v>7</v>
      </c>
      <c r="F2115">
        <v>2</v>
      </c>
      <c r="G2115">
        <v>1315</v>
      </c>
      <c r="H2115">
        <v>1.3951990604400599</v>
      </c>
      <c r="I2115">
        <v>1.51227474212646</v>
      </c>
      <c r="J2115">
        <v>0.11707564443349799</v>
      </c>
      <c r="K2115">
        <v>-0.100652880966663</v>
      </c>
      <c r="L2115">
        <v>2.7982896193862E-2</v>
      </c>
      <c r="M2115">
        <v>0.11707564443349799</v>
      </c>
      <c r="N2115">
        <v>0.20616839826107</v>
      </c>
      <c r="O2115">
        <v>0.334804177284241</v>
      </c>
      <c r="P2115">
        <v>78.636360168457003</v>
      </c>
      <c r="Q2115">
        <v>0.16989447176456501</v>
      </c>
    </row>
    <row r="2116" spans="1:17" x14ac:dyDescent="0.25">
      <c r="A2116" t="s">
        <v>1510</v>
      </c>
      <c r="B2116" t="s">
        <v>5</v>
      </c>
      <c r="C2116" t="s">
        <v>11</v>
      </c>
      <c r="D2116" t="s">
        <v>23</v>
      </c>
      <c r="E2116" t="s">
        <v>7</v>
      </c>
      <c r="F2116">
        <v>3</v>
      </c>
      <c r="G2116">
        <v>1315</v>
      </c>
      <c r="H2116">
        <v>1.2739466428756701</v>
      </c>
      <c r="I2116">
        <v>1.3625963926315301</v>
      </c>
      <c r="J2116">
        <v>8.8649705052375793E-2</v>
      </c>
      <c r="K2116">
        <v>-0.11553277820348699</v>
      </c>
      <c r="L2116">
        <v>5.0998884253203904E-3</v>
      </c>
      <c r="M2116">
        <v>8.8649705052375793E-2</v>
      </c>
      <c r="N2116">
        <v>0.17219951748848</v>
      </c>
      <c r="O2116">
        <v>0.29283219575882002</v>
      </c>
      <c r="P2116">
        <v>77.340911865234403</v>
      </c>
      <c r="Q2116">
        <v>0.15932443737983701</v>
      </c>
    </row>
    <row r="2117" spans="1:17" x14ac:dyDescent="0.25">
      <c r="A2117" t="s">
        <v>1562</v>
      </c>
      <c r="B2117" t="s">
        <v>5</v>
      </c>
      <c r="C2117" t="s">
        <v>11</v>
      </c>
      <c r="D2117" t="s">
        <v>23</v>
      </c>
      <c r="E2117" t="s">
        <v>7</v>
      </c>
      <c r="F2117">
        <v>4</v>
      </c>
      <c r="G2117">
        <v>1315</v>
      </c>
      <c r="H2117">
        <v>1.20342421531677</v>
      </c>
      <c r="I2117">
        <v>1.26342153549194</v>
      </c>
      <c r="J2117">
        <v>5.99973164498806E-2</v>
      </c>
      <c r="K2117">
        <v>-0.142518401145935</v>
      </c>
      <c r="L2117">
        <v>-2.2870471701026001E-2</v>
      </c>
      <c r="M2117">
        <v>5.99973164498806E-2</v>
      </c>
      <c r="N2117">
        <v>0.14286510646343201</v>
      </c>
      <c r="O2117">
        <v>0.26251304149627702</v>
      </c>
      <c r="P2117">
        <v>76.159088134765597</v>
      </c>
      <c r="Q2117">
        <v>0.15802384912967701</v>
      </c>
    </row>
    <row r="2118" spans="1:17" x14ac:dyDescent="0.25">
      <c r="A2118" t="s">
        <v>1504</v>
      </c>
      <c r="B2118" t="s">
        <v>5</v>
      </c>
      <c r="C2118" t="s">
        <v>11</v>
      </c>
      <c r="D2118" t="s">
        <v>23</v>
      </c>
      <c r="E2118" t="s">
        <v>7</v>
      </c>
      <c r="F2118">
        <v>5</v>
      </c>
      <c r="G2118">
        <v>1315</v>
      </c>
      <c r="H2118">
        <v>1.1674665212631199</v>
      </c>
      <c r="I2118">
        <v>1.2059347629547099</v>
      </c>
      <c r="J2118">
        <v>3.8468290120363201E-2</v>
      </c>
      <c r="K2118">
        <v>-0.170116201043129</v>
      </c>
      <c r="L2118">
        <v>-4.6882797032594702E-2</v>
      </c>
      <c r="M2118">
        <v>3.8468290120363201E-2</v>
      </c>
      <c r="N2118">
        <v>0.12381937354803101</v>
      </c>
      <c r="O2118">
        <v>0.24705278873443601</v>
      </c>
      <c r="P2118">
        <v>74.977272033691406</v>
      </c>
      <c r="Q2118">
        <v>0.162759348750114</v>
      </c>
    </row>
    <row r="2119" spans="1:17" x14ac:dyDescent="0.25">
      <c r="A2119" t="s">
        <v>1693</v>
      </c>
      <c r="B2119" t="s">
        <v>5</v>
      </c>
      <c r="C2119" t="s">
        <v>11</v>
      </c>
      <c r="D2119" t="s">
        <v>23</v>
      </c>
      <c r="E2119" t="s">
        <v>7</v>
      </c>
      <c r="F2119">
        <v>6</v>
      </c>
      <c r="G2119">
        <v>1315</v>
      </c>
      <c r="H2119">
        <v>1.2047655582428001</v>
      </c>
      <c r="I2119">
        <v>1.1512135267257699</v>
      </c>
      <c r="J2119">
        <v>-5.3551997989416102E-2</v>
      </c>
      <c r="K2119">
        <v>-0.222860217094421</v>
      </c>
      <c r="L2119">
        <v>-0.122831553220749</v>
      </c>
      <c r="M2119">
        <v>-5.3551997989416102E-2</v>
      </c>
      <c r="N2119">
        <v>1.57275535166264E-2</v>
      </c>
      <c r="O2119">
        <v>0.115756221115589</v>
      </c>
      <c r="P2119">
        <v>74</v>
      </c>
      <c r="Q2119">
        <v>0.13211190700531</v>
      </c>
    </row>
    <row r="2120" spans="1:17" x14ac:dyDescent="0.25">
      <c r="A2120" t="s">
        <v>1923</v>
      </c>
      <c r="B2120" t="s">
        <v>5</v>
      </c>
      <c r="C2120" t="s">
        <v>11</v>
      </c>
      <c r="D2120" t="s">
        <v>23</v>
      </c>
      <c r="E2120" t="s">
        <v>7</v>
      </c>
      <c r="F2120">
        <v>7</v>
      </c>
      <c r="G2120">
        <v>1315</v>
      </c>
      <c r="H2120">
        <v>1.38624751567841</v>
      </c>
      <c r="I2120">
        <v>1.1955267190933201</v>
      </c>
      <c r="J2120">
        <v>-0.19072075188159901</v>
      </c>
      <c r="K2120">
        <v>-0.36304748058319097</v>
      </c>
      <c r="L2120">
        <v>-0.26123544573783902</v>
      </c>
      <c r="M2120">
        <v>-0.19072075188159901</v>
      </c>
      <c r="N2120">
        <v>-0.12020605057478</v>
      </c>
      <c r="O2120">
        <v>-1.8394025042653101E-2</v>
      </c>
      <c r="P2120">
        <v>73.159088134765597</v>
      </c>
      <c r="Q2120">
        <v>0.134467259049416</v>
      </c>
    </row>
    <row r="2121" spans="1:17" x14ac:dyDescent="0.25">
      <c r="A2121" t="s">
        <v>1689</v>
      </c>
      <c r="B2121" t="s">
        <v>5</v>
      </c>
      <c r="C2121" t="s">
        <v>11</v>
      </c>
      <c r="D2121" t="s">
        <v>23</v>
      </c>
      <c r="E2121" t="s">
        <v>7</v>
      </c>
      <c r="F2121">
        <v>8</v>
      </c>
      <c r="G2121">
        <v>1315</v>
      </c>
      <c r="H2121">
        <v>1.54013395309448</v>
      </c>
      <c r="I2121">
        <v>1.28210890293121</v>
      </c>
      <c r="J2121">
        <v>-0.25802502036094699</v>
      </c>
      <c r="K2121">
        <v>-0.43898373842239402</v>
      </c>
      <c r="L2121">
        <v>-0.33207187056541398</v>
      </c>
      <c r="M2121">
        <v>-0.25802502036094699</v>
      </c>
      <c r="N2121">
        <v>-0.18397818505763999</v>
      </c>
      <c r="O2121">
        <v>-7.7066302299499498E-2</v>
      </c>
      <c r="P2121">
        <v>73.704544067382798</v>
      </c>
      <c r="Q2121">
        <v>0.141202837228775</v>
      </c>
    </row>
    <row r="2122" spans="1:17" x14ac:dyDescent="0.25">
      <c r="A2122" t="s">
        <v>1593</v>
      </c>
      <c r="B2122" t="s">
        <v>5</v>
      </c>
      <c r="C2122" t="s">
        <v>11</v>
      </c>
      <c r="D2122" t="s">
        <v>23</v>
      </c>
      <c r="E2122" t="s">
        <v>7</v>
      </c>
      <c r="F2122">
        <v>9</v>
      </c>
      <c r="G2122">
        <v>1315</v>
      </c>
      <c r="H2122">
        <v>1.67057013511658</v>
      </c>
      <c r="I2122">
        <v>1.41593158245087</v>
      </c>
      <c r="J2122">
        <v>-0.254638582468033</v>
      </c>
      <c r="K2122">
        <v>-0.451449424028397</v>
      </c>
      <c r="L2122">
        <v>-0.33517199754714999</v>
      </c>
      <c r="M2122">
        <v>-0.254638582468033</v>
      </c>
      <c r="N2122">
        <v>-0.17410518229007699</v>
      </c>
      <c r="O2122">
        <v>-5.7827733457088498E-2</v>
      </c>
      <c r="P2122">
        <v>74.909088134765597</v>
      </c>
      <c r="Q2122">
        <v>0.15357232093810999</v>
      </c>
    </row>
    <row r="2123" spans="1:17" x14ac:dyDescent="0.25">
      <c r="A2123" t="s">
        <v>1682</v>
      </c>
      <c r="B2123" t="s">
        <v>5</v>
      </c>
      <c r="C2123" t="s">
        <v>11</v>
      </c>
      <c r="D2123" t="s">
        <v>23</v>
      </c>
      <c r="E2123" t="s">
        <v>7</v>
      </c>
      <c r="F2123">
        <v>10</v>
      </c>
      <c r="G2123">
        <v>1315</v>
      </c>
      <c r="H2123">
        <v>1.71768426895142</v>
      </c>
      <c r="I2123">
        <v>1.59534823894501</v>
      </c>
      <c r="J2123">
        <v>-0.122336037456989</v>
      </c>
      <c r="K2123">
        <v>-0.33312726020812999</v>
      </c>
      <c r="L2123">
        <v>-0.20859010517597201</v>
      </c>
      <c r="M2123">
        <v>-0.122336037456989</v>
      </c>
      <c r="N2123">
        <v>-3.6081977188587203E-2</v>
      </c>
      <c r="O2123">
        <v>8.8455185294151306E-2</v>
      </c>
      <c r="P2123">
        <v>76.181816101074205</v>
      </c>
      <c r="Q2123">
        <v>0.16448126733303101</v>
      </c>
    </row>
    <row r="2124" spans="1:17" x14ac:dyDescent="0.25">
      <c r="A2124" t="s">
        <v>1955</v>
      </c>
      <c r="B2124" t="s">
        <v>5</v>
      </c>
      <c r="C2124" t="s">
        <v>11</v>
      </c>
      <c r="D2124" t="s">
        <v>23</v>
      </c>
      <c r="E2124" t="s">
        <v>7</v>
      </c>
      <c r="F2124">
        <v>11</v>
      </c>
      <c r="G2124">
        <v>1315</v>
      </c>
      <c r="H2124">
        <v>1.7855019569396999</v>
      </c>
      <c r="I2124">
        <v>1.83546674251556</v>
      </c>
      <c r="J2124">
        <v>4.9964744597673402E-2</v>
      </c>
      <c r="K2124">
        <v>-0.189879581332207</v>
      </c>
      <c r="L2124">
        <v>-4.8177607357501998E-2</v>
      </c>
      <c r="M2124">
        <v>4.9964744597673402E-2</v>
      </c>
      <c r="N2124">
        <v>0.14810709655284901</v>
      </c>
      <c r="O2124">
        <v>0.28980907797813399</v>
      </c>
      <c r="P2124">
        <v>77.363639831542997</v>
      </c>
      <c r="Q2124">
        <v>0.18715152144432101</v>
      </c>
    </row>
    <row r="2125" spans="1:17" x14ac:dyDescent="0.25">
      <c r="A2125" t="s">
        <v>1873</v>
      </c>
      <c r="B2125" t="s">
        <v>5</v>
      </c>
      <c r="C2125" t="s">
        <v>11</v>
      </c>
      <c r="D2125" t="s">
        <v>23</v>
      </c>
      <c r="E2125" t="s">
        <v>7</v>
      </c>
      <c r="F2125">
        <v>12</v>
      </c>
      <c r="G2125">
        <v>1315</v>
      </c>
      <c r="H2125">
        <v>1.8243217468261701</v>
      </c>
      <c r="I2125">
        <v>2.0027830600738499</v>
      </c>
      <c r="J2125">
        <v>0.17846141755580899</v>
      </c>
      <c r="K2125">
        <v>-4.8648029565811199E-2</v>
      </c>
      <c r="L2125">
        <v>8.5530072450637804E-2</v>
      </c>
      <c r="M2125">
        <v>0.17846141755580899</v>
      </c>
      <c r="N2125">
        <v>0.27139276266098</v>
      </c>
      <c r="O2125">
        <v>0.40557086467742898</v>
      </c>
      <c r="P2125">
        <v>78.818183898925795</v>
      </c>
      <c r="Q2125">
        <v>0.17721444368362399</v>
      </c>
    </row>
    <row r="2126" spans="1:17" x14ac:dyDescent="0.25">
      <c r="A2126" t="s">
        <v>1713</v>
      </c>
      <c r="B2126" t="s">
        <v>5</v>
      </c>
      <c r="C2126" t="s">
        <v>11</v>
      </c>
      <c r="D2126" t="s">
        <v>23</v>
      </c>
      <c r="E2126" t="s">
        <v>7</v>
      </c>
      <c r="F2126">
        <v>13</v>
      </c>
      <c r="G2126">
        <v>1315</v>
      </c>
      <c r="H2126">
        <v>1.8282991647720299</v>
      </c>
      <c r="I2126">
        <v>2.1645064353942902</v>
      </c>
      <c r="J2126">
        <v>0.33620724081993097</v>
      </c>
      <c r="K2126">
        <v>9.0321913361549405E-2</v>
      </c>
      <c r="L2126">
        <v>0.23559296131134</v>
      </c>
      <c r="M2126">
        <v>0.33620724081993097</v>
      </c>
      <c r="N2126">
        <v>0.43682152032852201</v>
      </c>
      <c r="O2126">
        <v>0.58209258317947399</v>
      </c>
      <c r="P2126">
        <v>80</v>
      </c>
      <c r="Q2126">
        <v>0.191865339875221</v>
      </c>
    </row>
    <row r="2127" spans="1:17" x14ac:dyDescent="0.25">
      <c r="A2127" t="s">
        <v>1887</v>
      </c>
      <c r="B2127" t="s">
        <v>5</v>
      </c>
      <c r="C2127" t="s">
        <v>11</v>
      </c>
      <c r="D2127" t="s">
        <v>23</v>
      </c>
      <c r="E2127" t="s">
        <v>7</v>
      </c>
      <c r="F2127">
        <v>14</v>
      </c>
      <c r="G2127">
        <v>1315</v>
      </c>
      <c r="H2127">
        <v>2.02271604537964</v>
      </c>
      <c r="I2127">
        <v>2.4600560665130602</v>
      </c>
      <c r="J2127">
        <v>0.43733993172645602</v>
      </c>
      <c r="K2127">
        <v>0.166399106383324</v>
      </c>
      <c r="L2127">
        <v>0.32647314667701699</v>
      </c>
      <c r="M2127">
        <v>0.43733993172645602</v>
      </c>
      <c r="N2127">
        <v>0.548206746578217</v>
      </c>
      <c r="O2127">
        <v>0.70828074216842696</v>
      </c>
      <c r="P2127">
        <v>81.340911865234403</v>
      </c>
      <c r="Q2127">
        <v>0.21141624450683599</v>
      </c>
    </row>
    <row r="2128" spans="1:17" x14ac:dyDescent="0.25">
      <c r="A2128" t="s">
        <v>1958</v>
      </c>
      <c r="B2128" t="s">
        <v>5</v>
      </c>
      <c r="C2128" t="s">
        <v>11</v>
      </c>
      <c r="D2128" t="s">
        <v>23</v>
      </c>
      <c r="E2128" t="s">
        <v>7</v>
      </c>
      <c r="F2128">
        <v>15</v>
      </c>
      <c r="G2128">
        <v>1315</v>
      </c>
      <c r="H2128">
        <v>2.2295589447021502</v>
      </c>
      <c r="I2128">
        <v>2.7513284683227499</v>
      </c>
      <c r="J2128">
        <v>0.52176958322525002</v>
      </c>
      <c r="K2128">
        <v>0.219747439026833</v>
      </c>
      <c r="L2128">
        <v>0.39818456768989602</v>
      </c>
      <c r="M2128">
        <v>0.52176958322525002</v>
      </c>
      <c r="N2128">
        <v>0.64535462856292702</v>
      </c>
      <c r="O2128">
        <v>0.82379174232482899</v>
      </c>
      <c r="P2128">
        <v>83.181816101074205</v>
      </c>
      <c r="Q2128">
        <v>0.235669136047363</v>
      </c>
    </row>
    <row r="2129" spans="1:17" x14ac:dyDescent="0.25">
      <c r="A2129" t="s">
        <v>1888</v>
      </c>
      <c r="B2129" t="s">
        <v>5</v>
      </c>
      <c r="C2129" t="s">
        <v>11</v>
      </c>
      <c r="D2129" t="s">
        <v>23</v>
      </c>
      <c r="E2129" t="s">
        <v>7</v>
      </c>
      <c r="F2129">
        <v>16</v>
      </c>
      <c r="G2129">
        <v>1315</v>
      </c>
      <c r="H2129">
        <v>2.48769187927246</v>
      </c>
      <c r="I2129">
        <v>3.1554968357086199</v>
      </c>
      <c r="J2129">
        <v>0.667805016040802</v>
      </c>
      <c r="K2129">
        <v>0.26611554622650102</v>
      </c>
      <c r="L2129">
        <v>0.50343692302703902</v>
      </c>
      <c r="M2129">
        <v>0.667805016040802</v>
      </c>
      <c r="N2129">
        <v>0.83217310905456499</v>
      </c>
      <c r="O2129">
        <v>1.0694944858551001</v>
      </c>
      <c r="P2129">
        <v>84.681816101074205</v>
      </c>
      <c r="Q2129">
        <v>0.31343996524810802</v>
      </c>
    </row>
    <row r="2130" spans="1:17" x14ac:dyDescent="0.25">
      <c r="A2130" t="s">
        <v>1658</v>
      </c>
      <c r="B2130" t="s">
        <v>5</v>
      </c>
      <c r="C2130" t="s">
        <v>11</v>
      </c>
      <c r="D2130" t="s">
        <v>23</v>
      </c>
      <c r="E2130" t="s">
        <v>7</v>
      </c>
      <c r="F2130">
        <v>17</v>
      </c>
      <c r="G2130">
        <v>1315</v>
      </c>
      <c r="H2130">
        <v>2.7265181541442902</v>
      </c>
      <c r="I2130">
        <v>3.3212003707885702</v>
      </c>
      <c r="J2130">
        <v>0.594682216644287</v>
      </c>
      <c r="K2130">
        <v>0.23136389255523701</v>
      </c>
      <c r="L2130">
        <v>0.44601529836654702</v>
      </c>
      <c r="M2130">
        <v>0.594682216644287</v>
      </c>
      <c r="N2130">
        <v>0.74334913492202803</v>
      </c>
      <c r="O2130">
        <v>0.95800054073333696</v>
      </c>
      <c r="P2130">
        <v>86.204544067382798</v>
      </c>
      <c r="Q2130">
        <v>0.28349879384040799</v>
      </c>
    </row>
    <row r="2131" spans="1:17" x14ac:dyDescent="0.25">
      <c r="A2131" t="s">
        <v>1662</v>
      </c>
      <c r="B2131" t="s">
        <v>5</v>
      </c>
      <c r="C2131" t="s">
        <v>11</v>
      </c>
      <c r="D2131" t="s">
        <v>23</v>
      </c>
      <c r="E2131" t="s">
        <v>7</v>
      </c>
      <c r="F2131">
        <v>18</v>
      </c>
      <c r="G2131">
        <v>1315</v>
      </c>
      <c r="H2131">
        <v>2.9291119575500502</v>
      </c>
      <c r="I2131">
        <v>3.52618336677551</v>
      </c>
      <c r="J2131">
        <v>0.59707140922546398</v>
      </c>
      <c r="K2131">
        <v>0.24799166619777699</v>
      </c>
      <c r="L2131">
        <v>0.45423081517219499</v>
      </c>
      <c r="M2131">
        <v>0.59707140922546398</v>
      </c>
      <c r="N2131">
        <v>0.73991203308105502</v>
      </c>
      <c r="O2131">
        <v>0.94615113735198997</v>
      </c>
      <c r="P2131">
        <v>87.113639831542997</v>
      </c>
      <c r="Q2131">
        <v>0.27238836884498602</v>
      </c>
    </row>
    <row r="2132" spans="1:17" x14ac:dyDescent="0.25">
      <c r="A2132" t="s">
        <v>1675</v>
      </c>
      <c r="B2132" t="s">
        <v>5</v>
      </c>
      <c r="C2132" t="s">
        <v>11</v>
      </c>
      <c r="D2132" t="s">
        <v>23</v>
      </c>
      <c r="E2132" t="s">
        <v>7</v>
      </c>
      <c r="F2132">
        <v>19</v>
      </c>
      <c r="G2132">
        <v>1315</v>
      </c>
      <c r="H2132">
        <v>3.4919462203979501</v>
      </c>
      <c r="I2132">
        <v>3.5170257091522199</v>
      </c>
      <c r="J2132">
        <v>2.5079485028982201E-2</v>
      </c>
      <c r="K2132">
        <v>-0.30896598100662198</v>
      </c>
      <c r="L2132">
        <v>-0.11160922050476101</v>
      </c>
      <c r="M2132">
        <v>2.5079485028982201E-2</v>
      </c>
      <c r="N2132">
        <v>0.161768183112144</v>
      </c>
      <c r="O2132">
        <v>0.35912495851516701</v>
      </c>
      <c r="P2132">
        <v>87.659088134765597</v>
      </c>
      <c r="Q2132">
        <v>0.26065707206726102</v>
      </c>
    </row>
    <row r="2133" spans="1:17" x14ac:dyDescent="0.25">
      <c r="A2133" t="s">
        <v>1626</v>
      </c>
      <c r="B2133" t="s">
        <v>5</v>
      </c>
      <c r="C2133" t="s">
        <v>11</v>
      </c>
      <c r="D2133" t="s">
        <v>23</v>
      </c>
      <c r="E2133" t="s">
        <v>7</v>
      </c>
      <c r="F2133">
        <v>20</v>
      </c>
      <c r="G2133">
        <v>1315</v>
      </c>
      <c r="H2133">
        <v>3.4677159786224401</v>
      </c>
      <c r="I2133">
        <v>3.2300939559936501</v>
      </c>
      <c r="J2133">
        <v>-0.23762194812297799</v>
      </c>
      <c r="K2133">
        <v>-0.54974365234375</v>
      </c>
      <c r="L2133">
        <v>-0.36533960700035101</v>
      </c>
      <c r="M2133">
        <v>-0.23762194812297799</v>
      </c>
      <c r="N2133">
        <v>-0.109904289245605</v>
      </c>
      <c r="O2133">
        <v>7.4499726295471205E-2</v>
      </c>
      <c r="P2133">
        <v>87.409088134765597</v>
      </c>
      <c r="Q2133">
        <v>0.24354983866214799</v>
      </c>
    </row>
    <row r="2134" spans="1:17" x14ac:dyDescent="0.25">
      <c r="A2134" t="s">
        <v>1698</v>
      </c>
      <c r="B2134" t="s">
        <v>5</v>
      </c>
      <c r="C2134" t="s">
        <v>11</v>
      </c>
      <c r="D2134" t="s">
        <v>23</v>
      </c>
      <c r="E2134" t="s">
        <v>7</v>
      </c>
      <c r="F2134">
        <v>21</v>
      </c>
      <c r="G2134">
        <v>1315</v>
      </c>
      <c r="H2134">
        <v>3.1406288146972701</v>
      </c>
      <c r="I2134">
        <v>3.00231266021729</v>
      </c>
      <c r="J2134">
        <v>-0.138316065073013</v>
      </c>
      <c r="K2134">
        <v>-0.41373139619827298</v>
      </c>
      <c r="L2134">
        <v>-0.25101378560066201</v>
      </c>
      <c r="M2134">
        <v>-0.138316065073013</v>
      </c>
      <c r="N2134">
        <v>-2.5618338957428901E-2</v>
      </c>
      <c r="O2134">
        <v>0.13709928095340701</v>
      </c>
      <c r="P2134">
        <v>86.659088134765597</v>
      </c>
      <c r="Q2134">
        <v>0.21490773558616599</v>
      </c>
    </row>
    <row r="2135" spans="1:17" x14ac:dyDescent="0.25">
      <c r="A2135" t="s">
        <v>1653</v>
      </c>
      <c r="B2135" t="s">
        <v>5</v>
      </c>
      <c r="C2135" t="s">
        <v>11</v>
      </c>
      <c r="D2135" t="s">
        <v>23</v>
      </c>
      <c r="E2135" t="s">
        <v>7</v>
      </c>
      <c r="F2135">
        <v>22</v>
      </c>
      <c r="G2135">
        <v>1315</v>
      </c>
      <c r="H2135">
        <v>2.77948093414307</v>
      </c>
      <c r="I2135">
        <v>2.7608783245086701</v>
      </c>
      <c r="J2135">
        <v>-1.8602693453431102E-2</v>
      </c>
      <c r="K2135">
        <v>-0.270774245262146</v>
      </c>
      <c r="L2135">
        <v>-0.12178924679756201</v>
      </c>
      <c r="M2135">
        <v>-1.8602693453431102E-2</v>
      </c>
      <c r="N2135">
        <v>8.4583856165409102E-2</v>
      </c>
      <c r="O2135">
        <v>0.23356884717941301</v>
      </c>
      <c r="P2135">
        <v>86.022727966308594</v>
      </c>
      <c r="Q2135">
        <v>0.196770504117012</v>
      </c>
    </row>
    <row r="2136" spans="1:17" x14ac:dyDescent="0.25">
      <c r="A2136" t="s">
        <v>1644</v>
      </c>
      <c r="B2136" t="s">
        <v>5</v>
      </c>
      <c r="C2136" t="s">
        <v>11</v>
      </c>
      <c r="D2136" t="s">
        <v>23</v>
      </c>
      <c r="E2136" t="s">
        <v>7</v>
      </c>
      <c r="F2136">
        <v>23</v>
      </c>
      <c r="G2136">
        <v>1315</v>
      </c>
      <c r="H2136">
        <v>2.27142357826233</v>
      </c>
      <c r="I2136">
        <v>2.4466617107391402</v>
      </c>
      <c r="J2136">
        <v>0.175238132476807</v>
      </c>
      <c r="K2136">
        <v>-6.1098624020814903E-2</v>
      </c>
      <c r="L2136">
        <v>7.8531049191951793E-2</v>
      </c>
      <c r="M2136">
        <v>0.175238132476807</v>
      </c>
      <c r="N2136">
        <v>0.27194520831108099</v>
      </c>
      <c r="O2136">
        <v>0.41157490015029902</v>
      </c>
      <c r="P2136">
        <v>85.409088134765597</v>
      </c>
      <c r="Q2136">
        <v>0.18441455066204099</v>
      </c>
    </row>
    <row r="2137" spans="1:17" x14ac:dyDescent="0.25">
      <c r="A2137" t="s">
        <v>1601</v>
      </c>
      <c r="B2137" t="s">
        <v>5</v>
      </c>
      <c r="C2137" t="s">
        <v>11</v>
      </c>
      <c r="D2137" t="s">
        <v>23</v>
      </c>
      <c r="E2137" t="s">
        <v>7</v>
      </c>
      <c r="F2137">
        <v>24</v>
      </c>
      <c r="G2137">
        <v>1315</v>
      </c>
      <c r="H2137">
        <v>1.88696885108948</v>
      </c>
      <c r="I2137">
        <v>2.0444247722625701</v>
      </c>
      <c r="J2137">
        <v>0.157456025481224</v>
      </c>
      <c r="K2137">
        <v>-7.1751512587070507E-2</v>
      </c>
      <c r="L2137">
        <v>6.3666157424449907E-2</v>
      </c>
      <c r="M2137">
        <v>0.157456025481224</v>
      </c>
      <c r="N2137">
        <v>0.25124588608741799</v>
      </c>
      <c r="O2137">
        <v>0.38666355609893799</v>
      </c>
      <c r="P2137">
        <v>84.795455932617202</v>
      </c>
      <c r="Q2137">
        <v>0.17885158956050901</v>
      </c>
    </row>
    <row r="2138" spans="1:17" x14ac:dyDescent="0.25">
      <c r="A2138" t="s">
        <v>1875</v>
      </c>
      <c r="B2138" t="s">
        <v>5</v>
      </c>
      <c r="C2138" t="s">
        <v>11</v>
      </c>
      <c r="D2138" t="s">
        <v>23</v>
      </c>
      <c r="E2138" t="s">
        <v>55</v>
      </c>
      <c r="F2138">
        <v>1</v>
      </c>
      <c r="G2138">
        <v>1315</v>
      </c>
      <c r="H2138">
        <v>1.7869577407836901</v>
      </c>
      <c r="I2138">
        <v>2.1153604984283398</v>
      </c>
      <c r="J2138">
        <v>0.32840272784233099</v>
      </c>
      <c r="K2138">
        <v>4.68486659228802E-2</v>
      </c>
      <c r="L2138">
        <v>0.213193088769913</v>
      </c>
      <c r="M2138">
        <v>0.32840272784233099</v>
      </c>
      <c r="N2138">
        <v>0.44361236691474898</v>
      </c>
      <c r="O2138">
        <v>0.60995680093765303</v>
      </c>
      <c r="P2138">
        <v>85</v>
      </c>
      <c r="Q2138">
        <v>0.21969780325889601</v>
      </c>
    </row>
    <row r="2139" spans="1:17" x14ac:dyDescent="0.25">
      <c r="A2139" t="s">
        <v>1638</v>
      </c>
      <c r="B2139" t="s">
        <v>5</v>
      </c>
      <c r="C2139" t="s">
        <v>11</v>
      </c>
      <c r="D2139" t="s">
        <v>23</v>
      </c>
      <c r="E2139" t="s">
        <v>55</v>
      </c>
      <c r="F2139">
        <v>2</v>
      </c>
      <c r="G2139">
        <v>1315</v>
      </c>
      <c r="H2139">
        <v>1.5979349613189699</v>
      </c>
      <c r="I2139">
        <v>1.7726253271102901</v>
      </c>
      <c r="J2139">
        <v>0.17469041049480399</v>
      </c>
      <c r="K2139">
        <v>-8.6672775447368594E-2</v>
      </c>
      <c r="L2139">
        <v>6.7742712795734406E-2</v>
      </c>
      <c r="M2139">
        <v>0.17469041049480399</v>
      </c>
      <c r="N2139">
        <v>0.28163811564445501</v>
      </c>
      <c r="O2139">
        <v>0.43605360388755798</v>
      </c>
      <c r="P2139">
        <v>83.5</v>
      </c>
      <c r="Q2139">
        <v>0.203942775726318</v>
      </c>
    </row>
    <row r="2140" spans="1:17" x14ac:dyDescent="0.25">
      <c r="A2140" t="s">
        <v>1743</v>
      </c>
      <c r="B2140" t="s">
        <v>5</v>
      </c>
      <c r="C2140" t="s">
        <v>11</v>
      </c>
      <c r="D2140" t="s">
        <v>23</v>
      </c>
      <c r="E2140" t="s">
        <v>55</v>
      </c>
      <c r="F2140">
        <v>3</v>
      </c>
      <c r="G2140">
        <v>1315</v>
      </c>
      <c r="H2140">
        <v>1.4824206829071001</v>
      </c>
      <c r="I2140">
        <v>1.6076139211654701</v>
      </c>
      <c r="J2140">
        <v>0.12519322335720101</v>
      </c>
      <c r="K2140">
        <v>-0.13172690570354501</v>
      </c>
      <c r="L2140">
        <v>2.0063588395714801E-2</v>
      </c>
      <c r="M2140">
        <v>0.12519322335720101</v>
      </c>
      <c r="N2140">
        <v>0.23032285273075101</v>
      </c>
      <c r="O2140">
        <v>0.382113337516785</v>
      </c>
      <c r="P2140">
        <v>83</v>
      </c>
      <c r="Q2140">
        <v>0.20047584176063499</v>
      </c>
    </row>
    <row r="2141" spans="1:17" x14ac:dyDescent="0.25">
      <c r="A2141" t="s">
        <v>1591</v>
      </c>
      <c r="B2141" t="s">
        <v>5</v>
      </c>
      <c r="C2141" t="s">
        <v>11</v>
      </c>
      <c r="D2141" t="s">
        <v>23</v>
      </c>
      <c r="E2141" t="s">
        <v>55</v>
      </c>
      <c r="F2141">
        <v>4</v>
      </c>
      <c r="G2141">
        <v>1315</v>
      </c>
      <c r="H2141">
        <v>1.3602836132049601</v>
      </c>
      <c r="I2141">
        <v>1.4950711727142301</v>
      </c>
      <c r="J2141">
        <v>0.13478749990463301</v>
      </c>
      <c r="K2141">
        <v>-0.113988935947418</v>
      </c>
      <c r="L2141">
        <v>3.2990198582410799E-2</v>
      </c>
      <c r="M2141">
        <v>0.13478749990463301</v>
      </c>
      <c r="N2141">
        <v>0.236584797501564</v>
      </c>
      <c r="O2141">
        <v>0.38356393575668302</v>
      </c>
      <c r="P2141">
        <v>81.5</v>
      </c>
      <c r="Q2141">
        <v>0.19412128627300301</v>
      </c>
    </row>
    <row r="2142" spans="1:17" x14ac:dyDescent="0.25">
      <c r="A2142" t="s">
        <v>1611</v>
      </c>
      <c r="B2142" t="s">
        <v>5</v>
      </c>
      <c r="C2142" t="s">
        <v>11</v>
      </c>
      <c r="D2142" t="s">
        <v>23</v>
      </c>
      <c r="E2142" t="s">
        <v>55</v>
      </c>
      <c r="F2142">
        <v>5</v>
      </c>
      <c r="G2142">
        <v>1315</v>
      </c>
      <c r="H2142">
        <v>1.43644630908966</v>
      </c>
      <c r="I2142">
        <v>1.45033490657806</v>
      </c>
      <c r="J2142">
        <v>1.3888600282371001E-2</v>
      </c>
      <c r="K2142">
        <v>-0.22785003483295399</v>
      </c>
      <c r="L2142">
        <v>-8.5028886795043904E-2</v>
      </c>
      <c r="M2142">
        <v>1.3888600282371001E-2</v>
      </c>
      <c r="N2142">
        <v>0.112806089222431</v>
      </c>
      <c r="O2142">
        <v>0.25562724471092202</v>
      </c>
      <c r="P2142">
        <v>81</v>
      </c>
      <c r="Q2142">
        <v>0.18862965703010601</v>
      </c>
    </row>
    <row r="2143" spans="1:17" x14ac:dyDescent="0.25">
      <c r="A2143" t="s">
        <v>1608</v>
      </c>
      <c r="B2143" t="s">
        <v>5</v>
      </c>
      <c r="C2143" t="s">
        <v>11</v>
      </c>
      <c r="D2143" t="s">
        <v>23</v>
      </c>
      <c r="E2143" t="s">
        <v>55</v>
      </c>
      <c r="F2143">
        <v>6</v>
      </c>
      <c r="G2143">
        <v>1315</v>
      </c>
      <c r="H2143">
        <v>1.44483494758606</v>
      </c>
      <c r="I2143">
        <v>1.4154349565505999</v>
      </c>
      <c r="J2143">
        <v>-2.94000022113323E-2</v>
      </c>
      <c r="K2143">
        <v>-0.24793437123298601</v>
      </c>
      <c r="L2143">
        <v>-0.118822492659092</v>
      </c>
      <c r="M2143">
        <v>-2.94000022113323E-2</v>
      </c>
      <c r="N2143">
        <v>6.00224882364273E-2</v>
      </c>
      <c r="O2143">
        <v>0.18913435935974099</v>
      </c>
      <c r="P2143">
        <v>79</v>
      </c>
      <c r="Q2143">
        <v>0.170523270964623</v>
      </c>
    </row>
    <row r="2144" spans="1:17" x14ac:dyDescent="0.25">
      <c r="A2144" t="s">
        <v>1814</v>
      </c>
      <c r="B2144" t="s">
        <v>5</v>
      </c>
      <c r="C2144" t="s">
        <v>11</v>
      </c>
      <c r="D2144" t="s">
        <v>23</v>
      </c>
      <c r="E2144" t="s">
        <v>55</v>
      </c>
      <c r="F2144">
        <v>7</v>
      </c>
      <c r="G2144">
        <v>1315</v>
      </c>
      <c r="H2144">
        <v>1.5941234827041599</v>
      </c>
      <c r="I2144">
        <v>1.36598253250122</v>
      </c>
      <c r="J2144">
        <v>-0.22814090549945801</v>
      </c>
      <c r="K2144">
        <v>-0.461017996072769</v>
      </c>
      <c r="L2144">
        <v>-0.323432326316834</v>
      </c>
      <c r="M2144">
        <v>-0.22814090549945801</v>
      </c>
      <c r="N2144">
        <v>-0.13284948468208299</v>
      </c>
      <c r="O2144">
        <v>4.7361757606267903E-3</v>
      </c>
      <c r="P2144">
        <v>78</v>
      </c>
      <c r="Q2144">
        <v>0.181714951992035</v>
      </c>
    </row>
    <row r="2145" spans="1:17" x14ac:dyDescent="0.25">
      <c r="A2145" t="s">
        <v>1869</v>
      </c>
      <c r="B2145" t="s">
        <v>5</v>
      </c>
      <c r="C2145" t="s">
        <v>11</v>
      </c>
      <c r="D2145" t="s">
        <v>23</v>
      </c>
      <c r="E2145" t="s">
        <v>55</v>
      </c>
      <c r="F2145">
        <v>8</v>
      </c>
      <c r="G2145">
        <v>1315</v>
      </c>
      <c r="H2145">
        <v>1.7700653076171899</v>
      </c>
      <c r="I2145">
        <v>1.4572710990905799</v>
      </c>
      <c r="J2145">
        <v>-0.312794208526611</v>
      </c>
      <c r="K2145">
        <v>-0.54153138399124101</v>
      </c>
      <c r="L2145">
        <v>-0.406391590833664</v>
      </c>
      <c r="M2145">
        <v>-0.312794208526611</v>
      </c>
      <c r="N2145">
        <v>-0.21919681131839799</v>
      </c>
      <c r="O2145">
        <v>-8.4057040512561798E-2</v>
      </c>
      <c r="P2145">
        <v>79</v>
      </c>
      <c r="Q2145">
        <v>0.17848455905914301</v>
      </c>
    </row>
    <row r="2146" spans="1:17" x14ac:dyDescent="0.25">
      <c r="A2146" t="s">
        <v>1640</v>
      </c>
      <c r="B2146" t="s">
        <v>5</v>
      </c>
      <c r="C2146" t="s">
        <v>11</v>
      </c>
      <c r="D2146" t="s">
        <v>23</v>
      </c>
      <c r="E2146" t="s">
        <v>55</v>
      </c>
      <c r="F2146">
        <v>9</v>
      </c>
      <c r="G2146">
        <v>1315</v>
      </c>
      <c r="H2146">
        <v>1.97155106067657</v>
      </c>
      <c r="I2146">
        <v>1.54884433746338</v>
      </c>
      <c r="J2146">
        <v>-0.42270666360855103</v>
      </c>
      <c r="K2146">
        <v>-0.68450278043746904</v>
      </c>
      <c r="L2146">
        <v>-0.52983152866363503</v>
      </c>
      <c r="M2146">
        <v>-0.42270666360855103</v>
      </c>
      <c r="N2146">
        <v>-0.31558182835578902</v>
      </c>
      <c r="O2146">
        <v>-0.16091056168079401</v>
      </c>
      <c r="P2146">
        <v>80.5</v>
      </c>
      <c r="Q2146">
        <v>0.204280585050583</v>
      </c>
    </row>
    <row r="2147" spans="1:17" x14ac:dyDescent="0.25">
      <c r="A2147" t="s">
        <v>1575</v>
      </c>
      <c r="B2147" t="s">
        <v>5</v>
      </c>
      <c r="C2147" t="s">
        <v>11</v>
      </c>
      <c r="D2147" t="s">
        <v>23</v>
      </c>
      <c r="E2147" t="s">
        <v>55</v>
      </c>
      <c r="F2147">
        <v>10</v>
      </c>
      <c r="G2147">
        <v>1315</v>
      </c>
      <c r="H2147">
        <v>2.02220630645752</v>
      </c>
      <c r="I2147">
        <v>1.8120968341827399</v>
      </c>
      <c r="J2147">
        <v>-0.21010950207710299</v>
      </c>
      <c r="K2147">
        <v>-0.48079231381416299</v>
      </c>
      <c r="L2147">
        <v>-0.32087072730064398</v>
      </c>
      <c r="M2147">
        <v>-0.21010950207710299</v>
      </c>
      <c r="N2147">
        <v>-9.9348284304141998E-2</v>
      </c>
      <c r="O2147">
        <v>6.0573320835828802E-2</v>
      </c>
      <c r="P2147">
        <v>82</v>
      </c>
      <c r="Q2147">
        <v>0.211214929819107</v>
      </c>
    </row>
    <row r="2148" spans="1:17" x14ac:dyDescent="0.25">
      <c r="A2148" t="s">
        <v>1944</v>
      </c>
      <c r="B2148" t="s">
        <v>5</v>
      </c>
      <c r="C2148" t="s">
        <v>11</v>
      </c>
      <c r="D2148" t="s">
        <v>23</v>
      </c>
      <c r="E2148" t="s">
        <v>55</v>
      </c>
      <c r="F2148">
        <v>11</v>
      </c>
      <c r="G2148">
        <v>1315</v>
      </c>
      <c r="H2148">
        <v>2.1214957237243701</v>
      </c>
      <c r="I2148">
        <v>1.8619204759597801</v>
      </c>
      <c r="J2148">
        <v>-0.25957521796226501</v>
      </c>
      <c r="K2148">
        <v>-0.53053033351898204</v>
      </c>
      <c r="L2148">
        <v>-0.37044787406921398</v>
      </c>
      <c r="M2148">
        <v>-0.25957521796226501</v>
      </c>
      <c r="N2148">
        <v>-0.148702576756477</v>
      </c>
      <c r="O2148">
        <v>1.1379923671484E-2</v>
      </c>
      <c r="P2148">
        <v>83</v>
      </c>
      <c r="Q2148">
        <v>0.21142742037773099</v>
      </c>
    </row>
    <row r="2149" spans="1:17" x14ac:dyDescent="0.25">
      <c r="A2149" t="s">
        <v>1605</v>
      </c>
      <c r="B2149" t="s">
        <v>5</v>
      </c>
      <c r="C2149" t="s">
        <v>11</v>
      </c>
      <c r="D2149" t="s">
        <v>23</v>
      </c>
      <c r="E2149" t="s">
        <v>55</v>
      </c>
      <c r="F2149">
        <v>12</v>
      </c>
      <c r="G2149">
        <v>1315</v>
      </c>
      <c r="H2149">
        <v>2.1359519958496098</v>
      </c>
      <c r="I2149">
        <v>2.30079865455627</v>
      </c>
      <c r="J2149">
        <v>0.16484670341014901</v>
      </c>
      <c r="K2149">
        <v>-0.20548649132251701</v>
      </c>
      <c r="L2149">
        <v>1.33093623444438E-2</v>
      </c>
      <c r="M2149">
        <v>0.16484670341014901</v>
      </c>
      <c r="N2149">
        <v>0.316384047269821</v>
      </c>
      <c r="O2149">
        <v>0.53517991304397605</v>
      </c>
      <c r="P2149">
        <v>85.5</v>
      </c>
      <c r="Q2149">
        <v>0.28897252678871199</v>
      </c>
    </row>
    <row r="2150" spans="1:17" x14ac:dyDescent="0.25">
      <c r="A2150" t="s">
        <v>1852</v>
      </c>
      <c r="B2150" t="s">
        <v>5</v>
      </c>
      <c r="C2150" t="s">
        <v>11</v>
      </c>
      <c r="D2150" t="s">
        <v>23</v>
      </c>
      <c r="E2150" t="s">
        <v>55</v>
      </c>
      <c r="F2150">
        <v>13</v>
      </c>
      <c r="G2150">
        <v>1315</v>
      </c>
      <c r="H2150">
        <v>2.1489329338073699</v>
      </c>
      <c r="I2150">
        <v>2.5051081180572501</v>
      </c>
      <c r="J2150">
        <v>0.35617518424987799</v>
      </c>
      <c r="K2150">
        <v>5.9180613607168198E-3</v>
      </c>
      <c r="L2150">
        <v>0.21285280585288999</v>
      </c>
      <c r="M2150">
        <v>0.35617518424987799</v>
      </c>
      <c r="N2150">
        <v>0.49949756264686601</v>
      </c>
      <c r="O2150">
        <v>0.70643228292465199</v>
      </c>
      <c r="P2150">
        <v>86.5</v>
      </c>
      <c r="Q2150">
        <v>0.273307085037231</v>
      </c>
    </row>
    <row r="2151" spans="1:17" x14ac:dyDescent="0.25">
      <c r="A2151" t="s">
        <v>1647</v>
      </c>
      <c r="B2151" t="s">
        <v>5</v>
      </c>
      <c r="C2151" t="s">
        <v>11</v>
      </c>
      <c r="D2151" t="s">
        <v>23</v>
      </c>
      <c r="E2151" t="s">
        <v>55</v>
      </c>
      <c r="F2151">
        <v>14</v>
      </c>
      <c r="G2151">
        <v>1315</v>
      </c>
      <c r="H2151">
        <v>2.57329201698303</v>
      </c>
      <c r="I2151">
        <v>2.7227244377136199</v>
      </c>
      <c r="J2151">
        <v>0.14943243563175199</v>
      </c>
      <c r="K2151">
        <v>-0.213283315300941</v>
      </c>
      <c r="L2151">
        <v>1.0120912920683601E-3</v>
      </c>
      <c r="M2151">
        <v>0.14943243563175199</v>
      </c>
      <c r="N2151">
        <v>0.29785278439521801</v>
      </c>
      <c r="O2151">
        <v>0.51214820146560702</v>
      </c>
      <c r="P2151">
        <v>87.5</v>
      </c>
      <c r="Q2151">
        <v>0.28302860260009799</v>
      </c>
    </row>
    <row r="2152" spans="1:17" x14ac:dyDescent="0.25">
      <c r="A2152" t="s">
        <v>1823</v>
      </c>
      <c r="B2152" t="s">
        <v>5</v>
      </c>
      <c r="C2152" t="s">
        <v>11</v>
      </c>
      <c r="D2152" t="s">
        <v>23</v>
      </c>
      <c r="E2152" t="s">
        <v>55</v>
      </c>
      <c r="F2152">
        <v>15</v>
      </c>
      <c r="G2152">
        <v>1315</v>
      </c>
      <c r="H2152">
        <v>2.8974356651306201</v>
      </c>
      <c r="I2152">
        <v>3.21499848365784</v>
      </c>
      <c r="J2152">
        <v>0.31756284832954401</v>
      </c>
      <c r="K2152">
        <v>-8.3682402968406705E-2</v>
      </c>
      <c r="L2152">
        <v>0.153376549482346</v>
      </c>
      <c r="M2152">
        <v>0.31756284832954401</v>
      </c>
      <c r="N2152">
        <v>0.481749147176743</v>
      </c>
      <c r="O2152">
        <v>0.71880811452865601</v>
      </c>
      <c r="P2152">
        <v>89</v>
      </c>
      <c r="Q2152">
        <v>0.31309333443641701</v>
      </c>
    </row>
    <row r="2153" spans="1:17" x14ac:dyDescent="0.25">
      <c r="A2153" t="s">
        <v>1939</v>
      </c>
      <c r="B2153" t="s">
        <v>5</v>
      </c>
      <c r="C2153" t="s">
        <v>11</v>
      </c>
      <c r="D2153" t="s">
        <v>23</v>
      </c>
      <c r="E2153" t="s">
        <v>55</v>
      </c>
      <c r="F2153">
        <v>16</v>
      </c>
      <c r="G2153">
        <v>1315</v>
      </c>
      <c r="H2153">
        <v>3.0817449092864999</v>
      </c>
      <c r="I2153">
        <v>3.6572899818420401</v>
      </c>
      <c r="J2153">
        <v>0.57554519176483199</v>
      </c>
      <c r="K2153">
        <v>0.101297125220299</v>
      </c>
      <c r="L2153">
        <v>0.38148671388626099</v>
      </c>
      <c r="M2153">
        <v>0.57554519176483199</v>
      </c>
      <c r="N2153">
        <v>0.76960366964340199</v>
      </c>
      <c r="O2153">
        <v>1.0497932434082</v>
      </c>
      <c r="P2153">
        <v>91</v>
      </c>
      <c r="Q2153">
        <v>0.37005773186683699</v>
      </c>
    </row>
    <row r="2154" spans="1:17" x14ac:dyDescent="0.25">
      <c r="A2154" t="s">
        <v>1936</v>
      </c>
      <c r="B2154" t="s">
        <v>5</v>
      </c>
      <c r="C2154" t="s">
        <v>11</v>
      </c>
      <c r="D2154" t="s">
        <v>23</v>
      </c>
      <c r="E2154" t="s">
        <v>55</v>
      </c>
      <c r="F2154">
        <v>17</v>
      </c>
      <c r="G2154">
        <v>1315</v>
      </c>
      <c r="H2154">
        <v>3.2474775314331099</v>
      </c>
      <c r="I2154">
        <v>3.8611927032470699</v>
      </c>
      <c r="J2154">
        <v>0.61371529102325395</v>
      </c>
      <c r="K2154">
        <v>0.149232432246208</v>
      </c>
      <c r="L2154">
        <v>0.42365267872810403</v>
      </c>
      <c r="M2154">
        <v>0.61371529102325395</v>
      </c>
      <c r="N2154">
        <v>0.80377793312072798</v>
      </c>
      <c r="O2154">
        <v>1.07819819450378</v>
      </c>
      <c r="P2154">
        <v>92.5</v>
      </c>
      <c r="Q2154">
        <v>0.362437903881073</v>
      </c>
    </row>
    <row r="2155" spans="1:17" x14ac:dyDescent="0.25">
      <c r="A2155" t="s">
        <v>1935</v>
      </c>
      <c r="B2155" t="s">
        <v>5</v>
      </c>
      <c r="C2155" t="s">
        <v>11</v>
      </c>
      <c r="D2155" t="s">
        <v>23</v>
      </c>
      <c r="E2155" t="s">
        <v>55</v>
      </c>
      <c r="F2155">
        <v>18</v>
      </c>
      <c r="G2155">
        <v>1315</v>
      </c>
      <c r="H2155">
        <v>3.2699210643768302</v>
      </c>
      <c r="I2155">
        <v>3.9406566619872998</v>
      </c>
      <c r="J2155">
        <v>0.67073559761047397</v>
      </c>
      <c r="K2155">
        <v>0.25690555572509799</v>
      </c>
      <c r="L2155">
        <v>0.50139969587326105</v>
      </c>
      <c r="M2155">
        <v>0.67073559761047397</v>
      </c>
      <c r="N2155">
        <v>0.84007149934768699</v>
      </c>
      <c r="O2155">
        <v>1.0845656394958501</v>
      </c>
      <c r="P2155">
        <v>94</v>
      </c>
      <c r="Q2155">
        <v>0.32291328907012901</v>
      </c>
    </row>
    <row r="2156" spans="1:17" x14ac:dyDescent="0.25">
      <c r="A2156" t="s">
        <v>1654</v>
      </c>
      <c r="B2156" t="s">
        <v>5</v>
      </c>
      <c r="C2156" t="s">
        <v>11</v>
      </c>
      <c r="D2156" t="s">
        <v>23</v>
      </c>
      <c r="E2156" t="s">
        <v>55</v>
      </c>
      <c r="F2156">
        <v>19</v>
      </c>
      <c r="G2156">
        <v>1315</v>
      </c>
      <c r="H2156">
        <v>4.26947021484375</v>
      </c>
      <c r="I2156">
        <v>3.8429539203643799</v>
      </c>
      <c r="J2156">
        <v>-0.42651620507240301</v>
      </c>
      <c r="K2156">
        <v>-0.83551138639450095</v>
      </c>
      <c r="L2156">
        <v>-0.59387367963790905</v>
      </c>
      <c r="M2156">
        <v>-0.42651620507240301</v>
      </c>
      <c r="N2156">
        <v>-0.25915870070457497</v>
      </c>
      <c r="O2156">
        <v>-1.7521053552627602E-2</v>
      </c>
      <c r="P2156">
        <v>95</v>
      </c>
      <c r="Q2156">
        <v>0.31914061307907099</v>
      </c>
    </row>
    <row r="2157" spans="1:17" x14ac:dyDescent="0.25">
      <c r="A2157" t="s">
        <v>1933</v>
      </c>
      <c r="B2157" t="s">
        <v>5</v>
      </c>
      <c r="C2157" t="s">
        <v>11</v>
      </c>
      <c r="D2157" t="s">
        <v>23</v>
      </c>
      <c r="E2157" t="s">
        <v>55</v>
      </c>
      <c r="F2157">
        <v>20</v>
      </c>
      <c r="G2157">
        <v>1315</v>
      </c>
      <c r="H2157">
        <v>4.21791648864746</v>
      </c>
      <c r="I2157">
        <v>3.5964317321777299</v>
      </c>
      <c r="J2157">
        <v>-0.62148475646972701</v>
      </c>
      <c r="K2157">
        <v>-1.04992163181305</v>
      </c>
      <c r="L2157">
        <v>-0.79679763317108199</v>
      </c>
      <c r="M2157">
        <v>-0.62148475646972701</v>
      </c>
      <c r="N2157">
        <v>-0.44617184996604897</v>
      </c>
      <c r="O2157">
        <v>-0.193047881126404</v>
      </c>
      <c r="P2157">
        <v>95</v>
      </c>
      <c r="Q2157">
        <v>0.33431106805801403</v>
      </c>
    </row>
    <row r="2158" spans="1:17" x14ac:dyDescent="0.25">
      <c r="A2158" t="s">
        <v>1836</v>
      </c>
      <c r="B2158" t="s">
        <v>5</v>
      </c>
      <c r="C2158" t="s">
        <v>11</v>
      </c>
      <c r="D2158" t="s">
        <v>23</v>
      </c>
      <c r="E2158" t="s">
        <v>55</v>
      </c>
      <c r="F2158">
        <v>21</v>
      </c>
      <c r="G2158">
        <v>1315</v>
      </c>
      <c r="H2158">
        <v>3.9552185535430899</v>
      </c>
      <c r="I2158">
        <v>3.4784822463989298</v>
      </c>
      <c r="J2158">
        <v>-0.47673624753951999</v>
      </c>
      <c r="K2158">
        <v>-0.86120128631591797</v>
      </c>
      <c r="L2158">
        <v>-0.63405621051788297</v>
      </c>
      <c r="M2158">
        <v>-0.47673624753951999</v>
      </c>
      <c r="N2158">
        <v>-0.31941625475883501</v>
      </c>
      <c r="O2158">
        <v>-9.2271186411380796E-2</v>
      </c>
      <c r="P2158">
        <v>95</v>
      </c>
      <c r="Q2158">
        <v>0.29999968409538302</v>
      </c>
    </row>
    <row r="2159" spans="1:17" x14ac:dyDescent="0.25">
      <c r="A2159" t="s">
        <v>1794</v>
      </c>
      <c r="B2159" t="s">
        <v>5</v>
      </c>
      <c r="C2159" t="s">
        <v>11</v>
      </c>
      <c r="D2159" t="s">
        <v>23</v>
      </c>
      <c r="E2159" t="s">
        <v>55</v>
      </c>
      <c r="F2159">
        <v>22</v>
      </c>
      <c r="G2159">
        <v>1315</v>
      </c>
      <c r="H2159">
        <v>3.4221575260162398</v>
      </c>
      <c r="I2159">
        <v>3.2630631923675502</v>
      </c>
      <c r="J2159">
        <v>-0.159094348549843</v>
      </c>
      <c r="K2159">
        <v>-0.54076009988784801</v>
      </c>
      <c r="L2159">
        <v>-0.315268874168396</v>
      </c>
      <c r="M2159">
        <v>-0.159094348549843</v>
      </c>
      <c r="N2159">
        <v>-2.9198091942816999E-3</v>
      </c>
      <c r="O2159">
        <v>0.22257141768932301</v>
      </c>
      <c r="P2159">
        <v>94.5</v>
      </c>
      <c r="Q2159">
        <v>0.297815382480621</v>
      </c>
    </row>
    <row r="2160" spans="1:17" x14ac:dyDescent="0.25">
      <c r="A2160" t="s">
        <v>1780</v>
      </c>
      <c r="B2160" t="s">
        <v>5</v>
      </c>
      <c r="C2160" t="s">
        <v>11</v>
      </c>
      <c r="D2160" t="s">
        <v>23</v>
      </c>
      <c r="E2160" t="s">
        <v>55</v>
      </c>
      <c r="F2160">
        <v>23</v>
      </c>
      <c r="G2160">
        <v>1315</v>
      </c>
      <c r="H2160">
        <v>2.9025127887725799</v>
      </c>
      <c r="I2160">
        <v>2.7617156505584699</v>
      </c>
      <c r="J2160">
        <v>-0.14079716801643399</v>
      </c>
      <c r="K2160">
        <v>-0.47547465562820401</v>
      </c>
      <c r="L2160">
        <v>-0.27774450182914701</v>
      </c>
      <c r="M2160">
        <v>-0.14079716801643399</v>
      </c>
      <c r="N2160">
        <v>-3.8498477078974199E-3</v>
      </c>
      <c r="O2160">
        <v>0.193880334496498</v>
      </c>
      <c r="P2160">
        <v>94</v>
      </c>
      <c r="Q2160">
        <v>0.26115024089813199</v>
      </c>
    </row>
    <row r="2161" spans="1:17" x14ac:dyDescent="0.25">
      <c r="A2161" t="s">
        <v>1928</v>
      </c>
      <c r="B2161" t="s">
        <v>5</v>
      </c>
      <c r="C2161" t="s">
        <v>11</v>
      </c>
      <c r="D2161" t="s">
        <v>23</v>
      </c>
      <c r="E2161" t="s">
        <v>55</v>
      </c>
      <c r="F2161">
        <v>24</v>
      </c>
      <c r="G2161">
        <v>1315</v>
      </c>
      <c r="H2161">
        <v>2.3664615154266402</v>
      </c>
      <c r="I2161">
        <v>2.4362804889678999</v>
      </c>
      <c r="J2161">
        <v>6.9818973541259793E-2</v>
      </c>
      <c r="K2161">
        <v>-0.26064971089363098</v>
      </c>
      <c r="L2161">
        <v>-6.5406136214733096E-2</v>
      </c>
      <c r="M2161">
        <v>6.9818973541259793E-2</v>
      </c>
      <c r="N2161">
        <v>0.205044075846672</v>
      </c>
      <c r="O2161">
        <v>0.40028765797615101</v>
      </c>
      <c r="P2161">
        <v>92.5</v>
      </c>
      <c r="Q2161">
        <v>0.25786608457565302</v>
      </c>
    </row>
    <row r="2162" spans="1:17" x14ac:dyDescent="0.25">
      <c r="A2162" t="s">
        <v>1622</v>
      </c>
      <c r="B2162" t="s">
        <v>5</v>
      </c>
      <c r="C2162" t="s">
        <v>11</v>
      </c>
      <c r="D2162" t="s">
        <v>24</v>
      </c>
      <c r="E2162" t="s">
        <v>7</v>
      </c>
      <c r="F2162">
        <v>1</v>
      </c>
      <c r="G2162">
        <v>1315</v>
      </c>
      <c r="H2162">
        <v>1.7395269870758101</v>
      </c>
      <c r="I2162">
        <v>1.91624319553375</v>
      </c>
      <c r="J2162">
        <v>0.176716208457947</v>
      </c>
      <c r="K2162">
        <v>-5.6146644055843402E-2</v>
      </c>
      <c r="L2162">
        <v>8.1430613994598403E-2</v>
      </c>
      <c r="M2162">
        <v>0.176716208457947</v>
      </c>
      <c r="N2162">
        <v>0.272001802921295</v>
      </c>
      <c r="O2162">
        <v>0.409579068422318</v>
      </c>
      <c r="P2162">
        <v>83.739128112792997</v>
      </c>
      <c r="Q2162">
        <v>0.181703850626946</v>
      </c>
    </row>
    <row r="2163" spans="1:17" x14ac:dyDescent="0.25">
      <c r="A2163" t="s">
        <v>1853</v>
      </c>
      <c r="B2163" t="s">
        <v>5</v>
      </c>
      <c r="C2163" t="s">
        <v>11</v>
      </c>
      <c r="D2163" t="s">
        <v>24</v>
      </c>
      <c r="E2163" t="s">
        <v>7</v>
      </c>
      <c r="F2163">
        <v>2</v>
      </c>
      <c r="G2163">
        <v>1315</v>
      </c>
      <c r="H2163">
        <v>1.5863184928894001</v>
      </c>
      <c r="I2163">
        <v>1.70166611671448</v>
      </c>
      <c r="J2163">
        <v>0.115347653627396</v>
      </c>
      <c r="K2163">
        <v>-0.10402423143386801</v>
      </c>
      <c r="L2163">
        <v>2.5582456961274098E-2</v>
      </c>
      <c r="M2163">
        <v>0.115347653627396</v>
      </c>
      <c r="N2163">
        <v>0.205112844705582</v>
      </c>
      <c r="O2163">
        <v>0.33471953868866</v>
      </c>
      <c r="P2163">
        <v>82.608695983886705</v>
      </c>
      <c r="Q2163">
        <v>0.17117679119110099</v>
      </c>
    </row>
    <row r="2164" spans="1:17" x14ac:dyDescent="0.25">
      <c r="A2164" t="s">
        <v>1850</v>
      </c>
      <c r="B2164" t="s">
        <v>5</v>
      </c>
      <c r="C2164" t="s">
        <v>11</v>
      </c>
      <c r="D2164" t="s">
        <v>24</v>
      </c>
      <c r="E2164" t="s">
        <v>7</v>
      </c>
      <c r="F2164">
        <v>3</v>
      </c>
      <c r="G2164">
        <v>1315</v>
      </c>
      <c r="H2164">
        <v>1.4700220823287999</v>
      </c>
      <c r="I2164">
        <v>1.5364173650741599</v>
      </c>
      <c r="J2164">
        <v>6.6395267844200107E-2</v>
      </c>
      <c r="K2164">
        <v>-0.144717201590538</v>
      </c>
      <c r="L2164">
        <v>-1.9990243017673499E-2</v>
      </c>
      <c r="M2164">
        <v>6.6395267844200107E-2</v>
      </c>
      <c r="N2164">
        <v>0.152780786156654</v>
      </c>
      <c r="O2164">
        <v>0.27750772237777699</v>
      </c>
      <c r="P2164">
        <v>81.239128112792997</v>
      </c>
      <c r="Q2164">
        <v>0.16473193466663399</v>
      </c>
    </row>
    <row r="2165" spans="1:17" x14ac:dyDescent="0.25">
      <c r="A2165" t="s">
        <v>1610</v>
      </c>
      <c r="B2165" t="s">
        <v>5</v>
      </c>
      <c r="C2165" t="s">
        <v>11</v>
      </c>
      <c r="D2165" t="s">
        <v>24</v>
      </c>
      <c r="E2165" t="s">
        <v>7</v>
      </c>
      <c r="F2165">
        <v>4</v>
      </c>
      <c r="G2165">
        <v>1315</v>
      </c>
      <c r="H2165">
        <v>1.3767907619476301</v>
      </c>
      <c r="I2165">
        <v>1.4071245193481401</v>
      </c>
      <c r="J2165">
        <v>3.0333755537867501E-2</v>
      </c>
      <c r="K2165">
        <v>-0.173720568418503</v>
      </c>
      <c r="L2165">
        <v>-5.3163621574640302E-2</v>
      </c>
      <c r="M2165">
        <v>3.0333755537867501E-2</v>
      </c>
      <c r="N2165">
        <v>0.11383113265037501</v>
      </c>
      <c r="O2165">
        <v>0.234388083219528</v>
      </c>
      <c r="P2165">
        <v>79.760871887207003</v>
      </c>
      <c r="Q2165">
        <v>0.15922443568706501</v>
      </c>
    </row>
    <row r="2166" spans="1:17" x14ac:dyDescent="0.25">
      <c r="A2166" t="s">
        <v>1974</v>
      </c>
      <c r="B2166" t="s">
        <v>5</v>
      </c>
      <c r="C2166" t="s">
        <v>11</v>
      </c>
      <c r="D2166" t="s">
        <v>24</v>
      </c>
      <c r="E2166" t="s">
        <v>7</v>
      </c>
      <c r="F2166">
        <v>5</v>
      </c>
      <c r="G2166">
        <v>1315</v>
      </c>
      <c r="H2166">
        <v>1.3126137256622299</v>
      </c>
      <c r="I2166">
        <v>1.3411390781402599</v>
      </c>
      <c r="J2166">
        <v>2.8525304049253498E-2</v>
      </c>
      <c r="K2166">
        <v>-0.185467824339867</v>
      </c>
      <c r="L2166">
        <v>-5.90389519929886E-2</v>
      </c>
      <c r="M2166">
        <v>2.8525304049253498E-2</v>
      </c>
      <c r="N2166">
        <v>0.116089560091496</v>
      </c>
      <c r="O2166">
        <v>0.242518439888954</v>
      </c>
      <c r="P2166">
        <v>78.413040161132798</v>
      </c>
      <c r="Q2166">
        <v>0.166979730129242</v>
      </c>
    </row>
    <row r="2167" spans="1:17" x14ac:dyDescent="0.25">
      <c r="A2167" t="s">
        <v>1526</v>
      </c>
      <c r="B2167" t="s">
        <v>5</v>
      </c>
      <c r="C2167" t="s">
        <v>11</v>
      </c>
      <c r="D2167" t="s">
        <v>24</v>
      </c>
      <c r="E2167" t="s">
        <v>7</v>
      </c>
      <c r="F2167">
        <v>6</v>
      </c>
      <c r="G2167">
        <v>1315</v>
      </c>
      <c r="H2167">
        <v>1.3761017322540301</v>
      </c>
      <c r="I2167">
        <v>1.2930169105529801</v>
      </c>
      <c r="J2167">
        <v>-8.3084806799888597E-2</v>
      </c>
      <c r="K2167">
        <v>-0.26346004009246798</v>
      </c>
      <c r="L2167">
        <v>-0.156892880797386</v>
      </c>
      <c r="M2167">
        <v>-8.3084806799888597E-2</v>
      </c>
      <c r="N2167">
        <v>-9.2767290771007503E-3</v>
      </c>
      <c r="O2167">
        <v>9.7290411591529805E-2</v>
      </c>
      <c r="P2167">
        <v>77.217391967773395</v>
      </c>
      <c r="Q2167">
        <v>0.14074753224849701</v>
      </c>
    </row>
    <row r="2168" spans="1:17" x14ac:dyDescent="0.25">
      <c r="A2168" t="s">
        <v>1848</v>
      </c>
      <c r="B2168" t="s">
        <v>5</v>
      </c>
      <c r="C2168" t="s">
        <v>11</v>
      </c>
      <c r="D2168" t="s">
        <v>24</v>
      </c>
      <c r="E2168" t="s">
        <v>7</v>
      </c>
      <c r="F2168">
        <v>7</v>
      </c>
      <c r="G2168">
        <v>1315</v>
      </c>
      <c r="H2168">
        <v>1.5926486253738401</v>
      </c>
      <c r="I2168">
        <v>1.39621710777283</v>
      </c>
      <c r="J2168">
        <v>-0.19643148779869099</v>
      </c>
      <c r="K2168">
        <v>-0.39879450201988198</v>
      </c>
      <c r="L2168">
        <v>-0.27923679351806602</v>
      </c>
      <c r="M2168">
        <v>-0.19643148779869099</v>
      </c>
      <c r="N2168">
        <v>-0.11362618207931501</v>
      </c>
      <c r="O2168">
        <v>5.9315268881619003E-3</v>
      </c>
      <c r="P2168">
        <v>76.217391967773395</v>
      </c>
      <c r="Q2168">
        <v>0.15790469944477101</v>
      </c>
    </row>
    <row r="2169" spans="1:17" x14ac:dyDescent="0.25">
      <c r="A2169" t="s">
        <v>1796</v>
      </c>
      <c r="B2169" t="s">
        <v>5</v>
      </c>
      <c r="C2169" t="s">
        <v>11</v>
      </c>
      <c r="D2169" t="s">
        <v>24</v>
      </c>
      <c r="E2169" t="s">
        <v>7</v>
      </c>
      <c r="F2169">
        <v>8</v>
      </c>
      <c r="G2169">
        <v>1315</v>
      </c>
      <c r="H2169">
        <v>1.6657372713089</v>
      </c>
      <c r="I2169">
        <v>1.4484429359436</v>
      </c>
      <c r="J2169">
        <v>-0.21729436516761799</v>
      </c>
      <c r="K2169">
        <v>-0.42157748341560403</v>
      </c>
      <c r="L2169">
        <v>-0.3008853495121</v>
      </c>
      <c r="M2169">
        <v>-0.21729436516761799</v>
      </c>
      <c r="N2169">
        <v>-0.13370336592197399</v>
      </c>
      <c r="O2169">
        <v>-1.3011244125664199E-2</v>
      </c>
      <c r="P2169">
        <v>76.456520080566406</v>
      </c>
      <c r="Q2169">
        <v>0.159402966499329</v>
      </c>
    </row>
    <row r="2170" spans="1:17" x14ac:dyDescent="0.25">
      <c r="A2170" t="s">
        <v>1685</v>
      </c>
      <c r="B2170" t="s">
        <v>5</v>
      </c>
      <c r="C2170" t="s">
        <v>11</v>
      </c>
      <c r="D2170" t="s">
        <v>24</v>
      </c>
      <c r="E2170" t="s">
        <v>7</v>
      </c>
      <c r="F2170">
        <v>9</v>
      </c>
      <c r="G2170">
        <v>1315</v>
      </c>
      <c r="H2170">
        <v>1.78047800064087</v>
      </c>
      <c r="I2170">
        <v>1.5680172443389899</v>
      </c>
      <c r="J2170">
        <v>-0.21246072649955799</v>
      </c>
      <c r="K2170">
        <v>-0.43291431665420499</v>
      </c>
      <c r="L2170">
        <v>-0.30266854166984603</v>
      </c>
      <c r="M2170">
        <v>-0.21246072649955799</v>
      </c>
      <c r="N2170">
        <v>-0.12225290387868901</v>
      </c>
      <c r="O2170">
        <v>7.9928664490580593E-3</v>
      </c>
      <c r="P2170">
        <v>78.043479919433594</v>
      </c>
      <c r="Q2170">
        <v>0.17202085256576499</v>
      </c>
    </row>
    <row r="2171" spans="1:17" x14ac:dyDescent="0.25">
      <c r="A2171" t="s">
        <v>1533</v>
      </c>
      <c r="B2171" t="s">
        <v>5</v>
      </c>
      <c r="C2171" t="s">
        <v>11</v>
      </c>
      <c r="D2171" t="s">
        <v>24</v>
      </c>
      <c r="E2171" t="s">
        <v>7</v>
      </c>
      <c r="F2171">
        <v>10</v>
      </c>
      <c r="G2171">
        <v>1315</v>
      </c>
      <c r="H2171">
        <v>1.8514057397842401</v>
      </c>
      <c r="I2171">
        <v>1.73758232593536</v>
      </c>
      <c r="J2171">
        <v>-0.113823398947716</v>
      </c>
      <c r="K2171">
        <v>-0.344948500394821</v>
      </c>
      <c r="L2171">
        <v>-0.20839790999889399</v>
      </c>
      <c r="M2171">
        <v>-0.113823398947716</v>
      </c>
      <c r="N2171">
        <v>-1.9248880445957201E-2</v>
      </c>
      <c r="O2171">
        <v>0.11730170249939</v>
      </c>
      <c r="P2171">
        <v>79.586959838867202</v>
      </c>
      <c r="Q2171">
        <v>0.180347874760628</v>
      </c>
    </row>
    <row r="2172" spans="1:17" x14ac:dyDescent="0.25">
      <c r="A2172" t="s">
        <v>1793</v>
      </c>
      <c r="B2172" t="s">
        <v>5</v>
      </c>
      <c r="C2172" t="s">
        <v>11</v>
      </c>
      <c r="D2172" t="s">
        <v>24</v>
      </c>
      <c r="E2172" t="s">
        <v>7</v>
      </c>
      <c r="F2172">
        <v>11</v>
      </c>
      <c r="G2172">
        <v>1315</v>
      </c>
      <c r="H2172">
        <v>1.95390772819519</v>
      </c>
      <c r="I2172">
        <v>2.0156440734863299</v>
      </c>
      <c r="J2172">
        <v>6.1736453324556399E-2</v>
      </c>
      <c r="K2172">
        <v>-0.20596705377101901</v>
      </c>
      <c r="L2172">
        <v>-4.7805652022361797E-2</v>
      </c>
      <c r="M2172">
        <v>6.1736453324556399E-2</v>
      </c>
      <c r="N2172">
        <v>0.171278551220894</v>
      </c>
      <c r="O2172">
        <v>0.329439967870712</v>
      </c>
      <c r="P2172">
        <v>80.934783935546903</v>
      </c>
      <c r="Q2172">
        <v>0.208890154957771</v>
      </c>
    </row>
    <row r="2173" spans="1:17" x14ac:dyDescent="0.25">
      <c r="A2173" t="s">
        <v>1501</v>
      </c>
      <c r="B2173" t="s">
        <v>5</v>
      </c>
      <c r="C2173" t="s">
        <v>11</v>
      </c>
      <c r="D2173" t="s">
        <v>24</v>
      </c>
      <c r="E2173" t="s">
        <v>7</v>
      </c>
      <c r="F2173">
        <v>12</v>
      </c>
      <c r="G2173">
        <v>1315</v>
      </c>
      <c r="H2173">
        <v>2.0179255008697501</v>
      </c>
      <c r="I2173">
        <v>2.20612764358521</v>
      </c>
      <c r="J2173">
        <v>0.18820226192474401</v>
      </c>
      <c r="K2173">
        <v>-5.92056550085545E-2</v>
      </c>
      <c r="L2173">
        <v>8.6964949965477004E-2</v>
      </c>
      <c r="M2173">
        <v>0.18820226192474401</v>
      </c>
      <c r="N2173">
        <v>0.28943958878517201</v>
      </c>
      <c r="O2173">
        <v>0.43561017513275102</v>
      </c>
      <c r="P2173">
        <v>82.326087951660199</v>
      </c>
      <c r="Q2173">
        <v>0.193053424358368</v>
      </c>
    </row>
    <row r="2174" spans="1:17" x14ac:dyDescent="0.25">
      <c r="A2174" t="s">
        <v>1726</v>
      </c>
      <c r="B2174" t="s">
        <v>5</v>
      </c>
      <c r="C2174" t="s">
        <v>11</v>
      </c>
      <c r="D2174" t="s">
        <v>24</v>
      </c>
      <c r="E2174" t="s">
        <v>7</v>
      </c>
      <c r="F2174">
        <v>13</v>
      </c>
      <c r="G2174">
        <v>1315</v>
      </c>
      <c r="H2174">
        <v>2.1001446247100799</v>
      </c>
      <c r="I2174">
        <v>2.3948893547058101</v>
      </c>
      <c r="J2174">
        <v>0.29474467039108299</v>
      </c>
      <c r="K2174">
        <v>2.1327517926693001E-2</v>
      </c>
      <c r="L2174">
        <v>0.18286459147930101</v>
      </c>
      <c r="M2174">
        <v>0.29474467039108299</v>
      </c>
      <c r="N2174">
        <v>0.40662476420402499</v>
      </c>
      <c r="O2174">
        <v>0.56816184520721402</v>
      </c>
      <c r="P2174">
        <v>83.586959838867202</v>
      </c>
      <c r="Q2174">
        <v>0.21334853768348699</v>
      </c>
    </row>
    <row r="2175" spans="1:17" x14ac:dyDescent="0.25">
      <c r="A2175" t="s">
        <v>1844</v>
      </c>
      <c r="B2175" t="s">
        <v>5</v>
      </c>
      <c r="C2175" t="s">
        <v>11</v>
      </c>
      <c r="D2175" t="s">
        <v>24</v>
      </c>
      <c r="E2175" t="s">
        <v>7</v>
      </c>
      <c r="F2175">
        <v>14</v>
      </c>
      <c r="G2175">
        <v>1315</v>
      </c>
      <c r="H2175">
        <v>2.2922942638397199</v>
      </c>
      <c r="I2175">
        <v>2.6676928997039799</v>
      </c>
      <c r="J2175">
        <v>0.37539872527122498</v>
      </c>
      <c r="K2175">
        <v>8.7344676256179796E-2</v>
      </c>
      <c r="L2175">
        <v>0.25752934813499501</v>
      </c>
      <c r="M2175">
        <v>0.37539872527122498</v>
      </c>
      <c r="N2175">
        <v>0.493268102407455</v>
      </c>
      <c r="O2175">
        <v>0.66345280408859297</v>
      </c>
      <c r="P2175">
        <v>84.826087951660199</v>
      </c>
      <c r="Q2175">
        <v>0.22476977109909099</v>
      </c>
    </row>
    <row r="2176" spans="1:17" x14ac:dyDescent="0.25">
      <c r="A2176" t="s">
        <v>1540</v>
      </c>
      <c r="B2176" t="s">
        <v>5</v>
      </c>
      <c r="C2176" t="s">
        <v>11</v>
      </c>
      <c r="D2176" t="s">
        <v>24</v>
      </c>
      <c r="E2176" t="s">
        <v>7</v>
      </c>
      <c r="F2176">
        <v>15</v>
      </c>
      <c r="G2176">
        <v>1315</v>
      </c>
      <c r="H2176">
        <v>2.53835129737854</v>
      </c>
      <c r="I2176">
        <v>3.0392193794250502</v>
      </c>
      <c r="J2176">
        <v>0.50086802244186401</v>
      </c>
      <c r="K2176">
        <v>0.178516775369644</v>
      </c>
      <c r="L2176">
        <v>0.368964493274689</v>
      </c>
      <c r="M2176">
        <v>0.50086802244186401</v>
      </c>
      <c r="N2176">
        <v>0.63277155160903897</v>
      </c>
      <c r="O2176">
        <v>0.82321929931640603</v>
      </c>
      <c r="P2176">
        <v>86.391304016113295</v>
      </c>
      <c r="Q2176">
        <v>0.25153201818466198</v>
      </c>
    </row>
    <row r="2177" spans="1:17" x14ac:dyDescent="0.25">
      <c r="A2177" t="s">
        <v>1597</v>
      </c>
      <c r="B2177" t="s">
        <v>5</v>
      </c>
      <c r="C2177" t="s">
        <v>11</v>
      </c>
      <c r="D2177" t="s">
        <v>24</v>
      </c>
      <c r="E2177" t="s">
        <v>7</v>
      </c>
      <c r="F2177">
        <v>16</v>
      </c>
      <c r="G2177">
        <v>1315</v>
      </c>
      <c r="H2177">
        <v>2.7612562179565399</v>
      </c>
      <c r="I2177">
        <v>3.4781692028045699</v>
      </c>
      <c r="J2177">
        <v>0.71691292524337802</v>
      </c>
      <c r="K2177">
        <v>0.30983275175094599</v>
      </c>
      <c r="L2177">
        <v>0.55033904314041104</v>
      </c>
      <c r="M2177">
        <v>0.71691292524337802</v>
      </c>
      <c r="N2177">
        <v>0.88348680734634399</v>
      </c>
      <c r="O2177">
        <v>1.1239931583404501</v>
      </c>
      <c r="P2177">
        <v>88.173912048339801</v>
      </c>
      <c r="Q2177">
        <v>0.317646354436874</v>
      </c>
    </row>
    <row r="2178" spans="1:17" x14ac:dyDescent="0.25">
      <c r="A2178" t="s">
        <v>1665</v>
      </c>
      <c r="B2178" t="s">
        <v>5</v>
      </c>
      <c r="C2178" t="s">
        <v>11</v>
      </c>
      <c r="D2178" t="s">
        <v>24</v>
      </c>
      <c r="E2178" t="s">
        <v>7</v>
      </c>
      <c r="F2178">
        <v>17</v>
      </c>
      <c r="G2178">
        <v>1315</v>
      </c>
      <c r="H2178">
        <v>3.04436063766479</v>
      </c>
      <c r="I2178">
        <v>3.6523129940032999</v>
      </c>
      <c r="J2178">
        <v>0.60795229673385598</v>
      </c>
      <c r="K2178">
        <v>0.24068945646286</v>
      </c>
      <c r="L2178">
        <v>0.45767131447792098</v>
      </c>
      <c r="M2178">
        <v>0.60795229673385598</v>
      </c>
      <c r="N2178">
        <v>0.75823324918746904</v>
      </c>
      <c r="O2178">
        <v>0.97521513700485196</v>
      </c>
      <c r="P2178">
        <v>89.630432128906307</v>
      </c>
      <c r="Q2178">
        <v>0.286576718091965</v>
      </c>
    </row>
    <row r="2179" spans="1:17" x14ac:dyDescent="0.25">
      <c r="A2179" t="s">
        <v>1561</v>
      </c>
      <c r="B2179" t="s">
        <v>5</v>
      </c>
      <c r="C2179" t="s">
        <v>11</v>
      </c>
      <c r="D2179" t="s">
        <v>24</v>
      </c>
      <c r="E2179" t="s">
        <v>7</v>
      </c>
      <c r="F2179">
        <v>18</v>
      </c>
      <c r="G2179">
        <v>1315</v>
      </c>
      <c r="H2179">
        <v>3.2494211196899401</v>
      </c>
      <c r="I2179">
        <v>3.8571858406066899</v>
      </c>
      <c r="J2179">
        <v>0.60776460170745905</v>
      </c>
      <c r="K2179">
        <v>0.25584501028060902</v>
      </c>
      <c r="L2179">
        <v>0.46376195549964899</v>
      </c>
      <c r="M2179">
        <v>0.60776460170745905</v>
      </c>
      <c r="N2179">
        <v>0.75176727771759</v>
      </c>
      <c r="O2179">
        <v>0.95968419313430797</v>
      </c>
      <c r="P2179">
        <v>90.5</v>
      </c>
      <c r="Q2179">
        <v>0.27460432052612299</v>
      </c>
    </row>
    <row r="2180" spans="1:17" x14ac:dyDescent="0.25">
      <c r="A2180" t="s">
        <v>1926</v>
      </c>
      <c r="B2180" t="s">
        <v>5</v>
      </c>
      <c r="C2180" t="s">
        <v>11</v>
      </c>
      <c r="D2180" t="s">
        <v>24</v>
      </c>
      <c r="E2180" t="s">
        <v>7</v>
      </c>
      <c r="F2180">
        <v>19</v>
      </c>
      <c r="G2180">
        <v>1315</v>
      </c>
      <c r="H2180">
        <v>3.7873983383178702</v>
      </c>
      <c r="I2180">
        <v>3.8746786117553702</v>
      </c>
      <c r="J2180">
        <v>8.7280221283435794E-2</v>
      </c>
      <c r="K2180">
        <v>-0.26838722825050398</v>
      </c>
      <c r="L2180">
        <v>-5.82560189068317E-2</v>
      </c>
      <c r="M2180">
        <v>8.7280221283435794E-2</v>
      </c>
      <c r="N2180">
        <v>0.232816457748413</v>
      </c>
      <c r="O2180">
        <v>0.44294768571853599</v>
      </c>
      <c r="P2180">
        <v>91.086959838867202</v>
      </c>
      <c r="Q2180">
        <v>0.27752879261970498</v>
      </c>
    </row>
    <row r="2181" spans="1:17" x14ac:dyDescent="0.25">
      <c r="A2181" t="s">
        <v>1927</v>
      </c>
      <c r="B2181" t="s">
        <v>5</v>
      </c>
      <c r="C2181" t="s">
        <v>11</v>
      </c>
      <c r="D2181" t="s">
        <v>24</v>
      </c>
      <c r="E2181" t="s">
        <v>7</v>
      </c>
      <c r="F2181">
        <v>20</v>
      </c>
      <c r="G2181">
        <v>1315</v>
      </c>
      <c r="H2181">
        <v>3.8461287021636998</v>
      </c>
      <c r="I2181">
        <v>3.6608502864837602</v>
      </c>
      <c r="J2181">
        <v>-0.185278505086899</v>
      </c>
      <c r="K2181">
        <v>-0.53276026248931896</v>
      </c>
      <c r="L2181">
        <v>-0.32746523618698098</v>
      </c>
      <c r="M2181">
        <v>-0.185278505086899</v>
      </c>
      <c r="N2181">
        <v>-4.3091777712106698E-2</v>
      </c>
      <c r="O2181">
        <v>0.16220326721668199</v>
      </c>
      <c r="P2181">
        <v>91.021736145019503</v>
      </c>
      <c r="Q2181">
        <v>0.27114146947860701</v>
      </c>
    </row>
    <row r="2182" spans="1:17" x14ac:dyDescent="0.25">
      <c r="A2182" t="s">
        <v>1577</v>
      </c>
      <c r="B2182" t="s">
        <v>5</v>
      </c>
      <c r="C2182" t="s">
        <v>11</v>
      </c>
      <c r="D2182" t="s">
        <v>24</v>
      </c>
      <c r="E2182" t="s">
        <v>7</v>
      </c>
      <c r="F2182">
        <v>21</v>
      </c>
      <c r="G2182">
        <v>1315</v>
      </c>
      <c r="H2182">
        <v>3.5658998489379901</v>
      </c>
      <c r="I2182">
        <v>3.4366590976715101</v>
      </c>
      <c r="J2182">
        <v>-0.12924085557460799</v>
      </c>
      <c r="K2182">
        <v>-0.43571913242340099</v>
      </c>
      <c r="L2182">
        <v>-0.25464928150177002</v>
      </c>
      <c r="M2182">
        <v>-0.12924085557460799</v>
      </c>
      <c r="N2182">
        <v>-3.8324252236634502E-3</v>
      </c>
      <c r="O2182">
        <v>0.17723743617534601</v>
      </c>
      <c r="P2182">
        <v>90.478263854980497</v>
      </c>
      <c r="Q2182">
        <v>0.23914627730846399</v>
      </c>
    </row>
    <row r="2183" spans="1:17" x14ac:dyDescent="0.25">
      <c r="A2183" t="s">
        <v>1778</v>
      </c>
      <c r="B2183" t="s">
        <v>5</v>
      </c>
      <c r="C2183" t="s">
        <v>11</v>
      </c>
      <c r="D2183" t="s">
        <v>24</v>
      </c>
      <c r="E2183" t="s">
        <v>7</v>
      </c>
      <c r="F2183">
        <v>22</v>
      </c>
      <c r="G2183">
        <v>1315</v>
      </c>
      <c r="H2183">
        <v>3.1216223239898699</v>
      </c>
      <c r="I2183">
        <v>3.0326917171478298</v>
      </c>
      <c r="J2183">
        <v>-8.8930599391460405E-2</v>
      </c>
      <c r="K2183">
        <v>-0.354821026325226</v>
      </c>
      <c r="L2183">
        <v>-0.19773080945015001</v>
      </c>
      <c r="M2183">
        <v>-8.8930599391460405E-2</v>
      </c>
      <c r="N2183">
        <v>1.9869610667228699E-2</v>
      </c>
      <c r="O2183">
        <v>0.17695984244346599</v>
      </c>
      <c r="P2183">
        <v>90</v>
      </c>
      <c r="Q2183">
        <v>0.20747540891170499</v>
      </c>
    </row>
    <row r="2184" spans="1:17" x14ac:dyDescent="0.25">
      <c r="A2184" t="s">
        <v>1902</v>
      </c>
      <c r="B2184" t="s">
        <v>5</v>
      </c>
      <c r="C2184" t="s">
        <v>11</v>
      </c>
      <c r="D2184" t="s">
        <v>24</v>
      </c>
      <c r="E2184" t="s">
        <v>7</v>
      </c>
      <c r="F2184">
        <v>23</v>
      </c>
      <c r="G2184">
        <v>1315</v>
      </c>
      <c r="H2184">
        <v>2.5403249263763401</v>
      </c>
      <c r="I2184">
        <v>2.7074143886566202</v>
      </c>
      <c r="J2184">
        <v>0.16708956658840199</v>
      </c>
      <c r="K2184">
        <v>-8.5150197148323101E-2</v>
      </c>
      <c r="L2184">
        <v>6.3875101506710094E-2</v>
      </c>
      <c r="M2184">
        <v>0.16708956658840199</v>
      </c>
      <c r="N2184">
        <v>0.27030402421951299</v>
      </c>
      <c r="O2184">
        <v>0.41932931542396501</v>
      </c>
      <c r="P2184">
        <v>89.239128112792997</v>
      </c>
      <c r="Q2184">
        <v>0.196823731064796</v>
      </c>
    </row>
    <row r="2185" spans="1:17" x14ac:dyDescent="0.25">
      <c r="A2185" t="s">
        <v>1717</v>
      </c>
      <c r="B2185" t="s">
        <v>5</v>
      </c>
      <c r="C2185" t="s">
        <v>11</v>
      </c>
      <c r="D2185" t="s">
        <v>24</v>
      </c>
      <c r="E2185" t="s">
        <v>7</v>
      </c>
      <c r="F2185">
        <v>24</v>
      </c>
      <c r="G2185">
        <v>1315</v>
      </c>
      <c r="H2185">
        <v>2.1040501594543501</v>
      </c>
      <c r="I2185">
        <v>2.2652175426483199</v>
      </c>
      <c r="J2185">
        <v>0.161167472600937</v>
      </c>
      <c r="K2185">
        <v>-7.1405306458473206E-2</v>
      </c>
      <c r="L2185">
        <v>6.6000580787658705E-2</v>
      </c>
      <c r="M2185">
        <v>0.161167472600937</v>
      </c>
      <c r="N2185">
        <v>0.25633436441421498</v>
      </c>
      <c r="O2185">
        <v>0.39374023675918601</v>
      </c>
      <c r="P2185">
        <v>88.695655822753906</v>
      </c>
      <c r="Q2185">
        <v>0.18147750198841101</v>
      </c>
    </row>
    <row r="2186" spans="1:17" x14ac:dyDescent="0.25">
      <c r="A2186" t="s">
        <v>1785</v>
      </c>
      <c r="B2186" t="s">
        <v>5</v>
      </c>
      <c r="C2186" t="s">
        <v>11</v>
      </c>
      <c r="D2186" t="s">
        <v>24</v>
      </c>
      <c r="E2186" t="s">
        <v>55</v>
      </c>
      <c r="F2186">
        <v>1</v>
      </c>
      <c r="G2186">
        <v>1315</v>
      </c>
      <c r="H2186">
        <v>1.95749688148499</v>
      </c>
      <c r="I2186">
        <v>2.4391396045684801</v>
      </c>
      <c r="J2186">
        <v>0.48164272308349598</v>
      </c>
      <c r="K2186">
        <v>0.18170538544654799</v>
      </c>
      <c r="L2186">
        <v>0.35891079902648898</v>
      </c>
      <c r="M2186">
        <v>0.48164272308349598</v>
      </c>
      <c r="N2186">
        <v>0.60437464714050304</v>
      </c>
      <c r="O2186">
        <v>0.781580030918121</v>
      </c>
      <c r="P2186">
        <v>89</v>
      </c>
      <c r="Q2186">
        <v>0.23404234647750899</v>
      </c>
    </row>
    <row r="2187" spans="1:17" x14ac:dyDescent="0.25">
      <c r="A2187" t="s">
        <v>1739</v>
      </c>
      <c r="B2187" t="s">
        <v>5</v>
      </c>
      <c r="C2187" t="s">
        <v>11</v>
      </c>
      <c r="D2187" t="s">
        <v>24</v>
      </c>
      <c r="E2187" t="s">
        <v>55</v>
      </c>
      <c r="F2187">
        <v>2</v>
      </c>
      <c r="G2187">
        <v>1315</v>
      </c>
      <c r="H2187">
        <v>1.8114540576934799</v>
      </c>
      <c r="I2187">
        <v>2.1128900051116899</v>
      </c>
      <c r="J2187">
        <v>0.301435917615891</v>
      </c>
      <c r="K2187">
        <v>1.76602695137262E-2</v>
      </c>
      <c r="L2187">
        <v>0.18531721830368</v>
      </c>
      <c r="M2187">
        <v>0.301435917615891</v>
      </c>
      <c r="N2187">
        <v>0.41755461692810097</v>
      </c>
      <c r="O2187">
        <v>0.58521157503128096</v>
      </c>
      <c r="P2187">
        <v>87.5</v>
      </c>
      <c r="Q2187">
        <v>0.221431314945221</v>
      </c>
    </row>
    <row r="2188" spans="1:17" x14ac:dyDescent="0.25">
      <c r="A2188" t="s">
        <v>1764</v>
      </c>
      <c r="B2188" t="s">
        <v>5</v>
      </c>
      <c r="C2188" t="s">
        <v>11</v>
      </c>
      <c r="D2188" t="s">
        <v>24</v>
      </c>
      <c r="E2188" t="s">
        <v>55</v>
      </c>
      <c r="F2188">
        <v>3</v>
      </c>
      <c r="G2188">
        <v>1315</v>
      </c>
      <c r="H2188">
        <v>1.7461587190628101</v>
      </c>
      <c r="I2188">
        <v>1.8877823352813701</v>
      </c>
      <c r="J2188">
        <v>0.141623675823212</v>
      </c>
      <c r="K2188">
        <v>-0.13756234943866699</v>
      </c>
      <c r="L2188">
        <v>2.73830164223909E-2</v>
      </c>
      <c r="M2188">
        <v>0.141623675823212</v>
      </c>
      <c r="N2188">
        <v>0.25586432218551602</v>
      </c>
      <c r="O2188">
        <v>0.420809715986252</v>
      </c>
      <c r="P2188">
        <v>86</v>
      </c>
      <c r="Q2188">
        <v>0.21785001456737499</v>
      </c>
    </row>
    <row r="2189" spans="1:17" x14ac:dyDescent="0.25">
      <c r="A2189" t="s">
        <v>1594</v>
      </c>
      <c r="B2189" t="s">
        <v>5</v>
      </c>
      <c r="C2189" t="s">
        <v>11</v>
      </c>
      <c r="D2189" t="s">
        <v>24</v>
      </c>
      <c r="E2189" t="s">
        <v>55</v>
      </c>
      <c r="F2189">
        <v>4</v>
      </c>
      <c r="G2189">
        <v>1315</v>
      </c>
      <c r="H2189">
        <v>1.61828589439392</v>
      </c>
      <c r="I2189">
        <v>1.8569377660751301</v>
      </c>
      <c r="J2189">
        <v>0.23865188658237499</v>
      </c>
      <c r="K2189">
        <v>-2.8403060510754599E-2</v>
      </c>
      <c r="L2189">
        <v>0.129375174641609</v>
      </c>
      <c r="M2189">
        <v>0.23865188658237499</v>
      </c>
      <c r="N2189">
        <v>0.34792861342430098</v>
      </c>
      <c r="O2189">
        <v>0.50570684671402</v>
      </c>
      <c r="P2189">
        <v>84.5</v>
      </c>
      <c r="Q2189">
        <v>0.20838408172130601</v>
      </c>
    </row>
    <row r="2190" spans="1:17" x14ac:dyDescent="0.25">
      <c r="A2190" t="s">
        <v>1832</v>
      </c>
      <c r="B2190" t="s">
        <v>5</v>
      </c>
      <c r="C2190" t="s">
        <v>11</v>
      </c>
      <c r="D2190" t="s">
        <v>24</v>
      </c>
      <c r="E2190" t="s">
        <v>55</v>
      </c>
      <c r="F2190">
        <v>5</v>
      </c>
      <c r="G2190">
        <v>1315</v>
      </c>
      <c r="H2190">
        <v>1.5427563190460201</v>
      </c>
      <c r="I2190">
        <v>1.75574827194214</v>
      </c>
      <c r="J2190">
        <v>0.212991952896118</v>
      </c>
      <c r="K2190">
        <v>-6.6209733486175495E-2</v>
      </c>
      <c r="L2190">
        <v>9.87448841333389E-2</v>
      </c>
      <c r="M2190">
        <v>0.212991952896118</v>
      </c>
      <c r="N2190">
        <v>0.32723900675773598</v>
      </c>
      <c r="O2190">
        <v>0.49219363927841198</v>
      </c>
      <c r="P2190">
        <v>82.5</v>
      </c>
      <c r="Q2190">
        <v>0.217862233519554</v>
      </c>
    </row>
    <row r="2191" spans="1:17" x14ac:dyDescent="0.25">
      <c r="A2191" t="s">
        <v>1506</v>
      </c>
      <c r="B2191" t="s">
        <v>5</v>
      </c>
      <c r="C2191" t="s">
        <v>11</v>
      </c>
      <c r="D2191" t="s">
        <v>24</v>
      </c>
      <c r="E2191" t="s">
        <v>55</v>
      </c>
      <c r="F2191">
        <v>6</v>
      </c>
      <c r="G2191">
        <v>1315</v>
      </c>
      <c r="H2191">
        <v>1.52627873420715</v>
      </c>
      <c r="I2191">
        <v>1.5742672681808501</v>
      </c>
      <c r="J2191">
        <v>4.7988545149564701E-2</v>
      </c>
      <c r="K2191">
        <v>-0.180913791060448</v>
      </c>
      <c r="L2191">
        <v>-4.5676432549953502E-2</v>
      </c>
      <c r="M2191">
        <v>4.7988545149564701E-2</v>
      </c>
      <c r="N2191">
        <v>0.141653522849083</v>
      </c>
      <c r="O2191">
        <v>0.27689087390899703</v>
      </c>
      <c r="P2191">
        <v>81.5</v>
      </c>
      <c r="Q2191">
        <v>0.17861343920230899</v>
      </c>
    </row>
    <row r="2192" spans="1:17" x14ac:dyDescent="0.25">
      <c r="A2192" t="s">
        <v>1679</v>
      </c>
      <c r="B2192" t="s">
        <v>5</v>
      </c>
      <c r="C2192" t="s">
        <v>11</v>
      </c>
      <c r="D2192" t="s">
        <v>24</v>
      </c>
      <c r="E2192" t="s">
        <v>55</v>
      </c>
      <c r="F2192">
        <v>7</v>
      </c>
      <c r="G2192">
        <v>1315</v>
      </c>
      <c r="H2192">
        <v>1.73319208621979</v>
      </c>
      <c r="I2192">
        <v>1.7378120422363299</v>
      </c>
      <c r="J2192">
        <v>4.6199825592339004E-3</v>
      </c>
      <c r="K2192">
        <v>-0.30463394522666898</v>
      </c>
      <c r="L2192">
        <v>-0.121924221515656</v>
      </c>
      <c r="M2192">
        <v>4.6199825592339004E-3</v>
      </c>
      <c r="N2192">
        <v>0.13116419315338099</v>
      </c>
      <c r="O2192">
        <v>0.31387391686439498</v>
      </c>
      <c r="P2192">
        <v>81.5</v>
      </c>
      <c r="Q2192">
        <v>0.241312131285667</v>
      </c>
    </row>
    <row r="2193" spans="1:17" x14ac:dyDescent="0.25">
      <c r="A2193" t="s">
        <v>1797</v>
      </c>
      <c r="B2193" t="s">
        <v>5</v>
      </c>
      <c r="C2193" t="s">
        <v>11</v>
      </c>
      <c r="D2193" t="s">
        <v>24</v>
      </c>
      <c r="E2193" t="s">
        <v>55</v>
      </c>
      <c r="F2193">
        <v>8</v>
      </c>
      <c r="G2193">
        <v>1315</v>
      </c>
      <c r="H2193">
        <v>1.7280011177062999</v>
      </c>
      <c r="I2193">
        <v>1.74468922615051</v>
      </c>
      <c r="J2193">
        <v>1.6688100993633301E-2</v>
      </c>
      <c r="K2193">
        <v>-0.27818891406059298</v>
      </c>
      <c r="L2193">
        <v>-0.10397318750619899</v>
      </c>
      <c r="M2193">
        <v>1.6688100993633301E-2</v>
      </c>
      <c r="N2193">
        <v>0.13734938204288499</v>
      </c>
      <c r="O2193">
        <v>0.31156513094902</v>
      </c>
      <c r="P2193">
        <v>81.5</v>
      </c>
      <c r="Q2193">
        <v>0.23009376227855699</v>
      </c>
    </row>
    <row r="2194" spans="1:17" x14ac:dyDescent="0.25">
      <c r="A2194" t="s">
        <v>1817</v>
      </c>
      <c r="B2194" t="s">
        <v>5</v>
      </c>
      <c r="C2194" t="s">
        <v>11</v>
      </c>
      <c r="D2194" t="s">
        <v>24</v>
      </c>
      <c r="E2194" t="s">
        <v>55</v>
      </c>
      <c r="F2194">
        <v>9</v>
      </c>
      <c r="G2194">
        <v>1315</v>
      </c>
      <c r="H2194">
        <v>2.0423986911773699</v>
      </c>
      <c r="I2194">
        <v>2.07239961624146</v>
      </c>
      <c r="J2194">
        <v>3.0000964179634999E-2</v>
      </c>
      <c r="K2194">
        <v>-0.295161873102188</v>
      </c>
      <c r="L2194">
        <v>-0.103053033351898</v>
      </c>
      <c r="M2194">
        <v>3.0000964179634999E-2</v>
      </c>
      <c r="N2194">
        <v>0.16305495798587799</v>
      </c>
      <c r="O2194">
        <v>0.35516381263732899</v>
      </c>
      <c r="P2194">
        <v>83</v>
      </c>
      <c r="Q2194">
        <v>0.253725916147232</v>
      </c>
    </row>
    <row r="2195" spans="1:17" x14ac:dyDescent="0.25">
      <c r="A2195" t="s">
        <v>1795</v>
      </c>
      <c r="B2195" t="s">
        <v>5</v>
      </c>
      <c r="C2195" t="s">
        <v>11</v>
      </c>
      <c r="D2195" t="s">
        <v>24</v>
      </c>
      <c r="E2195" t="s">
        <v>55</v>
      </c>
      <c r="F2195">
        <v>10</v>
      </c>
      <c r="G2195">
        <v>1315</v>
      </c>
      <c r="H2195">
        <v>2.2427833080291699</v>
      </c>
      <c r="I2195">
        <v>2.33034420013428</v>
      </c>
      <c r="J2195">
        <v>8.7560907006263705E-2</v>
      </c>
      <c r="K2195">
        <v>-0.28589782118797302</v>
      </c>
      <c r="L2195">
        <v>-6.5255381166934995E-2</v>
      </c>
      <c r="M2195">
        <v>8.7560907006263705E-2</v>
      </c>
      <c r="N2195">
        <v>0.240377187728882</v>
      </c>
      <c r="O2195">
        <v>0.46101963520049999</v>
      </c>
      <c r="P2195">
        <v>86</v>
      </c>
      <c r="Q2195">
        <v>0.29141139984130898</v>
      </c>
    </row>
    <row r="2196" spans="1:17" x14ac:dyDescent="0.25">
      <c r="A2196" t="s">
        <v>1952</v>
      </c>
      <c r="B2196" t="s">
        <v>5</v>
      </c>
      <c r="C2196" t="s">
        <v>11</v>
      </c>
      <c r="D2196" t="s">
        <v>24</v>
      </c>
      <c r="E2196" t="s">
        <v>55</v>
      </c>
      <c r="F2196">
        <v>11</v>
      </c>
      <c r="G2196">
        <v>1315</v>
      </c>
      <c r="H2196">
        <v>2.52782154083252</v>
      </c>
      <c r="I2196">
        <v>2.7076396942138699</v>
      </c>
      <c r="J2196">
        <v>0.17981803417205799</v>
      </c>
      <c r="K2196">
        <v>-0.21357840299606301</v>
      </c>
      <c r="L2196">
        <v>1.8843403086066201E-2</v>
      </c>
      <c r="M2196">
        <v>0.17981803417205799</v>
      </c>
      <c r="N2196">
        <v>0.340792655944824</v>
      </c>
      <c r="O2196">
        <v>0.573214471340179</v>
      </c>
      <c r="P2196">
        <v>87.5</v>
      </c>
      <c r="Q2196">
        <v>0.30696886777877802</v>
      </c>
    </row>
    <row r="2197" spans="1:17" x14ac:dyDescent="0.25">
      <c r="A2197" t="s">
        <v>1792</v>
      </c>
      <c r="B2197" t="s">
        <v>5</v>
      </c>
      <c r="C2197" t="s">
        <v>11</v>
      </c>
      <c r="D2197" t="s">
        <v>24</v>
      </c>
      <c r="E2197" t="s">
        <v>55</v>
      </c>
      <c r="F2197">
        <v>12</v>
      </c>
      <c r="G2197">
        <v>1315</v>
      </c>
      <c r="H2197">
        <v>2.6863539218902601</v>
      </c>
      <c r="I2197">
        <v>2.9390766620636</v>
      </c>
      <c r="J2197">
        <v>0.25272282958030701</v>
      </c>
      <c r="K2197">
        <v>-9.5799975097179399E-2</v>
      </c>
      <c r="L2197">
        <v>0.110110118985176</v>
      </c>
      <c r="M2197">
        <v>0.25272282958030701</v>
      </c>
      <c r="N2197">
        <v>0.39533552527427701</v>
      </c>
      <c r="O2197">
        <v>0.60124564170837402</v>
      </c>
      <c r="P2197">
        <v>89.5</v>
      </c>
      <c r="Q2197">
        <v>0.27195379137992898</v>
      </c>
    </row>
    <row r="2198" spans="1:17" x14ac:dyDescent="0.25">
      <c r="A2198" t="s">
        <v>1811</v>
      </c>
      <c r="B2198" t="s">
        <v>5</v>
      </c>
      <c r="C2198" t="s">
        <v>11</v>
      </c>
      <c r="D2198" t="s">
        <v>24</v>
      </c>
      <c r="E2198" t="s">
        <v>55</v>
      </c>
      <c r="F2198">
        <v>13</v>
      </c>
      <c r="G2198">
        <v>1315</v>
      </c>
      <c r="H2198">
        <v>2.7424385547637899</v>
      </c>
      <c r="I2198">
        <v>3.2541165351867698</v>
      </c>
      <c r="J2198">
        <v>0.51167804002761796</v>
      </c>
      <c r="K2198">
        <v>8.0347456037998199E-2</v>
      </c>
      <c r="L2198">
        <v>0.33518105745315602</v>
      </c>
      <c r="M2198">
        <v>0.51167804002761796</v>
      </c>
      <c r="N2198">
        <v>0.68817502260208097</v>
      </c>
      <c r="O2198">
        <v>0.94300860166549705</v>
      </c>
      <c r="P2198">
        <v>90.5</v>
      </c>
      <c r="Q2198">
        <v>0.33656904101371798</v>
      </c>
    </row>
    <row r="2199" spans="1:17" x14ac:dyDescent="0.25">
      <c r="A2199" t="s">
        <v>1941</v>
      </c>
      <c r="B2199" t="s">
        <v>5</v>
      </c>
      <c r="C2199" t="s">
        <v>11</v>
      </c>
      <c r="D2199" t="s">
        <v>24</v>
      </c>
      <c r="E2199" t="s">
        <v>55</v>
      </c>
      <c r="F2199">
        <v>14</v>
      </c>
      <c r="G2199">
        <v>1315</v>
      </c>
      <c r="H2199">
        <v>3.0384728908538801</v>
      </c>
      <c r="I2199">
        <v>3.6138765811920202</v>
      </c>
      <c r="J2199">
        <v>0.57540374994277999</v>
      </c>
      <c r="K2199">
        <v>0.12701600790023801</v>
      </c>
      <c r="L2199">
        <v>0.39192712306976302</v>
      </c>
      <c r="M2199">
        <v>0.57540374994277999</v>
      </c>
      <c r="N2199">
        <v>0.75888037681579601</v>
      </c>
      <c r="O2199">
        <v>1.02379155158997</v>
      </c>
      <c r="P2199">
        <v>91.5</v>
      </c>
      <c r="Q2199">
        <v>0.34987881779670699</v>
      </c>
    </row>
    <row r="2200" spans="1:17" x14ac:dyDescent="0.25">
      <c r="A2200" t="s">
        <v>1790</v>
      </c>
      <c r="B2200" t="s">
        <v>5</v>
      </c>
      <c r="C2200" t="s">
        <v>11</v>
      </c>
      <c r="D2200" t="s">
        <v>24</v>
      </c>
      <c r="E2200" t="s">
        <v>55</v>
      </c>
      <c r="F2200">
        <v>15</v>
      </c>
      <c r="G2200">
        <v>1315</v>
      </c>
      <c r="H2200">
        <v>3.12759208679199</v>
      </c>
      <c r="I2200">
        <v>4.2176527976989702</v>
      </c>
      <c r="J2200">
        <v>1.09006083011627</v>
      </c>
      <c r="K2200">
        <v>0.52129632234573398</v>
      </c>
      <c r="L2200">
        <v>0.85732698440551802</v>
      </c>
      <c r="M2200">
        <v>1.09006083011627</v>
      </c>
      <c r="N2200">
        <v>1.3227946758270299</v>
      </c>
      <c r="O2200">
        <v>1.65882527828217</v>
      </c>
      <c r="P2200">
        <v>93.5</v>
      </c>
      <c r="Q2200">
        <v>0.44380930066108698</v>
      </c>
    </row>
    <row r="2201" spans="1:17" x14ac:dyDescent="0.25">
      <c r="A2201" t="s">
        <v>1810</v>
      </c>
      <c r="B2201" t="s">
        <v>5</v>
      </c>
      <c r="C2201" t="s">
        <v>11</v>
      </c>
      <c r="D2201" t="s">
        <v>24</v>
      </c>
      <c r="E2201" t="s">
        <v>55</v>
      </c>
      <c r="F2201">
        <v>16</v>
      </c>
      <c r="G2201">
        <v>1315</v>
      </c>
      <c r="H2201">
        <v>3.5481090545654301</v>
      </c>
      <c r="I2201">
        <v>4.5165214538574201</v>
      </c>
      <c r="J2201">
        <v>0.96841222047805797</v>
      </c>
      <c r="K2201">
        <v>0.24339558184146901</v>
      </c>
      <c r="L2201">
        <v>0.67174130678176902</v>
      </c>
      <c r="M2201">
        <v>0.96841222047805797</v>
      </c>
      <c r="N2201">
        <v>1.2650831937789899</v>
      </c>
      <c r="O2201">
        <v>1.6934288740158101</v>
      </c>
      <c r="P2201">
        <v>95.5</v>
      </c>
      <c r="Q2201">
        <v>0.56573349237442005</v>
      </c>
    </row>
    <row r="2202" spans="1:17" x14ac:dyDescent="0.25">
      <c r="A2202" t="s">
        <v>1720</v>
      </c>
      <c r="B2202" t="s">
        <v>5</v>
      </c>
      <c r="C2202" t="s">
        <v>11</v>
      </c>
      <c r="D2202" t="s">
        <v>24</v>
      </c>
      <c r="E2202" t="s">
        <v>55</v>
      </c>
      <c r="F2202">
        <v>17</v>
      </c>
      <c r="G2202">
        <v>1315</v>
      </c>
      <c r="H2202">
        <v>4.0027327537536603</v>
      </c>
      <c r="I2202">
        <v>4.80224609375</v>
      </c>
      <c r="J2202">
        <v>0.799513280391693</v>
      </c>
      <c r="K2202">
        <v>0.14367088675499001</v>
      </c>
      <c r="L2202">
        <v>0.53114789724349998</v>
      </c>
      <c r="M2202">
        <v>0.799513280391693</v>
      </c>
      <c r="N2202">
        <v>1.0678787231445299</v>
      </c>
      <c r="O2202">
        <v>1.45535564422607</v>
      </c>
      <c r="P2202">
        <v>96.5</v>
      </c>
      <c r="Q2202">
        <v>0.51175653934478804</v>
      </c>
    </row>
    <row r="2203" spans="1:17" x14ac:dyDescent="0.25">
      <c r="A2203" t="s">
        <v>1951</v>
      </c>
      <c r="B2203" t="s">
        <v>5</v>
      </c>
      <c r="C2203" t="s">
        <v>11</v>
      </c>
      <c r="D2203" t="s">
        <v>24</v>
      </c>
      <c r="E2203" t="s">
        <v>55</v>
      </c>
      <c r="F2203">
        <v>18</v>
      </c>
      <c r="G2203">
        <v>1315</v>
      </c>
      <c r="H2203">
        <v>3.9485433101654102</v>
      </c>
      <c r="I2203">
        <v>4.8026452064514196</v>
      </c>
      <c r="J2203">
        <v>0.85410171747207597</v>
      </c>
      <c r="K2203">
        <v>0.27503761649131803</v>
      </c>
      <c r="L2203">
        <v>0.61715340614318803</v>
      </c>
      <c r="M2203">
        <v>0.85410171747207597</v>
      </c>
      <c r="N2203">
        <v>1.0910500288009599</v>
      </c>
      <c r="O2203">
        <v>1.43316578865051</v>
      </c>
      <c r="P2203">
        <v>98</v>
      </c>
      <c r="Q2203">
        <v>0.451846122741699</v>
      </c>
    </row>
    <row r="2204" spans="1:17" x14ac:dyDescent="0.25">
      <c r="A2204" t="s">
        <v>1537</v>
      </c>
      <c r="B2204" t="s">
        <v>5</v>
      </c>
      <c r="C2204" t="s">
        <v>11</v>
      </c>
      <c r="D2204" t="s">
        <v>24</v>
      </c>
      <c r="E2204" t="s">
        <v>55</v>
      </c>
      <c r="F2204">
        <v>19</v>
      </c>
      <c r="G2204">
        <v>1315</v>
      </c>
      <c r="H2204">
        <v>4.5308728218078604</v>
      </c>
      <c r="I2204">
        <v>4.6582584381103498</v>
      </c>
      <c r="J2204">
        <v>0.12738558650016801</v>
      </c>
      <c r="K2204">
        <v>-0.40776270627975503</v>
      </c>
      <c r="L2204">
        <v>-9.1592758893966703E-2</v>
      </c>
      <c r="M2204">
        <v>0.12738558650016801</v>
      </c>
      <c r="N2204">
        <v>0.34636393189430198</v>
      </c>
      <c r="O2204">
        <v>0.66253387928009</v>
      </c>
      <c r="P2204">
        <v>98</v>
      </c>
      <c r="Q2204">
        <v>0.41757842898368802</v>
      </c>
    </row>
    <row r="2205" spans="1:17" x14ac:dyDescent="0.25">
      <c r="A2205" t="s">
        <v>1691</v>
      </c>
      <c r="B2205" t="s">
        <v>5</v>
      </c>
      <c r="C2205" t="s">
        <v>11</v>
      </c>
      <c r="D2205" t="s">
        <v>24</v>
      </c>
      <c r="E2205" t="s">
        <v>55</v>
      </c>
      <c r="F2205">
        <v>20</v>
      </c>
      <c r="G2205">
        <v>1315</v>
      </c>
      <c r="H2205">
        <v>4.7796373367309597</v>
      </c>
      <c r="I2205">
        <v>4.2279829978942898</v>
      </c>
      <c r="J2205">
        <v>-0.55165427923202504</v>
      </c>
      <c r="K2205">
        <v>-1.02082884311676</v>
      </c>
      <c r="L2205">
        <v>-0.74363672733306896</v>
      </c>
      <c r="M2205">
        <v>-0.55165427923202504</v>
      </c>
      <c r="N2205">
        <v>-0.359671860933304</v>
      </c>
      <c r="O2205">
        <v>-8.2479722797870594E-2</v>
      </c>
      <c r="P2205">
        <v>99</v>
      </c>
      <c r="Q2205">
        <v>0.36609885096549999</v>
      </c>
    </row>
    <row r="2206" spans="1:17" x14ac:dyDescent="0.25">
      <c r="A2206" t="s">
        <v>1896</v>
      </c>
      <c r="B2206" t="s">
        <v>5</v>
      </c>
      <c r="C2206" t="s">
        <v>11</v>
      </c>
      <c r="D2206" t="s">
        <v>24</v>
      </c>
      <c r="E2206" t="s">
        <v>55</v>
      </c>
      <c r="F2206">
        <v>21</v>
      </c>
      <c r="G2206">
        <v>1315</v>
      </c>
      <c r="H2206">
        <v>4.4979166984558097</v>
      </c>
      <c r="I2206">
        <v>4.0843434333801296</v>
      </c>
      <c r="J2206">
        <v>-0.41357335448265098</v>
      </c>
      <c r="K2206">
        <v>-0.84355175495147705</v>
      </c>
      <c r="L2206">
        <v>-0.58951699733734098</v>
      </c>
      <c r="M2206">
        <v>-0.41357335448265098</v>
      </c>
      <c r="N2206">
        <v>-0.23762968182563801</v>
      </c>
      <c r="O2206">
        <v>1.64050348103046E-2</v>
      </c>
      <c r="P2206">
        <v>98.5</v>
      </c>
      <c r="Q2206">
        <v>0.33551391959190402</v>
      </c>
    </row>
    <row r="2207" spans="1:17" x14ac:dyDescent="0.25">
      <c r="A2207" t="s">
        <v>1786</v>
      </c>
      <c r="B2207" t="s">
        <v>5</v>
      </c>
      <c r="C2207" t="s">
        <v>11</v>
      </c>
      <c r="D2207" t="s">
        <v>24</v>
      </c>
      <c r="E2207" t="s">
        <v>55</v>
      </c>
      <c r="F2207">
        <v>22</v>
      </c>
      <c r="G2207">
        <v>1315</v>
      </c>
      <c r="H2207">
        <v>4.0808033943176296</v>
      </c>
      <c r="I2207">
        <v>3.6961967945098899</v>
      </c>
      <c r="J2207">
        <v>-0.38460665941238398</v>
      </c>
      <c r="K2207">
        <v>-0.77973210811615001</v>
      </c>
      <c r="L2207">
        <v>-0.54628878831863403</v>
      </c>
      <c r="M2207">
        <v>-0.38460665941238398</v>
      </c>
      <c r="N2207">
        <v>-0.22292453050613401</v>
      </c>
      <c r="O2207">
        <v>1.05187799781561E-2</v>
      </c>
      <c r="P2207">
        <v>98</v>
      </c>
      <c r="Q2207">
        <v>0.30831801891326899</v>
      </c>
    </row>
    <row r="2208" spans="1:17" x14ac:dyDescent="0.25">
      <c r="A2208" t="s">
        <v>1866</v>
      </c>
      <c r="B2208" t="s">
        <v>5</v>
      </c>
      <c r="C2208" t="s">
        <v>11</v>
      </c>
      <c r="D2208" t="s">
        <v>24</v>
      </c>
      <c r="E2208" t="s">
        <v>55</v>
      </c>
      <c r="F2208">
        <v>23</v>
      </c>
      <c r="G2208">
        <v>1315</v>
      </c>
      <c r="H2208">
        <v>3.1187708377838099</v>
      </c>
      <c r="I2208">
        <v>3.1500108242034899</v>
      </c>
      <c r="J2208">
        <v>3.12400944530964E-2</v>
      </c>
      <c r="K2208">
        <v>-0.323985666036606</v>
      </c>
      <c r="L2208">
        <v>-0.11411540210247</v>
      </c>
      <c r="M2208">
        <v>3.12400944530964E-2</v>
      </c>
      <c r="N2208">
        <v>0.176595598459244</v>
      </c>
      <c r="O2208">
        <v>0.38646584749221802</v>
      </c>
      <c r="P2208">
        <v>97</v>
      </c>
      <c r="Q2208">
        <v>0.277184128761292</v>
      </c>
    </row>
    <row r="2209" spans="1:17" x14ac:dyDescent="0.25">
      <c r="A2209" t="s">
        <v>1542</v>
      </c>
      <c r="B2209" t="s">
        <v>5</v>
      </c>
      <c r="C2209" t="s">
        <v>11</v>
      </c>
      <c r="D2209" t="s">
        <v>24</v>
      </c>
      <c r="E2209" t="s">
        <v>55</v>
      </c>
      <c r="F2209">
        <v>24</v>
      </c>
      <c r="G2209">
        <v>1315</v>
      </c>
      <c r="H2209">
        <v>2.7258052825927699</v>
      </c>
      <c r="I2209">
        <v>2.7677443027496298</v>
      </c>
      <c r="J2209">
        <v>4.1939035058021497E-2</v>
      </c>
      <c r="K2209">
        <v>-0.29750069975853</v>
      </c>
      <c r="L2209">
        <v>-9.6956953406333896E-2</v>
      </c>
      <c r="M2209">
        <v>4.1939035058021497E-2</v>
      </c>
      <c r="N2209">
        <v>0.18083502352237699</v>
      </c>
      <c r="O2209">
        <v>0.38137876987457298</v>
      </c>
      <c r="P2209">
        <v>97</v>
      </c>
      <c r="Q2209">
        <v>0.264866232872009</v>
      </c>
    </row>
    <row r="2210" spans="1:17" x14ac:dyDescent="0.25">
      <c r="A2210" t="s">
        <v>1543</v>
      </c>
      <c r="B2210" t="s">
        <v>5</v>
      </c>
      <c r="C2210" t="s">
        <v>11</v>
      </c>
      <c r="D2210" t="s">
        <v>25</v>
      </c>
      <c r="E2210" t="s">
        <v>7</v>
      </c>
      <c r="F2210">
        <v>1</v>
      </c>
      <c r="G2210">
        <v>1315</v>
      </c>
      <c r="H2210">
        <v>1.34637439250946</v>
      </c>
      <c r="I2210">
        <v>1.5196732282638601</v>
      </c>
      <c r="J2210">
        <v>0.173298835754395</v>
      </c>
      <c r="K2210">
        <v>-3.9254397153854398E-2</v>
      </c>
      <c r="L2210">
        <v>8.6323775351047502E-2</v>
      </c>
      <c r="M2210">
        <v>0.173298835754395</v>
      </c>
      <c r="N2210">
        <v>0.26027390360832198</v>
      </c>
      <c r="O2210">
        <v>0.38585206866264299</v>
      </c>
      <c r="P2210">
        <v>76.900001525878906</v>
      </c>
      <c r="Q2210">
        <v>0.165856167674065</v>
      </c>
    </row>
    <row r="2211" spans="1:17" x14ac:dyDescent="0.25">
      <c r="A2211" t="s">
        <v>1978</v>
      </c>
      <c r="B2211" t="s">
        <v>5</v>
      </c>
      <c r="C2211" t="s">
        <v>11</v>
      </c>
      <c r="D2211" t="s">
        <v>25</v>
      </c>
      <c r="E2211" t="s">
        <v>7</v>
      </c>
      <c r="F2211">
        <v>2</v>
      </c>
      <c r="G2211">
        <v>1315</v>
      </c>
      <c r="H2211">
        <v>1.21731889247894</v>
      </c>
      <c r="I2211">
        <v>1.33981108665466</v>
      </c>
      <c r="J2211">
        <v>0.12249218672514001</v>
      </c>
      <c r="K2211">
        <v>-7.9146400094032301E-2</v>
      </c>
      <c r="L2211">
        <v>3.9983313530683497E-2</v>
      </c>
      <c r="M2211">
        <v>0.12249218672514001</v>
      </c>
      <c r="N2211">
        <v>0.205001056194305</v>
      </c>
      <c r="O2211">
        <v>0.32413077354431202</v>
      </c>
      <c r="P2211">
        <v>75.824996948242202</v>
      </c>
      <c r="Q2211">
        <v>0.15733942389488201</v>
      </c>
    </row>
    <row r="2212" spans="1:17" x14ac:dyDescent="0.25">
      <c r="A2212" t="s">
        <v>1508</v>
      </c>
      <c r="B2212" t="s">
        <v>5</v>
      </c>
      <c r="C2212" t="s">
        <v>11</v>
      </c>
      <c r="D2212" t="s">
        <v>25</v>
      </c>
      <c r="E2212" t="s">
        <v>7</v>
      </c>
      <c r="F2212">
        <v>3</v>
      </c>
      <c r="G2212">
        <v>1315</v>
      </c>
      <c r="H2212">
        <v>1.16464507579803</v>
      </c>
      <c r="I2212">
        <v>1.23627936840057</v>
      </c>
      <c r="J2212">
        <v>7.1634329855442005E-2</v>
      </c>
      <c r="K2212">
        <v>-0.12860974669456501</v>
      </c>
      <c r="L2212">
        <v>-1.03039219975472E-2</v>
      </c>
      <c r="M2212">
        <v>7.1634329855442005E-2</v>
      </c>
      <c r="N2212">
        <v>0.15357258915901201</v>
      </c>
      <c r="O2212">
        <v>0.271878391504288</v>
      </c>
      <c r="P2212">
        <v>74.900001525878906</v>
      </c>
      <c r="Q2212">
        <v>0.156251281499863</v>
      </c>
    </row>
    <row r="2213" spans="1:17" x14ac:dyDescent="0.25">
      <c r="A2213" t="s">
        <v>1946</v>
      </c>
      <c r="B2213" t="s">
        <v>5</v>
      </c>
      <c r="C2213" t="s">
        <v>11</v>
      </c>
      <c r="D2213" t="s">
        <v>25</v>
      </c>
      <c r="E2213" t="s">
        <v>7</v>
      </c>
      <c r="F2213">
        <v>4</v>
      </c>
      <c r="G2213">
        <v>1315</v>
      </c>
      <c r="H2213">
        <v>1.13023746013641</v>
      </c>
      <c r="I2213">
        <v>1.13182938098907</v>
      </c>
      <c r="J2213">
        <v>1.59192841965705E-3</v>
      </c>
      <c r="K2213">
        <v>-0.17073300480842599</v>
      </c>
      <c r="L2213">
        <v>-6.8922035396099104E-2</v>
      </c>
      <c r="M2213">
        <v>1.59192841965705E-3</v>
      </c>
      <c r="N2213">
        <v>7.2105892002582606E-2</v>
      </c>
      <c r="O2213">
        <v>0.173916861414909</v>
      </c>
      <c r="P2213">
        <v>73.574996948242202</v>
      </c>
      <c r="Q2213">
        <v>0.13446585834026301</v>
      </c>
    </row>
    <row r="2214" spans="1:17" x14ac:dyDescent="0.25">
      <c r="A2214" t="s">
        <v>1555</v>
      </c>
      <c r="B2214" t="s">
        <v>5</v>
      </c>
      <c r="C2214" t="s">
        <v>11</v>
      </c>
      <c r="D2214" t="s">
        <v>25</v>
      </c>
      <c r="E2214" t="s">
        <v>7</v>
      </c>
      <c r="F2214">
        <v>5</v>
      </c>
      <c r="G2214">
        <v>1315</v>
      </c>
      <c r="H2214">
        <v>1.0683335065841699</v>
      </c>
      <c r="I2214">
        <v>1.09005522727966</v>
      </c>
      <c r="J2214">
        <v>2.1721754223108299E-2</v>
      </c>
      <c r="K2214">
        <v>-0.155317932367325</v>
      </c>
      <c r="L2214">
        <v>-5.0721451640129103E-2</v>
      </c>
      <c r="M2214">
        <v>2.1721754223108299E-2</v>
      </c>
      <c r="N2214">
        <v>9.41649600863457E-2</v>
      </c>
      <c r="O2214">
        <v>0.19876144826412201</v>
      </c>
      <c r="P2214">
        <v>72.675003051757798</v>
      </c>
      <c r="Q2214">
        <v>0.138144806027412</v>
      </c>
    </row>
    <row r="2215" spans="1:17" x14ac:dyDescent="0.25">
      <c r="A2215" t="s">
        <v>1635</v>
      </c>
      <c r="B2215" t="s">
        <v>5</v>
      </c>
      <c r="C2215" t="s">
        <v>11</v>
      </c>
      <c r="D2215" t="s">
        <v>25</v>
      </c>
      <c r="E2215" t="s">
        <v>7</v>
      </c>
      <c r="F2215">
        <v>6</v>
      </c>
      <c r="G2215">
        <v>1315</v>
      </c>
      <c r="H2215">
        <v>1.1289365291595499</v>
      </c>
      <c r="I2215">
        <v>1.1247463226318399</v>
      </c>
      <c r="J2215">
        <v>-4.1902009397745098E-3</v>
      </c>
      <c r="K2215">
        <v>-0.17010375857353199</v>
      </c>
      <c r="L2215">
        <v>-7.2080679237842601E-2</v>
      </c>
      <c r="M2215">
        <v>-4.1902009397745098E-3</v>
      </c>
      <c r="N2215">
        <v>6.3700281083583804E-2</v>
      </c>
      <c r="O2215">
        <v>0.16172334551811199</v>
      </c>
      <c r="P2215">
        <v>71.425003051757798</v>
      </c>
      <c r="Q2215">
        <v>0.12946303188800801</v>
      </c>
    </row>
    <row r="2216" spans="1:17" x14ac:dyDescent="0.25">
      <c r="A2216" t="s">
        <v>1742</v>
      </c>
      <c r="B2216" t="s">
        <v>5</v>
      </c>
      <c r="C2216" t="s">
        <v>11</v>
      </c>
      <c r="D2216" t="s">
        <v>25</v>
      </c>
      <c r="E2216" t="s">
        <v>7</v>
      </c>
      <c r="F2216">
        <v>7</v>
      </c>
      <c r="G2216">
        <v>1315</v>
      </c>
      <c r="H2216">
        <v>1.39689934253693</v>
      </c>
      <c r="I2216">
        <v>1.2764152288436901</v>
      </c>
      <c r="J2216">
        <v>-0.120484068989754</v>
      </c>
      <c r="K2216">
        <v>-0.32068255543708801</v>
      </c>
      <c r="L2216">
        <v>-0.202403664588928</v>
      </c>
      <c r="M2216">
        <v>-0.120484068989754</v>
      </c>
      <c r="N2216">
        <v>-3.8564477115869501E-2</v>
      </c>
      <c r="O2216">
        <v>7.97144025564194E-2</v>
      </c>
      <c r="P2216">
        <v>70.574996948242202</v>
      </c>
      <c r="Q2216">
        <v>0.15621569752693201</v>
      </c>
    </row>
    <row r="2217" spans="1:17" x14ac:dyDescent="0.25">
      <c r="A2217" t="s">
        <v>1723</v>
      </c>
      <c r="B2217" t="s">
        <v>5</v>
      </c>
      <c r="C2217" t="s">
        <v>11</v>
      </c>
      <c r="D2217" t="s">
        <v>25</v>
      </c>
      <c r="E2217" t="s">
        <v>7</v>
      </c>
      <c r="F2217">
        <v>8</v>
      </c>
      <c r="G2217">
        <v>1315</v>
      </c>
      <c r="H2217">
        <v>1.4617105722427399</v>
      </c>
      <c r="I2217">
        <v>1.26362156867981</v>
      </c>
      <c r="J2217">
        <v>-0.198088943958282</v>
      </c>
      <c r="K2217">
        <v>-0.38194158673286399</v>
      </c>
      <c r="L2217">
        <v>-0.27331995964050299</v>
      </c>
      <c r="M2217">
        <v>-0.198088943958282</v>
      </c>
      <c r="N2217">
        <v>-0.122857928276062</v>
      </c>
      <c r="O2217">
        <v>-1.42362890765071E-2</v>
      </c>
      <c r="P2217">
        <v>70.550003051757798</v>
      </c>
      <c r="Q2217">
        <v>0.143460988998413</v>
      </c>
    </row>
    <row r="2218" spans="1:17" x14ac:dyDescent="0.25">
      <c r="A2218" t="s">
        <v>1943</v>
      </c>
      <c r="B2218" t="s">
        <v>5</v>
      </c>
      <c r="C2218" t="s">
        <v>11</v>
      </c>
      <c r="D2218" t="s">
        <v>25</v>
      </c>
      <c r="E2218" t="s">
        <v>7</v>
      </c>
      <c r="F2218">
        <v>9</v>
      </c>
      <c r="G2218">
        <v>1315</v>
      </c>
      <c r="H2218">
        <v>1.52347660064697</v>
      </c>
      <c r="I2218">
        <v>1.2665504217147801</v>
      </c>
      <c r="J2218">
        <v>-0.25692617893219</v>
      </c>
      <c r="K2218">
        <v>-0.44748264551162698</v>
      </c>
      <c r="L2218">
        <v>-0.33490034937858598</v>
      </c>
      <c r="M2218">
        <v>-0.25692617893219</v>
      </c>
      <c r="N2218">
        <v>-0.17895202338695501</v>
      </c>
      <c r="O2218">
        <v>-6.6369719803333296E-2</v>
      </c>
      <c r="P2218">
        <v>72.125</v>
      </c>
      <c r="Q2218">
        <v>0.14869199693203</v>
      </c>
    </row>
    <row r="2219" spans="1:17" x14ac:dyDescent="0.25">
      <c r="A2219" t="s">
        <v>1815</v>
      </c>
      <c r="B2219" t="s">
        <v>5</v>
      </c>
      <c r="C2219" t="s">
        <v>11</v>
      </c>
      <c r="D2219" t="s">
        <v>25</v>
      </c>
      <c r="E2219" t="s">
        <v>7</v>
      </c>
      <c r="F2219">
        <v>10</v>
      </c>
      <c r="G2219">
        <v>1315</v>
      </c>
      <c r="H2219">
        <v>1.55610811710358</v>
      </c>
      <c r="I2219">
        <v>1.3495079278945901</v>
      </c>
      <c r="J2219">
        <v>-0.20660018920898399</v>
      </c>
      <c r="K2219">
        <v>-0.401081323623657</v>
      </c>
      <c r="L2219">
        <v>-0.28618028759956399</v>
      </c>
      <c r="M2219">
        <v>-0.20660018920898399</v>
      </c>
      <c r="N2219">
        <v>-0.12702009081840501</v>
      </c>
      <c r="O2219">
        <v>-1.2119050137698701E-2</v>
      </c>
      <c r="P2219">
        <v>73.925003051757798</v>
      </c>
      <c r="Q2219">
        <v>0.15175443887710599</v>
      </c>
    </row>
    <row r="2220" spans="1:17" x14ac:dyDescent="0.25">
      <c r="A2220" t="s">
        <v>1830</v>
      </c>
      <c r="B2220" t="s">
        <v>5</v>
      </c>
      <c r="C2220" t="s">
        <v>11</v>
      </c>
      <c r="D2220" t="s">
        <v>25</v>
      </c>
      <c r="E2220" t="s">
        <v>7</v>
      </c>
      <c r="F2220">
        <v>11</v>
      </c>
      <c r="G2220">
        <v>1315</v>
      </c>
      <c r="H2220">
        <v>1.5132032632827801</v>
      </c>
      <c r="I2220">
        <v>1.5339483022689799</v>
      </c>
      <c r="J2220">
        <v>2.07450464367867E-2</v>
      </c>
      <c r="K2220">
        <v>-0.17905884981155401</v>
      </c>
      <c r="L2220">
        <v>-6.1013087630271898E-2</v>
      </c>
      <c r="M2220">
        <v>2.07450464367867E-2</v>
      </c>
      <c r="N2220">
        <v>0.10250318050384501</v>
      </c>
      <c r="O2220">
        <v>0.22054894268512701</v>
      </c>
      <c r="P2220">
        <v>75.75</v>
      </c>
      <c r="Q2220">
        <v>0.15590780973434401</v>
      </c>
    </row>
    <row r="2221" spans="1:17" x14ac:dyDescent="0.25">
      <c r="A2221" t="s">
        <v>1603</v>
      </c>
      <c r="B2221" t="s">
        <v>5</v>
      </c>
      <c r="C2221" t="s">
        <v>11</v>
      </c>
      <c r="D2221" t="s">
        <v>25</v>
      </c>
      <c r="E2221" t="s">
        <v>7</v>
      </c>
      <c r="F2221">
        <v>12</v>
      </c>
      <c r="G2221">
        <v>1315</v>
      </c>
      <c r="H2221">
        <v>1.5570141077041599</v>
      </c>
      <c r="I2221">
        <v>1.6874181032180799</v>
      </c>
      <c r="J2221">
        <v>0.13040402531623799</v>
      </c>
      <c r="K2221">
        <v>-8.9752346277236897E-2</v>
      </c>
      <c r="L2221">
        <v>4.03178222477436E-2</v>
      </c>
      <c r="M2221">
        <v>0.13040402531623799</v>
      </c>
      <c r="N2221">
        <v>0.220490232110024</v>
      </c>
      <c r="O2221">
        <v>0.35056039690971402</v>
      </c>
      <c r="P2221">
        <v>77.324996948242202</v>
      </c>
      <c r="Q2221">
        <v>0.171788930892944</v>
      </c>
    </row>
    <row r="2222" spans="1:17" x14ac:dyDescent="0.25">
      <c r="A2222" t="s">
        <v>1905</v>
      </c>
      <c r="B2222" t="s">
        <v>5</v>
      </c>
      <c r="C2222" t="s">
        <v>11</v>
      </c>
      <c r="D2222" t="s">
        <v>25</v>
      </c>
      <c r="E2222" t="s">
        <v>7</v>
      </c>
      <c r="F2222">
        <v>13</v>
      </c>
      <c r="G2222">
        <v>1315</v>
      </c>
      <c r="H2222">
        <v>1.6021933555603001</v>
      </c>
      <c r="I2222">
        <v>1.85175597667694</v>
      </c>
      <c r="J2222">
        <v>0.24956263601779899</v>
      </c>
      <c r="K2222">
        <v>9.2641357332467998E-3</v>
      </c>
      <c r="L2222">
        <v>0.15123443305492401</v>
      </c>
      <c r="M2222">
        <v>0.24956263601779899</v>
      </c>
      <c r="N2222">
        <v>0.34789082407951399</v>
      </c>
      <c r="O2222">
        <v>0.489861130714417</v>
      </c>
      <c r="P2222">
        <v>78.5</v>
      </c>
      <c r="Q2222">
        <v>0.18750591576099401</v>
      </c>
    </row>
    <row r="2223" spans="1:17" x14ac:dyDescent="0.25">
      <c r="A2223" t="s">
        <v>1525</v>
      </c>
      <c r="B2223" t="s">
        <v>5</v>
      </c>
      <c r="C2223" t="s">
        <v>11</v>
      </c>
      <c r="D2223" t="s">
        <v>25</v>
      </c>
      <c r="E2223" t="s">
        <v>7</v>
      </c>
      <c r="F2223">
        <v>14</v>
      </c>
      <c r="G2223">
        <v>1315</v>
      </c>
      <c r="H2223">
        <v>1.7729399204254199</v>
      </c>
      <c r="I2223">
        <v>2.11024117469788</v>
      </c>
      <c r="J2223">
        <v>0.337301164865494</v>
      </c>
      <c r="K2223">
        <v>7.9498387873172802E-2</v>
      </c>
      <c r="L2223">
        <v>0.23181036114692699</v>
      </c>
      <c r="M2223">
        <v>0.337301164865494</v>
      </c>
      <c r="N2223">
        <v>0.442791968584061</v>
      </c>
      <c r="O2223">
        <v>0.595103919506073</v>
      </c>
      <c r="P2223">
        <v>79.400001525878906</v>
      </c>
      <c r="Q2223">
        <v>0.20116457343101499</v>
      </c>
    </row>
    <row r="2224" spans="1:17" x14ac:dyDescent="0.25">
      <c r="A2224" t="s">
        <v>1637</v>
      </c>
      <c r="B2224" t="s">
        <v>5</v>
      </c>
      <c r="C2224" t="s">
        <v>11</v>
      </c>
      <c r="D2224" t="s">
        <v>25</v>
      </c>
      <c r="E2224" t="s">
        <v>7</v>
      </c>
      <c r="F2224">
        <v>15</v>
      </c>
      <c r="G2224">
        <v>1315</v>
      </c>
      <c r="H2224">
        <v>1.98352515697479</v>
      </c>
      <c r="I2224">
        <v>2.39816474914551</v>
      </c>
      <c r="J2224">
        <v>0.414639562368393</v>
      </c>
      <c r="K2224">
        <v>0.125383451581001</v>
      </c>
      <c r="L2224">
        <v>0.29627829790115401</v>
      </c>
      <c r="M2224">
        <v>0.414639562368393</v>
      </c>
      <c r="N2224">
        <v>0.53300082683563199</v>
      </c>
      <c r="O2224">
        <v>0.70389568805694602</v>
      </c>
      <c r="P2224">
        <v>80.800003051757798</v>
      </c>
      <c r="Q2224">
        <v>0.22570773959159901</v>
      </c>
    </row>
    <row r="2225" spans="1:17" x14ac:dyDescent="0.25">
      <c r="A2225" t="s">
        <v>1898</v>
      </c>
      <c r="B2225" t="s">
        <v>5</v>
      </c>
      <c r="C2225" t="s">
        <v>11</v>
      </c>
      <c r="D2225" t="s">
        <v>25</v>
      </c>
      <c r="E2225" t="s">
        <v>7</v>
      </c>
      <c r="F2225">
        <v>16</v>
      </c>
      <c r="G2225">
        <v>1315</v>
      </c>
      <c r="H2225">
        <v>2.14244937896729</v>
      </c>
      <c r="I2225">
        <v>2.7692487239837602</v>
      </c>
      <c r="J2225">
        <v>0.62679928541183505</v>
      </c>
      <c r="K2225">
        <v>0.28696906566619901</v>
      </c>
      <c r="L2225">
        <v>0.48774352669715898</v>
      </c>
      <c r="M2225">
        <v>0.62679928541183505</v>
      </c>
      <c r="N2225">
        <v>0.76585507392883301</v>
      </c>
      <c r="O2225">
        <v>0.96662950515747104</v>
      </c>
      <c r="P2225">
        <v>82.525001525878906</v>
      </c>
      <c r="Q2225">
        <v>0.26517093181610102</v>
      </c>
    </row>
    <row r="2226" spans="1:17" x14ac:dyDescent="0.25">
      <c r="A2226" t="s">
        <v>1747</v>
      </c>
      <c r="B2226" t="s">
        <v>5</v>
      </c>
      <c r="C2226" t="s">
        <v>11</v>
      </c>
      <c r="D2226" t="s">
        <v>25</v>
      </c>
      <c r="E2226" t="s">
        <v>7</v>
      </c>
      <c r="F2226">
        <v>17</v>
      </c>
      <c r="G2226">
        <v>1315</v>
      </c>
      <c r="H2226">
        <v>2.3759603500366202</v>
      </c>
      <c r="I2226">
        <v>2.9353675842285201</v>
      </c>
      <c r="J2226">
        <v>0.55940729379653897</v>
      </c>
      <c r="K2226">
        <v>0.244143426418304</v>
      </c>
      <c r="L2226">
        <v>0.43040385842323298</v>
      </c>
      <c r="M2226">
        <v>0.55940729379653897</v>
      </c>
      <c r="N2226">
        <v>0.68841069936752297</v>
      </c>
      <c r="O2226">
        <v>0.87467116117477395</v>
      </c>
      <c r="P2226">
        <v>83.574996948242202</v>
      </c>
      <c r="Q2226">
        <v>0.24600170552730599</v>
      </c>
    </row>
    <row r="2227" spans="1:17" x14ac:dyDescent="0.25">
      <c r="A2227" t="s">
        <v>1775</v>
      </c>
      <c r="B2227" t="s">
        <v>5</v>
      </c>
      <c r="C2227" t="s">
        <v>11</v>
      </c>
      <c r="D2227" t="s">
        <v>25</v>
      </c>
      <c r="E2227" t="s">
        <v>7</v>
      </c>
      <c r="F2227">
        <v>18</v>
      </c>
      <c r="G2227">
        <v>1315</v>
      </c>
      <c r="H2227">
        <v>2.5648682117462198</v>
      </c>
      <c r="I2227">
        <v>3.1001446247100799</v>
      </c>
      <c r="J2227">
        <v>0.53527647256851196</v>
      </c>
      <c r="K2227">
        <v>0.236947581171989</v>
      </c>
      <c r="L2227">
        <v>0.41320270299911499</v>
      </c>
      <c r="M2227">
        <v>0.53527647256851196</v>
      </c>
      <c r="N2227">
        <v>0.65735024213790905</v>
      </c>
      <c r="O2227">
        <v>0.83360534906387296</v>
      </c>
      <c r="P2227">
        <v>84.5</v>
      </c>
      <c r="Q2227">
        <v>0.23278726637363401</v>
      </c>
    </row>
    <row r="2228" spans="1:17" x14ac:dyDescent="0.25">
      <c r="A2228" t="s">
        <v>1573</v>
      </c>
      <c r="B2228" t="s">
        <v>5</v>
      </c>
      <c r="C2228" t="s">
        <v>11</v>
      </c>
      <c r="D2228" t="s">
        <v>25</v>
      </c>
      <c r="E2228" t="s">
        <v>7</v>
      </c>
      <c r="F2228">
        <v>19</v>
      </c>
      <c r="G2228">
        <v>1315</v>
      </c>
      <c r="H2228">
        <v>2.9711873531341602</v>
      </c>
      <c r="I2228">
        <v>3.1052227020263699</v>
      </c>
      <c r="J2228">
        <v>0.134035229682922</v>
      </c>
      <c r="K2228">
        <v>-0.18804122507572199</v>
      </c>
      <c r="L2228">
        <v>2.24415631964803E-3</v>
      </c>
      <c r="M2228">
        <v>0.134035229682922</v>
      </c>
      <c r="N2228">
        <v>0.26582631468772899</v>
      </c>
      <c r="O2228">
        <v>0.456111669540405</v>
      </c>
      <c r="P2228">
        <v>84.699996948242202</v>
      </c>
      <c r="Q2228">
        <v>0.25131759047508201</v>
      </c>
    </row>
    <row r="2229" spans="1:17" x14ac:dyDescent="0.25">
      <c r="A2229" t="s">
        <v>1651</v>
      </c>
      <c r="B2229" t="s">
        <v>5</v>
      </c>
      <c r="C2229" t="s">
        <v>11</v>
      </c>
      <c r="D2229" t="s">
        <v>25</v>
      </c>
      <c r="E2229" t="s">
        <v>7</v>
      </c>
      <c r="F2229">
        <v>20</v>
      </c>
      <c r="G2229">
        <v>1315</v>
      </c>
      <c r="H2229">
        <v>3.0425584316253702</v>
      </c>
      <c r="I2229">
        <v>3.0170850753784202</v>
      </c>
      <c r="J2229">
        <v>-2.5473352521657899E-2</v>
      </c>
      <c r="K2229">
        <v>-0.34011441469192499</v>
      </c>
      <c r="L2229">
        <v>-0.154221922159195</v>
      </c>
      <c r="M2229">
        <v>-2.5473352521657899E-2</v>
      </c>
      <c r="N2229">
        <v>0.10327522456646</v>
      </c>
      <c r="O2229">
        <v>0.28916773200035101</v>
      </c>
      <c r="P2229">
        <v>84.525001525878906</v>
      </c>
      <c r="Q2229">
        <v>0.24551573395729101</v>
      </c>
    </row>
    <row r="2230" spans="1:17" x14ac:dyDescent="0.25">
      <c r="A2230" t="s">
        <v>1863</v>
      </c>
      <c r="B2230" t="s">
        <v>5</v>
      </c>
      <c r="C2230" t="s">
        <v>11</v>
      </c>
      <c r="D2230" t="s">
        <v>25</v>
      </c>
      <c r="E2230" t="s">
        <v>7</v>
      </c>
      <c r="F2230">
        <v>21</v>
      </c>
      <c r="G2230">
        <v>1315</v>
      </c>
      <c r="H2230">
        <v>2.7603352069854701</v>
      </c>
      <c r="I2230">
        <v>2.8150749206543</v>
      </c>
      <c r="J2230">
        <v>5.4739780724048601E-2</v>
      </c>
      <c r="K2230">
        <v>-0.22911816835403401</v>
      </c>
      <c r="L2230">
        <v>-6.1412595212459599E-2</v>
      </c>
      <c r="M2230">
        <v>5.4739780724048601E-2</v>
      </c>
      <c r="N2230">
        <v>0.170892149209976</v>
      </c>
      <c r="O2230">
        <v>0.33859774470329301</v>
      </c>
      <c r="P2230">
        <v>84.099998474121094</v>
      </c>
      <c r="Q2230">
        <v>0.22149553894996599</v>
      </c>
    </row>
    <row r="2231" spans="1:17" x14ac:dyDescent="0.25">
      <c r="A2231" t="s">
        <v>1959</v>
      </c>
      <c r="B2231" t="s">
        <v>5</v>
      </c>
      <c r="C2231" t="s">
        <v>11</v>
      </c>
      <c r="D2231" t="s">
        <v>25</v>
      </c>
      <c r="E2231" t="s">
        <v>7</v>
      </c>
      <c r="F2231">
        <v>22</v>
      </c>
      <c r="G2231">
        <v>1315</v>
      </c>
      <c r="H2231">
        <v>2.3683390617370601</v>
      </c>
      <c r="I2231">
        <v>2.5172097682952899</v>
      </c>
      <c r="J2231">
        <v>0.14887067675590501</v>
      </c>
      <c r="K2231">
        <v>-0.107394151389599</v>
      </c>
      <c r="L2231">
        <v>4.40091863274574E-2</v>
      </c>
      <c r="M2231">
        <v>0.14887067675590501</v>
      </c>
      <c r="N2231">
        <v>0.25373217463493303</v>
      </c>
      <c r="O2231">
        <v>0.40513551235199002</v>
      </c>
      <c r="P2231">
        <v>83.625</v>
      </c>
      <c r="Q2231">
        <v>0.19996450841426799</v>
      </c>
    </row>
    <row r="2232" spans="1:17" x14ac:dyDescent="0.25">
      <c r="A2232" t="s">
        <v>1664</v>
      </c>
      <c r="B2232" t="s">
        <v>5</v>
      </c>
      <c r="C2232" t="s">
        <v>11</v>
      </c>
      <c r="D2232" t="s">
        <v>25</v>
      </c>
      <c r="E2232" t="s">
        <v>7</v>
      </c>
      <c r="F2232">
        <v>23</v>
      </c>
      <c r="G2232">
        <v>1315</v>
      </c>
      <c r="H2232">
        <v>1.9451050758361801</v>
      </c>
      <c r="I2232">
        <v>2.1473431587219198</v>
      </c>
      <c r="J2232">
        <v>0.20223811268806499</v>
      </c>
      <c r="K2232">
        <v>-2.1133270114660301E-2</v>
      </c>
      <c r="L2232">
        <v>0.110836356878281</v>
      </c>
      <c r="M2232">
        <v>0.20223811268806499</v>
      </c>
      <c r="N2232">
        <v>0.29363986849784901</v>
      </c>
      <c r="O2232">
        <v>0.42560949921607999</v>
      </c>
      <c r="P2232">
        <v>83.199996948242202</v>
      </c>
      <c r="Q2232">
        <v>0.174297615885735</v>
      </c>
    </row>
    <row r="2233" spans="1:17" x14ac:dyDescent="0.25">
      <c r="A2233" t="s">
        <v>1541</v>
      </c>
      <c r="B2233" t="s">
        <v>5</v>
      </c>
      <c r="C2233" t="s">
        <v>11</v>
      </c>
      <c r="D2233" t="s">
        <v>25</v>
      </c>
      <c r="E2233" t="s">
        <v>7</v>
      </c>
      <c r="F2233">
        <v>24</v>
      </c>
      <c r="G2233">
        <v>1315</v>
      </c>
      <c r="H2233">
        <v>1.63532018661499</v>
      </c>
      <c r="I2233">
        <v>1.7730238437652599</v>
      </c>
      <c r="J2233">
        <v>0.137703642249107</v>
      </c>
      <c r="K2233">
        <v>-8.0995701253414196E-2</v>
      </c>
      <c r="L2233">
        <v>4.8213645815849297E-2</v>
      </c>
      <c r="M2233">
        <v>0.137703642249107</v>
      </c>
      <c r="N2233">
        <v>0.227193638682365</v>
      </c>
      <c r="O2233">
        <v>0.35640299320220897</v>
      </c>
      <c r="P2233">
        <v>82.75</v>
      </c>
      <c r="Q2233">
        <v>0.17065200209617601</v>
      </c>
    </row>
    <row r="2234" spans="1:17" x14ac:dyDescent="0.25">
      <c r="A2234" t="s">
        <v>1738</v>
      </c>
      <c r="B2234" t="s">
        <v>5</v>
      </c>
      <c r="C2234" t="s">
        <v>11</v>
      </c>
      <c r="D2234" t="s">
        <v>25</v>
      </c>
      <c r="E2234" t="s">
        <v>55</v>
      </c>
      <c r="F2234">
        <v>1</v>
      </c>
      <c r="G2234">
        <v>1315</v>
      </c>
      <c r="H2234">
        <v>1.3749178647995</v>
      </c>
      <c r="I2234">
        <v>1.7437615394592301</v>
      </c>
      <c r="J2234">
        <v>0.368843704462051</v>
      </c>
      <c r="K2234">
        <v>0.127464205026627</v>
      </c>
      <c r="L2234">
        <v>0.27007317543029802</v>
      </c>
      <c r="M2234">
        <v>0.368843704462051</v>
      </c>
      <c r="N2234">
        <v>0.46761423349380499</v>
      </c>
      <c r="O2234">
        <v>0.61022323369979903</v>
      </c>
      <c r="P2234">
        <v>79</v>
      </c>
      <c r="Q2234">
        <v>0.18834942579269401</v>
      </c>
    </row>
    <row r="2235" spans="1:17" x14ac:dyDescent="0.25">
      <c r="A2235" t="s">
        <v>1746</v>
      </c>
      <c r="B2235" t="s">
        <v>5</v>
      </c>
      <c r="C2235" t="s">
        <v>11</v>
      </c>
      <c r="D2235" t="s">
        <v>25</v>
      </c>
      <c r="E2235" t="s">
        <v>55</v>
      </c>
      <c r="F2235">
        <v>2</v>
      </c>
      <c r="G2235">
        <v>1315</v>
      </c>
      <c r="H2235">
        <v>1.27814257144928</v>
      </c>
      <c r="I2235">
        <v>1.4717996120452901</v>
      </c>
      <c r="J2235">
        <v>0.193657055497169</v>
      </c>
      <c r="K2235">
        <v>-2.7536759153008499E-2</v>
      </c>
      <c r="L2235">
        <v>0.103146336972713</v>
      </c>
      <c r="M2235">
        <v>0.193657055497169</v>
      </c>
      <c r="N2235">
        <v>0.28416776657104498</v>
      </c>
      <c r="O2235">
        <v>0.41485086083412198</v>
      </c>
      <c r="P2235">
        <v>77.5</v>
      </c>
      <c r="Q2235">
        <v>0.172598451375961</v>
      </c>
    </row>
    <row r="2236" spans="1:17" x14ac:dyDescent="0.25">
      <c r="A2236" t="s">
        <v>1737</v>
      </c>
      <c r="B2236" t="s">
        <v>5</v>
      </c>
      <c r="C2236" t="s">
        <v>11</v>
      </c>
      <c r="D2236" t="s">
        <v>25</v>
      </c>
      <c r="E2236" t="s">
        <v>55</v>
      </c>
      <c r="F2236">
        <v>3</v>
      </c>
      <c r="G2236">
        <v>1315</v>
      </c>
      <c r="H2236">
        <v>1.1703644990921001</v>
      </c>
      <c r="I2236">
        <v>1.3478415012359599</v>
      </c>
      <c r="J2236">
        <v>0.177477061748505</v>
      </c>
      <c r="K2236">
        <v>-2.8170052915811501E-2</v>
      </c>
      <c r="L2236">
        <v>9.3327932059764904E-2</v>
      </c>
      <c r="M2236">
        <v>0.177477061748505</v>
      </c>
      <c r="N2236">
        <v>0.26162618398666398</v>
      </c>
      <c r="O2236">
        <v>0.38312417268753102</v>
      </c>
      <c r="P2236">
        <v>77.5</v>
      </c>
      <c r="Q2236">
        <v>0.16046729683875999</v>
      </c>
    </row>
    <row r="2237" spans="1:17" x14ac:dyDescent="0.25">
      <c r="A2237" t="s">
        <v>1634</v>
      </c>
      <c r="B2237" t="s">
        <v>5</v>
      </c>
      <c r="C2237" t="s">
        <v>11</v>
      </c>
      <c r="D2237" t="s">
        <v>25</v>
      </c>
      <c r="E2237" t="s">
        <v>55</v>
      </c>
      <c r="F2237">
        <v>4</v>
      </c>
      <c r="G2237">
        <v>1315</v>
      </c>
      <c r="H2237">
        <v>1.1268273591995199</v>
      </c>
      <c r="I2237">
        <v>1.1804758310318</v>
      </c>
      <c r="J2237">
        <v>5.3648527711629902E-2</v>
      </c>
      <c r="K2237">
        <v>-0.144850865006447</v>
      </c>
      <c r="L2237">
        <v>-2.75758132338524E-2</v>
      </c>
      <c r="M2237">
        <v>5.3648527711629902E-2</v>
      </c>
      <c r="N2237">
        <v>0.13487286865711201</v>
      </c>
      <c r="O2237">
        <v>0.25214791297912598</v>
      </c>
      <c r="P2237">
        <v>77</v>
      </c>
      <c r="Q2237">
        <v>0.154889896512032</v>
      </c>
    </row>
    <row r="2238" spans="1:17" x14ac:dyDescent="0.25">
      <c r="A2238" t="s">
        <v>1851</v>
      </c>
      <c r="B2238" t="s">
        <v>5</v>
      </c>
      <c r="C2238" t="s">
        <v>11</v>
      </c>
      <c r="D2238" t="s">
        <v>25</v>
      </c>
      <c r="E2238" t="s">
        <v>55</v>
      </c>
      <c r="F2238">
        <v>5</v>
      </c>
      <c r="G2238">
        <v>1315</v>
      </c>
      <c r="H2238">
        <v>1.1394283771514899</v>
      </c>
      <c r="I2238">
        <v>1.1816436052322401</v>
      </c>
      <c r="J2238">
        <v>4.2215220630168901E-2</v>
      </c>
      <c r="K2238">
        <v>-0.181965917348862</v>
      </c>
      <c r="L2238">
        <v>-4.9517884850502E-2</v>
      </c>
      <c r="M2238">
        <v>4.2215220630168901E-2</v>
      </c>
      <c r="N2238">
        <v>0.13394832611084001</v>
      </c>
      <c r="O2238">
        <v>0.266396343708038</v>
      </c>
      <c r="P2238">
        <v>77</v>
      </c>
      <c r="Q2238">
        <v>0.174929469823837</v>
      </c>
    </row>
    <row r="2239" spans="1:17" x14ac:dyDescent="0.25">
      <c r="A2239" t="s">
        <v>1889</v>
      </c>
      <c r="B2239" t="s">
        <v>5</v>
      </c>
      <c r="C2239" t="s">
        <v>11</v>
      </c>
      <c r="D2239" t="s">
        <v>25</v>
      </c>
      <c r="E2239" t="s">
        <v>55</v>
      </c>
      <c r="F2239">
        <v>6</v>
      </c>
      <c r="G2239">
        <v>1315</v>
      </c>
      <c r="H2239">
        <v>1.25750744342804</v>
      </c>
      <c r="I2239">
        <v>1.2549949884414699</v>
      </c>
      <c r="J2239">
        <v>-2.5125043466687198E-3</v>
      </c>
      <c r="K2239">
        <v>-0.205404803156853</v>
      </c>
      <c r="L2239">
        <v>-8.5534386336803395E-2</v>
      </c>
      <c r="M2239">
        <v>-2.5125043466687198E-3</v>
      </c>
      <c r="N2239">
        <v>8.0509379506111103E-2</v>
      </c>
      <c r="O2239">
        <v>0.20037978887558</v>
      </c>
      <c r="P2239">
        <v>76</v>
      </c>
      <c r="Q2239">
        <v>0.158317700028419</v>
      </c>
    </row>
    <row r="2240" spans="1:17" x14ac:dyDescent="0.25">
      <c r="A2240" t="s">
        <v>1736</v>
      </c>
      <c r="B2240" t="s">
        <v>5</v>
      </c>
      <c r="C2240" t="s">
        <v>11</v>
      </c>
      <c r="D2240" t="s">
        <v>25</v>
      </c>
      <c r="E2240" t="s">
        <v>55</v>
      </c>
      <c r="F2240">
        <v>7</v>
      </c>
      <c r="G2240">
        <v>1315</v>
      </c>
      <c r="H2240">
        <v>1.5877339839935301</v>
      </c>
      <c r="I2240">
        <v>1.3063149452209499</v>
      </c>
      <c r="J2240">
        <v>-0.28141909837722801</v>
      </c>
      <c r="K2240">
        <v>-0.52583920955658003</v>
      </c>
      <c r="L2240">
        <v>-0.38143384456634499</v>
      </c>
      <c r="M2240">
        <v>-0.28141909837722801</v>
      </c>
      <c r="N2240">
        <v>-0.18140435218810999</v>
      </c>
      <c r="O2240">
        <v>-3.6998957395553603E-2</v>
      </c>
      <c r="P2240">
        <v>76</v>
      </c>
      <c r="Q2240">
        <v>0.19072204828262301</v>
      </c>
    </row>
    <row r="2241" spans="1:17" x14ac:dyDescent="0.25">
      <c r="A2241" t="s">
        <v>1735</v>
      </c>
      <c r="B2241" t="s">
        <v>5</v>
      </c>
      <c r="C2241" t="s">
        <v>11</v>
      </c>
      <c r="D2241" t="s">
        <v>25</v>
      </c>
      <c r="E2241" t="s">
        <v>55</v>
      </c>
      <c r="F2241">
        <v>8</v>
      </c>
      <c r="G2241">
        <v>1315</v>
      </c>
      <c r="H2241">
        <v>1.66413974761963</v>
      </c>
      <c r="I2241">
        <v>1.4357730150222801</v>
      </c>
      <c r="J2241">
        <v>-0.22836670279502899</v>
      </c>
      <c r="K2241">
        <v>-0.48941630125045799</v>
      </c>
      <c r="L2241">
        <v>-0.33518609404563898</v>
      </c>
      <c r="M2241">
        <v>-0.22836670279502899</v>
      </c>
      <c r="N2241">
        <v>-0.12154732644558</v>
      </c>
      <c r="O2241">
        <v>3.2682895660400398E-2</v>
      </c>
      <c r="P2241">
        <v>76</v>
      </c>
      <c r="Q2241">
        <v>0.20369808375835399</v>
      </c>
    </row>
    <row r="2242" spans="1:17" x14ac:dyDescent="0.25">
      <c r="A2242" t="s">
        <v>1684</v>
      </c>
      <c r="B2242" t="s">
        <v>5</v>
      </c>
      <c r="C2242" t="s">
        <v>11</v>
      </c>
      <c r="D2242" t="s">
        <v>25</v>
      </c>
      <c r="E2242" t="s">
        <v>55</v>
      </c>
      <c r="F2242">
        <v>9</v>
      </c>
      <c r="G2242">
        <v>1315</v>
      </c>
      <c r="H2242">
        <v>1.77265012264252</v>
      </c>
      <c r="I2242">
        <v>1.52440166473389</v>
      </c>
      <c r="J2242">
        <v>-0.24824851751327501</v>
      </c>
      <c r="K2242">
        <v>-0.54127764701843295</v>
      </c>
      <c r="L2242">
        <v>-0.36815366148948703</v>
      </c>
      <c r="M2242">
        <v>-0.24824851751327501</v>
      </c>
      <c r="N2242">
        <v>-0.12834335863590199</v>
      </c>
      <c r="O2242">
        <v>4.47806380689144E-2</v>
      </c>
      <c r="P2242">
        <v>77</v>
      </c>
      <c r="Q2242">
        <v>0.22865186631679499</v>
      </c>
    </row>
    <row r="2243" spans="1:17" x14ac:dyDescent="0.25">
      <c r="A2243" t="s">
        <v>1564</v>
      </c>
      <c r="B2243" t="s">
        <v>5</v>
      </c>
      <c r="C2243" t="s">
        <v>11</v>
      </c>
      <c r="D2243" t="s">
        <v>25</v>
      </c>
      <c r="E2243" t="s">
        <v>55</v>
      </c>
      <c r="F2243">
        <v>10</v>
      </c>
      <c r="G2243">
        <v>1315</v>
      </c>
      <c r="H2243">
        <v>1.8070491552352901</v>
      </c>
      <c r="I2243">
        <v>1.65961766242981</v>
      </c>
      <c r="J2243">
        <v>-0.14743143320083599</v>
      </c>
      <c r="K2243">
        <v>-0.44364207983017001</v>
      </c>
      <c r="L2243">
        <v>-0.26863843202590898</v>
      </c>
      <c r="M2243">
        <v>-0.14743143320083599</v>
      </c>
      <c r="N2243">
        <v>-2.6224436238408099E-2</v>
      </c>
      <c r="O2243">
        <v>0.14877921342849701</v>
      </c>
      <c r="P2243">
        <v>78.5</v>
      </c>
      <c r="Q2243">
        <v>0.23113439977169001</v>
      </c>
    </row>
    <row r="2244" spans="1:17" x14ac:dyDescent="0.25">
      <c r="A2244" t="s">
        <v>1774</v>
      </c>
      <c r="B2244" t="s">
        <v>5</v>
      </c>
      <c r="C2244" t="s">
        <v>11</v>
      </c>
      <c r="D2244" t="s">
        <v>25</v>
      </c>
      <c r="E2244" t="s">
        <v>55</v>
      </c>
      <c r="F2244">
        <v>11</v>
      </c>
      <c r="G2244">
        <v>1315</v>
      </c>
      <c r="H2244">
        <v>1.6421043872833301</v>
      </c>
      <c r="I2244">
        <v>1.85197961330414</v>
      </c>
      <c r="J2244">
        <v>0.20987522602081299</v>
      </c>
      <c r="K2244">
        <v>-0.111771054565907</v>
      </c>
      <c r="L2244">
        <v>7.8260175883770003E-2</v>
      </c>
      <c r="M2244">
        <v>0.20987522602081299</v>
      </c>
      <c r="N2244">
        <v>0.341490268707275</v>
      </c>
      <c r="O2244">
        <v>0.53152149915695202</v>
      </c>
      <c r="P2244">
        <v>80.5</v>
      </c>
      <c r="Q2244">
        <v>0.25098192691803001</v>
      </c>
    </row>
    <row r="2245" spans="1:17" x14ac:dyDescent="0.25">
      <c r="A2245" t="s">
        <v>1857</v>
      </c>
      <c r="B2245" t="s">
        <v>5</v>
      </c>
      <c r="C2245" t="s">
        <v>11</v>
      </c>
      <c r="D2245" t="s">
        <v>25</v>
      </c>
      <c r="E2245" t="s">
        <v>55</v>
      </c>
      <c r="F2245">
        <v>12</v>
      </c>
      <c r="G2245">
        <v>1315</v>
      </c>
      <c r="H2245">
        <v>1.79154825210571</v>
      </c>
      <c r="I2245">
        <v>1.92179107666016</v>
      </c>
      <c r="J2245">
        <v>0.130242809653282</v>
      </c>
      <c r="K2245">
        <v>-0.17343726754188499</v>
      </c>
      <c r="L2245">
        <v>5.9793828986585097E-3</v>
      </c>
      <c r="M2245">
        <v>0.130242809653282</v>
      </c>
      <c r="N2245">
        <v>0.25450623035430903</v>
      </c>
      <c r="O2245">
        <v>0.43392288684844998</v>
      </c>
      <c r="P2245">
        <v>82.5</v>
      </c>
      <c r="Q2245">
        <v>0.236962825059891</v>
      </c>
    </row>
    <row r="2246" spans="1:17" x14ac:dyDescent="0.25">
      <c r="A2246" t="s">
        <v>1731</v>
      </c>
      <c r="B2246" t="s">
        <v>5</v>
      </c>
      <c r="C2246" t="s">
        <v>11</v>
      </c>
      <c r="D2246" t="s">
        <v>25</v>
      </c>
      <c r="E2246" t="s">
        <v>55</v>
      </c>
      <c r="F2246">
        <v>13</v>
      </c>
      <c r="G2246">
        <v>1315</v>
      </c>
      <c r="H2246">
        <v>1.82419776916504</v>
      </c>
      <c r="I2246">
        <v>2.1083862781524698</v>
      </c>
      <c r="J2246">
        <v>0.28418850898742698</v>
      </c>
      <c r="K2246">
        <v>-4.8206068575382198E-2</v>
      </c>
      <c r="L2246">
        <v>0.148175343871117</v>
      </c>
      <c r="M2246">
        <v>0.28418850898742698</v>
      </c>
      <c r="N2246">
        <v>0.42020168900489802</v>
      </c>
      <c r="O2246">
        <v>0.61658310890197798</v>
      </c>
      <c r="P2246">
        <v>83.5</v>
      </c>
      <c r="Q2246">
        <v>0.259368866682053</v>
      </c>
    </row>
    <row r="2247" spans="1:17" x14ac:dyDescent="0.25">
      <c r="A2247" t="s">
        <v>1524</v>
      </c>
      <c r="B2247" t="s">
        <v>5</v>
      </c>
      <c r="C2247" t="s">
        <v>11</v>
      </c>
      <c r="D2247" t="s">
        <v>25</v>
      </c>
      <c r="E2247" t="s">
        <v>55</v>
      </c>
      <c r="F2247">
        <v>14</v>
      </c>
      <c r="G2247">
        <v>1315</v>
      </c>
      <c r="H2247">
        <v>2.1045072078704798</v>
      </c>
      <c r="I2247">
        <v>2.5085184574127202</v>
      </c>
      <c r="J2247">
        <v>0.40401133894920299</v>
      </c>
      <c r="K2247">
        <v>3.01771648228168E-2</v>
      </c>
      <c r="L2247">
        <v>0.25104141235351601</v>
      </c>
      <c r="M2247">
        <v>0.40401133894920299</v>
      </c>
      <c r="N2247">
        <v>0.55698126554489102</v>
      </c>
      <c r="O2247">
        <v>0.77784550189971902</v>
      </c>
      <c r="P2247">
        <v>85</v>
      </c>
      <c r="Q2247">
        <v>0.29170435667038003</v>
      </c>
    </row>
    <row r="2248" spans="1:17" x14ac:dyDescent="0.25">
      <c r="A2248" t="s">
        <v>1756</v>
      </c>
      <c r="B2248" t="s">
        <v>5</v>
      </c>
      <c r="C2248" t="s">
        <v>11</v>
      </c>
      <c r="D2248" t="s">
        <v>25</v>
      </c>
      <c r="E2248" t="s">
        <v>55</v>
      </c>
      <c r="F2248">
        <v>15</v>
      </c>
      <c r="G2248">
        <v>1315</v>
      </c>
      <c r="H2248">
        <v>2.2495434284210201</v>
      </c>
      <c r="I2248">
        <v>2.96551465988159</v>
      </c>
      <c r="J2248">
        <v>0.71597129106521595</v>
      </c>
      <c r="K2248">
        <v>0.27904143929481501</v>
      </c>
      <c r="L2248">
        <v>0.53718310594558705</v>
      </c>
      <c r="M2248">
        <v>0.71597129106521595</v>
      </c>
      <c r="N2248">
        <v>0.89475947618484497</v>
      </c>
      <c r="O2248">
        <v>1.1529011726379399</v>
      </c>
      <c r="P2248">
        <v>85.5</v>
      </c>
      <c r="Q2248">
        <v>0.340938180685043</v>
      </c>
    </row>
    <row r="2249" spans="1:17" x14ac:dyDescent="0.25">
      <c r="A2249" t="s">
        <v>1550</v>
      </c>
      <c r="B2249" t="s">
        <v>5</v>
      </c>
      <c r="C2249" t="s">
        <v>11</v>
      </c>
      <c r="D2249" t="s">
        <v>25</v>
      </c>
      <c r="E2249" t="s">
        <v>55</v>
      </c>
      <c r="F2249">
        <v>16</v>
      </c>
      <c r="G2249">
        <v>1315</v>
      </c>
      <c r="H2249">
        <v>2.28417301177979</v>
      </c>
      <c r="I2249">
        <v>3.55914306640625</v>
      </c>
      <c r="J2249">
        <v>1.27497017383575</v>
      </c>
      <c r="K2249">
        <v>0.73037469387054399</v>
      </c>
      <c r="L2249">
        <v>1.0521261692047099</v>
      </c>
      <c r="M2249">
        <v>1.27497017383575</v>
      </c>
      <c r="N2249">
        <v>1.4978141784668</v>
      </c>
      <c r="O2249">
        <v>1.8195656538009599</v>
      </c>
      <c r="P2249">
        <v>87.5</v>
      </c>
      <c r="Q2249">
        <v>0.42495009303093001</v>
      </c>
    </row>
    <row r="2250" spans="1:17" x14ac:dyDescent="0.25">
      <c r="A2250" t="s">
        <v>1728</v>
      </c>
      <c r="B2250" t="s">
        <v>5</v>
      </c>
      <c r="C2250" t="s">
        <v>11</v>
      </c>
      <c r="D2250" t="s">
        <v>25</v>
      </c>
      <c r="E2250" t="s">
        <v>55</v>
      </c>
      <c r="F2250">
        <v>17</v>
      </c>
      <c r="G2250">
        <v>1315</v>
      </c>
      <c r="H2250">
        <v>2.73397564888</v>
      </c>
      <c r="I2250">
        <v>3.6008069515228298</v>
      </c>
      <c r="J2250">
        <v>0.86683136224746704</v>
      </c>
      <c r="K2250">
        <v>0.40083360671997098</v>
      </c>
      <c r="L2250">
        <v>0.67614883184432995</v>
      </c>
      <c r="M2250">
        <v>0.86683136224746704</v>
      </c>
      <c r="N2250">
        <v>1.0575138330459599</v>
      </c>
      <c r="O2250">
        <v>1.33282911777496</v>
      </c>
      <c r="P2250">
        <v>88.5</v>
      </c>
      <c r="Q2250">
        <v>0.36361998319625899</v>
      </c>
    </row>
    <row r="2251" spans="1:17" x14ac:dyDescent="0.25">
      <c r="A2251" t="s">
        <v>1727</v>
      </c>
      <c r="B2251" t="s">
        <v>5</v>
      </c>
      <c r="C2251" t="s">
        <v>11</v>
      </c>
      <c r="D2251" t="s">
        <v>25</v>
      </c>
      <c r="E2251" t="s">
        <v>55</v>
      </c>
      <c r="F2251">
        <v>18</v>
      </c>
      <c r="G2251">
        <v>1315</v>
      </c>
      <c r="H2251">
        <v>3.0678968429565399</v>
      </c>
      <c r="I2251">
        <v>3.7406482696533199</v>
      </c>
      <c r="J2251">
        <v>0.67275130748748802</v>
      </c>
      <c r="K2251">
        <v>0.24242168664932301</v>
      </c>
      <c r="L2251">
        <v>0.496663928031921</v>
      </c>
      <c r="M2251">
        <v>0.67275130748748802</v>
      </c>
      <c r="N2251">
        <v>0.84883868694305398</v>
      </c>
      <c r="O2251">
        <v>1.1030808687210101</v>
      </c>
      <c r="P2251">
        <v>89</v>
      </c>
      <c r="Q2251">
        <v>0.33578798174858099</v>
      </c>
    </row>
    <row r="2252" spans="1:17" x14ac:dyDescent="0.25">
      <c r="A2252" t="s">
        <v>1515</v>
      </c>
      <c r="B2252" t="s">
        <v>5</v>
      </c>
      <c r="C2252" t="s">
        <v>11</v>
      </c>
      <c r="D2252" t="s">
        <v>25</v>
      </c>
      <c r="E2252" t="s">
        <v>55</v>
      </c>
      <c r="F2252">
        <v>19</v>
      </c>
      <c r="G2252">
        <v>1315</v>
      </c>
      <c r="H2252">
        <v>3.36512231826782</v>
      </c>
      <c r="I2252">
        <v>3.7276155948638898</v>
      </c>
      <c r="J2252">
        <v>0.362493246793747</v>
      </c>
      <c r="K2252">
        <v>-7.4707821011543302E-2</v>
      </c>
      <c r="L2252">
        <v>0.18359410762786901</v>
      </c>
      <c r="M2252">
        <v>0.362493246793747</v>
      </c>
      <c r="N2252">
        <v>0.54139238595962502</v>
      </c>
      <c r="O2252">
        <v>0.79969429969787598</v>
      </c>
      <c r="P2252">
        <v>89</v>
      </c>
      <c r="Q2252">
        <v>0.34114980697631803</v>
      </c>
    </row>
    <row r="2253" spans="1:17" x14ac:dyDescent="0.25">
      <c r="A2253" t="s">
        <v>1801</v>
      </c>
      <c r="B2253" t="s">
        <v>5</v>
      </c>
      <c r="C2253" t="s">
        <v>11</v>
      </c>
      <c r="D2253" t="s">
        <v>25</v>
      </c>
      <c r="E2253" t="s">
        <v>55</v>
      </c>
      <c r="F2253">
        <v>20</v>
      </c>
      <c r="G2253">
        <v>1315</v>
      </c>
      <c r="H2253">
        <v>3.5580432415008501</v>
      </c>
      <c r="I2253">
        <v>3.6397337913513201</v>
      </c>
      <c r="J2253">
        <v>8.1690460443496704E-2</v>
      </c>
      <c r="K2253">
        <v>-0.34673476219177202</v>
      </c>
      <c r="L2253">
        <v>-9.3617670238017994E-2</v>
      </c>
      <c r="M2253">
        <v>8.1690460443496704E-2</v>
      </c>
      <c r="N2253">
        <v>0.25699859857559199</v>
      </c>
      <c r="O2253">
        <v>0.51011568307876598</v>
      </c>
      <c r="P2253">
        <v>89</v>
      </c>
      <c r="Q2253">
        <v>0.334301978349686</v>
      </c>
    </row>
    <row r="2254" spans="1:17" x14ac:dyDescent="0.25">
      <c r="A2254" t="s">
        <v>1744</v>
      </c>
      <c r="B2254" t="s">
        <v>5</v>
      </c>
      <c r="C2254" t="s">
        <v>11</v>
      </c>
      <c r="D2254" t="s">
        <v>25</v>
      </c>
      <c r="E2254" t="s">
        <v>55</v>
      </c>
      <c r="F2254">
        <v>21</v>
      </c>
      <c r="G2254">
        <v>1315</v>
      </c>
      <c r="H2254">
        <v>3.1903281211853001</v>
      </c>
      <c r="I2254">
        <v>3.06244897842407</v>
      </c>
      <c r="J2254">
        <v>-0.127879098057747</v>
      </c>
      <c r="K2254">
        <v>-0.49125307798385598</v>
      </c>
      <c r="L2254">
        <v>-0.27656877040862998</v>
      </c>
      <c r="M2254">
        <v>-0.127879098057747</v>
      </c>
      <c r="N2254">
        <v>2.0810585469007499E-2</v>
      </c>
      <c r="O2254">
        <v>0.23549486696720101</v>
      </c>
      <c r="P2254">
        <v>89</v>
      </c>
      <c r="Q2254">
        <v>0.28354221582412698</v>
      </c>
    </row>
    <row r="2255" spans="1:17" x14ac:dyDescent="0.25">
      <c r="A2255" t="s">
        <v>1945</v>
      </c>
      <c r="B2255" t="s">
        <v>5</v>
      </c>
      <c r="C2255" t="s">
        <v>11</v>
      </c>
      <c r="D2255" t="s">
        <v>25</v>
      </c>
      <c r="E2255" t="s">
        <v>55</v>
      </c>
      <c r="F2255">
        <v>22</v>
      </c>
      <c r="G2255">
        <v>1315</v>
      </c>
      <c r="H2255">
        <v>2.7354290485382098</v>
      </c>
      <c r="I2255">
        <v>2.70091772079468</v>
      </c>
      <c r="J2255">
        <v>-3.45114059746265E-2</v>
      </c>
      <c r="K2255">
        <v>-0.35340768098831199</v>
      </c>
      <c r="L2255">
        <v>-0.16500118374824499</v>
      </c>
      <c r="M2255">
        <v>-3.45114059746265E-2</v>
      </c>
      <c r="N2255">
        <v>9.5978364348411602E-2</v>
      </c>
      <c r="O2255">
        <v>0.284384876489639</v>
      </c>
      <c r="P2255">
        <v>88</v>
      </c>
      <c r="Q2255">
        <v>0.24883608520031</v>
      </c>
    </row>
    <row r="2256" spans="1:17" x14ac:dyDescent="0.25">
      <c r="A2256" t="s">
        <v>1521</v>
      </c>
      <c r="B2256" t="s">
        <v>5</v>
      </c>
      <c r="C2256" t="s">
        <v>11</v>
      </c>
      <c r="D2256" t="s">
        <v>25</v>
      </c>
      <c r="E2256" t="s">
        <v>55</v>
      </c>
      <c r="F2256">
        <v>23</v>
      </c>
      <c r="G2256">
        <v>1315</v>
      </c>
      <c r="H2256">
        <v>2.2252500057220499</v>
      </c>
      <c r="I2256">
        <v>2.4191014766693102</v>
      </c>
      <c r="J2256">
        <v>0.19385139644145999</v>
      </c>
      <c r="K2256">
        <v>-9.7065903246402699E-2</v>
      </c>
      <c r="L2256">
        <v>7.4810393154621097E-2</v>
      </c>
      <c r="M2256">
        <v>0.19385139644145999</v>
      </c>
      <c r="N2256">
        <v>0.31289240717887901</v>
      </c>
      <c r="O2256">
        <v>0.48476868867874101</v>
      </c>
      <c r="P2256">
        <v>88</v>
      </c>
      <c r="Q2256">
        <v>0.22700397670269001</v>
      </c>
    </row>
    <row r="2257" spans="1:17" x14ac:dyDescent="0.25">
      <c r="A2257" t="s">
        <v>1724</v>
      </c>
      <c r="B2257" t="s">
        <v>5</v>
      </c>
      <c r="C2257" t="s">
        <v>11</v>
      </c>
      <c r="D2257" t="s">
        <v>25</v>
      </c>
      <c r="E2257" t="s">
        <v>55</v>
      </c>
      <c r="F2257">
        <v>24</v>
      </c>
      <c r="G2257">
        <v>1315</v>
      </c>
      <c r="H2257">
        <v>1.77967965602875</v>
      </c>
      <c r="I2257">
        <v>1.9649739265441899</v>
      </c>
      <c r="J2257">
        <v>0.18529425561428101</v>
      </c>
      <c r="K2257">
        <v>-8.3473123610019698E-2</v>
      </c>
      <c r="L2257">
        <v>7.5316824018955203E-2</v>
      </c>
      <c r="M2257">
        <v>0.18529425561428101</v>
      </c>
      <c r="N2257">
        <v>0.29527169466018699</v>
      </c>
      <c r="O2257">
        <v>0.45406162738799999</v>
      </c>
      <c r="P2257">
        <v>87</v>
      </c>
      <c r="Q2257">
        <v>0.209720298647881</v>
      </c>
    </row>
    <row r="2258" spans="1:17" x14ac:dyDescent="0.25">
      <c r="A2258" t="s">
        <v>1816</v>
      </c>
      <c r="B2258" t="s">
        <v>5</v>
      </c>
      <c r="C2258" t="s">
        <v>11</v>
      </c>
      <c r="D2258" t="s">
        <v>26</v>
      </c>
      <c r="E2258" t="s">
        <v>7</v>
      </c>
      <c r="F2258">
        <v>1</v>
      </c>
      <c r="G2258">
        <v>1315</v>
      </c>
      <c r="H2258">
        <v>0.96019732952117898</v>
      </c>
      <c r="I2258">
        <v>1.10296177864075</v>
      </c>
      <c r="J2258">
        <v>0.14276447892189001</v>
      </c>
      <c r="K2258">
        <v>-3.21422927081585E-2</v>
      </c>
      <c r="L2258">
        <v>7.1194045245647403E-2</v>
      </c>
      <c r="M2258">
        <v>0.14276447892189001</v>
      </c>
      <c r="N2258">
        <v>0.21433492004871399</v>
      </c>
      <c r="O2258">
        <v>0.317671239376068</v>
      </c>
      <c r="P2258">
        <v>69.099998474121094</v>
      </c>
      <c r="Q2258">
        <v>0.13648048043250999</v>
      </c>
    </row>
    <row r="2259" spans="1:17" x14ac:dyDescent="0.25">
      <c r="A2259" t="s">
        <v>1901</v>
      </c>
      <c r="B2259" t="s">
        <v>5</v>
      </c>
      <c r="C2259" t="s">
        <v>11</v>
      </c>
      <c r="D2259" t="s">
        <v>26</v>
      </c>
      <c r="E2259" t="s">
        <v>7</v>
      </c>
      <c r="F2259">
        <v>2</v>
      </c>
      <c r="G2259">
        <v>1315</v>
      </c>
      <c r="H2259">
        <v>0.90868514776229903</v>
      </c>
      <c r="I2259">
        <v>1.0069767236709599</v>
      </c>
      <c r="J2259">
        <v>9.8291575908660903E-2</v>
      </c>
      <c r="K2259">
        <v>-7.5197406113147694E-2</v>
      </c>
      <c r="L2259">
        <v>2.73012891411781E-2</v>
      </c>
      <c r="M2259">
        <v>9.8291575908660903E-2</v>
      </c>
      <c r="N2259">
        <v>0.16928185522556299</v>
      </c>
      <c r="O2259">
        <v>0.27178055047988903</v>
      </c>
      <c r="P2259">
        <v>69</v>
      </c>
      <c r="Q2259">
        <v>0.13537417352199599</v>
      </c>
    </row>
    <row r="2260" spans="1:17" x14ac:dyDescent="0.25">
      <c r="A2260" t="s">
        <v>1807</v>
      </c>
      <c r="B2260" t="s">
        <v>5</v>
      </c>
      <c r="C2260" t="s">
        <v>11</v>
      </c>
      <c r="D2260" t="s">
        <v>26</v>
      </c>
      <c r="E2260" t="s">
        <v>7</v>
      </c>
      <c r="F2260">
        <v>3</v>
      </c>
      <c r="G2260">
        <v>1315</v>
      </c>
      <c r="H2260">
        <v>0.87839150428771995</v>
      </c>
      <c r="I2260">
        <v>0.94112312793731701</v>
      </c>
      <c r="J2260">
        <v>6.2731646001339E-2</v>
      </c>
      <c r="K2260">
        <v>-0.11033270508050901</v>
      </c>
      <c r="L2260">
        <v>-8.0848839133977907E-3</v>
      </c>
      <c r="M2260">
        <v>6.2731646001339E-2</v>
      </c>
      <c r="N2260">
        <v>0.13354817032814001</v>
      </c>
      <c r="O2260">
        <v>0.23579600453376801</v>
      </c>
      <c r="P2260">
        <v>67.772727966308594</v>
      </c>
      <c r="Q2260">
        <v>0.13504283130168901</v>
      </c>
    </row>
    <row r="2261" spans="1:17" x14ac:dyDescent="0.25">
      <c r="A2261" t="s">
        <v>1964</v>
      </c>
      <c r="B2261" t="s">
        <v>5</v>
      </c>
      <c r="C2261" t="s">
        <v>11</v>
      </c>
      <c r="D2261" t="s">
        <v>26</v>
      </c>
      <c r="E2261" t="s">
        <v>7</v>
      </c>
      <c r="F2261">
        <v>4</v>
      </c>
      <c r="G2261">
        <v>1315</v>
      </c>
      <c r="H2261">
        <v>0.88421809673309304</v>
      </c>
      <c r="I2261">
        <v>0.87369418144226096</v>
      </c>
      <c r="J2261">
        <v>-1.05239115655422E-2</v>
      </c>
      <c r="K2261">
        <v>-0.154710248112679</v>
      </c>
      <c r="L2261">
        <v>-6.9523788988590199E-2</v>
      </c>
      <c r="M2261">
        <v>-1.05239115655422E-2</v>
      </c>
      <c r="N2261">
        <v>4.8475965857505798E-2</v>
      </c>
      <c r="O2261">
        <v>0.13366241753101299</v>
      </c>
      <c r="P2261">
        <v>66.954544067382798</v>
      </c>
      <c r="Q2261">
        <v>0.112509191036224</v>
      </c>
    </row>
    <row r="2262" spans="1:17" x14ac:dyDescent="0.25">
      <c r="A2262" t="s">
        <v>1694</v>
      </c>
      <c r="B2262" t="s">
        <v>5</v>
      </c>
      <c r="C2262" t="s">
        <v>11</v>
      </c>
      <c r="D2262" t="s">
        <v>26</v>
      </c>
      <c r="E2262" t="s">
        <v>7</v>
      </c>
      <c r="F2262">
        <v>5</v>
      </c>
      <c r="G2262">
        <v>1315</v>
      </c>
      <c r="H2262">
        <v>0.87503123283386197</v>
      </c>
      <c r="I2262">
        <v>0.84847676753997803</v>
      </c>
      <c r="J2262">
        <v>-2.6554474607109999E-2</v>
      </c>
      <c r="K2262">
        <v>-0.170628055930138</v>
      </c>
      <c r="L2262">
        <v>-8.5508219897746998E-2</v>
      </c>
      <c r="M2262">
        <v>-2.6554474607109999E-2</v>
      </c>
      <c r="N2262">
        <v>3.2399266958236701E-2</v>
      </c>
      <c r="O2262">
        <v>0.117519110441208</v>
      </c>
      <c r="P2262">
        <v>66.045455932617202</v>
      </c>
      <c r="Q2262">
        <v>0.112421214580536</v>
      </c>
    </row>
    <row r="2263" spans="1:17" x14ac:dyDescent="0.25">
      <c r="A2263" t="s">
        <v>1721</v>
      </c>
      <c r="B2263" t="s">
        <v>5</v>
      </c>
      <c r="C2263" t="s">
        <v>11</v>
      </c>
      <c r="D2263" t="s">
        <v>26</v>
      </c>
      <c r="E2263" t="s">
        <v>7</v>
      </c>
      <c r="F2263">
        <v>6</v>
      </c>
      <c r="G2263">
        <v>1315</v>
      </c>
      <c r="H2263">
        <v>0.94912761449813798</v>
      </c>
      <c r="I2263">
        <v>0.95956891775131203</v>
      </c>
      <c r="J2263">
        <v>1.04413013905287E-2</v>
      </c>
      <c r="K2263">
        <v>-0.13556353747844699</v>
      </c>
      <c r="L2263">
        <v>-4.9302693456411403E-2</v>
      </c>
      <c r="M2263">
        <v>1.04413013905287E-2</v>
      </c>
      <c r="N2263">
        <v>7.0185296237468706E-2</v>
      </c>
      <c r="O2263">
        <v>0.15644612908363301</v>
      </c>
      <c r="P2263">
        <v>65.636360168457003</v>
      </c>
      <c r="Q2263">
        <v>0.11392817646264999</v>
      </c>
    </row>
    <row r="2264" spans="1:17" x14ac:dyDescent="0.25">
      <c r="A2264" t="s">
        <v>1710</v>
      </c>
      <c r="B2264" t="s">
        <v>5</v>
      </c>
      <c r="C2264" t="s">
        <v>11</v>
      </c>
      <c r="D2264" t="s">
        <v>26</v>
      </c>
      <c r="E2264" t="s">
        <v>7</v>
      </c>
      <c r="F2264">
        <v>7</v>
      </c>
      <c r="G2264">
        <v>1315</v>
      </c>
      <c r="H2264">
        <v>1.19913005828857</v>
      </c>
      <c r="I2264">
        <v>1.12906229496002</v>
      </c>
      <c r="J2264">
        <v>-7.0067800581455203E-2</v>
      </c>
      <c r="K2264">
        <v>-0.24780718982219699</v>
      </c>
      <c r="L2264">
        <v>-0.142797321081162</v>
      </c>
      <c r="M2264">
        <v>-7.0067800581455203E-2</v>
      </c>
      <c r="N2264">
        <v>2.6617180556058901E-3</v>
      </c>
      <c r="O2264">
        <v>0.107671588659287</v>
      </c>
      <c r="P2264">
        <v>64.272727966308594</v>
      </c>
      <c r="Q2264">
        <v>0.13869078457355499</v>
      </c>
    </row>
    <row r="2265" spans="1:17" x14ac:dyDescent="0.25">
      <c r="A2265" t="s">
        <v>1818</v>
      </c>
      <c r="B2265" t="s">
        <v>5</v>
      </c>
      <c r="C2265" t="s">
        <v>11</v>
      </c>
      <c r="D2265" t="s">
        <v>26</v>
      </c>
      <c r="E2265" t="s">
        <v>7</v>
      </c>
      <c r="F2265">
        <v>8</v>
      </c>
      <c r="G2265">
        <v>1315</v>
      </c>
      <c r="H2265">
        <v>1.33804714679718</v>
      </c>
      <c r="I2265">
        <v>1.13645708560944</v>
      </c>
      <c r="J2265">
        <v>-0.201590090990067</v>
      </c>
      <c r="K2265">
        <v>-0.37591812014579801</v>
      </c>
      <c r="L2265">
        <v>-0.27292370796203602</v>
      </c>
      <c r="M2265">
        <v>-0.201590090990067</v>
      </c>
      <c r="N2265">
        <v>-0.13025647401809701</v>
      </c>
      <c r="O2265">
        <v>-2.7262059971690199E-2</v>
      </c>
      <c r="P2265">
        <v>63.954544067382798</v>
      </c>
      <c r="Q2265">
        <v>0.13602888584136999</v>
      </c>
    </row>
    <row r="2266" spans="1:17" x14ac:dyDescent="0.25">
      <c r="A2266" t="s">
        <v>1886</v>
      </c>
      <c r="B2266" t="s">
        <v>5</v>
      </c>
      <c r="C2266" t="s">
        <v>11</v>
      </c>
      <c r="D2266" t="s">
        <v>26</v>
      </c>
      <c r="E2266" t="s">
        <v>7</v>
      </c>
      <c r="F2266">
        <v>9</v>
      </c>
      <c r="G2266">
        <v>1315</v>
      </c>
      <c r="H2266">
        <v>1.32117247581482</v>
      </c>
      <c r="I2266">
        <v>1.1176382303237899</v>
      </c>
      <c r="J2266">
        <v>-0.203534290194511</v>
      </c>
      <c r="K2266">
        <v>-0.38900184631347701</v>
      </c>
      <c r="L2266">
        <v>-0.27942609786987299</v>
      </c>
      <c r="M2266">
        <v>-0.203534290194511</v>
      </c>
      <c r="N2266">
        <v>-0.127642467617989</v>
      </c>
      <c r="O2266">
        <v>-1.8066730350256001E-2</v>
      </c>
      <c r="P2266">
        <v>63.909091949462898</v>
      </c>
      <c r="Q2266">
        <v>0.14472110569477101</v>
      </c>
    </row>
    <row r="2267" spans="1:17" x14ac:dyDescent="0.25">
      <c r="A2267" t="s">
        <v>1650</v>
      </c>
      <c r="B2267" t="s">
        <v>5</v>
      </c>
      <c r="C2267" t="s">
        <v>11</v>
      </c>
      <c r="D2267" t="s">
        <v>26</v>
      </c>
      <c r="E2267" t="s">
        <v>7</v>
      </c>
      <c r="F2267">
        <v>10</v>
      </c>
      <c r="G2267">
        <v>1315</v>
      </c>
      <c r="H2267">
        <v>1.2798391580581701</v>
      </c>
      <c r="I2267">
        <v>1.0802963972091699</v>
      </c>
      <c r="J2267">
        <v>-0.199542760848999</v>
      </c>
      <c r="K2267">
        <v>-0.38058865070343001</v>
      </c>
      <c r="L2267">
        <v>-0.27362528443336498</v>
      </c>
      <c r="M2267">
        <v>-0.199542760848999</v>
      </c>
      <c r="N2267">
        <v>-0.12546025216579401</v>
      </c>
      <c r="O2267">
        <v>-1.84968672692776E-2</v>
      </c>
      <c r="P2267">
        <v>65.818183898925795</v>
      </c>
      <c r="Q2267">
        <v>0.14127086102962499</v>
      </c>
    </row>
    <row r="2268" spans="1:17" x14ac:dyDescent="0.25">
      <c r="A2268" t="s">
        <v>1910</v>
      </c>
      <c r="B2268" t="s">
        <v>5</v>
      </c>
      <c r="C2268" t="s">
        <v>11</v>
      </c>
      <c r="D2268" t="s">
        <v>26</v>
      </c>
      <c r="E2268" t="s">
        <v>7</v>
      </c>
      <c r="F2268">
        <v>11</v>
      </c>
      <c r="G2268">
        <v>1315</v>
      </c>
      <c r="H2268">
        <v>1.1948999166488601</v>
      </c>
      <c r="I2268">
        <v>1.1505169868469201</v>
      </c>
      <c r="J2268">
        <v>-4.4382899999618503E-2</v>
      </c>
      <c r="K2268">
        <v>-0.220334067940712</v>
      </c>
      <c r="L2268">
        <v>-0.11638069152831999</v>
      </c>
      <c r="M2268">
        <v>-4.4382899999618503E-2</v>
      </c>
      <c r="N2268">
        <v>2.7614891529083301E-2</v>
      </c>
      <c r="O2268">
        <v>0.131568267941475</v>
      </c>
      <c r="P2268">
        <v>67.863639831542997</v>
      </c>
      <c r="Q2268">
        <v>0.13729542493820199</v>
      </c>
    </row>
    <row r="2269" spans="1:17" x14ac:dyDescent="0.25">
      <c r="A2269" t="s">
        <v>1788</v>
      </c>
      <c r="B2269" t="s">
        <v>5</v>
      </c>
      <c r="C2269" t="s">
        <v>11</v>
      </c>
      <c r="D2269" t="s">
        <v>26</v>
      </c>
      <c r="E2269" t="s">
        <v>7</v>
      </c>
      <c r="F2269">
        <v>12</v>
      </c>
      <c r="G2269">
        <v>1315</v>
      </c>
      <c r="H2269">
        <v>1.12704658508301</v>
      </c>
      <c r="I2269">
        <v>1.1667783260345499</v>
      </c>
      <c r="J2269">
        <v>3.9731681346893297E-2</v>
      </c>
      <c r="K2269">
        <v>-0.136844918131828</v>
      </c>
      <c r="L2269">
        <v>-3.2522030174732201E-2</v>
      </c>
      <c r="M2269">
        <v>3.9731681346893297E-2</v>
      </c>
      <c r="N2269">
        <v>0.111985392868519</v>
      </c>
      <c r="O2269">
        <v>0.21630828082561501</v>
      </c>
      <c r="P2269">
        <v>69.636360168457003</v>
      </c>
      <c r="Q2269">
        <v>0.137783452868462</v>
      </c>
    </row>
    <row r="2270" spans="1:17" x14ac:dyDescent="0.25">
      <c r="A2270" t="s">
        <v>1507</v>
      </c>
      <c r="B2270" t="s">
        <v>5</v>
      </c>
      <c r="C2270" t="s">
        <v>11</v>
      </c>
      <c r="D2270" t="s">
        <v>26</v>
      </c>
      <c r="E2270" t="s">
        <v>7</v>
      </c>
      <c r="F2270">
        <v>13</v>
      </c>
      <c r="G2270">
        <v>1315</v>
      </c>
      <c r="H2270">
        <v>1.0854896306991599</v>
      </c>
      <c r="I2270">
        <v>1.2572226524353001</v>
      </c>
      <c r="J2270">
        <v>0.17173306643962899</v>
      </c>
      <c r="K2270">
        <v>-1.7916573211550699E-2</v>
      </c>
      <c r="L2270">
        <v>9.4129972159862504E-2</v>
      </c>
      <c r="M2270">
        <v>0.17173306643962899</v>
      </c>
      <c r="N2270">
        <v>0.249336168169975</v>
      </c>
      <c r="O2270">
        <v>0.36138269305229198</v>
      </c>
      <c r="P2270">
        <v>70.363639831542997</v>
      </c>
      <c r="Q2270">
        <v>0.14798440039157901</v>
      </c>
    </row>
    <row r="2271" spans="1:17" x14ac:dyDescent="0.25">
      <c r="A2271" t="s">
        <v>1915</v>
      </c>
      <c r="B2271" t="s">
        <v>5</v>
      </c>
      <c r="C2271" t="s">
        <v>11</v>
      </c>
      <c r="D2271" t="s">
        <v>26</v>
      </c>
      <c r="E2271" t="s">
        <v>7</v>
      </c>
      <c r="F2271">
        <v>14</v>
      </c>
      <c r="G2271">
        <v>1315</v>
      </c>
      <c r="H2271">
        <v>1.12255966663361</v>
      </c>
      <c r="I2271">
        <v>1.3194667100906401</v>
      </c>
      <c r="J2271">
        <v>0.196907088160515</v>
      </c>
      <c r="K2271">
        <v>-9.63947735726833E-3</v>
      </c>
      <c r="L2271">
        <v>0.112389907240868</v>
      </c>
      <c r="M2271">
        <v>0.196907088160515</v>
      </c>
      <c r="N2271">
        <v>0.28142425417900102</v>
      </c>
      <c r="O2271">
        <v>0.40345364809036299</v>
      </c>
      <c r="P2271">
        <v>71.318183898925795</v>
      </c>
      <c r="Q2271">
        <v>0.16116914153099099</v>
      </c>
    </row>
    <row r="2272" spans="1:17" x14ac:dyDescent="0.25">
      <c r="A2272" t="s">
        <v>1900</v>
      </c>
      <c r="B2272" t="s">
        <v>5</v>
      </c>
      <c r="C2272" t="s">
        <v>11</v>
      </c>
      <c r="D2272" t="s">
        <v>26</v>
      </c>
      <c r="E2272" t="s">
        <v>7</v>
      </c>
      <c r="F2272">
        <v>15</v>
      </c>
      <c r="G2272">
        <v>1315</v>
      </c>
      <c r="H2272">
        <v>1.1737376451492301</v>
      </c>
      <c r="I2272">
        <v>1.4503369331359901</v>
      </c>
      <c r="J2272">
        <v>0.27659934759139998</v>
      </c>
      <c r="K2272">
        <v>5.8910235762596103E-2</v>
      </c>
      <c r="L2272">
        <v>0.18752272427082101</v>
      </c>
      <c r="M2272">
        <v>0.27659934759139998</v>
      </c>
      <c r="N2272">
        <v>0.36567595601081798</v>
      </c>
      <c r="O2272">
        <v>0.49428844451904302</v>
      </c>
      <c r="P2272">
        <v>71.818183898925795</v>
      </c>
      <c r="Q2272">
        <v>0.16986371576786</v>
      </c>
    </row>
    <row r="2273" spans="1:17" x14ac:dyDescent="0.25">
      <c r="A2273" t="s">
        <v>1625</v>
      </c>
      <c r="B2273" t="s">
        <v>5</v>
      </c>
      <c r="C2273" t="s">
        <v>11</v>
      </c>
      <c r="D2273" t="s">
        <v>26</v>
      </c>
      <c r="E2273" t="s">
        <v>7</v>
      </c>
      <c r="F2273">
        <v>16</v>
      </c>
      <c r="G2273">
        <v>1315</v>
      </c>
      <c r="H2273">
        <v>1.2406097650528001</v>
      </c>
      <c r="I2273">
        <v>1.6644978523254399</v>
      </c>
      <c r="J2273">
        <v>0.42388808727264399</v>
      </c>
      <c r="K2273">
        <v>0.11786712706089</v>
      </c>
      <c r="L2273">
        <v>0.29866680502891502</v>
      </c>
      <c r="M2273">
        <v>0.42388808727264399</v>
      </c>
      <c r="N2273">
        <v>0.54910939931869496</v>
      </c>
      <c r="O2273">
        <v>0.72990906238555897</v>
      </c>
      <c r="P2273">
        <v>72.454544067382798</v>
      </c>
      <c r="Q2273">
        <v>0.23878942430019401</v>
      </c>
    </row>
    <row r="2274" spans="1:17" x14ac:dyDescent="0.25">
      <c r="A2274" t="s">
        <v>1516</v>
      </c>
      <c r="B2274" t="s">
        <v>5</v>
      </c>
      <c r="C2274" t="s">
        <v>11</v>
      </c>
      <c r="D2274" t="s">
        <v>26</v>
      </c>
      <c r="E2274" t="s">
        <v>7</v>
      </c>
      <c r="F2274">
        <v>17</v>
      </c>
      <c r="G2274">
        <v>1315</v>
      </c>
      <c r="H2274">
        <v>1.2932996749877901</v>
      </c>
      <c r="I2274">
        <v>1.6634376049041699</v>
      </c>
      <c r="J2274">
        <v>0.370137959718704</v>
      </c>
      <c r="K2274">
        <v>0.14898283779621099</v>
      </c>
      <c r="L2274">
        <v>0.27964308857917802</v>
      </c>
      <c r="M2274">
        <v>0.370137959718704</v>
      </c>
      <c r="N2274">
        <v>0.46063283085823098</v>
      </c>
      <c r="O2274">
        <v>0.59129309654235795</v>
      </c>
      <c r="P2274">
        <v>72.727272033691406</v>
      </c>
      <c r="Q2274">
        <v>0.17256826162338301</v>
      </c>
    </row>
    <row r="2275" spans="1:17" x14ac:dyDescent="0.25">
      <c r="A2275" t="s">
        <v>1799</v>
      </c>
      <c r="B2275" t="s">
        <v>5</v>
      </c>
      <c r="C2275" t="s">
        <v>11</v>
      </c>
      <c r="D2275" t="s">
        <v>26</v>
      </c>
      <c r="E2275" t="s">
        <v>7</v>
      </c>
      <c r="F2275">
        <v>18</v>
      </c>
      <c r="G2275">
        <v>1315</v>
      </c>
      <c r="H2275">
        <v>1.439981341362</v>
      </c>
      <c r="I2275">
        <v>1.84134232997894</v>
      </c>
      <c r="J2275">
        <v>0.40136101841926602</v>
      </c>
      <c r="K2275">
        <v>0.19121877849102001</v>
      </c>
      <c r="L2275">
        <v>0.31537252664566001</v>
      </c>
      <c r="M2275">
        <v>0.40136101841926602</v>
      </c>
      <c r="N2275">
        <v>0.48734951019287098</v>
      </c>
      <c r="O2275">
        <v>0.61150324344634999</v>
      </c>
      <c r="P2275">
        <v>72.545455932617202</v>
      </c>
      <c r="Q2275">
        <v>0.16397486627101901</v>
      </c>
    </row>
    <row r="2276" spans="1:17" x14ac:dyDescent="0.25">
      <c r="A2276" t="s">
        <v>1918</v>
      </c>
      <c r="B2276" t="s">
        <v>5</v>
      </c>
      <c r="C2276" t="s">
        <v>11</v>
      </c>
      <c r="D2276" t="s">
        <v>26</v>
      </c>
      <c r="E2276" t="s">
        <v>7</v>
      </c>
      <c r="F2276">
        <v>19</v>
      </c>
      <c r="G2276">
        <v>1315</v>
      </c>
      <c r="H2276">
        <v>1.73749220371246</v>
      </c>
      <c r="I2276">
        <v>1.9790900945663501</v>
      </c>
      <c r="J2276">
        <v>0.241597861051559</v>
      </c>
      <c r="K2276">
        <v>-8.9182163355872003E-4</v>
      </c>
      <c r="L2276">
        <v>0.14237305521964999</v>
      </c>
      <c r="M2276">
        <v>0.241597861051559</v>
      </c>
      <c r="N2276">
        <v>0.34082266688346902</v>
      </c>
      <c r="O2276">
        <v>0.48408755660057101</v>
      </c>
      <c r="P2276">
        <v>73.909088134765597</v>
      </c>
      <c r="Q2276">
        <v>0.18921570479869801</v>
      </c>
    </row>
    <row r="2277" spans="1:17" x14ac:dyDescent="0.25">
      <c r="A2277" t="s">
        <v>1825</v>
      </c>
      <c r="B2277" t="s">
        <v>5</v>
      </c>
      <c r="C2277" t="s">
        <v>11</v>
      </c>
      <c r="D2277" t="s">
        <v>26</v>
      </c>
      <c r="E2277" t="s">
        <v>7</v>
      </c>
      <c r="F2277">
        <v>20</v>
      </c>
      <c r="G2277">
        <v>1315</v>
      </c>
      <c r="H2277">
        <v>1.80238604545593</v>
      </c>
      <c r="I2277">
        <v>1.9768986701965301</v>
      </c>
      <c r="J2277">
        <v>0.174512654542923</v>
      </c>
      <c r="K2277">
        <v>-5.9944823384285001E-2</v>
      </c>
      <c r="L2277">
        <v>7.8574553132057204E-2</v>
      </c>
      <c r="M2277">
        <v>0.174512654542923</v>
      </c>
      <c r="N2277">
        <v>0.27045074105262801</v>
      </c>
      <c r="O2277">
        <v>0.408970147371292</v>
      </c>
      <c r="P2277">
        <v>72.454544067382798</v>
      </c>
      <c r="Q2277">
        <v>0.182948142290115</v>
      </c>
    </row>
    <row r="2278" spans="1:17" x14ac:dyDescent="0.25">
      <c r="A2278" t="s">
        <v>1880</v>
      </c>
      <c r="B2278" t="s">
        <v>5</v>
      </c>
      <c r="C2278" t="s">
        <v>11</v>
      </c>
      <c r="D2278" t="s">
        <v>26</v>
      </c>
      <c r="E2278" t="s">
        <v>7</v>
      </c>
      <c r="F2278">
        <v>21</v>
      </c>
      <c r="G2278">
        <v>1315</v>
      </c>
      <c r="H2278">
        <v>1.67434537410736</v>
      </c>
      <c r="I2278">
        <v>1.8613684177398699</v>
      </c>
      <c r="J2278">
        <v>0.18702301383018499</v>
      </c>
      <c r="K2278">
        <v>-3.36581729352474E-2</v>
      </c>
      <c r="L2278">
        <v>9.6722058951854706E-2</v>
      </c>
      <c r="M2278">
        <v>0.18702301383018499</v>
      </c>
      <c r="N2278">
        <v>0.27732396125793501</v>
      </c>
      <c r="O2278">
        <v>0.40770420432090798</v>
      </c>
      <c r="P2278">
        <v>73.681816101074205</v>
      </c>
      <c r="Q2278">
        <v>0.17219844460487399</v>
      </c>
    </row>
    <row r="2279" spans="1:17" x14ac:dyDescent="0.25">
      <c r="A2279" t="s">
        <v>1670</v>
      </c>
      <c r="B2279" t="s">
        <v>5</v>
      </c>
      <c r="C2279" t="s">
        <v>11</v>
      </c>
      <c r="D2279" t="s">
        <v>26</v>
      </c>
      <c r="E2279" t="s">
        <v>7</v>
      </c>
      <c r="F2279">
        <v>22</v>
      </c>
      <c r="G2279">
        <v>1315</v>
      </c>
      <c r="H2279">
        <v>1.4926619529724101</v>
      </c>
      <c r="I2279">
        <v>1.70113396644592</v>
      </c>
      <c r="J2279">
        <v>0.20847207307815599</v>
      </c>
      <c r="K2279">
        <v>-1.4176781987771401E-3</v>
      </c>
      <c r="L2279">
        <v>0.12258689105510701</v>
      </c>
      <c r="M2279">
        <v>0.20847207307815599</v>
      </c>
      <c r="N2279">
        <v>0.294357270002365</v>
      </c>
      <c r="O2279">
        <v>0.41836181282997098</v>
      </c>
      <c r="P2279">
        <v>72.5</v>
      </c>
      <c r="Q2279">
        <v>0.16377784311771401</v>
      </c>
    </row>
    <row r="2280" spans="1:17" x14ac:dyDescent="0.25">
      <c r="A2280" t="s">
        <v>1569</v>
      </c>
      <c r="B2280" t="s">
        <v>5</v>
      </c>
      <c r="C2280" t="s">
        <v>11</v>
      </c>
      <c r="D2280" t="s">
        <v>26</v>
      </c>
      <c r="E2280" t="s">
        <v>7</v>
      </c>
      <c r="F2280">
        <v>23</v>
      </c>
      <c r="G2280">
        <v>1315</v>
      </c>
      <c r="H2280">
        <v>1.2804559469223</v>
      </c>
      <c r="I2280">
        <v>1.4251685142517101</v>
      </c>
      <c r="J2280">
        <v>0.14471259713172899</v>
      </c>
      <c r="K2280">
        <v>-3.1110716983675998E-2</v>
      </c>
      <c r="L2280">
        <v>7.2767123579978901E-2</v>
      </c>
      <c r="M2280">
        <v>0.14471259713172899</v>
      </c>
      <c r="N2280">
        <v>0.216658070683479</v>
      </c>
      <c r="O2280">
        <v>0.320535898208618</v>
      </c>
      <c r="P2280">
        <v>73.409088134765597</v>
      </c>
      <c r="Q2280">
        <v>0.13719566166400901</v>
      </c>
    </row>
    <row r="2281" spans="1:17" x14ac:dyDescent="0.25">
      <c r="A2281" t="s">
        <v>1666</v>
      </c>
      <c r="B2281" t="s">
        <v>5</v>
      </c>
      <c r="C2281" t="s">
        <v>11</v>
      </c>
      <c r="D2281" t="s">
        <v>26</v>
      </c>
      <c r="E2281" t="s">
        <v>7</v>
      </c>
      <c r="F2281">
        <v>24</v>
      </c>
      <c r="G2281">
        <v>1315</v>
      </c>
      <c r="H2281">
        <v>1.06777691841125</v>
      </c>
      <c r="I2281">
        <v>1.2082202434539799</v>
      </c>
      <c r="J2281">
        <v>0.140443325042725</v>
      </c>
      <c r="K2281">
        <v>-3.2171778380870798E-2</v>
      </c>
      <c r="L2281">
        <v>6.98106214404106E-2</v>
      </c>
      <c r="M2281">
        <v>0.140443325042725</v>
      </c>
      <c r="N2281">
        <v>0.21107602119445801</v>
      </c>
      <c r="O2281">
        <v>0.31305843591690102</v>
      </c>
      <c r="P2281">
        <v>72.5</v>
      </c>
      <c r="Q2281">
        <v>0.13469228148460399</v>
      </c>
    </row>
    <row r="2282" spans="1:17" x14ac:dyDescent="0.25">
      <c r="A2282" t="s">
        <v>1553</v>
      </c>
      <c r="B2282" t="s">
        <v>5</v>
      </c>
      <c r="C2282" t="s">
        <v>11</v>
      </c>
      <c r="D2282" t="s">
        <v>26</v>
      </c>
      <c r="E2282" t="s">
        <v>55</v>
      </c>
      <c r="F2282">
        <v>1</v>
      </c>
      <c r="G2282">
        <v>1315</v>
      </c>
      <c r="H2282">
        <v>1.37267410755157</v>
      </c>
      <c r="I2282">
        <v>1.6295568943023699</v>
      </c>
      <c r="J2282">
        <v>0.25688275694847101</v>
      </c>
      <c r="K2282">
        <v>1.00566931068897E-2</v>
      </c>
      <c r="L2282">
        <v>0.15588353574276001</v>
      </c>
      <c r="M2282">
        <v>0.25688275694847101</v>
      </c>
      <c r="N2282">
        <v>0.35788199305534402</v>
      </c>
      <c r="O2282">
        <v>0.50370883941650402</v>
      </c>
      <c r="P2282">
        <v>79</v>
      </c>
      <c r="Q2282">
        <v>0.19259940087795299</v>
      </c>
    </row>
    <row r="2283" spans="1:17" x14ac:dyDescent="0.25">
      <c r="A2283" t="s">
        <v>1784</v>
      </c>
      <c r="B2283" t="s">
        <v>5</v>
      </c>
      <c r="C2283" t="s">
        <v>11</v>
      </c>
      <c r="D2283" t="s">
        <v>26</v>
      </c>
      <c r="E2283" t="s">
        <v>55</v>
      </c>
      <c r="F2283">
        <v>2</v>
      </c>
      <c r="G2283">
        <v>1315</v>
      </c>
      <c r="H2283">
        <v>1.14801502227783</v>
      </c>
      <c r="I2283">
        <v>1.3130140304565401</v>
      </c>
      <c r="J2283">
        <v>0.164998963475227</v>
      </c>
      <c r="K2283">
        <v>-4.5530181378126103E-2</v>
      </c>
      <c r="L2283">
        <v>7.8852146863937406E-2</v>
      </c>
      <c r="M2283">
        <v>0.164998963475227</v>
      </c>
      <c r="N2283">
        <v>0.251145780086517</v>
      </c>
      <c r="O2283">
        <v>0.37552809715271002</v>
      </c>
      <c r="P2283">
        <v>77.5</v>
      </c>
      <c r="Q2283">
        <v>0.164276763796806</v>
      </c>
    </row>
    <row r="2284" spans="1:17" x14ac:dyDescent="0.25">
      <c r="A2284" t="s">
        <v>1847</v>
      </c>
      <c r="B2284" t="s">
        <v>5</v>
      </c>
      <c r="C2284" t="s">
        <v>11</v>
      </c>
      <c r="D2284" t="s">
        <v>26</v>
      </c>
      <c r="E2284" t="s">
        <v>55</v>
      </c>
      <c r="F2284">
        <v>3</v>
      </c>
      <c r="G2284">
        <v>1315</v>
      </c>
      <c r="H2284">
        <v>1.1621283292770399</v>
      </c>
      <c r="I2284">
        <v>1.29477298259735</v>
      </c>
      <c r="J2284">
        <v>0.132644653320313</v>
      </c>
      <c r="K2284">
        <v>-8.8154263794422205E-2</v>
      </c>
      <c r="L2284">
        <v>4.22955267131329E-2</v>
      </c>
      <c r="M2284">
        <v>0.132644653320313</v>
      </c>
      <c r="N2284">
        <v>0.22299377620220201</v>
      </c>
      <c r="O2284">
        <v>0.353443562984467</v>
      </c>
      <c r="P2284">
        <v>75.5</v>
      </c>
      <c r="Q2284">
        <v>0.17229031026363401</v>
      </c>
    </row>
    <row r="2285" spans="1:17" x14ac:dyDescent="0.25">
      <c r="A2285" t="s">
        <v>1588</v>
      </c>
      <c r="B2285" t="s">
        <v>5</v>
      </c>
      <c r="C2285" t="s">
        <v>11</v>
      </c>
      <c r="D2285" t="s">
        <v>26</v>
      </c>
      <c r="E2285" t="s">
        <v>55</v>
      </c>
      <c r="F2285">
        <v>4</v>
      </c>
      <c r="G2285">
        <v>1315</v>
      </c>
      <c r="H2285">
        <v>1.0766122341155999</v>
      </c>
      <c r="I2285">
        <v>1.1374711990356401</v>
      </c>
      <c r="J2285">
        <v>6.0859002172946902E-2</v>
      </c>
      <c r="K2285">
        <v>-0.108803115785122</v>
      </c>
      <c r="L2285">
        <v>-8.5653616115450894E-3</v>
      </c>
      <c r="M2285">
        <v>6.0859002172946902E-2</v>
      </c>
      <c r="N2285">
        <v>0.13028337061405201</v>
      </c>
      <c r="O2285">
        <v>0.23052112758159601</v>
      </c>
      <c r="P2285">
        <v>74</v>
      </c>
      <c r="Q2285">
        <v>0.132388055324554</v>
      </c>
    </row>
    <row r="2286" spans="1:17" x14ac:dyDescent="0.25">
      <c r="A2286" t="s">
        <v>1686</v>
      </c>
      <c r="B2286" t="s">
        <v>5</v>
      </c>
      <c r="C2286" t="s">
        <v>11</v>
      </c>
      <c r="D2286" t="s">
        <v>26</v>
      </c>
      <c r="E2286" t="s">
        <v>55</v>
      </c>
      <c r="F2286">
        <v>5</v>
      </c>
      <c r="G2286">
        <v>1315</v>
      </c>
      <c r="H2286">
        <v>1.0327513217926001</v>
      </c>
      <c r="I2286">
        <v>1.0849407911300699</v>
      </c>
      <c r="J2286">
        <v>5.2189484238624601E-2</v>
      </c>
      <c r="K2286">
        <v>-0.117660202085972</v>
      </c>
      <c r="L2286">
        <v>-1.73116307705641E-2</v>
      </c>
      <c r="M2286">
        <v>5.2189484238624601E-2</v>
      </c>
      <c r="N2286">
        <v>0.121690601110458</v>
      </c>
      <c r="O2286">
        <v>0.22203917801380199</v>
      </c>
      <c r="P2286">
        <v>73.5</v>
      </c>
      <c r="Q2286">
        <v>0.1325344145298</v>
      </c>
    </row>
    <row r="2287" spans="1:17" x14ac:dyDescent="0.25">
      <c r="A2287" t="s">
        <v>1709</v>
      </c>
      <c r="B2287" t="s">
        <v>5</v>
      </c>
      <c r="C2287" t="s">
        <v>11</v>
      </c>
      <c r="D2287" t="s">
        <v>26</v>
      </c>
      <c r="E2287" t="s">
        <v>55</v>
      </c>
      <c r="F2287">
        <v>6</v>
      </c>
      <c r="G2287">
        <v>1315</v>
      </c>
      <c r="H2287">
        <v>1.1080284118652299</v>
      </c>
      <c r="I2287">
        <v>1.10042560100555</v>
      </c>
      <c r="J2287">
        <v>-7.60286953300238E-3</v>
      </c>
      <c r="K2287">
        <v>-0.189754858613014</v>
      </c>
      <c r="L2287">
        <v>-8.2137987017631503E-2</v>
      </c>
      <c r="M2287">
        <v>-7.60286953300238E-3</v>
      </c>
      <c r="N2287">
        <v>6.6932246088981601E-2</v>
      </c>
      <c r="O2287">
        <v>0.17454911768436401</v>
      </c>
      <c r="P2287">
        <v>72.5</v>
      </c>
      <c r="Q2287">
        <v>0.14213395118713401</v>
      </c>
    </row>
    <row r="2288" spans="1:17" x14ac:dyDescent="0.25">
      <c r="A2288" t="s">
        <v>1652</v>
      </c>
      <c r="B2288" t="s">
        <v>5</v>
      </c>
      <c r="C2288" t="s">
        <v>11</v>
      </c>
      <c r="D2288" t="s">
        <v>26</v>
      </c>
      <c r="E2288" t="s">
        <v>55</v>
      </c>
      <c r="F2288">
        <v>7</v>
      </c>
      <c r="G2288">
        <v>1315</v>
      </c>
      <c r="H2288">
        <v>1.45774161815643</v>
      </c>
      <c r="I2288">
        <v>1.26060926914215</v>
      </c>
      <c r="J2288">
        <v>-0.197132363915443</v>
      </c>
      <c r="K2288">
        <v>-0.40484425425529502</v>
      </c>
      <c r="L2288">
        <v>-0.28212639689445501</v>
      </c>
      <c r="M2288">
        <v>-0.197132363915443</v>
      </c>
      <c r="N2288">
        <v>-0.112138338387012</v>
      </c>
      <c r="O2288">
        <v>1.0579533874988599E-2</v>
      </c>
      <c r="P2288">
        <v>70.5</v>
      </c>
      <c r="Q2288">
        <v>0.16207845509052299</v>
      </c>
    </row>
    <row r="2289" spans="1:17" x14ac:dyDescent="0.25">
      <c r="A2289" t="s">
        <v>1592</v>
      </c>
      <c r="B2289" t="s">
        <v>5</v>
      </c>
      <c r="C2289" t="s">
        <v>11</v>
      </c>
      <c r="D2289" t="s">
        <v>26</v>
      </c>
      <c r="E2289" t="s">
        <v>55</v>
      </c>
      <c r="F2289">
        <v>8</v>
      </c>
      <c r="G2289">
        <v>1315</v>
      </c>
      <c r="H2289">
        <v>1.4573825597763099</v>
      </c>
      <c r="I2289">
        <v>1.3002520799636801</v>
      </c>
      <c r="J2289">
        <v>-0.15713050961494399</v>
      </c>
      <c r="K2289">
        <v>-0.36318114399910001</v>
      </c>
      <c r="L2289">
        <v>-0.241444766521454</v>
      </c>
      <c r="M2289">
        <v>-0.15713050961494399</v>
      </c>
      <c r="N2289">
        <v>-7.28162527084351E-2</v>
      </c>
      <c r="O2289">
        <v>4.8920135945081697E-2</v>
      </c>
      <c r="P2289">
        <v>69.5</v>
      </c>
      <c r="Q2289">
        <v>0.16078217327594799</v>
      </c>
    </row>
    <row r="2290" spans="1:17" x14ac:dyDescent="0.25">
      <c r="A2290" t="s">
        <v>1700</v>
      </c>
      <c r="B2290" t="s">
        <v>5</v>
      </c>
      <c r="C2290" t="s">
        <v>11</v>
      </c>
      <c r="D2290" t="s">
        <v>26</v>
      </c>
      <c r="E2290" t="s">
        <v>55</v>
      </c>
      <c r="F2290">
        <v>9</v>
      </c>
      <c r="G2290">
        <v>1315</v>
      </c>
      <c r="H2290">
        <v>1.47574734687805</v>
      </c>
      <c r="I2290">
        <v>1.2988368272781401</v>
      </c>
      <c r="J2290">
        <v>-0.176910474896431</v>
      </c>
      <c r="K2290">
        <v>-0.43721583485603299</v>
      </c>
      <c r="L2290">
        <v>-0.28342530131339999</v>
      </c>
      <c r="M2290">
        <v>-0.176910474896431</v>
      </c>
      <c r="N2290">
        <v>-7.0395633578300504E-2</v>
      </c>
      <c r="O2290">
        <v>8.3394870162010207E-2</v>
      </c>
      <c r="P2290">
        <v>71</v>
      </c>
      <c r="Q2290">
        <v>0.203117340803146</v>
      </c>
    </row>
    <row r="2291" spans="1:17" x14ac:dyDescent="0.25">
      <c r="A2291" t="s">
        <v>1615</v>
      </c>
      <c r="B2291" t="s">
        <v>5</v>
      </c>
      <c r="C2291" t="s">
        <v>11</v>
      </c>
      <c r="D2291" t="s">
        <v>26</v>
      </c>
      <c r="E2291" t="s">
        <v>55</v>
      </c>
      <c r="F2291">
        <v>10</v>
      </c>
      <c r="G2291">
        <v>1315</v>
      </c>
      <c r="H2291">
        <v>1.5226470232009901</v>
      </c>
      <c r="I2291">
        <v>1.3992996215820299</v>
      </c>
      <c r="J2291">
        <v>-0.12334735691547399</v>
      </c>
      <c r="K2291">
        <v>-0.40065714716911299</v>
      </c>
      <c r="L2291">
        <v>-0.23682028055191001</v>
      </c>
      <c r="M2291">
        <v>-0.12334735691547399</v>
      </c>
      <c r="N2291">
        <v>-9.8744323477148992E-3</v>
      </c>
      <c r="O2291">
        <v>0.15396244823932601</v>
      </c>
      <c r="P2291">
        <v>74.5</v>
      </c>
      <c r="Q2291">
        <v>0.21638599038124101</v>
      </c>
    </row>
    <row r="2292" spans="1:17" x14ac:dyDescent="0.25">
      <c r="A2292" t="s">
        <v>1616</v>
      </c>
      <c r="B2292" t="s">
        <v>5</v>
      </c>
      <c r="C2292" t="s">
        <v>11</v>
      </c>
      <c r="D2292" t="s">
        <v>26</v>
      </c>
      <c r="E2292" t="s">
        <v>55</v>
      </c>
      <c r="F2292">
        <v>11</v>
      </c>
      <c r="G2292">
        <v>1315</v>
      </c>
      <c r="H2292">
        <v>1.4626305103302</v>
      </c>
      <c r="I2292">
        <v>1.75255787372589</v>
      </c>
      <c r="J2292">
        <v>0.28992733359336897</v>
      </c>
      <c r="K2292">
        <v>-4.4465932995080899E-2</v>
      </c>
      <c r="L2292">
        <v>0.153096318244934</v>
      </c>
      <c r="M2292">
        <v>0.28992733359336897</v>
      </c>
      <c r="N2292">
        <v>0.42675834894180298</v>
      </c>
      <c r="O2292">
        <v>0.62432062625884999</v>
      </c>
      <c r="P2292">
        <v>76.5</v>
      </c>
      <c r="Q2292">
        <v>0.26092845201492298</v>
      </c>
    </row>
    <row r="2293" spans="1:17" x14ac:dyDescent="0.25">
      <c r="A2293" t="s">
        <v>1617</v>
      </c>
      <c r="B2293" t="s">
        <v>5</v>
      </c>
      <c r="C2293" t="s">
        <v>11</v>
      </c>
      <c r="D2293" t="s">
        <v>26</v>
      </c>
      <c r="E2293" t="s">
        <v>55</v>
      </c>
      <c r="F2293">
        <v>12</v>
      </c>
      <c r="G2293">
        <v>1315</v>
      </c>
      <c r="H2293">
        <v>1.5231196880340601</v>
      </c>
      <c r="I2293">
        <v>1.9565176963806199</v>
      </c>
      <c r="J2293">
        <v>0.433398067951202</v>
      </c>
      <c r="K2293">
        <v>4.4164504855871201E-2</v>
      </c>
      <c r="L2293">
        <v>0.27412685751915</v>
      </c>
      <c r="M2293">
        <v>0.433398067951202</v>
      </c>
      <c r="N2293">
        <v>0.59266930818557695</v>
      </c>
      <c r="O2293">
        <v>0.82263165712356601</v>
      </c>
      <c r="P2293">
        <v>78.5</v>
      </c>
      <c r="Q2293">
        <v>0.303720563650131</v>
      </c>
    </row>
    <row r="2294" spans="1:17" x14ac:dyDescent="0.25">
      <c r="A2294" t="s">
        <v>1808</v>
      </c>
      <c r="B2294" t="s">
        <v>5</v>
      </c>
      <c r="C2294" t="s">
        <v>11</v>
      </c>
      <c r="D2294" t="s">
        <v>26</v>
      </c>
      <c r="E2294" t="s">
        <v>55</v>
      </c>
      <c r="F2294">
        <v>13</v>
      </c>
      <c r="G2294">
        <v>1315</v>
      </c>
      <c r="H2294">
        <v>1.7088388204574601</v>
      </c>
      <c r="I2294">
        <v>2.3178339004516602</v>
      </c>
      <c r="J2294">
        <v>0.60899513959884599</v>
      </c>
      <c r="K2294">
        <v>0.162656724452972</v>
      </c>
      <c r="L2294">
        <v>0.42635709047317499</v>
      </c>
      <c r="M2294">
        <v>0.60899513959884599</v>
      </c>
      <c r="N2294">
        <v>0.79163318872451804</v>
      </c>
      <c r="O2294">
        <v>1.0553334951400799</v>
      </c>
      <c r="P2294">
        <v>80</v>
      </c>
      <c r="Q2294">
        <v>0.34827971458435097</v>
      </c>
    </row>
    <row r="2295" spans="1:17" x14ac:dyDescent="0.25">
      <c r="A2295" t="s">
        <v>1804</v>
      </c>
      <c r="B2295" t="s">
        <v>5</v>
      </c>
      <c r="C2295" t="s">
        <v>11</v>
      </c>
      <c r="D2295" t="s">
        <v>26</v>
      </c>
      <c r="E2295" t="s">
        <v>55</v>
      </c>
      <c r="F2295">
        <v>14</v>
      </c>
      <c r="G2295">
        <v>1315</v>
      </c>
      <c r="H2295">
        <v>1.95755875110626</v>
      </c>
      <c r="I2295">
        <v>2.5806176662445099</v>
      </c>
      <c r="J2295">
        <v>0.62305885553359996</v>
      </c>
      <c r="K2295">
        <v>0.125081226229668</v>
      </c>
      <c r="L2295">
        <v>0.41929045319557201</v>
      </c>
      <c r="M2295">
        <v>0.62305885553359996</v>
      </c>
      <c r="N2295">
        <v>0.82682728767394997</v>
      </c>
      <c r="O2295">
        <v>1.1210365295410201</v>
      </c>
      <c r="P2295">
        <v>81.5</v>
      </c>
      <c r="Q2295">
        <v>0.38857400417327898</v>
      </c>
    </row>
    <row r="2296" spans="1:17" x14ac:dyDescent="0.25">
      <c r="A2296" t="s">
        <v>1865</v>
      </c>
      <c r="B2296" t="s">
        <v>5</v>
      </c>
      <c r="C2296" t="s">
        <v>11</v>
      </c>
      <c r="D2296" t="s">
        <v>26</v>
      </c>
      <c r="E2296" t="s">
        <v>55</v>
      </c>
      <c r="F2296">
        <v>15</v>
      </c>
      <c r="G2296">
        <v>1315</v>
      </c>
      <c r="H2296">
        <v>2.3739881515502899</v>
      </c>
      <c r="I2296">
        <v>2.9489336013793901</v>
      </c>
      <c r="J2296">
        <v>0.574945569038391</v>
      </c>
      <c r="K2296">
        <v>6.0629844665527302E-2</v>
      </c>
      <c r="L2296">
        <v>0.36449173092842102</v>
      </c>
      <c r="M2296">
        <v>0.574945569038391</v>
      </c>
      <c r="N2296">
        <v>0.78539937734603904</v>
      </c>
      <c r="O2296">
        <v>1.08926129341125</v>
      </c>
      <c r="P2296">
        <v>81.5</v>
      </c>
      <c r="Q2296">
        <v>0.401322692632675</v>
      </c>
    </row>
    <row r="2297" spans="1:17" x14ac:dyDescent="0.25">
      <c r="A2297" t="s">
        <v>1920</v>
      </c>
      <c r="B2297" t="s">
        <v>5</v>
      </c>
      <c r="C2297" t="s">
        <v>11</v>
      </c>
      <c r="D2297" t="s">
        <v>26</v>
      </c>
      <c r="E2297" t="s">
        <v>55</v>
      </c>
      <c r="F2297">
        <v>16</v>
      </c>
      <c r="G2297">
        <v>1315</v>
      </c>
      <c r="H2297">
        <v>2.64305591583252</v>
      </c>
      <c r="I2297">
        <v>3.5732557773590101</v>
      </c>
      <c r="J2297">
        <v>0.93019980192184404</v>
      </c>
      <c r="K2297">
        <v>0.22880993783473999</v>
      </c>
      <c r="L2297">
        <v>0.643196761608124</v>
      </c>
      <c r="M2297">
        <v>0.93019980192184404</v>
      </c>
      <c r="N2297">
        <v>1.21720290184021</v>
      </c>
      <c r="O2297">
        <v>1.6315896511077901</v>
      </c>
      <c r="P2297">
        <v>83</v>
      </c>
      <c r="Q2297">
        <v>0.54729741811752297</v>
      </c>
    </row>
    <row r="2298" spans="1:17" x14ac:dyDescent="0.25">
      <c r="A2298" t="s">
        <v>1969</v>
      </c>
      <c r="B2298" t="s">
        <v>5</v>
      </c>
      <c r="C2298" t="s">
        <v>11</v>
      </c>
      <c r="D2298" t="s">
        <v>26</v>
      </c>
      <c r="E2298" t="s">
        <v>55</v>
      </c>
      <c r="F2298">
        <v>17</v>
      </c>
      <c r="G2298">
        <v>1315</v>
      </c>
      <c r="H2298">
        <v>2.5237624645233199</v>
      </c>
      <c r="I2298">
        <v>3.3785777091979998</v>
      </c>
      <c r="J2298">
        <v>0.85481518507003795</v>
      </c>
      <c r="K2298">
        <v>0.358595341444016</v>
      </c>
      <c r="L2298">
        <v>0.65176606178283703</v>
      </c>
      <c r="M2298">
        <v>0.85481518507003795</v>
      </c>
      <c r="N2298">
        <v>1.0578643083572401</v>
      </c>
      <c r="O2298">
        <v>1.35103499889374</v>
      </c>
      <c r="P2298">
        <v>84.5</v>
      </c>
      <c r="Q2298">
        <v>0.38720241189003002</v>
      </c>
    </row>
    <row r="2299" spans="1:17" x14ac:dyDescent="0.25">
      <c r="A2299" t="s">
        <v>1680</v>
      </c>
      <c r="B2299" t="s">
        <v>5</v>
      </c>
      <c r="C2299" t="s">
        <v>11</v>
      </c>
      <c r="D2299" t="s">
        <v>26</v>
      </c>
      <c r="E2299" t="s">
        <v>55</v>
      </c>
      <c r="F2299">
        <v>18</v>
      </c>
      <c r="G2299">
        <v>1315</v>
      </c>
      <c r="H2299">
        <v>2.7260167598724401</v>
      </c>
      <c r="I2299">
        <v>3.3989815711975102</v>
      </c>
      <c r="J2299">
        <v>0.67296481132507302</v>
      </c>
      <c r="K2299">
        <v>0.285208880901337</v>
      </c>
      <c r="L2299">
        <v>0.51429820060730003</v>
      </c>
      <c r="M2299">
        <v>0.67296481132507302</v>
      </c>
      <c r="N2299">
        <v>0.83163142204284701</v>
      </c>
      <c r="O2299">
        <v>1.0607208013534499</v>
      </c>
      <c r="P2299">
        <v>84.5</v>
      </c>
      <c r="Q2299">
        <v>0.30256757140159601</v>
      </c>
    </row>
    <row r="2300" spans="1:17" x14ac:dyDescent="0.25">
      <c r="A2300" t="s">
        <v>1620</v>
      </c>
      <c r="B2300" t="s">
        <v>5</v>
      </c>
      <c r="C2300" t="s">
        <v>11</v>
      </c>
      <c r="D2300" t="s">
        <v>26</v>
      </c>
      <c r="E2300" t="s">
        <v>55</v>
      </c>
      <c r="F2300">
        <v>19</v>
      </c>
      <c r="G2300">
        <v>1315</v>
      </c>
      <c r="H2300">
        <v>3.1536519527435298</v>
      </c>
      <c r="I2300">
        <v>3.46552586555481</v>
      </c>
      <c r="J2300">
        <v>0.31187382340431202</v>
      </c>
      <c r="K2300">
        <v>-9.0884260833263397E-2</v>
      </c>
      <c r="L2300">
        <v>0.147068485617638</v>
      </c>
      <c r="M2300">
        <v>0.31187382340431202</v>
      </c>
      <c r="N2300">
        <v>0.47667917609214799</v>
      </c>
      <c r="O2300">
        <v>0.71463191509246804</v>
      </c>
      <c r="P2300">
        <v>87.5</v>
      </c>
      <c r="Q2300">
        <v>0.31427380442619302</v>
      </c>
    </row>
    <row r="2301" spans="1:17" x14ac:dyDescent="0.25">
      <c r="A2301" t="s">
        <v>1667</v>
      </c>
      <c r="B2301" t="s">
        <v>5</v>
      </c>
      <c r="C2301" t="s">
        <v>11</v>
      </c>
      <c r="D2301" t="s">
        <v>26</v>
      </c>
      <c r="E2301" t="s">
        <v>55</v>
      </c>
      <c r="F2301">
        <v>20</v>
      </c>
      <c r="G2301">
        <v>1315</v>
      </c>
      <c r="H2301">
        <v>3.3253955841064502</v>
      </c>
      <c r="I2301">
        <v>3.21642065048218</v>
      </c>
      <c r="J2301">
        <v>-0.10897483676672</v>
      </c>
      <c r="K2301">
        <v>-0.49471601843833901</v>
      </c>
      <c r="L2301">
        <v>-0.26681700348854098</v>
      </c>
      <c r="M2301">
        <v>-0.10897483676672</v>
      </c>
      <c r="N2301">
        <v>4.8867326229810701E-2</v>
      </c>
      <c r="O2301">
        <v>0.27676633000373801</v>
      </c>
      <c r="P2301">
        <v>85.5</v>
      </c>
      <c r="Q2301">
        <v>0.30099543929099998</v>
      </c>
    </row>
    <row r="2302" spans="1:17" x14ac:dyDescent="0.25">
      <c r="A2302" t="s">
        <v>1639</v>
      </c>
      <c r="B2302" t="s">
        <v>5</v>
      </c>
      <c r="C2302" t="s">
        <v>11</v>
      </c>
      <c r="D2302" t="s">
        <v>26</v>
      </c>
      <c r="E2302" t="s">
        <v>55</v>
      </c>
      <c r="F2302">
        <v>21</v>
      </c>
      <c r="G2302">
        <v>1315</v>
      </c>
      <c r="H2302">
        <v>2.87582612037659</v>
      </c>
      <c r="I2302">
        <v>2.85009765625</v>
      </c>
      <c r="J2302">
        <v>-2.5728536769747699E-2</v>
      </c>
      <c r="K2302">
        <v>-0.38644349575042702</v>
      </c>
      <c r="L2302">
        <v>-0.173330172896385</v>
      </c>
      <c r="M2302">
        <v>-2.5728536769747699E-2</v>
      </c>
      <c r="N2302">
        <v>0.12187310308218</v>
      </c>
      <c r="O2302">
        <v>0.33498641848564098</v>
      </c>
      <c r="P2302">
        <v>86</v>
      </c>
      <c r="Q2302">
        <v>0.28146737813949602</v>
      </c>
    </row>
    <row r="2303" spans="1:17" x14ac:dyDescent="0.25">
      <c r="A2303" t="s">
        <v>1862</v>
      </c>
      <c r="B2303" t="s">
        <v>5</v>
      </c>
      <c r="C2303" t="s">
        <v>11</v>
      </c>
      <c r="D2303" t="s">
        <v>26</v>
      </c>
      <c r="E2303" t="s">
        <v>55</v>
      </c>
      <c r="F2303">
        <v>22</v>
      </c>
      <c r="G2303">
        <v>1315</v>
      </c>
      <c r="H2303">
        <v>2.5118272304534899</v>
      </c>
      <c r="I2303">
        <v>2.61868047714233</v>
      </c>
      <c r="J2303">
        <v>0.10685335099697101</v>
      </c>
      <c r="K2303">
        <v>-0.235888987779617</v>
      </c>
      <c r="L2303">
        <v>-3.3394034951925299E-2</v>
      </c>
      <c r="M2303">
        <v>0.10685335099697101</v>
      </c>
      <c r="N2303">
        <v>0.247100740671158</v>
      </c>
      <c r="O2303">
        <v>0.44959568977356001</v>
      </c>
      <c r="P2303">
        <v>84</v>
      </c>
      <c r="Q2303">
        <v>0.26744326949119601</v>
      </c>
    </row>
    <row r="2304" spans="1:17" x14ac:dyDescent="0.25">
      <c r="A2304" t="s">
        <v>1557</v>
      </c>
      <c r="B2304" t="s">
        <v>5</v>
      </c>
      <c r="C2304" t="s">
        <v>11</v>
      </c>
      <c r="D2304" t="s">
        <v>26</v>
      </c>
      <c r="E2304" t="s">
        <v>55</v>
      </c>
      <c r="F2304">
        <v>23</v>
      </c>
      <c r="G2304">
        <v>1315</v>
      </c>
      <c r="H2304">
        <v>1.9202634096145601</v>
      </c>
      <c r="I2304">
        <v>2.2027280330657999</v>
      </c>
      <c r="J2304">
        <v>0.28246471285820002</v>
      </c>
      <c r="K2304">
        <v>9.4196386635303497E-3</v>
      </c>
      <c r="L2304">
        <v>0.170736879110336</v>
      </c>
      <c r="M2304">
        <v>0.28246471285820002</v>
      </c>
      <c r="N2304">
        <v>0.39419254660606401</v>
      </c>
      <c r="O2304">
        <v>0.55550980567932096</v>
      </c>
      <c r="P2304">
        <v>85</v>
      </c>
      <c r="Q2304">
        <v>0.21305820345878601</v>
      </c>
    </row>
    <row r="2305" spans="1:17" x14ac:dyDescent="0.25">
      <c r="A2305" t="s">
        <v>1767</v>
      </c>
      <c r="B2305" t="s">
        <v>5</v>
      </c>
      <c r="C2305" t="s">
        <v>11</v>
      </c>
      <c r="D2305" t="s">
        <v>26</v>
      </c>
      <c r="E2305" t="s">
        <v>55</v>
      </c>
      <c r="F2305">
        <v>24</v>
      </c>
      <c r="G2305">
        <v>1315</v>
      </c>
      <c r="H2305">
        <v>1.6223177909851101</v>
      </c>
      <c r="I2305">
        <v>1.7657872438430799</v>
      </c>
      <c r="J2305">
        <v>0.143469482660294</v>
      </c>
      <c r="K2305">
        <v>-9.8934151232242598E-2</v>
      </c>
      <c r="L2305">
        <v>4.4279880821704899E-2</v>
      </c>
      <c r="M2305">
        <v>0.143469482660294</v>
      </c>
      <c r="N2305">
        <v>0.242659091949463</v>
      </c>
      <c r="O2305">
        <v>0.38587310910224898</v>
      </c>
      <c r="P2305">
        <v>83.5</v>
      </c>
      <c r="Q2305">
        <v>0.189148560166359</v>
      </c>
    </row>
    <row r="2306" spans="1:17" x14ac:dyDescent="0.25">
      <c r="A2306" t="s">
        <v>8133</v>
      </c>
      <c r="B2306" t="s">
        <v>5</v>
      </c>
      <c r="C2306" t="s">
        <v>15</v>
      </c>
      <c r="D2306" t="s">
        <v>27</v>
      </c>
      <c r="E2306" t="s">
        <v>7</v>
      </c>
      <c r="F2306">
        <v>1</v>
      </c>
      <c r="G2306">
        <v>9864</v>
      </c>
      <c r="H2306">
        <v>1.1653755903244001</v>
      </c>
      <c r="I2306">
        <v>1.03649246692657</v>
      </c>
      <c r="J2306">
        <v>-0.12888309359550501</v>
      </c>
      <c r="K2306">
        <v>-0.36147299408912698</v>
      </c>
      <c r="L2306">
        <v>-0.22405700385570501</v>
      </c>
      <c r="M2306">
        <v>-0.12888309359550501</v>
      </c>
      <c r="N2306">
        <v>-3.3709190785884899E-2</v>
      </c>
      <c r="O2306">
        <v>0.103706814348698</v>
      </c>
      <c r="P2306">
        <v>45.808441162109403</v>
      </c>
      <c r="Q2306">
        <v>0.181490868330002</v>
      </c>
    </row>
    <row r="2307" spans="1:17" x14ac:dyDescent="0.25">
      <c r="A2307" t="s">
        <v>8134</v>
      </c>
      <c r="B2307" t="s">
        <v>5</v>
      </c>
      <c r="C2307" t="s">
        <v>15</v>
      </c>
      <c r="D2307" t="s">
        <v>27</v>
      </c>
      <c r="E2307" t="s">
        <v>7</v>
      </c>
      <c r="F2307">
        <v>2</v>
      </c>
      <c r="G2307">
        <v>9864</v>
      </c>
      <c r="H2307">
        <v>1.10127341747284</v>
      </c>
      <c r="I2307">
        <v>0.97411108016967796</v>
      </c>
      <c r="J2307">
        <v>-0.12716230750083901</v>
      </c>
      <c r="K2307">
        <v>-0.36478748917579701</v>
      </c>
      <c r="L2307">
        <v>-0.22439660131931299</v>
      </c>
      <c r="M2307">
        <v>-0.12716230750083901</v>
      </c>
      <c r="N2307">
        <v>-2.9928008094430001E-2</v>
      </c>
      <c r="O2307">
        <v>0.110462874174118</v>
      </c>
      <c r="P2307">
        <v>45.334091186523402</v>
      </c>
      <c r="Q2307">
        <v>0.185419917106628</v>
      </c>
    </row>
    <row r="2308" spans="1:17" x14ac:dyDescent="0.25">
      <c r="A2308" t="s">
        <v>8135</v>
      </c>
      <c r="B2308" t="s">
        <v>5</v>
      </c>
      <c r="C2308" t="s">
        <v>15</v>
      </c>
      <c r="D2308" t="s">
        <v>27</v>
      </c>
      <c r="E2308" t="s">
        <v>7</v>
      </c>
      <c r="F2308">
        <v>3</v>
      </c>
      <c r="G2308">
        <v>9864</v>
      </c>
      <c r="H2308">
        <v>1.0716916322708101</v>
      </c>
      <c r="I2308">
        <v>0.91923761367797896</v>
      </c>
      <c r="J2308">
        <v>-0.152453988790512</v>
      </c>
      <c r="K2308">
        <v>-0.39014711976051297</v>
      </c>
      <c r="L2308">
        <v>-0.24971608817577401</v>
      </c>
      <c r="M2308">
        <v>-0.152453988790512</v>
      </c>
      <c r="N2308">
        <v>-5.5191885679960299E-2</v>
      </c>
      <c r="O2308">
        <v>8.5239142179489094E-2</v>
      </c>
      <c r="P2308">
        <v>44.8516235351563</v>
      </c>
      <c r="Q2308">
        <v>0.18547293543815599</v>
      </c>
    </row>
    <row r="2309" spans="1:17" x14ac:dyDescent="0.25">
      <c r="A2309" t="s">
        <v>8136</v>
      </c>
      <c r="B2309" t="s">
        <v>5</v>
      </c>
      <c r="C2309" t="s">
        <v>15</v>
      </c>
      <c r="D2309" t="s">
        <v>27</v>
      </c>
      <c r="E2309" t="s">
        <v>7</v>
      </c>
      <c r="F2309">
        <v>4</v>
      </c>
      <c r="G2309">
        <v>9864</v>
      </c>
      <c r="H2309">
        <v>1.0487700700759901</v>
      </c>
      <c r="I2309">
        <v>0.92284697294235196</v>
      </c>
      <c r="J2309">
        <v>-0.125923097133636</v>
      </c>
      <c r="K2309">
        <v>-0.36317741870880099</v>
      </c>
      <c r="L2309">
        <v>-0.22300565242767301</v>
      </c>
      <c r="M2309">
        <v>-0.125923097133636</v>
      </c>
      <c r="N2309">
        <v>-2.8840549290180199E-2</v>
      </c>
      <c r="O2309">
        <v>0.111331231892109</v>
      </c>
      <c r="P2309">
        <v>44.388313293457003</v>
      </c>
      <c r="Q2309">
        <v>0.18513053655624401</v>
      </c>
    </row>
    <row r="2310" spans="1:17" x14ac:dyDescent="0.25">
      <c r="A2310" t="s">
        <v>8137</v>
      </c>
      <c r="B2310" t="s">
        <v>5</v>
      </c>
      <c r="C2310" t="s">
        <v>15</v>
      </c>
      <c r="D2310" t="s">
        <v>27</v>
      </c>
      <c r="E2310" t="s">
        <v>7</v>
      </c>
      <c r="F2310">
        <v>5</v>
      </c>
      <c r="G2310">
        <v>9864</v>
      </c>
      <c r="H2310">
        <v>1.0745689868927</v>
      </c>
      <c r="I2310">
        <v>0.93720394372940097</v>
      </c>
      <c r="J2310">
        <v>-0.137365058064461</v>
      </c>
      <c r="K2310">
        <v>-0.37685012817382801</v>
      </c>
      <c r="L2310">
        <v>-0.23536041378974901</v>
      </c>
      <c r="M2310">
        <v>-0.137365058064461</v>
      </c>
      <c r="N2310">
        <v>-3.9369706064462703E-2</v>
      </c>
      <c r="O2310">
        <v>0.102120019495487</v>
      </c>
      <c r="P2310">
        <v>44.192207336425803</v>
      </c>
      <c r="Q2310">
        <v>0.18687120079994199</v>
      </c>
    </row>
    <row r="2311" spans="1:17" x14ac:dyDescent="0.25">
      <c r="A2311" t="s">
        <v>8138</v>
      </c>
      <c r="B2311" t="s">
        <v>5</v>
      </c>
      <c r="C2311" t="s">
        <v>15</v>
      </c>
      <c r="D2311" t="s">
        <v>27</v>
      </c>
      <c r="E2311" t="s">
        <v>7</v>
      </c>
      <c r="F2311">
        <v>6</v>
      </c>
      <c r="G2311">
        <v>9864</v>
      </c>
      <c r="H2311">
        <v>1.11960566043854</v>
      </c>
      <c r="I2311">
        <v>1.02784931659698</v>
      </c>
      <c r="J2311">
        <v>-9.1756336390972096E-2</v>
      </c>
      <c r="K2311">
        <v>-0.33057260513305697</v>
      </c>
      <c r="L2311">
        <v>-0.189478024840355</v>
      </c>
      <c r="M2311">
        <v>-9.1756336390972096E-2</v>
      </c>
      <c r="N2311">
        <v>5.9653487987816299E-3</v>
      </c>
      <c r="O2311">
        <v>0.147059947252274</v>
      </c>
      <c r="P2311">
        <v>43.769805908203097</v>
      </c>
      <c r="Q2311">
        <v>0.186349332332611</v>
      </c>
    </row>
    <row r="2312" spans="1:17" x14ac:dyDescent="0.25">
      <c r="A2312" t="s">
        <v>8139</v>
      </c>
      <c r="B2312" t="s">
        <v>5</v>
      </c>
      <c r="C2312" t="s">
        <v>15</v>
      </c>
      <c r="D2312" t="s">
        <v>27</v>
      </c>
      <c r="E2312" t="s">
        <v>7</v>
      </c>
      <c r="F2312">
        <v>7</v>
      </c>
      <c r="G2312">
        <v>9864</v>
      </c>
      <c r="H2312">
        <v>1.3816673755645801</v>
      </c>
      <c r="I2312">
        <v>1.1879802942276001</v>
      </c>
      <c r="J2312">
        <v>-0.19368703663349199</v>
      </c>
      <c r="K2312">
        <v>-0.46558427810668901</v>
      </c>
      <c r="L2312">
        <v>-0.30494517087936401</v>
      </c>
      <c r="M2312">
        <v>-0.19368703663349199</v>
      </c>
      <c r="N2312">
        <v>-8.2428894937038394E-2</v>
      </c>
      <c r="O2312">
        <v>7.8210197389125796E-2</v>
      </c>
      <c r="P2312">
        <v>43.543830871582003</v>
      </c>
      <c r="Q2312">
        <v>0.21216253936290699</v>
      </c>
    </row>
    <row r="2313" spans="1:17" x14ac:dyDescent="0.25">
      <c r="A2313" t="s">
        <v>8140</v>
      </c>
      <c r="B2313" t="s">
        <v>5</v>
      </c>
      <c r="C2313" t="s">
        <v>15</v>
      </c>
      <c r="D2313" t="s">
        <v>27</v>
      </c>
      <c r="E2313" t="s">
        <v>7</v>
      </c>
      <c r="F2313">
        <v>8</v>
      </c>
      <c r="G2313">
        <v>9864</v>
      </c>
      <c r="H2313">
        <v>1.4881397485732999</v>
      </c>
      <c r="I2313">
        <v>1.39455986022949</v>
      </c>
      <c r="J2313">
        <v>-9.3579836189746898E-2</v>
      </c>
      <c r="K2313">
        <v>-0.39388865232467701</v>
      </c>
      <c r="L2313">
        <v>-0.21646377444267301</v>
      </c>
      <c r="M2313">
        <v>-9.3579836189746898E-2</v>
      </c>
      <c r="N2313">
        <v>2.9304100200533902E-2</v>
      </c>
      <c r="O2313">
        <v>0.20672897994518299</v>
      </c>
      <c r="P2313">
        <v>43.409740447997997</v>
      </c>
      <c r="Q2313">
        <v>0.23433221876621199</v>
      </c>
    </row>
    <row r="2314" spans="1:17" x14ac:dyDescent="0.25">
      <c r="A2314" t="s">
        <v>8141</v>
      </c>
      <c r="B2314" t="s">
        <v>5</v>
      </c>
      <c r="C2314" t="s">
        <v>15</v>
      </c>
      <c r="D2314" t="s">
        <v>27</v>
      </c>
      <c r="E2314" t="s">
        <v>7</v>
      </c>
      <c r="F2314">
        <v>9</v>
      </c>
      <c r="G2314">
        <v>9864</v>
      </c>
      <c r="H2314">
        <v>1.3582395315170299</v>
      </c>
      <c r="I2314">
        <v>1.3596605062484699</v>
      </c>
      <c r="J2314">
        <v>1.4209280489012599E-3</v>
      </c>
      <c r="K2314">
        <v>-0.261742234230042</v>
      </c>
      <c r="L2314">
        <v>-0.106263309717178</v>
      </c>
      <c r="M2314">
        <v>1.4209280489012599E-3</v>
      </c>
      <c r="N2314">
        <v>0.109105162322521</v>
      </c>
      <c r="O2314">
        <v>0.26458409428596502</v>
      </c>
      <c r="P2314">
        <v>44.6097412109375</v>
      </c>
      <c r="Q2314">
        <v>0.205347314476967</v>
      </c>
    </row>
    <row r="2315" spans="1:17" x14ac:dyDescent="0.25">
      <c r="A2315" t="s">
        <v>8142</v>
      </c>
      <c r="B2315" t="s">
        <v>5</v>
      </c>
      <c r="C2315" t="s">
        <v>15</v>
      </c>
      <c r="D2315" t="s">
        <v>27</v>
      </c>
      <c r="E2315" t="s">
        <v>7</v>
      </c>
      <c r="F2315">
        <v>10</v>
      </c>
      <c r="G2315">
        <v>9864</v>
      </c>
      <c r="H2315">
        <v>1.3490144014358501</v>
      </c>
      <c r="I2315">
        <v>1.2810690402984599</v>
      </c>
      <c r="J2315">
        <v>-6.7945338785648304E-2</v>
      </c>
      <c r="K2315">
        <v>-0.32131418585777299</v>
      </c>
      <c r="L2315">
        <v>-0.171621814370155</v>
      </c>
      <c r="M2315">
        <v>-6.7945338785648304E-2</v>
      </c>
      <c r="N2315">
        <v>3.5731140524148899E-2</v>
      </c>
      <c r="O2315">
        <v>0.185423508286476</v>
      </c>
      <c r="P2315">
        <v>46.4454536437988</v>
      </c>
      <c r="Q2315">
        <v>0.197704762220383</v>
      </c>
    </row>
    <row r="2316" spans="1:17" x14ac:dyDescent="0.25">
      <c r="A2316" t="s">
        <v>8143</v>
      </c>
      <c r="B2316" t="s">
        <v>5</v>
      </c>
      <c r="C2316" t="s">
        <v>15</v>
      </c>
      <c r="D2316" t="s">
        <v>27</v>
      </c>
      <c r="E2316" t="s">
        <v>7</v>
      </c>
      <c r="F2316">
        <v>11</v>
      </c>
      <c r="G2316">
        <v>9864</v>
      </c>
      <c r="H2316">
        <v>1.2393827438354501</v>
      </c>
      <c r="I2316">
        <v>1.25515460968018</v>
      </c>
      <c r="J2316">
        <v>1.5771882608532899E-2</v>
      </c>
      <c r="K2316">
        <v>-0.20880806446075401</v>
      </c>
      <c r="L2316">
        <v>-7.6124414801597595E-2</v>
      </c>
      <c r="M2316">
        <v>1.5771882608532899E-2</v>
      </c>
      <c r="N2316">
        <v>0.107668176293373</v>
      </c>
      <c r="O2316">
        <v>0.24035182595252999</v>
      </c>
      <c r="P2316">
        <v>48.350650787353501</v>
      </c>
      <c r="Q2316">
        <v>0.17524066567421001</v>
      </c>
    </row>
    <row r="2317" spans="1:17" x14ac:dyDescent="0.25">
      <c r="A2317" t="s">
        <v>8144</v>
      </c>
      <c r="B2317" t="s">
        <v>5</v>
      </c>
      <c r="C2317" t="s">
        <v>15</v>
      </c>
      <c r="D2317" t="s">
        <v>27</v>
      </c>
      <c r="E2317" t="s">
        <v>7</v>
      </c>
      <c r="F2317">
        <v>12</v>
      </c>
      <c r="G2317">
        <v>9864</v>
      </c>
      <c r="H2317">
        <v>1.08452272415161</v>
      </c>
      <c r="I2317">
        <v>1.1656863689422601</v>
      </c>
      <c r="J2317">
        <v>8.1163674592971802E-2</v>
      </c>
      <c r="K2317">
        <v>-0.110047020018101</v>
      </c>
      <c r="L2317">
        <v>2.9218092095106801E-3</v>
      </c>
      <c r="M2317">
        <v>8.1163674592971802E-2</v>
      </c>
      <c r="N2317">
        <v>0.15940554440021501</v>
      </c>
      <c r="O2317">
        <v>0.27237436175346402</v>
      </c>
      <c r="P2317">
        <v>50.079544067382798</v>
      </c>
      <c r="Q2317">
        <v>0.14920249581337</v>
      </c>
    </row>
    <row r="2318" spans="1:17" x14ac:dyDescent="0.25">
      <c r="A2318" t="s">
        <v>8145</v>
      </c>
      <c r="B2318" t="s">
        <v>5</v>
      </c>
      <c r="C2318" t="s">
        <v>15</v>
      </c>
      <c r="D2318" t="s">
        <v>27</v>
      </c>
      <c r="E2318" t="s">
        <v>7</v>
      </c>
      <c r="F2318">
        <v>13</v>
      </c>
      <c r="G2318">
        <v>9864</v>
      </c>
      <c r="H2318">
        <v>1.0270851850509599</v>
      </c>
      <c r="I2318">
        <v>1.06496453285217</v>
      </c>
      <c r="J2318">
        <v>3.78792881965637E-2</v>
      </c>
      <c r="K2318">
        <v>-0.13418073952198001</v>
      </c>
      <c r="L2318">
        <v>-3.2526277005672503E-2</v>
      </c>
      <c r="M2318">
        <v>3.78792881965637E-2</v>
      </c>
      <c r="N2318">
        <v>0.10828485339879999</v>
      </c>
      <c r="O2318">
        <v>0.209939315915108</v>
      </c>
      <c r="P2318">
        <v>51.244480133056598</v>
      </c>
      <c r="Q2318">
        <v>0.13425914943218201</v>
      </c>
    </row>
    <row r="2319" spans="1:17" x14ac:dyDescent="0.25">
      <c r="A2319" t="s">
        <v>8146</v>
      </c>
      <c r="B2319" t="s">
        <v>5</v>
      </c>
      <c r="C2319" t="s">
        <v>15</v>
      </c>
      <c r="D2319" t="s">
        <v>27</v>
      </c>
      <c r="E2319" t="s">
        <v>7</v>
      </c>
      <c r="F2319">
        <v>14</v>
      </c>
      <c r="G2319">
        <v>9864</v>
      </c>
      <c r="H2319">
        <v>0.95673412084579501</v>
      </c>
      <c r="I2319">
        <v>0.99679452180862405</v>
      </c>
      <c r="J2319">
        <v>4.0060423314571401E-2</v>
      </c>
      <c r="K2319">
        <v>-0.121968686580658</v>
      </c>
      <c r="L2319">
        <v>-2.6240576058626199E-2</v>
      </c>
      <c r="M2319">
        <v>4.0060423314571401E-2</v>
      </c>
      <c r="N2319">
        <v>0.106361418962479</v>
      </c>
      <c r="O2319">
        <v>0.202089533209801</v>
      </c>
      <c r="P2319">
        <v>52.047401428222699</v>
      </c>
      <c r="Q2319">
        <v>0.12643198668956801</v>
      </c>
    </row>
    <row r="2320" spans="1:17" x14ac:dyDescent="0.25">
      <c r="A2320" t="s">
        <v>8147</v>
      </c>
      <c r="B2320" t="s">
        <v>5</v>
      </c>
      <c r="C2320" t="s">
        <v>15</v>
      </c>
      <c r="D2320" t="s">
        <v>27</v>
      </c>
      <c r="E2320" t="s">
        <v>7</v>
      </c>
      <c r="F2320">
        <v>15</v>
      </c>
      <c r="G2320">
        <v>9864</v>
      </c>
      <c r="H2320">
        <v>0.94167280197143599</v>
      </c>
      <c r="I2320">
        <v>0.97889208793640103</v>
      </c>
      <c r="J2320">
        <v>3.7219312041997903E-2</v>
      </c>
      <c r="K2320">
        <v>-0.11680276691913601</v>
      </c>
      <c r="L2320">
        <v>-2.5805272161960598E-2</v>
      </c>
      <c r="M2320">
        <v>3.7219312041997903E-2</v>
      </c>
      <c r="N2320">
        <v>0.100243896245956</v>
      </c>
      <c r="O2320">
        <v>0.19124138355255099</v>
      </c>
      <c r="P2320">
        <v>52.644157409667997</v>
      </c>
      <c r="Q2320">
        <v>0.120184063911438</v>
      </c>
    </row>
    <row r="2321" spans="1:17" x14ac:dyDescent="0.25">
      <c r="A2321" t="s">
        <v>8148</v>
      </c>
      <c r="B2321" t="s">
        <v>5</v>
      </c>
      <c r="C2321" t="s">
        <v>15</v>
      </c>
      <c r="D2321" t="s">
        <v>27</v>
      </c>
      <c r="E2321" t="s">
        <v>7</v>
      </c>
      <c r="F2321">
        <v>16</v>
      </c>
      <c r="G2321">
        <v>9864</v>
      </c>
      <c r="H2321">
        <v>0.97247886657714799</v>
      </c>
      <c r="I2321">
        <v>1.01629745960236</v>
      </c>
      <c r="J2321">
        <v>4.3818604201078401E-2</v>
      </c>
      <c r="K2321">
        <v>-0.12350620329379999</v>
      </c>
      <c r="L2321">
        <v>-2.46493518352509E-2</v>
      </c>
      <c r="M2321">
        <v>4.3818604201078401E-2</v>
      </c>
      <c r="N2321">
        <v>0.112286560237408</v>
      </c>
      <c r="O2321">
        <v>0.211143419146538</v>
      </c>
      <c r="P2321">
        <v>53.143180847167997</v>
      </c>
      <c r="Q2321">
        <v>0.13056424260139499</v>
      </c>
    </row>
    <row r="2322" spans="1:17" x14ac:dyDescent="0.25">
      <c r="A2322" t="s">
        <v>8149</v>
      </c>
      <c r="B2322" t="s">
        <v>5</v>
      </c>
      <c r="C2322" t="s">
        <v>15</v>
      </c>
      <c r="D2322" t="s">
        <v>27</v>
      </c>
      <c r="E2322" t="s">
        <v>7</v>
      </c>
      <c r="F2322">
        <v>17</v>
      </c>
      <c r="G2322">
        <v>9864</v>
      </c>
      <c r="H2322">
        <v>1.1326878070831301</v>
      </c>
      <c r="I2322">
        <v>1.14466893672943</v>
      </c>
      <c r="J2322">
        <v>1.1981089599430599E-2</v>
      </c>
      <c r="K2322">
        <v>-0.170199885964394</v>
      </c>
      <c r="L2322">
        <v>-6.2565885484218597E-2</v>
      </c>
      <c r="M2322">
        <v>1.1981089599430599E-2</v>
      </c>
      <c r="N2322">
        <v>8.6528070271015195E-2</v>
      </c>
      <c r="O2322">
        <v>0.19416207075118999</v>
      </c>
      <c r="P2322">
        <v>52.973052978515597</v>
      </c>
      <c r="Q2322">
        <v>0.14215657114982599</v>
      </c>
    </row>
    <row r="2323" spans="1:17" x14ac:dyDescent="0.25">
      <c r="A2323" t="s">
        <v>8150</v>
      </c>
      <c r="B2323" t="s">
        <v>5</v>
      </c>
      <c r="C2323" t="s">
        <v>15</v>
      </c>
      <c r="D2323" t="s">
        <v>27</v>
      </c>
      <c r="E2323" t="s">
        <v>7</v>
      </c>
      <c r="F2323">
        <v>18</v>
      </c>
      <c r="G2323">
        <v>9864</v>
      </c>
      <c r="H2323">
        <v>1.45208704471588</v>
      </c>
      <c r="I2323">
        <v>1.46094822883606</v>
      </c>
      <c r="J2323">
        <v>8.8611664250493102E-3</v>
      </c>
      <c r="K2323">
        <v>-0.23062296211719499</v>
      </c>
      <c r="L2323">
        <v>-8.9133799076080295E-2</v>
      </c>
      <c r="M2323">
        <v>8.8611664250493102E-3</v>
      </c>
      <c r="N2323">
        <v>0.10685613006353401</v>
      </c>
      <c r="O2323">
        <v>0.24834528565406799</v>
      </c>
      <c r="P2323">
        <v>52.251949310302699</v>
      </c>
      <c r="Q2323">
        <v>0.18687045574188199</v>
      </c>
    </row>
    <row r="2324" spans="1:17" x14ac:dyDescent="0.25">
      <c r="A2324" t="s">
        <v>8151</v>
      </c>
      <c r="B2324" t="s">
        <v>5</v>
      </c>
      <c r="C2324" t="s">
        <v>15</v>
      </c>
      <c r="D2324" t="s">
        <v>27</v>
      </c>
      <c r="E2324" t="s">
        <v>7</v>
      </c>
      <c r="F2324">
        <v>19</v>
      </c>
      <c r="G2324">
        <v>9864</v>
      </c>
      <c r="H2324">
        <v>1.7635909318923999</v>
      </c>
      <c r="I2324">
        <v>1.6503601074218801</v>
      </c>
      <c r="J2324">
        <v>-0.11323079466819801</v>
      </c>
      <c r="K2324">
        <v>-0.38469195365905801</v>
      </c>
      <c r="L2324">
        <v>-0.224310502409935</v>
      </c>
      <c r="M2324">
        <v>-0.11323079466819801</v>
      </c>
      <c r="N2324">
        <v>-2.15108692646027E-3</v>
      </c>
      <c r="O2324">
        <v>0.15823036432266199</v>
      </c>
      <c r="P2324">
        <v>51.895130157470703</v>
      </c>
      <c r="Q2324">
        <v>0.21182227134704601</v>
      </c>
    </row>
    <row r="2325" spans="1:17" x14ac:dyDescent="0.25">
      <c r="A2325" t="s">
        <v>8152</v>
      </c>
      <c r="B2325" t="s">
        <v>5</v>
      </c>
      <c r="C2325" t="s">
        <v>15</v>
      </c>
      <c r="D2325" t="s">
        <v>27</v>
      </c>
      <c r="E2325" t="s">
        <v>7</v>
      </c>
      <c r="F2325">
        <v>20</v>
      </c>
      <c r="G2325">
        <v>9864</v>
      </c>
      <c r="H2325">
        <v>1.78209984302521</v>
      </c>
      <c r="I2325">
        <v>1.6517915725707999</v>
      </c>
      <c r="J2325">
        <v>-0.13030821084976199</v>
      </c>
      <c r="K2325">
        <v>-0.414423286914825</v>
      </c>
      <c r="L2325">
        <v>-0.24656580388546001</v>
      </c>
      <c r="M2325">
        <v>-0.13030821084976199</v>
      </c>
      <c r="N2325">
        <v>-1.40506187453866E-2</v>
      </c>
      <c r="O2325">
        <v>0.15380688011646301</v>
      </c>
      <c r="P2325">
        <v>51.606494903564503</v>
      </c>
      <c r="Q2325">
        <v>0.22169618308544201</v>
      </c>
    </row>
    <row r="2326" spans="1:17" x14ac:dyDescent="0.25">
      <c r="A2326" t="s">
        <v>8153</v>
      </c>
      <c r="B2326" t="s">
        <v>5</v>
      </c>
      <c r="C2326" t="s">
        <v>15</v>
      </c>
      <c r="D2326" t="s">
        <v>27</v>
      </c>
      <c r="E2326" t="s">
        <v>7</v>
      </c>
      <c r="F2326">
        <v>21</v>
      </c>
      <c r="G2326">
        <v>9864</v>
      </c>
      <c r="H2326">
        <v>1.72035837173462</v>
      </c>
      <c r="I2326">
        <v>1.66638088226318</v>
      </c>
      <c r="J2326">
        <v>-5.3977489471435498E-2</v>
      </c>
      <c r="K2326">
        <v>-0.33569017052650502</v>
      </c>
      <c r="L2326">
        <v>-0.16925203800201399</v>
      </c>
      <c r="M2326">
        <v>-5.3977489471435498E-2</v>
      </c>
      <c r="N2326">
        <v>6.1297055333852803E-2</v>
      </c>
      <c r="O2326">
        <v>0.22773519158363301</v>
      </c>
      <c r="P2326">
        <v>51.734092712402301</v>
      </c>
      <c r="Q2326">
        <v>0.219821572303772</v>
      </c>
    </row>
    <row r="2327" spans="1:17" x14ac:dyDescent="0.25">
      <c r="A2327" t="s">
        <v>8154</v>
      </c>
      <c r="B2327" t="s">
        <v>5</v>
      </c>
      <c r="C2327" t="s">
        <v>15</v>
      </c>
      <c r="D2327" t="s">
        <v>27</v>
      </c>
      <c r="E2327" t="s">
        <v>7</v>
      </c>
      <c r="F2327">
        <v>22</v>
      </c>
      <c r="G2327">
        <v>9864</v>
      </c>
      <c r="H2327">
        <v>1.5727794170379601</v>
      </c>
      <c r="I2327">
        <v>1.5455141067504901</v>
      </c>
      <c r="J2327">
        <v>-2.7265340089798001E-2</v>
      </c>
      <c r="K2327">
        <v>-0.29457002878189098</v>
      </c>
      <c r="L2327">
        <v>-0.13664425909519201</v>
      </c>
      <c r="M2327">
        <v>-2.7265340089798001E-2</v>
      </c>
      <c r="N2327">
        <v>8.2113571465015397E-2</v>
      </c>
      <c r="O2327">
        <v>0.24003934860229501</v>
      </c>
      <c r="P2327">
        <v>51.9922065734863</v>
      </c>
      <c r="Q2327">
        <v>0.20857895910739899</v>
      </c>
    </row>
    <row r="2328" spans="1:17" x14ac:dyDescent="0.25">
      <c r="A2328" t="s">
        <v>8155</v>
      </c>
      <c r="B2328" t="s">
        <v>5</v>
      </c>
      <c r="C2328" t="s">
        <v>15</v>
      </c>
      <c r="D2328" t="s">
        <v>27</v>
      </c>
      <c r="E2328" t="s">
        <v>7</v>
      </c>
      <c r="F2328">
        <v>23</v>
      </c>
      <c r="G2328">
        <v>9864</v>
      </c>
      <c r="H2328">
        <v>1.4069643020629901</v>
      </c>
      <c r="I2328">
        <v>1.3948882818221999</v>
      </c>
      <c r="J2328">
        <v>-1.20759839192033E-2</v>
      </c>
      <c r="K2328">
        <v>-0.26300492882728599</v>
      </c>
      <c r="L2328">
        <v>-0.114754073321819</v>
      </c>
      <c r="M2328">
        <v>-1.20759839192033E-2</v>
      </c>
      <c r="N2328">
        <v>9.0602107346057906E-2</v>
      </c>
      <c r="O2328">
        <v>0.23885296285152399</v>
      </c>
      <c r="P2328">
        <v>52.206169128417997</v>
      </c>
      <c r="Q2328">
        <v>0.19580090045928999</v>
      </c>
    </row>
    <row r="2329" spans="1:17" x14ac:dyDescent="0.25">
      <c r="A2329" t="s">
        <v>8156</v>
      </c>
      <c r="B2329" t="s">
        <v>5</v>
      </c>
      <c r="C2329" t="s">
        <v>15</v>
      </c>
      <c r="D2329" t="s">
        <v>27</v>
      </c>
      <c r="E2329" t="s">
        <v>7</v>
      </c>
      <c r="F2329">
        <v>24</v>
      </c>
      <c r="G2329">
        <v>9864</v>
      </c>
      <c r="H2329">
        <v>1.2490752935409499</v>
      </c>
      <c r="I2329">
        <v>1.18345940113068</v>
      </c>
      <c r="J2329">
        <v>-6.5615847706794697E-2</v>
      </c>
      <c r="K2329">
        <v>-0.29934200644493097</v>
      </c>
      <c r="L2329">
        <v>-0.16125470399856601</v>
      </c>
      <c r="M2329">
        <v>-6.5615847706794697E-2</v>
      </c>
      <c r="N2329">
        <v>3.00230085849762E-2</v>
      </c>
      <c r="O2329">
        <v>0.168110325932503</v>
      </c>
      <c r="P2329">
        <v>52.437335968017599</v>
      </c>
      <c r="Q2329">
        <v>0.18237750232219699</v>
      </c>
    </row>
    <row r="2330" spans="1:17" x14ac:dyDescent="0.25">
      <c r="A2330" t="s">
        <v>8157</v>
      </c>
      <c r="B2330" t="s">
        <v>5</v>
      </c>
      <c r="C2330" t="s">
        <v>15</v>
      </c>
      <c r="D2330" t="s">
        <v>27</v>
      </c>
      <c r="E2330" t="s">
        <v>55</v>
      </c>
      <c r="F2330">
        <v>1</v>
      </c>
      <c r="G2330">
        <v>9864</v>
      </c>
      <c r="H2330">
        <v>1.2164126634597801</v>
      </c>
      <c r="I2330">
        <v>1.11282634735107</v>
      </c>
      <c r="J2330">
        <v>-0.103586360812187</v>
      </c>
      <c r="K2330">
        <v>-0.37835466861724898</v>
      </c>
      <c r="L2330">
        <v>-0.216019332408905</v>
      </c>
      <c r="M2330">
        <v>-0.103586360812187</v>
      </c>
      <c r="N2330">
        <v>8.84660612791777E-3</v>
      </c>
      <c r="O2330">
        <v>0.17118194699287401</v>
      </c>
      <c r="P2330">
        <v>43.871429443359403</v>
      </c>
      <c r="Q2330">
        <v>0.21440285444259599</v>
      </c>
    </row>
    <row r="2331" spans="1:17" x14ac:dyDescent="0.25">
      <c r="A2331" t="s">
        <v>8158</v>
      </c>
      <c r="B2331" t="s">
        <v>5</v>
      </c>
      <c r="C2331" t="s">
        <v>15</v>
      </c>
      <c r="D2331" t="s">
        <v>27</v>
      </c>
      <c r="E2331" t="s">
        <v>55</v>
      </c>
      <c r="F2331">
        <v>2</v>
      </c>
      <c r="G2331">
        <v>9864</v>
      </c>
      <c r="H2331">
        <v>1.0964376926422099</v>
      </c>
      <c r="I2331">
        <v>1.1060647964477499</v>
      </c>
      <c r="J2331">
        <v>9.6271559596061707E-3</v>
      </c>
      <c r="K2331">
        <v>-0.27113425731658902</v>
      </c>
      <c r="L2331">
        <v>-0.105258136987686</v>
      </c>
      <c r="M2331">
        <v>9.6271559596061707E-3</v>
      </c>
      <c r="N2331">
        <v>0.124512448906899</v>
      </c>
      <c r="O2331">
        <v>0.290388554334641</v>
      </c>
      <c r="P2331">
        <v>43.442855834960902</v>
      </c>
      <c r="Q2331">
        <v>0.21907928586006201</v>
      </c>
    </row>
    <row r="2332" spans="1:17" x14ac:dyDescent="0.25">
      <c r="A2332" t="s">
        <v>8159</v>
      </c>
      <c r="B2332" t="s">
        <v>5</v>
      </c>
      <c r="C2332" t="s">
        <v>15</v>
      </c>
      <c r="D2332" t="s">
        <v>27</v>
      </c>
      <c r="E2332" t="s">
        <v>55</v>
      </c>
      <c r="F2332">
        <v>3</v>
      </c>
      <c r="G2332">
        <v>9864</v>
      </c>
      <c r="H2332">
        <v>1.1329252719879199</v>
      </c>
      <c r="I2332">
        <v>1.0021340847015401</v>
      </c>
      <c r="J2332">
        <v>-0.13079112768173201</v>
      </c>
      <c r="K2332">
        <v>-0.42014840245246898</v>
      </c>
      <c r="L2332">
        <v>-0.24919378757476801</v>
      </c>
      <c r="M2332">
        <v>-0.13079112768173201</v>
      </c>
      <c r="N2332">
        <v>-1.23884733766317E-2</v>
      </c>
      <c r="O2332">
        <v>0.15856614708900499</v>
      </c>
      <c r="P2332">
        <v>43.2428588867188</v>
      </c>
      <c r="Q2332">
        <v>0.22578668594360399</v>
      </c>
    </row>
    <row r="2333" spans="1:17" x14ac:dyDescent="0.25">
      <c r="A2333" t="s">
        <v>8160</v>
      </c>
      <c r="B2333" t="s">
        <v>5</v>
      </c>
      <c r="C2333" t="s">
        <v>15</v>
      </c>
      <c r="D2333" t="s">
        <v>27</v>
      </c>
      <c r="E2333" t="s">
        <v>55</v>
      </c>
      <c r="F2333">
        <v>4</v>
      </c>
      <c r="G2333">
        <v>9864</v>
      </c>
      <c r="H2333">
        <v>1.0528358221054099</v>
      </c>
      <c r="I2333">
        <v>1.00773906707764</v>
      </c>
      <c r="J2333">
        <v>-4.5096755027771003E-2</v>
      </c>
      <c r="K2333">
        <v>-0.31431528925895702</v>
      </c>
      <c r="L2333">
        <v>-0.155258789658546</v>
      </c>
      <c r="M2333">
        <v>-4.5096755027771003E-2</v>
      </c>
      <c r="N2333">
        <v>6.5065287053585094E-2</v>
      </c>
      <c r="O2333">
        <v>0.224121779203415</v>
      </c>
      <c r="P2333">
        <v>42.557144165039098</v>
      </c>
      <c r="Q2333">
        <v>0.21007233858108501</v>
      </c>
    </row>
    <row r="2334" spans="1:17" x14ac:dyDescent="0.25">
      <c r="A2334" t="s">
        <v>8161</v>
      </c>
      <c r="B2334" t="s">
        <v>5</v>
      </c>
      <c r="C2334" t="s">
        <v>15</v>
      </c>
      <c r="D2334" t="s">
        <v>27</v>
      </c>
      <c r="E2334" t="s">
        <v>55</v>
      </c>
      <c r="F2334">
        <v>5</v>
      </c>
      <c r="G2334">
        <v>9864</v>
      </c>
      <c r="H2334">
        <v>1.1829247474670399</v>
      </c>
      <c r="I2334">
        <v>1.07913982868195</v>
      </c>
      <c r="J2334">
        <v>-0.10378494113683701</v>
      </c>
      <c r="K2334">
        <v>-0.41072151064872697</v>
      </c>
      <c r="L2334">
        <v>-0.22938089072704301</v>
      </c>
      <c r="M2334">
        <v>-0.10378494113683701</v>
      </c>
      <c r="N2334">
        <v>2.1811014041304599E-2</v>
      </c>
      <c r="O2334">
        <v>0.20315162837505299</v>
      </c>
      <c r="P2334">
        <v>42.271427154541001</v>
      </c>
      <c r="Q2334">
        <v>0.23950387537479401</v>
      </c>
    </row>
    <row r="2335" spans="1:17" x14ac:dyDescent="0.25">
      <c r="A2335" t="s">
        <v>8162</v>
      </c>
      <c r="B2335" t="s">
        <v>5</v>
      </c>
      <c r="C2335" t="s">
        <v>15</v>
      </c>
      <c r="D2335" t="s">
        <v>27</v>
      </c>
      <c r="E2335" t="s">
        <v>55</v>
      </c>
      <c r="F2335">
        <v>6</v>
      </c>
      <c r="G2335">
        <v>9864</v>
      </c>
      <c r="H2335">
        <v>1.22790610790253</v>
      </c>
      <c r="I2335">
        <v>1.0499455928802499</v>
      </c>
      <c r="J2335">
        <v>-0.177960574626923</v>
      </c>
      <c r="K2335">
        <v>-0.47764968872070301</v>
      </c>
      <c r="L2335">
        <v>-0.30059093236923201</v>
      </c>
      <c r="M2335">
        <v>-0.177960574626923</v>
      </c>
      <c r="N2335">
        <v>-5.5330216884613002E-2</v>
      </c>
      <c r="O2335">
        <v>0.12172854691743901</v>
      </c>
      <c r="P2335">
        <v>41.978572845458999</v>
      </c>
      <c r="Q2335">
        <v>0.233848661184311</v>
      </c>
    </row>
    <row r="2336" spans="1:17" x14ac:dyDescent="0.25">
      <c r="A2336" t="s">
        <v>8163</v>
      </c>
      <c r="B2336" t="s">
        <v>5</v>
      </c>
      <c r="C2336" t="s">
        <v>15</v>
      </c>
      <c r="D2336" t="s">
        <v>27</v>
      </c>
      <c r="E2336" t="s">
        <v>55</v>
      </c>
      <c r="F2336">
        <v>7</v>
      </c>
      <c r="G2336">
        <v>9864</v>
      </c>
      <c r="H2336">
        <v>1.64618360996246</v>
      </c>
      <c r="I2336">
        <v>1.2458304166793801</v>
      </c>
      <c r="J2336">
        <v>-0.400353163480759</v>
      </c>
      <c r="K2336">
        <v>-0.75255000591278098</v>
      </c>
      <c r="L2336">
        <v>-0.54446923732757602</v>
      </c>
      <c r="M2336">
        <v>-0.400353163480759</v>
      </c>
      <c r="N2336">
        <v>-0.25623705983161899</v>
      </c>
      <c r="O2336">
        <v>-4.81563210487366E-2</v>
      </c>
      <c r="P2336">
        <v>41.471427917480497</v>
      </c>
      <c r="Q2336">
        <v>0.27482065558433499</v>
      </c>
    </row>
    <row r="2337" spans="1:17" x14ac:dyDescent="0.25">
      <c r="A2337" t="s">
        <v>8164</v>
      </c>
      <c r="B2337" t="s">
        <v>5</v>
      </c>
      <c r="C2337" t="s">
        <v>15</v>
      </c>
      <c r="D2337" t="s">
        <v>27</v>
      </c>
      <c r="E2337" t="s">
        <v>55</v>
      </c>
      <c r="F2337">
        <v>8</v>
      </c>
      <c r="G2337">
        <v>9864</v>
      </c>
      <c r="H2337">
        <v>1.73515820503235</v>
      </c>
      <c r="I2337">
        <v>1.4531676769256601</v>
      </c>
      <c r="J2337">
        <v>-0.28199046850204501</v>
      </c>
      <c r="K2337">
        <v>-0.65510165691375699</v>
      </c>
      <c r="L2337">
        <v>-0.43466454744339</v>
      </c>
      <c r="M2337">
        <v>-0.28199046850204501</v>
      </c>
      <c r="N2337">
        <v>-0.12931640446186099</v>
      </c>
      <c r="O2337">
        <v>9.11207124590874E-2</v>
      </c>
      <c r="P2337">
        <v>41.692855834960902</v>
      </c>
      <c r="Q2337">
        <v>0.29114019870758101</v>
      </c>
    </row>
    <row r="2338" spans="1:17" x14ac:dyDescent="0.25">
      <c r="A2338" t="s">
        <v>8165</v>
      </c>
      <c r="B2338" t="s">
        <v>5</v>
      </c>
      <c r="C2338" t="s">
        <v>15</v>
      </c>
      <c r="D2338" t="s">
        <v>27</v>
      </c>
      <c r="E2338" t="s">
        <v>55</v>
      </c>
      <c r="F2338">
        <v>9</v>
      </c>
      <c r="G2338">
        <v>9864</v>
      </c>
      <c r="H2338">
        <v>1.3514033555984499</v>
      </c>
      <c r="I2338">
        <v>1.3294593095779399</v>
      </c>
      <c r="J2338">
        <v>-2.1944077685475301E-2</v>
      </c>
      <c r="K2338">
        <v>-0.33534154295921298</v>
      </c>
      <c r="L2338">
        <v>-0.15018378198146801</v>
      </c>
      <c r="M2338">
        <v>-2.1944077685475301E-2</v>
      </c>
      <c r="N2338">
        <v>0.106295622885227</v>
      </c>
      <c r="O2338">
        <v>0.29145339131355302</v>
      </c>
      <c r="P2338">
        <v>43.392856597900398</v>
      </c>
      <c r="Q2338">
        <v>0.24454534053802501</v>
      </c>
    </row>
    <row r="2339" spans="1:17" x14ac:dyDescent="0.25">
      <c r="A2339" t="s">
        <v>8166</v>
      </c>
      <c r="B2339" t="s">
        <v>5</v>
      </c>
      <c r="C2339" t="s">
        <v>15</v>
      </c>
      <c r="D2339" t="s">
        <v>27</v>
      </c>
      <c r="E2339" t="s">
        <v>55</v>
      </c>
      <c r="F2339">
        <v>10</v>
      </c>
      <c r="G2339">
        <v>9864</v>
      </c>
      <c r="H2339">
        <v>1.28584456443787</v>
      </c>
      <c r="I2339">
        <v>1.2902984619140601</v>
      </c>
      <c r="J2339">
        <v>4.4538490474224099E-3</v>
      </c>
      <c r="K2339">
        <v>-0.29461735486984297</v>
      </c>
      <c r="L2339">
        <v>-0.117923654615879</v>
      </c>
      <c r="M2339">
        <v>4.4538490474224099E-3</v>
      </c>
      <c r="N2339">
        <v>0.12683135271072399</v>
      </c>
      <c r="O2339">
        <v>0.303525030612946</v>
      </c>
      <c r="P2339">
        <v>44.535713195800803</v>
      </c>
      <c r="Q2339">
        <v>0.2333664894104</v>
      </c>
    </row>
    <row r="2340" spans="1:17" x14ac:dyDescent="0.25">
      <c r="A2340" t="s">
        <v>8167</v>
      </c>
      <c r="B2340" t="s">
        <v>5</v>
      </c>
      <c r="C2340" t="s">
        <v>15</v>
      </c>
      <c r="D2340" t="s">
        <v>27</v>
      </c>
      <c r="E2340" t="s">
        <v>55</v>
      </c>
      <c r="F2340">
        <v>11</v>
      </c>
      <c r="G2340">
        <v>9864</v>
      </c>
      <c r="H2340">
        <v>1.1979662179946899</v>
      </c>
      <c r="I2340">
        <v>1.3437819480896001</v>
      </c>
      <c r="J2340">
        <v>0.145815685391426</v>
      </c>
      <c r="K2340">
        <v>-0.157267451286316</v>
      </c>
      <c r="L2340">
        <v>2.1796522662043599E-2</v>
      </c>
      <c r="M2340">
        <v>0.145815685391426</v>
      </c>
      <c r="N2340">
        <v>0.26983484625816301</v>
      </c>
      <c r="O2340">
        <v>0.44889882206916798</v>
      </c>
      <c r="P2340">
        <v>46.357143402099602</v>
      </c>
      <c r="Q2340">
        <v>0.23649702966213201</v>
      </c>
    </row>
    <row r="2341" spans="1:17" x14ac:dyDescent="0.25">
      <c r="A2341" t="s">
        <v>8168</v>
      </c>
      <c r="B2341" t="s">
        <v>5</v>
      </c>
      <c r="C2341" t="s">
        <v>15</v>
      </c>
      <c r="D2341" t="s">
        <v>27</v>
      </c>
      <c r="E2341" t="s">
        <v>55</v>
      </c>
      <c r="F2341">
        <v>12</v>
      </c>
      <c r="G2341">
        <v>9864</v>
      </c>
      <c r="H2341">
        <v>0.99448508024215698</v>
      </c>
      <c r="I2341">
        <v>1.1292712688446001</v>
      </c>
      <c r="J2341">
        <v>0.13478612899780301</v>
      </c>
      <c r="K2341">
        <v>-0.104543469846249</v>
      </c>
      <c r="L2341">
        <v>3.6854397505521802E-2</v>
      </c>
      <c r="M2341">
        <v>0.13478612899780301</v>
      </c>
      <c r="N2341">
        <v>0.23271785676479301</v>
      </c>
      <c r="O2341">
        <v>0.37411573529243503</v>
      </c>
      <c r="P2341">
        <v>48.685714721679702</v>
      </c>
      <c r="Q2341">
        <v>0.18674987554550199</v>
      </c>
    </row>
    <row r="2342" spans="1:17" x14ac:dyDescent="0.25">
      <c r="A2342" t="s">
        <v>8169</v>
      </c>
      <c r="B2342" t="s">
        <v>5</v>
      </c>
      <c r="C2342" t="s">
        <v>15</v>
      </c>
      <c r="D2342" t="s">
        <v>27</v>
      </c>
      <c r="E2342" t="s">
        <v>55</v>
      </c>
      <c r="F2342">
        <v>13</v>
      </c>
      <c r="G2342">
        <v>9864</v>
      </c>
      <c r="H2342">
        <v>0.97413271665573098</v>
      </c>
      <c r="I2342">
        <v>0.98913556337356601</v>
      </c>
      <c r="J2342">
        <v>1.5002854168415101E-2</v>
      </c>
      <c r="K2342">
        <v>-0.19799849390983601</v>
      </c>
      <c r="L2342">
        <v>-7.2155572474002797E-2</v>
      </c>
      <c r="M2342">
        <v>1.5002854168415101E-2</v>
      </c>
      <c r="N2342">
        <v>0.10216128081083301</v>
      </c>
      <c r="O2342">
        <v>0.22800420224666601</v>
      </c>
      <c r="P2342">
        <v>51.342857360839801</v>
      </c>
      <c r="Q2342">
        <v>0.16620583832263899</v>
      </c>
    </row>
    <row r="2343" spans="1:17" x14ac:dyDescent="0.25">
      <c r="A2343" t="s">
        <v>8170</v>
      </c>
      <c r="B2343" t="s">
        <v>5</v>
      </c>
      <c r="C2343" t="s">
        <v>15</v>
      </c>
      <c r="D2343" t="s">
        <v>27</v>
      </c>
      <c r="E2343" t="s">
        <v>55</v>
      </c>
      <c r="F2343">
        <v>14</v>
      </c>
      <c r="G2343">
        <v>9864</v>
      </c>
      <c r="H2343">
        <v>0.97795981168746904</v>
      </c>
      <c r="I2343">
        <v>1.01546907424927</v>
      </c>
      <c r="J2343">
        <v>3.7509277462959303E-2</v>
      </c>
      <c r="K2343">
        <v>-0.180024668574333</v>
      </c>
      <c r="L2343">
        <v>-5.1503852009773303E-2</v>
      </c>
      <c r="M2343">
        <v>3.7509277462959303E-2</v>
      </c>
      <c r="N2343">
        <v>0.126522406935692</v>
      </c>
      <c r="O2343">
        <v>0.25504323840141302</v>
      </c>
      <c r="P2343">
        <v>52.150001525878899</v>
      </c>
      <c r="Q2343">
        <v>0.16974264383316001</v>
      </c>
    </row>
    <row r="2344" spans="1:17" x14ac:dyDescent="0.25">
      <c r="A2344" t="s">
        <v>8171</v>
      </c>
      <c r="B2344" t="s">
        <v>5</v>
      </c>
      <c r="C2344" t="s">
        <v>15</v>
      </c>
      <c r="D2344" t="s">
        <v>27</v>
      </c>
      <c r="E2344" t="s">
        <v>55</v>
      </c>
      <c r="F2344">
        <v>15</v>
      </c>
      <c r="G2344">
        <v>9864</v>
      </c>
      <c r="H2344">
        <v>0.96741467714309703</v>
      </c>
      <c r="I2344">
        <v>0.93165481090545699</v>
      </c>
      <c r="J2344">
        <v>-3.5759836435318E-2</v>
      </c>
      <c r="K2344">
        <v>-0.23105847835540799</v>
      </c>
      <c r="L2344">
        <v>-0.115674458444119</v>
      </c>
      <c r="M2344">
        <v>-3.5759836435318E-2</v>
      </c>
      <c r="N2344">
        <v>4.41547855734825E-2</v>
      </c>
      <c r="O2344">
        <v>0.15953880548477201</v>
      </c>
      <c r="P2344">
        <v>54.564285278320298</v>
      </c>
      <c r="Q2344">
        <v>0.152392342686653</v>
      </c>
    </row>
    <row r="2345" spans="1:17" x14ac:dyDescent="0.25">
      <c r="A2345" t="s">
        <v>8172</v>
      </c>
      <c r="B2345" t="s">
        <v>5</v>
      </c>
      <c r="C2345" t="s">
        <v>15</v>
      </c>
      <c r="D2345" t="s">
        <v>27</v>
      </c>
      <c r="E2345" t="s">
        <v>55</v>
      </c>
      <c r="F2345">
        <v>16</v>
      </c>
      <c r="G2345">
        <v>9864</v>
      </c>
      <c r="H2345">
        <v>1.00155484676361</v>
      </c>
      <c r="I2345">
        <v>1.0232142210006701</v>
      </c>
      <c r="J2345">
        <v>2.16593556106091E-2</v>
      </c>
      <c r="K2345">
        <v>-0.19850872457027399</v>
      </c>
      <c r="L2345">
        <v>-6.8431638181209606E-2</v>
      </c>
      <c r="M2345">
        <v>2.16593556106091E-2</v>
      </c>
      <c r="N2345">
        <v>0.11175034940242801</v>
      </c>
      <c r="O2345">
        <v>0.241827428340912</v>
      </c>
      <c r="P2345">
        <v>55.25</v>
      </c>
      <c r="Q2345">
        <v>0.171798065304756</v>
      </c>
    </row>
    <row r="2346" spans="1:17" x14ac:dyDescent="0.25">
      <c r="A2346" t="s">
        <v>8173</v>
      </c>
      <c r="B2346" t="s">
        <v>5</v>
      </c>
      <c r="C2346" t="s">
        <v>15</v>
      </c>
      <c r="D2346" t="s">
        <v>27</v>
      </c>
      <c r="E2346" t="s">
        <v>55</v>
      </c>
      <c r="F2346">
        <v>17</v>
      </c>
      <c r="G2346">
        <v>9864</v>
      </c>
      <c r="H2346">
        <v>1.21976983547211</v>
      </c>
      <c r="I2346">
        <v>1.15745913982391</v>
      </c>
      <c r="J2346">
        <v>-6.2310736626386601E-2</v>
      </c>
      <c r="K2346">
        <v>-0.31784117221832298</v>
      </c>
      <c r="L2346">
        <v>-0.16687172651290899</v>
      </c>
      <c r="M2346">
        <v>-6.2310736626386601E-2</v>
      </c>
      <c r="N2346">
        <v>4.2250253260135699E-2</v>
      </c>
      <c r="O2346">
        <v>0.19321970641613001</v>
      </c>
      <c r="P2346">
        <v>55.685714721679702</v>
      </c>
      <c r="Q2346">
        <v>0.199391469359398</v>
      </c>
    </row>
    <row r="2347" spans="1:17" x14ac:dyDescent="0.25">
      <c r="A2347" t="s">
        <v>8174</v>
      </c>
      <c r="B2347" t="s">
        <v>5</v>
      </c>
      <c r="C2347" t="s">
        <v>15</v>
      </c>
      <c r="D2347" t="s">
        <v>27</v>
      </c>
      <c r="E2347" t="s">
        <v>55</v>
      </c>
      <c r="F2347">
        <v>18</v>
      </c>
      <c r="G2347">
        <v>9864</v>
      </c>
      <c r="H2347">
        <v>1.41126084327698</v>
      </c>
      <c r="I2347">
        <v>1.4791011810302701</v>
      </c>
      <c r="J2347">
        <v>6.7840330302715302E-2</v>
      </c>
      <c r="K2347">
        <v>-0.218630731105804</v>
      </c>
      <c r="L2347">
        <v>-4.9381304532289498E-2</v>
      </c>
      <c r="M2347">
        <v>6.7840330302715302E-2</v>
      </c>
      <c r="N2347">
        <v>0.18506196141243</v>
      </c>
      <c r="O2347">
        <v>0.35431137681007402</v>
      </c>
      <c r="P2347">
        <v>54.935714721679702</v>
      </c>
      <c r="Q2347">
        <v>0.22353455424308799</v>
      </c>
    </row>
    <row r="2348" spans="1:17" x14ac:dyDescent="0.25">
      <c r="A2348" t="s">
        <v>8175</v>
      </c>
      <c r="B2348" t="s">
        <v>5</v>
      </c>
      <c r="C2348" t="s">
        <v>15</v>
      </c>
      <c r="D2348" t="s">
        <v>27</v>
      </c>
      <c r="E2348" t="s">
        <v>55</v>
      </c>
      <c r="F2348">
        <v>19</v>
      </c>
      <c r="G2348">
        <v>9864</v>
      </c>
      <c r="H2348">
        <v>1.88658440113068</v>
      </c>
      <c r="I2348">
        <v>1.6358357667923</v>
      </c>
      <c r="J2348">
        <v>-0.25074860453605702</v>
      </c>
      <c r="K2348">
        <v>-0.59795612096786499</v>
      </c>
      <c r="L2348">
        <v>-0.39282310009002702</v>
      </c>
      <c r="M2348">
        <v>-0.25074860453605702</v>
      </c>
      <c r="N2348">
        <v>-0.108674108982086</v>
      </c>
      <c r="O2348">
        <v>9.6458904445171398E-2</v>
      </c>
      <c r="P2348">
        <v>55.542858123779297</v>
      </c>
      <c r="Q2348">
        <v>0.27092745900154103</v>
      </c>
    </row>
    <row r="2349" spans="1:17" x14ac:dyDescent="0.25">
      <c r="A2349" t="s">
        <v>8176</v>
      </c>
      <c r="B2349" t="s">
        <v>5</v>
      </c>
      <c r="C2349" t="s">
        <v>15</v>
      </c>
      <c r="D2349" t="s">
        <v>27</v>
      </c>
      <c r="E2349" t="s">
        <v>55</v>
      </c>
      <c r="F2349">
        <v>20</v>
      </c>
      <c r="G2349">
        <v>9864</v>
      </c>
      <c r="H2349">
        <v>1.7294292449951201</v>
      </c>
      <c r="I2349">
        <v>1.47130310535431</v>
      </c>
      <c r="J2349">
        <v>-0.258126109838486</v>
      </c>
      <c r="K2349">
        <v>-0.57917219400405895</v>
      </c>
      <c r="L2349">
        <v>-0.38949558138847401</v>
      </c>
      <c r="M2349">
        <v>-0.258126109838486</v>
      </c>
      <c r="N2349">
        <v>-0.12675663828849801</v>
      </c>
      <c r="O2349">
        <v>6.2920004129409804E-2</v>
      </c>
      <c r="P2349">
        <v>55.392856597900398</v>
      </c>
      <c r="Q2349">
        <v>0.25051361322402999</v>
      </c>
    </row>
    <row r="2350" spans="1:17" x14ac:dyDescent="0.25">
      <c r="A2350" t="s">
        <v>8177</v>
      </c>
      <c r="B2350" t="s">
        <v>5</v>
      </c>
      <c r="C2350" t="s">
        <v>15</v>
      </c>
      <c r="D2350" t="s">
        <v>27</v>
      </c>
      <c r="E2350" t="s">
        <v>55</v>
      </c>
      <c r="F2350">
        <v>21</v>
      </c>
      <c r="G2350">
        <v>9864</v>
      </c>
      <c r="H2350">
        <v>1.81137800216675</v>
      </c>
      <c r="I2350">
        <v>1.6034123897552499</v>
      </c>
      <c r="J2350">
        <v>-0.207965597510338</v>
      </c>
      <c r="K2350">
        <v>-0.59061574935913097</v>
      </c>
      <c r="L2350">
        <v>-0.36454293131828303</v>
      </c>
      <c r="M2350">
        <v>-0.207965597510338</v>
      </c>
      <c r="N2350">
        <v>-5.1388252526521697E-2</v>
      </c>
      <c r="O2350">
        <v>0.17468456923961601</v>
      </c>
      <c r="P2350">
        <v>55.849998474121101</v>
      </c>
      <c r="Q2350">
        <v>0.29858350753784202</v>
      </c>
    </row>
    <row r="2351" spans="1:17" x14ac:dyDescent="0.25">
      <c r="A2351" t="s">
        <v>8178</v>
      </c>
      <c r="B2351" t="s">
        <v>5</v>
      </c>
      <c r="C2351" t="s">
        <v>15</v>
      </c>
      <c r="D2351" t="s">
        <v>27</v>
      </c>
      <c r="E2351" t="s">
        <v>55</v>
      </c>
      <c r="F2351">
        <v>22</v>
      </c>
      <c r="G2351">
        <v>9864</v>
      </c>
      <c r="H2351">
        <v>1.5631847381591799</v>
      </c>
      <c r="I2351">
        <v>1.46512615680695</v>
      </c>
      <c r="J2351">
        <v>-9.8058603703975705E-2</v>
      </c>
      <c r="K2351">
        <v>-0.42625632882118197</v>
      </c>
      <c r="L2351">
        <v>-0.23235444724559801</v>
      </c>
      <c r="M2351">
        <v>-9.8058603703975705E-2</v>
      </c>
      <c r="N2351">
        <v>3.6237239837646498E-2</v>
      </c>
      <c r="O2351">
        <v>0.23013910651207001</v>
      </c>
      <c r="P2351">
        <v>56.5714302062988</v>
      </c>
      <c r="Q2351">
        <v>0.25609403848648099</v>
      </c>
    </row>
    <row r="2352" spans="1:17" x14ac:dyDescent="0.25">
      <c r="A2352" t="s">
        <v>8179</v>
      </c>
      <c r="B2352" t="s">
        <v>5</v>
      </c>
      <c r="C2352" t="s">
        <v>15</v>
      </c>
      <c r="D2352" t="s">
        <v>27</v>
      </c>
      <c r="E2352" t="s">
        <v>55</v>
      </c>
      <c r="F2352">
        <v>23</v>
      </c>
      <c r="G2352">
        <v>9864</v>
      </c>
      <c r="H2352">
        <v>1.4070225954055799</v>
      </c>
      <c r="I2352">
        <v>1.3705533742904701</v>
      </c>
      <c r="J2352">
        <v>-3.6469269543886199E-2</v>
      </c>
      <c r="K2352">
        <v>-0.33353874087333701</v>
      </c>
      <c r="L2352">
        <v>-0.158027693629265</v>
      </c>
      <c r="M2352">
        <v>-3.6469269543886199E-2</v>
      </c>
      <c r="N2352">
        <v>8.5089154541492504E-2</v>
      </c>
      <c r="O2352">
        <v>0.26060020923614502</v>
      </c>
      <c r="P2352">
        <v>57.385715484619098</v>
      </c>
      <c r="Q2352">
        <v>0.231804549694061</v>
      </c>
    </row>
    <row r="2353" spans="1:17" x14ac:dyDescent="0.25">
      <c r="A2353" t="s">
        <v>8180</v>
      </c>
      <c r="B2353" t="s">
        <v>5</v>
      </c>
      <c r="C2353" t="s">
        <v>15</v>
      </c>
      <c r="D2353" t="s">
        <v>27</v>
      </c>
      <c r="E2353" t="s">
        <v>55</v>
      </c>
      <c r="F2353">
        <v>24</v>
      </c>
      <c r="G2353">
        <v>9864</v>
      </c>
      <c r="H2353">
        <v>1.2345554828643801</v>
      </c>
      <c r="I2353">
        <v>1.2201440334320099</v>
      </c>
      <c r="J2353">
        <v>-1.44114028662443E-2</v>
      </c>
      <c r="K2353">
        <v>-0.284627825021744</v>
      </c>
      <c r="L2353">
        <v>-0.12498177587985999</v>
      </c>
      <c r="M2353">
        <v>-1.44114028662443E-2</v>
      </c>
      <c r="N2353">
        <v>9.6158966422080994E-2</v>
      </c>
      <c r="O2353">
        <v>0.25580501556396501</v>
      </c>
      <c r="P2353">
        <v>59</v>
      </c>
      <c r="Q2353">
        <v>0.21085099875926999</v>
      </c>
    </row>
    <row r="2354" spans="1:17" x14ac:dyDescent="0.25">
      <c r="A2354" t="s">
        <v>8181</v>
      </c>
      <c r="B2354" t="s">
        <v>5</v>
      </c>
      <c r="C2354" t="s">
        <v>15</v>
      </c>
      <c r="D2354" t="s">
        <v>28</v>
      </c>
      <c r="E2354" t="s">
        <v>7</v>
      </c>
      <c r="F2354">
        <v>1</v>
      </c>
      <c r="G2354">
        <v>9864</v>
      </c>
      <c r="H2354">
        <v>1.2728921175003101</v>
      </c>
      <c r="I2354">
        <v>1.2375617027282699</v>
      </c>
      <c r="J2354">
        <v>-3.5330452024936697E-2</v>
      </c>
      <c r="K2354">
        <v>-0.26645493507385298</v>
      </c>
      <c r="L2354">
        <v>-0.12990471720695501</v>
      </c>
      <c r="M2354">
        <v>-3.5330452024936697E-2</v>
      </c>
      <c r="N2354">
        <v>5.9243816882371902E-2</v>
      </c>
      <c r="O2354">
        <v>0.19579403102397899</v>
      </c>
      <c r="P2354">
        <v>39.618106842041001</v>
      </c>
      <c r="Q2354">
        <v>0.18034739792346999</v>
      </c>
    </row>
    <row r="2355" spans="1:17" x14ac:dyDescent="0.25">
      <c r="A2355" t="s">
        <v>8182</v>
      </c>
      <c r="B2355" t="s">
        <v>5</v>
      </c>
      <c r="C2355" t="s">
        <v>15</v>
      </c>
      <c r="D2355" t="s">
        <v>28</v>
      </c>
      <c r="E2355" t="s">
        <v>7</v>
      </c>
      <c r="F2355">
        <v>2</v>
      </c>
      <c r="G2355">
        <v>9864</v>
      </c>
      <c r="H2355">
        <v>1.192911028862</v>
      </c>
      <c r="I2355">
        <v>1.15490114688873</v>
      </c>
      <c r="J2355">
        <v>-3.8009930402040502E-2</v>
      </c>
      <c r="K2355">
        <v>-0.26451486349105802</v>
      </c>
      <c r="L2355">
        <v>-0.13069391250610399</v>
      </c>
      <c r="M2355">
        <v>-3.8009930402040502E-2</v>
      </c>
      <c r="N2355">
        <v>5.46740554273129E-2</v>
      </c>
      <c r="O2355">
        <v>0.18849501013755801</v>
      </c>
      <c r="P2355">
        <v>39.413280487060497</v>
      </c>
      <c r="Q2355">
        <v>0.17674274742603299</v>
      </c>
    </row>
    <row r="2356" spans="1:17" x14ac:dyDescent="0.25">
      <c r="A2356" t="s">
        <v>8183</v>
      </c>
      <c r="B2356" t="s">
        <v>5</v>
      </c>
      <c r="C2356" t="s">
        <v>15</v>
      </c>
      <c r="D2356" t="s">
        <v>28</v>
      </c>
      <c r="E2356" t="s">
        <v>7</v>
      </c>
      <c r="F2356">
        <v>3</v>
      </c>
      <c r="G2356">
        <v>9864</v>
      </c>
      <c r="H2356">
        <v>1.18789291381836</v>
      </c>
      <c r="I2356">
        <v>1.0954174995422401</v>
      </c>
      <c r="J2356">
        <v>-9.2475406825542505E-2</v>
      </c>
      <c r="K2356">
        <v>-0.31475204229354897</v>
      </c>
      <c r="L2356">
        <v>-0.18342919647693601</v>
      </c>
      <c r="M2356">
        <v>-9.2475406825542505E-2</v>
      </c>
      <c r="N2356">
        <v>-1.5216110041364999E-3</v>
      </c>
      <c r="O2356">
        <v>0.12980122864246399</v>
      </c>
      <c r="P2356">
        <v>39.122535705566399</v>
      </c>
      <c r="Q2356">
        <v>0.17344337701797499</v>
      </c>
    </row>
    <row r="2357" spans="1:17" x14ac:dyDescent="0.25">
      <c r="A2357" t="s">
        <v>8184</v>
      </c>
      <c r="B2357" t="s">
        <v>5</v>
      </c>
      <c r="C2357" t="s">
        <v>15</v>
      </c>
      <c r="D2357" t="s">
        <v>28</v>
      </c>
      <c r="E2357" t="s">
        <v>7</v>
      </c>
      <c r="F2357">
        <v>4</v>
      </c>
      <c r="G2357">
        <v>9864</v>
      </c>
      <c r="H2357">
        <v>1.1637979745864899</v>
      </c>
      <c r="I2357">
        <v>1.0877937078476001</v>
      </c>
      <c r="J2357">
        <v>-7.6004251837730394E-2</v>
      </c>
      <c r="K2357">
        <v>-0.30104726552963301</v>
      </c>
      <c r="L2357">
        <v>-0.168090030550957</v>
      </c>
      <c r="M2357">
        <v>-7.6004251837730394E-2</v>
      </c>
      <c r="N2357">
        <v>1.6081528738141102E-2</v>
      </c>
      <c r="O2357">
        <v>0.149038776755333</v>
      </c>
      <c r="P2357">
        <v>38.812877655029297</v>
      </c>
      <c r="Q2357">
        <v>0.17560200393199901</v>
      </c>
    </row>
    <row r="2358" spans="1:17" x14ac:dyDescent="0.25">
      <c r="A2358" t="s">
        <v>8185</v>
      </c>
      <c r="B2358" t="s">
        <v>5</v>
      </c>
      <c r="C2358" t="s">
        <v>15</v>
      </c>
      <c r="D2358" t="s">
        <v>28</v>
      </c>
      <c r="E2358" t="s">
        <v>7</v>
      </c>
      <c r="F2358">
        <v>5</v>
      </c>
      <c r="G2358">
        <v>9864</v>
      </c>
      <c r="H2358">
        <v>1.2508947849273699</v>
      </c>
      <c r="I2358">
        <v>1.0831344127655</v>
      </c>
      <c r="J2358">
        <v>-0.16776038706302601</v>
      </c>
      <c r="K2358">
        <v>-0.39312288165092502</v>
      </c>
      <c r="L2358">
        <v>-0.25997689366340598</v>
      </c>
      <c r="M2358">
        <v>-0.16776038706302601</v>
      </c>
      <c r="N2358">
        <v>-7.5543880462646498E-2</v>
      </c>
      <c r="O2358">
        <v>5.76021037995815E-2</v>
      </c>
      <c r="P2358">
        <v>38.611671447753899</v>
      </c>
      <c r="Q2358">
        <v>0.175851285457611</v>
      </c>
    </row>
    <row r="2359" spans="1:17" x14ac:dyDescent="0.25">
      <c r="A2359" t="s">
        <v>8186</v>
      </c>
      <c r="B2359" t="s">
        <v>5</v>
      </c>
      <c r="C2359" t="s">
        <v>15</v>
      </c>
      <c r="D2359" t="s">
        <v>28</v>
      </c>
      <c r="E2359" t="s">
        <v>7</v>
      </c>
      <c r="F2359">
        <v>6</v>
      </c>
      <c r="G2359">
        <v>9864</v>
      </c>
      <c r="H2359">
        <v>1.4112890958786</v>
      </c>
      <c r="I2359">
        <v>1.17792963981628</v>
      </c>
      <c r="J2359">
        <v>-0.23335945606231701</v>
      </c>
      <c r="K2359">
        <v>-0.47150927782058699</v>
      </c>
      <c r="L2359">
        <v>-0.33080843091010997</v>
      </c>
      <c r="M2359">
        <v>-0.23335945606231701</v>
      </c>
      <c r="N2359">
        <v>-0.13591048121452301</v>
      </c>
      <c r="O2359">
        <v>4.7903698869049497E-3</v>
      </c>
      <c r="P2359">
        <v>38.377262115478501</v>
      </c>
      <c r="Q2359">
        <v>0.18582929670810699</v>
      </c>
    </row>
    <row r="2360" spans="1:17" x14ac:dyDescent="0.25">
      <c r="A2360" t="s">
        <v>8187</v>
      </c>
      <c r="B2360" t="s">
        <v>5</v>
      </c>
      <c r="C2360" t="s">
        <v>15</v>
      </c>
      <c r="D2360" t="s">
        <v>28</v>
      </c>
      <c r="E2360" t="s">
        <v>7</v>
      </c>
      <c r="F2360">
        <v>7</v>
      </c>
      <c r="G2360">
        <v>9864</v>
      </c>
      <c r="H2360">
        <v>1.63783979415894</v>
      </c>
      <c r="I2360">
        <v>1.3342387676239</v>
      </c>
      <c r="J2360">
        <v>-0.30360099673271201</v>
      </c>
      <c r="K2360">
        <v>-0.55244892835617099</v>
      </c>
      <c r="L2360">
        <v>-0.40542757511138899</v>
      </c>
      <c r="M2360">
        <v>-0.30360099673271201</v>
      </c>
      <c r="N2360">
        <v>-0.20177443325519601</v>
      </c>
      <c r="O2360">
        <v>-5.4753042757511097E-2</v>
      </c>
      <c r="P2360">
        <v>38.1768608093262</v>
      </c>
      <c r="Q2360">
        <v>0.194177091121674</v>
      </c>
    </row>
    <row r="2361" spans="1:17" x14ac:dyDescent="0.25">
      <c r="A2361" t="s">
        <v>8188</v>
      </c>
      <c r="B2361" t="s">
        <v>5</v>
      </c>
      <c r="C2361" t="s">
        <v>15</v>
      </c>
      <c r="D2361" t="s">
        <v>28</v>
      </c>
      <c r="E2361" t="s">
        <v>7</v>
      </c>
      <c r="F2361">
        <v>8</v>
      </c>
      <c r="G2361">
        <v>9864</v>
      </c>
      <c r="H2361">
        <v>1.79221427440643</v>
      </c>
      <c r="I2361">
        <v>1.5400588512420701</v>
      </c>
      <c r="J2361">
        <v>-0.25215545296669001</v>
      </c>
      <c r="K2361">
        <v>-0.531014204025269</v>
      </c>
      <c r="L2361">
        <v>-0.366262197494507</v>
      </c>
      <c r="M2361">
        <v>-0.25215545296669001</v>
      </c>
      <c r="N2361">
        <v>-0.13804870843887301</v>
      </c>
      <c r="O2361">
        <v>2.6703296229243299E-2</v>
      </c>
      <c r="P2361">
        <v>38.047283172607401</v>
      </c>
      <c r="Q2361">
        <v>0.21759463846683499</v>
      </c>
    </row>
    <row r="2362" spans="1:17" x14ac:dyDescent="0.25">
      <c r="A2362" t="s">
        <v>8189</v>
      </c>
      <c r="B2362" t="s">
        <v>5</v>
      </c>
      <c r="C2362" t="s">
        <v>15</v>
      </c>
      <c r="D2362" t="s">
        <v>28</v>
      </c>
      <c r="E2362" t="s">
        <v>7</v>
      </c>
      <c r="F2362">
        <v>9</v>
      </c>
      <c r="G2362">
        <v>9864</v>
      </c>
      <c r="H2362">
        <v>1.67627501487732</v>
      </c>
      <c r="I2362">
        <v>1.4795185327529901</v>
      </c>
      <c r="J2362">
        <v>-0.196756511926651</v>
      </c>
      <c r="K2362">
        <v>-0.44905981421470598</v>
      </c>
      <c r="L2362">
        <v>-0.29999697208404502</v>
      </c>
      <c r="M2362">
        <v>-0.196756511926651</v>
      </c>
      <c r="N2362">
        <v>-9.3516051769256606E-2</v>
      </c>
      <c r="O2362">
        <v>5.5546782910823801E-2</v>
      </c>
      <c r="P2362">
        <v>38.442855834960902</v>
      </c>
      <c r="Q2362">
        <v>0.19687330722808799</v>
      </c>
    </row>
    <row r="2363" spans="1:17" x14ac:dyDescent="0.25">
      <c r="A2363" t="s">
        <v>8190</v>
      </c>
      <c r="B2363" t="s">
        <v>5</v>
      </c>
      <c r="C2363" t="s">
        <v>15</v>
      </c>
      <c r="D2363" t="s">
        <v>28</v>
      </c>
      <c r="E2363" t="s">
        <v>7</v>
      </c>
      <c r="F2363">
        <v>10</v>
      </c>
      <c r="G2363">
        <v>9864</v>
      </c>
      <c r="H2363">
        <v>1.6248133182525599</v>
      </c>
      <c r="I2363">
        <v>1.4306840896606401</v>
      </c>
      <c r="J2363">
        <v>-0.194129228591919</v>
      </c>
      <c r="K2363">
        <v>-0.432991713285446</v>
      </c>
      <c r="L2363">
        <v>-0.29186981916427601</v>
      </c>
      <c r="M2363">
        <v>-0.194129228591919</v>
      </c>
      <c r="N2363">
        <v>-9.6388630568981198E-2</v>
      </c>
      <c r="O2363">
        <v>4.4733263552188901E-2</v>
      </c>
      <c r="P2363">
        <v>40.163581848144503</v>
      </c>
      <c r="Q2363">
        <v>0.1863853931427</v>
      </c>
    </row>
    <row r="2364" spans="1:17" x14ac:dyDescent="0.25">
      <c r="A2364" t="s">
        <v>8191</v>
      </c>
      <c r="B2364" t="s">
        <v>5</v>
      </c>
      <c r="C2364" t="s">
        <v>15</v>
      </c>
      <c r="D2364" t="s">
        <v>28</v>
      </c>
      <c r="E2364" t="s">
        <v>7</v>
      </c>
      <c r="F2364">
        <v>11</v>
      </c>
      <c r="G2364">
        <v>9864</v>
      </c>
      <c r="H2364">
        <v>1.53080034255981</v>
      </c>
      <c r="I2364">
        <v>1.3869057893753101</v>
      </c>
      <c r="J2364">
        <v>-0.143894523382187</v>
      </c>
      <c r="K2364">
        <v>-0.365016579627991</v>
      </c>
      <c r="L2364">
        <v>-0.23437587916850999</v>
      </c>
      <c r="M2364">
        <v>-0.143894523382187</v>
      </c>
      <c r="N2364">
        <v>-5.3413171321153599E-2</v>
      </c>
      <c r="O2364">
        <v>7.7227525413036305E-2</v>
      </c>
      <c r="P2364">
        <v>42.502815246582003</v>
      </c>
      <c r="Q2364">
        <v>0.17254245281219499</v>
      </c>
    </row>
    <row r="2365" spans="1:17" x14ac:dyDescent="0.25">
      <c r="A2365" t="s">
        <v>8192</v>
      </c>
      <c r="B2365" t="s">
        <v>5</v>
      </c>
      <c r="C2365" t="s">
        <v>15</v>
      </c>
      <c r="D2365" t="s">
        <v>28</v>
      </c>
      <c r="E2365" t="s">
        <v>7</v>
      </c>
      <c r="F2365">
        <v>12</v>
      </c>
      <c r="G2365">
        <v>9864</v>
      </c>
      <c r="H2365">
        <v>1.32514035701752</v>
      </c>
      <c r="I2365">
        <v>1.2468663454055799</v>
      </c>
      <c r="J2365">
        <v>-7.8274048864841503E-2</v>
      </c>
      <c r="K2365">
        <v>-0.25708404183387801</v>
      </c>
      <c r="L2365">
        <v>-0.15144164860248599</v>
      </c>
      <c r="M2365">
        <v>-7.8274048864841503E-2</v>
      </c>
      <c r="N2365">
        <v>-5.1064440049231096E-3</v>
      </c>
      <c r="O2365">
        <v>0.100535959005356</v>
      </c>
      <c r="P2365">
        <v>44.683700561523402</v>
      </c>
      <c r="Q2365">
        <v>0.13952618837356601</v>
      </c>
    </row>
    <row r="2366" spans="1:17" x14ac:dyDescent="0.25">
      <c r="A2366" t="s">
        <v>8193</v>
      </c>
      <c r="B2366" t="s">
        <v>5</v>
      </c>
      <c r="C2366" t="s">
        <v>15</v>
      </c>
      <c r="D2366" t="s">
        <v>28</v>
      </c>
      <c r="E2366" t="s">
        <v>7</v>
      </c>
      <c r="F2366">
        <v>13</v>
      </c>
      <c r="G2366">
        <v>9864</v>
      </c>
      <c r="H2366">
        <v>1.17763006687164</v>
      </c>
      <c r="I2366">
        <v>1.17471039295197</v>
      </c>
      <c r="J2366">
        <v>-2.91964621283114E-3</v>
      </c>
      <c r="K2366">
        <v>-0.158709555864334</v>
      </c>
      <c r="L2366">
        <v>-6.6667616367340102E-2</v>
      </c>
      <c r="M2366">
        <v>-2.91964621283114E-3</v>
      </c>
      <c r="N2366">
        <v>6.0828324407339103E-2</v>
      </c>
      <c r="O2366">
        <v>0.152870267629623</v>
      </c>
      <c r="P2366">
        <v>46.357746124267599</v>
      </c>
      <c r="Q2366">
        <v>0.12156351655721701</v>
      </c>
    </row>
    <row r="2367" spans="1:17" x14ac:dyDescent="0.25">
      <c r="A2367" t="s">
        <v>8194</v>
      </c>
      <c r="B2367" t="s">
        <v>5</v>
      </c>
      <c r="C2367" t="s">
        <v>15</v>
      </c>
      <c r="D2367" t="s">
        <v>28</v>
      </c>
      <c r="E2367" t="s">
        <v>7</v>
      </c>
      <c r="F2367">
        <v>14</v>
      </c>
      <c r="G2367">
        <v>9864</v>
      </c>
      <c r="H2367">
        <v>1.07303094863892</v>
      </c>
      <c r="I2367">
        <v>1.03209960460663</v>
      </c>
      <c r="J2367">
        <v>-4.0931347757577903E-2</v>
      </c>
      <c r="K2367">
        <v>-0.173264935612679</v>
      </c>
      <c r="L2367">
        <v>-9.50811803340912E-2</v>
      </c>
      <c r="M2367">
        <v>-4.0931347757577903E-2</v>
      </c>
      <c r="N2367">
        <v>1.3218481093645099E-2</v>
      </c>
      <c r="O2367">
        <v>9.1402232646942097E-2</v>
      </c>
      <c r="P2367">
        <v>47.654930114746101</v>
      </c>
      <c r="Q2367">
        <v>0.103260442614555</v>
      </c>
    </row>
    <row r="2368" spans="1:17" x14ac:dyDescent="0.25">
      <c r="A2368" t="s">
        <v>8195</v>
      </c>
      <c r="B2368" t="s">
        <v>5</v>
      </c>
      <c r="C2368" t="s">
        <v>15</v>
      </c>
      <c r="D2368" t="s">
        <v>28</v>
      </c>
      <c r="E2368" t="s">
        <v>7</v>
      </c>
      <c r="F2368">
        <v>15</v>
      </c>
      <c r="G2368">
        <v>9864</v>
      </c>
      <c r="H2368">
        <v>1.0654995441436801</v>
      </c>
      <c r="I2368">
        <v>1.0024099349975599</v>
      </c>
      <c r="J2368">
        <v>-6.3089594244956998E-2</v>
      </c>
      <c r="K2368">
        <v>-0.189588949084282</v>
      </c>
      <c r="L2368">
        <v>-0.114852108061314</v>
      </c>
      <c r="M2368">
        <v>-6.3089594244956998E-2</v>
      </c>
      <c r="N2368">
        <v>-1.13270822912455E-2</v>
      </c>
      <c r="O2368">
        <v>6.3409760594367995E-2</v>
      </c>
      <c r="P2368">
        <v>48.532192230224602</v>
      </c>
      <c r="Q2368">
        <v>9.8707973957061795E-2</v>
      </c>
    </row>
    <row r="2369" spans="1:17" x14ac:dyDescent="0.25">
      <c r="A2369" t="s">
        <v>8196</v>
      </c>
      <c r="B2369" t="s">
        <v>5</v>
      </c>
      <c r="C2369" t="s">
        <v>15</v>
      </c>
      <c r="D2369" t="s">
        <v>28</v>
      </c>
      <c r="E2369" t="s">
        <v>7</v>
      </c>
      <c r="F2369">
        <v>16</v>
      </c>
      <c r="G2369">
        <v>9864</v>
      </c>
      <c r="H2369">
        <v>1.1319932937622099</v>
      </c>
      <c r="I2369">
        <v>1.0447872877121001</v>
      </c>
      <c r="J2369">
        <v>-8.7205998599529294E-2</v>
      </c>
      <c r="K2369">
        <v>-0.223050311207771</v>
      </c>
      <c r="L2369">
        <v>-0.142792388796806</v>
      </c>
      <c r="M2369">
        <v>-8.7205998599529294E-2</v>
      </c>
      <c r="N2369">
        <v>-3.1619608402252197E-2</v>
      </c>
      <c r="O2369">
        <v>4.8638314008712803E-2</v>
      </c>
      <c r="P2369">
        <v>48.932594299316399</v>
      </c>
      <c r="Q2369">
        <v>0.10599987953901301</v>
      </c>
    </row>
    <row r="2370" spans="1:17" x14ac:dyDescent="0.25">
      <c r="A2370" t="s">
        <v>8197</v>
      </c>
      <c r="B2370" t="s">
        <v>5</v>
      </c>
      <c r="C2370" t="s">
        <v>15</v>
      </c>
      <c r="D2370" t="s">
        <v>28</v>
      </c>
      <c r="E2370" t="s">
        <v>7</v>
      </c>
      <c r="F2370">
        <v>17</v>
      </c>
      <c r="G2370">
        <v>9864</v>
      </c>
      <c r="H2370">
        <v>1.2581639289855999</v>
      </c>
      <c r="I2370">
        <v>1.24411284923553</v>
      </c>
      <c r="J2370">
        <v>-1.40510685741901E-2</v>
      </c>
      <c r="K2370">
        <v>-0.171963736414909</v>
      </c>
      <c r="L2370">
        <v>-7.8667648136615795E-2</v>
      </c>
      <c r="M2370">
        <v>-1.40510685741901E-2</v>
      </c>
      <c r="N2370">
        <v>5.05655147135258E-2</v>
      </c>
      <c r="O2370">
        <v>0.14386159181594799</v>
      </c>
      <c r="P2370">
        <v>47.770221710205099</v>
      </c>
      <c r="Q2370">
        <v>0.123219907283783</v>
      </c>
    </row>
    <row r="2371" spans="1:17" x14ac:dyDescent="0.25">
      <c r="A2371" t="s">
        <v>8198</v>
      </c>
      <c r="B2371" t="s">
        <v>5</v>
      </c>
      <c r="C2371" t="s">
        <v>15</v>
      </c>
      <c r="D2371" t="s">
        <v>28</v>
      </c>
      <c r="E2371" t="s">
        <v>7</v>
      </c>
      <c r="F2371">
        <v>18</v>
      </c>
      <c r="G2371">
        <v>9864</v>
      </c>
      <c r="H2371">
        <v>1.6765393018722501</v>
      </c>
      <c r="I2371">
        <v>1.60909676551819</v>
      </c>
      <c r="J2371">
        <v>-6.7442543804645497E-2</v>
      </c>
      <c r="K2371">
        <v>-0.27264869213104198</v>
      </c>
      <c r="L2371">
        <v>-0.15141123533248901</v>
      </c>
      <c r="M2371">
        <v>-6.7442543804645497E-2</v>
      </c>
      <c r="N2371">
        <v>1.65261439979076E-2</v>
      </c>
      <c r="O2371">
        <v>0.13776358962058999</v>
      </c>
      <c r="P2371">
        <v>45.796176910400398</v>
      </c>
      <c r="Q2371">
        <v>0.16012319922447199</v>
      </c>
    </row>
    <row r="2372" spans="1:17" x14ac:dyDescent="0.25">
      <c r="A2372" t="s">
        <v>8199</v>
      </c>
      <c r="B2372" t="s">
        <v>5</v>
      </c>
      <c r="C2372" t="s">
        <v>15</v>
      </c>
      <c r="D2372" t="s">
        <v>28</v>
      </c>
      <c r="E2372" t="s">
        <v>7</v>
      </c>
      <c r="F2372">
        <v>19</v>
      </c>
      <c r="G2372">
        <v>9864</v>
      </c>
      <c r="H2372">
        <v>2.0131680965423602</v>
      </c>
      <c r="I2372">
        <v>1.8191876411437999</v>
      </c>
      <c r="J2372">
        <v>-0.19398041069507599</v>
      </c>
      <c r="K2372">
        <v>-0.43611761927604697</v>
      </c>
      <c r="L2372">
        <v>-0.29306098818778997</v>
      </c>
      <c r="M2372">
        <v>-0.19398041069507599</v>
      </c>
      <c r="N2372">
        <v>-9.4899833202362102E-2</v>
      </c>
      <c r="O2372">
        <v>4.8156786710023901E-2</v>
      </c>
      <c r="P2372">
        <v>44.979476928710902</v>
      </c>
      <c r="Q2372">
        <v>0.188940659165382</v>
      </c>
    </row>
    <row r="2373" spans="1:17" x14ac:dyDescent="0.25">
      <c r="A2373" t="s">
        <v>8200</v>
      </c>
      <c r="B2373" t="s">
        <v>5</v>
      </c>
      <c r="C2373" t="s">
        <v>15</v>
      </c>
      <c r="D2373" t="s">
        <v>28</v>
      </c>
      <c r="E2373" t="s">
        <v>7</v>
      </c>
      <c r="F2373">
        <v>20</v>
      </c>
      <c r="G2373">
        <v>9864</v>
      </c>
      <c r="H2373">
        <v>2.0445218086242698</v>
      </c>
      <c r="I2373">
        <v>1.89144647121429</v>
      </c>
      <c r="J2373">
        <v>-0.15307532250881201</v>
      </c>
      <c r="K2373">
        <v>-0.40058249235153198</v>
      </c>
      <c r="L2373">
        <v>-0.25435325503349299</v>
      </c>
      <c r="M2373">
        <v>-0.15307532250881201</v>
      </c>
      <c r="N2373">
        <v>-5.1797389984130901E-2</v>
      </c>
      <c r="O2373">
        <v>9.4431862235069303E-2</v>
      </c>
      <c r="P2373">
        <v>44.656337738037102</v>
      </c>
      <c r="Q2373">
        <v>0.19313088059425401</v>
      </c>
    </row>
    <row r="2374" spans="1:17" x14ac:dyDescent="0.25">
      <c r="A2374" t="s">
        <v>8201</v>
      </c>
      <c r="B2374" t="s">
        <v>5</v>
      </c>
      <c r="C2374" t="s">
        <v>15</v>
      </c>
      <c r="D2374" t="s">
        <v>28</v>
      </c>
      <c r="E2374" t="s">
        <v>7</v>
      </c>
      <c r="F2374">
        <v>21</v>
      </c>
      <c r="G2374">
        <v>9864</v>
      </c>
      <c r="H2374">
        <v>2.0105023384094198</v>
      </c>
      <c r="I2374">
        <v>1.84058797359467</v>
      </c>
      <c r="J2374">
        <v>-0.169914335012436</v>
      </c>
      <c r="K2374">
        <v>-0.424659132957459</v>
      </c>
      <c r="L2374">
        <v>-0.27415382862091098</v>
      </c>
      <c r="M2374">
        <v>-0.169914335012436</v>
      </c>
      <c r="N2374">
        <v>-6.5674826502800002E-2</v>
      </c>
      <c r="O2374">
        <v>8.4830462932586698E-2</v>
      </c>
      <c r="P2374">
        <v>45.081287384033203</v>
      </c>
      <c r="Q2374">
        <v>0.198778420686722</v>
      </c>
    </row>
    <row r="2375" spans="1:17" x14ac:dyDescent="0.25">
      <c r="A2375" t="s">
        <v>8202</v>
      </c>
      <c r="B2375" t="s">
        <v>5</v>
      </c>
      <c r="C2375" t="s">
        <v>15</v>
      </c>
      <c r="D2375" t="s">
        <v>28</v>
      </c>
      <c r="E2375" t="s">
        <v>7</v>
      </c>
      <c r="F2375">
        <v>22</v>
      </c>
      <c r="G2375">
        <v>9864</v>
      </c>
      <c r="H2375">
        <v>1.82094037532806</v>
      </c>
      <c r="I2375">
        <v>1.7527481317520099</v>
      </c>
      <c r="J2375">
        <v>-6.8192280828952803E-2</v>
      </c>
      <c r="K2375">
        <v>-0.31900927424430803</v>
      </c>
      <c r="L2375">
        <v>-0.17082455754280099</v>
      </c>
      <c r="M2375">
        <v>-6.8192280828952803E-2</v>
      </c>
      <c r="N2375">
        <v>3.4439995884895297E-2</v>
      </c>
      <c r="O2375">
        <v>0.182624712586403</v>
      </c>
      <c r="P2375">
        <v>45.648693084716797</v>
      </c>
      <c r="Q2375">
        <v>0.19571353495120999</v>
      </c>
    </row>
    <row r="2376" spans="1:17" x14ac:dyDescent="0.25">
      <c r="A2376" t="s">
        <v>8203</v>
      </c>
      <c r="B2376" t="s">
        <v>5</v>
      </c>
      <c r="C2376" t="s">
        <v>15</v>
      </c>
      <c r="D2376" t="s">
        <v>28</v>
      </c>
      <c r="E2376" t="s">
        <v>7</v>
      </c>
      <c r="F2376">
        <v>23</v>
      </c>
      <c r="G2376">
        <v>9864</v>
      </c>
      <c r="H2376">
        <v>1.5603996515273999</v>
      </c>
      <c r="I2376">
        <v>1.6061136722564699</v>
      </c>
      <c r="J2376">
        <v>4.5714028179645497E-2</v>
      </c>
      <c r="K2376">
        <v>-0.20113527774810799</v>
      </c>
      <c r="L2376">
        <v>-5.5294707417488098E-2</v>
      </c>
      <c r="M2376">
        <v>4.5714028179645497E-2</v>
      </c>
      <c r="N2376">
        <v>0.14672276377677901</v>
      </c>
      <c r="O2376">
        <v>0.29256331920623802</v>
      </c>
      <c r="P2376">
        <v>46.232795715332003</v>
      </c>
      <c r="Q2376">
        <v>0.19261753559112499</v>
      </c>
    </row>
    <row r="2377" spans="1:17" x14ac:dyDescent="0.25">
      <c r="A2377" t="s">
        <v>8204</v>
      </c>
      <c r="B2377" t="s">
        <v>5</v>
      </c>
      <c r="C2377" t="s">
        <v>15</v>
      </c>
      <c r="D2377" t="s">
        <v>28</v>
      </c>
      <c r="E2377" t="s">
        <v>7</v>
      </c>
      <c r="F2377">
        <v>24</v>
      </c>
      <c r="G2377">
        <v>9864</v>
      </c>
      <c r="H2377">
        <v>1.3477654457092301</v>
      </c>
      <c r="I2377">
        <v>1.3912273645401001</v>
      </c>
      <c r="J2377">
        <v>4.3461900204420097E-2</v>
      </c>
      <c r="K2377">
        <v>-0.18801175057888</v>
      </c>
      <c r="L2377">
        <v>-5.12552410364151E-2</v>
      </c>
      <c r="M2377">
        <v>4.3461900204420097E-2</v>
      </c>
      <c r="N2377">
        <v>0.13817904889583599</v>
      </c>
      <c r="O2377">
        <v>0.27493554353714</v>
      </c>
      <c r="P2377">
        <v>46.767204284667997</v>
      </c>
      <c r="Q2377">
        <v>0.18061985075473799</v>
      </c>
    </row>
    <row r="2378" spans="1:17" x14ac:dyDescent="0.25">
      <c r="A2378" t="s">
        <v>8205</v>
      </c>
      <c r="B2378" t="s">
        <v>5</v>
      </c>
      <c r="C2378" t="s">
        <v>15</v>
      </c>
      <c r="D2378" t="s">
        <v>28</v>
      </c>
      <c r="E2378" t="s">
        <v>55</v>
      </c>
      <c r="F2378">
        <v>1</v>
      </c>
      <c r="G2378">
        <v>9864</v>
      </c>
      <c r="H2378">
        <v>1.39199435710907</v>
      </c>
      <c r="I2378">
        <v>1.14039695262909</v>
      </c>
      <c r="J2378">
        <v>-0.25159737467765803</v>
      </c>
      <c r="K2378">
        <v>-0.55303156375884999</v>
      </c>
      <c r="L2378">
        <v>-0.374941796064377</v>
      </c>
      <c r="M2378">
        <v>-0.25159737467765803</v>
      </c>
      <c r="N2378">
        <v>-0.128252938389778</v>
      </c>
      <c r="O2378">
        <v>4.9836829304695102E-2</v>
      </c>
      <c r="P2378">
        <v>35.387500762939503</v>
      </c>
      <c r="Q2378">
        <v>0.23521035909652699</v>
      </c>
    </row>
    <row r="2379" spans="1:17" x14ac:dyDescent="0.25">
      <c r="A2379" t="s">
        <v>8206</v>
      </c>
      <c r="B2379" t="s">
        <v>5</v>
      </c>
      <c r="C2379" t="s">
        <v>15</v>
      </c>
      <c r="D2379" t="s">
        <v>28</v>
      </c>
      <c r="E2379" t="s">
        <v>55</v>
      </c>
      <c r="F2379">
        <v>2</v>
      </c>
      <c r="G2379">
        <v>9864</v>
      </c>
      <c r="H2379">
        <v>1.33252584934235</v>
      </c>
      <c r="I2379">
        <v>1.2110784053802499</v>
      </c>
      <c r="J2379">
        <v>-0.12144747376442</v>
      </c>
      <c r="K2379">
        <v>-0.45731502771377602</v>
      </c>
      <c r="L2379">
        <v>-0.25888174772262601</v>
      </c>
      <c r="M2379">
        <v>-0.12144747376442</v>
      </c>
      <c r="N2379">
        <v>1.5986809507012398E-2</v>
      </c>
      <c r="O2379">
        <v>0.21442009508609799</v>
      </c>
      <c r="P2379">
        <v>34.787498474121101</v>
      </c>
      <c r="Q2379">
        <v>0.26207885146141102</v>
      </c>
    </row>
    <row r="2380" spans="1:17" x14ac:dyDescent="0.25">
      <c r="A2380" t="s">
        <v>8207</v>
      </c>
      <c r="B2380" t="s">
        <v>5</v>
      </c>
      <c r="C2380" t="s">
        <v>15</v>
      </c>
      <c r="D2380" t="s">
        <v>28</v>
      </c>
      <c r="E2380" t="s">
        <v>55</v>
      </c>
      <c r="F2380">
        <v>3</v>
      </c>
      <c r="G2380">
        <v>9864</v>
      </c>
      <c r="H2380">
        <v>1.2136588096618699</v>
      </c>
      <c r="I2380">
        <v>1.1303454637527499</v>
      </c>
      <c r="J2380">
        <v>-8.3313301205635099E-2</v>
      </c>
      <c r="K2380">
        <v>-0.38277527689933799</v>
      </c>
      <c r="L2380">
        <v>-0.205850705504417</v>
      </c>
      <c r="M2380">
        <v>-8.3313301205635099E-2</v>
      </c>
      <c r="N2380">
        <v>3.9224106818437597E-2</v>
      </c>
      <c r="O2380">
        <v>0.21614865958690599</v>
      </c>
      <c r="P2380">
        <v>33.981250762939503</v>
      </c>
      <c r="Q2380">
        <v>0.23367141187191001</v>
      </c>
    </row>
    <row r="2381" spans="1:17" x14ac:dyDescent="0.25">
      <c r="A2381" t="s">
        <v>8208</v>
      </c>
      <c r="B2381" t="s">
        <v>5</v>
      </c>
      <c r="C2381" t="s">
        <v>15</v>
      </c>
      <c r="D2381" t="s">
        <v>28</v>
      </c>
      <c r="E2381" t="s">
        <v>55</v>
      </c>
      <c r="F2381">
        <v>4</v>
      </c>
      <c r="G2381">
        <v>9864</v>
      </c>
      <c r="H2381">
        <v>1.20232141017914</v>
      </c>
      <c r="I2381">
        <v>1.1403241157531701</v>
      </c>
      <c r="J2381">
        <v>-6.1997331678867298E-2</v>
      </c>
      <c r="K2381">
        <v>-0.36057192087173501</v>
      </c>
      <c r="L2381">
        <v>-0.18417163193225899</v>
      </c>
      <c r="M2381">
        <v>-6.1997331678867298E-2</v>
      </c>
      <c r="N2381">
        <v>6.0176968574523898E-2</v>
      </c>
      <c r="O2381">
        <v>0.23657725751399999</v>
      </c>
      <c r="P2381">
        <v>33.731250762939503</v>
      </c>
      <c r="Q2381">
        <v>0.23297898471355399</v>
      </c>
    </row>
    <row r="2382" spans="1:17" x14ac:dyDescent="0.25">
      <c r="A2382" t="s">
        <v>8209</v>
      </c>
      <c r="B2382" t="s">
        <v>5</v>
      </c>
      <c r="C2382" t="s">
        <v>15</v>
      </c>
      <c r="D2382" t="s">
        <v>28</v>
      </c>
      <c r="E2382" t="s">
        <v>55</v>
      </c>
      <c r="F2382">
        <v>5</v>
      </c>
      <c r="G2382">
        <v>9864</v>
      </c>
      <c r="H2382">
        <v>1.3325998783111599</v>
      </c>
      <c r="I2382">
        <v>1.17902183532715</v>
      </c>
      <c r="J2382">
        <v>-0.15357799828052501</v>
      </c>
      <c r="K2382">
        <v>-0.49278846383094799</v>
      </c>
      <c r="L2382">
        <v>-0.29238018393516502</v>
      </c>
      <c r="M2382">
        <v>-0.15357799828052501</v>
      </c>
      <c r="N2382">
        <v>-1.47758265957236E-2</v>
      </c>
      <c r="O2382">
        <v>0.18563246726989699</v>
      </c>
      <c r="P2382">
        <v>33.056251525878899</v>
      </c>
      <c r="Q2382">
        <v>0.264687329530716</v>
      </c>
    </row>
    <row r="2383" spans="1:17" x14ac:dyDescent="0.25">
      <c r="A2383" t="s">
        <v>8210</v>
      </c>
      <c r="B2383" t="s">
        <v>5</v>
      </c>
      <c r="C2383" t="s">
        <v>15</v>
      </c>
      <c r="D2383" t="s">
        <v>28</v>
      </c>
      <c r="E2383" t="s">
        <v>55</v>
      </c>
      <c r="F2383">
        <v>6</v>
      </c>
      <c r="G2383">
        <v>9864</v>
      </c>
      <c r="H2383">
        <v>1.48254299163818</v>
      </c>
      <c r="I2383">
        <v>1.42470395565033</v>
      </c>
      <c r="J2383">
        <v>-5.7838991284370402E-2</v>
      </c>
      <c r="K2383">
        <v>-0.42666757106781</v>
      </c>
      <c r="L2383">
        <v>-0.20876064896583599</v>
      </c>
      <c r="M2383">
        <v>-5.7838991284370402E-2</v>
      </c>
      <c r="N2383">
        <v>9.3082673847675296E-2</v>
      </c>
      <c r="O2383">
        <v>0.31098958849906899</v>
      </c>
      <c r="P2383">
        <v>32.65625</v>
      </c>
      <c r="Q2383">
        <v>0.28779846429824801</v>
      </c>
    </row>
    <row r="2384" spans="1:17" x14ac:dyDescent="0.25">
      <c r="A2384" t="s">
        <v>8211</v>
      </c>
      <c r="B2384" t="s">
        <v>5</v>
      </c>
      <c r="C2384" t="s">
        <v>15</v>
      </c>
      <c r="D2384" t="s">
        <v>28</v>
      </c>
      <c r="E2384" t="s">
        <v>55</v>
      </c>
      <c r="F2384">
        <v>7</v>
      </c>
      <c r="G2384">
        <v>9864</v>
      </c>
      <c r="H2384">
        <v>1.7144974470138601</v>
      </c>
      <c r="I2384">
        <v>1.49271905422211</v>
      </c>
      <c r="J2384">
        <v>-0.22177839279174799</v>
      </c>
      <c r="K2384">
        <v>-0.59702831506729104</v>
      </c>
      <c r="L2384">
        <v>-0.37532761693000799</v>
      </c>
      <c r="M2384">
        <v>-0.22177839279174799</v>
      </c>
      <c r="N2384">
        <v>-6.8229168653488201E-2</v>
      </c>
      <c r="O2384">
        <v>0.153471529483795</v>
      </c>
      <c r="P2384">
        <v>32.575000762939503</v>
      </c>
      <c r="Q2384">
        <v>0.29280906915664701</v>
      </c>
    </row>
    <row r="2385" spans="1:17" x14ac:dyDescent="0.25">
      <c r="A2385" t="s">
        <v>8212</v>
      </c>
      <c r="B2385" t="s">
        <v>5</v>
      </c>
      <c r="C2385" t="s">
        <v>15</v>
      </c>
      <c r="D2385" t="s">
        <v>28</v>
      </c>
      <c r="E2385" t="s">
        <v>55</v>
      </c>
      <c r="F2385">
        <v>8</v>
      </c>
      <c r="G2385">
        <v>9864</v>
      </c>
      <c r="H2385">
        <v>1.7148978710174601</v>
      </c>
      <c r="I2385">
        <v>1.7854076623916599</v>
      </c>
      <c r="J2385">
        <v>7.05097541213036E-2</v>
      </c>
      <c r="K2385">
        <v>-0.32856172323226901</v>
      </c>
      <c r="L2385">
        <v>-9.2787064611911801E-2</v>
      </c>
      <c r="M2385">
        <v>7.05097541213036E-2</v>
      </c>
      <c r="N2385">
        <v>0.23380656540393799</v>
      </c>
      <c r="O2385">
        <v>0.46958124637603799</v>
      </c>
      <c r="P2385">
        <v>32.131248474121101</v>
      </c>
      <c r="Q2385">
        <v>0.311397135257721</v>
      </c>
    </row>
    <row r="2386" spans="1:17" x14ac:dyDescent="0.25">
      <c r="A2386" t="s">
        <v>8213</v>
      </c>
      <c r="B2386" t="s">
        <v>5</v>
      </c>
      <c r="C2386" t="s">
        <v>15</v>
      </c>
      <c r="D2386" t="s">
        <v>28</v>
      </c>
      <c r="E2386" t="s">
        <v>55</v>
      </c>
      <c r="F2386">
        <v>9</v>
      </c>
      <c r="G2386">
        <v>9864</v>
      </c>
      <c r="H2386">
        <v>1.34956026077271</v>
      </c>
      <c r="I2386">
        <v>1.5531711578369101</v>
      </c>
      <c r="J2386">
        <v>0.20361088216304801</v>
      </c>
      <c r="K2386">
        <v>-0.14018753170967099</v>
      </c>
      <c r="L2386">
        <v>6.2931351363658905E-2</v>
      </c>
      <c r="M2386">
        <v>0.20361088216304801</v>
      </c>
      <c r="N2386">
        <v>0.34429040551185602</v>
      </c>
      <c r="O2386">
        <v>0.54740929603576705</v>
      </c>
      <c r="P2386">
        <v>32.974998474121101</v>
      </c>
      <c r="Q2386">
        <v>0.26826733350753801</v>
      </c>
    </row>
    <row r="2387" spans="1:17" x14ac:dyDescent="0.25">
      <c r="A2387" t="s">
        <v>8214</v>
      </c>
      <c r="B2387" t="s">
        <v>5</v>
      </c>
      <c r="C2387" t="s">
        <v>15</v>
      </c>
      <c r="D2387" t="s">
        <v>28</v>
      </c>
      <c r="E2387" t="s">
        <v>55</v>
      </c>
      <c r="F2387">
        <v>10</v>
      </c>
      <c r="G2387">
        <v>9864</v>
      </c>
      <c r="H2387">
        <v>1.44061958789825</v>
      </c>
      <c r="I2387">
        <v>1.4370526075363199</v>
      </c>
      <c r="J2387">
        <v>-3.5669435746967801E-3</v>
      </c>
      <c r="K2387">
        <v>-0.35005533695220897</v>
      </c>
      <c r="L2387">
        <v>-0.14534719288349199</v>
      </c>
      <c r="M2387">
        <v>-3.5669435746967801E-3</v>
      </c>
      <c r="N2387">
        <v>0.138213306665421</v>
      </c>
      <c r="O2387">
        <v>0.34292146563530002</v>
      </c>
      <c r="P2387">
        <v>35.193748474121101</v>
      </c>
      <c r="Q2387">
        <v>0.270366340875626</v>
      </c>
    </row>
    <row r="2388" spans="1:17" x14ac:dyDescent="0.25">
      <c r="A2388" t="s">
        <v>8215</v>
      </c>
      <c r="B2388" t="s">
        <v>5</v>
      </c>
      <c r="C2388" t="s">
        <v>15</v>
      </c>
      <c r="D2388" t="s">
        <v>28</v>
      </c>
      <c r="E2388" t="s">
        <v>55</v>
      </c>
      <c r="F2388">
        <v>11</v>
      </c>
      <c r="G2388">
        <v>9864</v>
      </c>
      <c r="H2388">
        <v>1.4845287799835201</v>
      </c>
      <c r="I2388">
        <v>1.3606047630310101</v>
      </c>
      <c r="J2388">
        <v>-0.123923979699612</v>
      </c>
      <c r="K2388">
        <v>-0.49721252918243403</v>
      </c>
      <c r="L2388">
        <v>-0.27667063474655201</v>
      </c>
      <c r="M2388">
        <v>-0.123923979699612</v>
      </c>
      <c r="N2388">
        <v>2.88226678967476E-2</v>
      </c>
      <c r="O2388">
        <v>0.249364569783211</v>
      </c>
      <c r="P2388">
        <v>38.8125</v>
      </c>
      <c r="Q2388">
        <v>0.29127860069274902</v>
      </c>
    </row>
    <row r="2389" spans="1:17" x14ac:dyDescent="0.25">
      <c r="A2389" t="s">
        <v>8216</v>
      </c>
      <c r="B2389" t="s">
        <v>5</v>
      </c>
      <c r="C2389" t="s">
        <v>15</v>
      </c>
      <c r="D2389" t="s">
        <v>28</v>
      </c>
      <c r="E2389" t="s">
        <v>55</v>
      </c>
      <c r="F2389">
        <v>12</v>
      </c>
      <c r="G2389">
        <v>9864</v>
      </c>
      <c r="H2389">
        <v>1.2093801498413099</v>
      </c>
      <c r="I2389">
        <v>1.1913375854492201</v>
      </c>
      <c r="J2389">
        <v>-1.8042515963315998E-2</v>
      </c>
      <c r="K2389">
        <v>-0.30755949020385698</v>
      </c>
      <c r="L2389">
        <v>-0.13651052117347701</v>
      </c>
      <c r="M2389">
        <v>-1.8042515963315998E-2</v>
      </c>
      <c r="N2389">
        <v>0.100425489246845</v>
      </c>
      <c r="O2389">
        <v>0.27147448062896701</v>
      </c>
      <c r="P2389">
        <v>41.287498474121101</v>
      </c>
      <c r="Q2389">
        <v>0.225911304354668</v>
      </c>
    </row>
    <row r="2390" spans="1:17" x14ac:dyDescent="0.25">
      <c r="A2390" t="s">
        <v>8217</v>
      </c>
      <c r="B2390" t="s">
        <v>5</v>
      </c>
      <c r="C2390" t="s">
        <v>15</v>
      </c>
      <c r="D2390" t="s">
        <v>28</v>
      </c>
      <c r="E2390" t="s">
        <v>55</v>
      </c>
      <c r="F2390">
        <v>13</v>
      </c>
      <c r="G2390">
        <v>9864</v>
      </c>
      <c r="H2390">
        <v>1.0596011877059901</v>
      </c>
      <c r="I2390">
        <v>1.0296877622604399</v>
      </c>
      <c r="J2390">
        <v>-2.99134459346533E-2</v>
      </c>
      <c r="K2390">
        <v>-0.25875920057296797</v>
      </c>
      <c r="L2390">
        <v>-0.123555280268192</v>
      </c>
      <c r="M2390">
        <v>-2.99134459346533E-2</v>
      </c>
      <c r="N2390">
        <v>6.3728384673595401E-2</v>
      </c>
      <c r="O2390">
        <v>0.198932319879532</v>
      </c>
      <c r="P2390">
        <v>43.21875</v>
      </c>
      <c r="Q2390">
        <v>0.17856930196285201</v>
      </c>
    </row>
    <row r="2391" spans="1:17" x14ac:dyDescent="0.25">
      <c r="A2391" t="s">
        <v>8218</v>
      </c>
      <c r="B2391" t="s">
        <v>5</v>
      </c>
      <c r="C2391" t="s">
        <v>15</v>
      </c>
      <c r="D2391" t="s">
        <v>28</v>
      </c>
      <c r="E2391" t="s">
        <v>55</v>
      </c>
      <c r="F2391">
        <v>14</v>
      </c>
      <c r="G2391">
        <v>9864</v>
      </c>
      <c r="H2391">
        <v>0.99844664335250899</v>
      </c>
      <c r="I2391">
        <v>1.0016741752624501</v>
      </c>
      <c r="J2391">
        <v>3.2274997793138001E-3</v>
      </c>
      <c r="K2391">
        <v>-0.20860536396503401</v>
      </c>
      <c r="L2391">
        <v>-8.3452790975570706E-2</v>
      </c>
      <c r="M2391">
        <v>3.2274997793138001E-3</v>
      </c>
      <c r="N2391">
        <v>8.9907795190811199E-2</v>
      </c>
      <c r="O2391">
        <v>0.21506036818027499</v>
      </c>
      <c r="P2391">
        <v>44.65625</v>
      </c>
      <c r="Q2391">
        <v>0.16529406607151001</v>
      </c>
    </row>
    <row r="2392" spans="1:17" x14ac:dyDescent="0.25">
      <c r="A2392" t="s">
        <v>8219</v>
      </c>
      <c r="B2392" t="s">
        <v>5</v>
      </c>
      <c r="C2392" t="s">
        <v>15</v>
      </c>
      <c r="D2392" t="s">
        <v>28</v>
      </c>
      <c r="E2392" t="s">
        <v>55</v>
      </c>
      <c r="F2392">
        <v>15</v>
      </c>
      <c r="G2392">
        <v>9864</v>
      </c>
      <c r="H2392">
        <v>1.07764852046967</v>
      </c>
      <c r="I2392">
        <v>1.04430556297302</v>
      </c>
      <c r="J2392">
        <v>-3.33430171012878E-2</v>
      </c>
      <c r="K2392">
        <v>-0.27292466163635298</v>
      </c>
      <c r="L2392">
        <v>-0.13137787580490101</v>
      </c>
      <c r="M2392">
        <v>-3.33430171012878E-2</v>
      </c>
      <c r="N2392">
        <v>6.4691841602325398E-2</v>
      </c>
      <c r="O2392">
        <v>0.20623861253261599</v>
      </c>
      <c r="P2392">
        <v>45.806251525878899</v>
      </c>
      <c r="Q2392">
        <v>0.186946541070938</v>
      </c>
    </row>
    <row r="2393" spans="1:17" x14ac:dyDescent="0.25">
      <c r="A2393" t="s">
        <v>8220</v>
      </c>
      <c r="B2393" t="s">
        <v>5</v>
      </c>
      <c r="C2393" t="s">
        <v>15</v>
      </c>
      <c r="D2393" t="s">
        <v>28</v>
      </c>
      <c r="E2393" t="s">
        <v>55</v>
      </c>
      <c r="F2393">
        <v>16</v>
      </c>
      <c r="G2393">
        <v>9864</v>
      </c>
      <c r="H2393">
        <v>1.07796347141266</v>
      </c>
      <c r="I2393">
        <v>1.00333404541016</v>
      </c>
      <c r="J2393">
        <v>-7.46294260025024E-2</v>
      </c>
      <c r="K2393">
        <v>-0.28678956627845797</v>
      </c>
      <c r="L2393">
        <v>-0.161443635821342</v>
      </c>
      <c r="M2393">
        <v>-7.46294260025024E-2</v>
      </c>
      <c r="N2393">
        <v>1.21847782284021E-2</v>
      </c>
      <c r="O2393">
        <v>0.13753069937229201</v>
      </c>
      <c r="P2393">
        <v>46.400001525878899</v>
      </c>
      <c r="Q2393">
        <v>0.165549427270889</v>
      </c>
    </row>
    <row r="2394" spans="1:17" x14ac:dyDescent="0.25">
      <c r="A2394" t="s">
        <v>8221</v>
      </c>
      <c r="B2394" t="s">
        <v>5</v>
      </c>
      <c r="C2394" t="s">
        <v>15</v>
      </c>
      <c r="D2394" t="s">
        <v>28</v>
      </c>
      <c r="E2394" t="s">
        <v>55</v>
      </c>
      <c r="F2394">
        <v>17</v>
      </c>
      <c r="G2394">
        <v>9864</v>
      </c>
      <c r="H2394">
        <v>1.18116474151611</v>
      </c>
      <c r="I2394">
        <v>1.2099411487579299</v>
      </c>
      <c r="J2394">
        <v>2.8776351362466802E-2</v>
      </c>
      <c r="K2394">
        <v>-0.20333769917488101</v>
      </c>
      <c r="L2394">
        <v>-6.6202841699123396E-2</v>
      </c>
      <c r="M2394">
        <v>2.8776351362466802E-2</v>
      </c>
      <c r="N2394">
        <v>0.12375554442405701</v>
      </c>
      <c r="O2394">
        <v>0.26089039444923401</v>
      </c>
      <c r="P2394">
        <v>44.118751525878899</v>
      </c>
      <c r="Q2394">
        <v>0.18111956119537401</v>
      </c>
    </row>
    <row r="2395" spans="1:17" x14ac:dyDescent="0.25">
      <c r="A2395" t="s">
        <v>8222</v>
      </c>
      <c r="B2395" t="s">
        <v>5</v>
      </c>
      <c r="C2395" t="s">
        <v>15</v>
      </c>
      <c r="D2395" t="s">
        <v>28</v>
      </c>
      <c r="E2395" t="s">
        <v>55</v>
      </c>
      <c r="F2395">
        <v>18</v>
      </c>
      <c r="G2395">
        <v>9864</v>
      </c>
      <c r="H2395">
        <v>1.5736384391784699</v>
      </c>
      <c r="I2395">
        <v>1.56549179553986</v>
      </c>
      <c r="J2395">
        <v>-8.1466371193528193E-3</v>
      </c>
      <c r="K2395">
        <v>-0.297019362449646</v>
      </c>
      <c r="L2395">
        <v>-0.12635101377964</v>
      </c>
      <c r="M2395">
        <v>-8.1466371193528193E-3</v>
      </c>
      <c r="N2395">
        <v>0.11005774140358</v>
      </c>
      <c r="O2395">
        <v>0.28072607517242398</v>
      </c>
      <c r="P2395">
        <v>42.512500762939503</v>
      </c>
      <c r="Q2395">
        <v>0.22540858387947099</v>
      </c>
    </row>
    <row r="2396" spans="1:17" x14ac:dyDescent="0.25">
      <c r="A2396" t="s">
        <v>8223</v>
      </c>
      <c r="B2396" t="s">
        <v>5</v>
      </c>
      <c r="C2396" t="s">
        <v>15</v>
      </c>
      <c r="D2396" t="s">
        <v>28</v>
      </c>
      <c r="E2396" t="s">
        <v>55</v>
      </c>
      <c r="F2396">
        <v>19</v>
      </c>
      <c r="G2396">
        <v>9864</v>
      </c>
      <c r="H2396">
        <v>1.9561171531677199</v>
      </c>
      <c r="I2396">
        <v>1.8983725309371899</v>
      </c>
      <c r="J2396">
        <v>-5.7744648307561902E-2</v>
      </c>
      <c r="K2396">
        <v>-0.47061136364936801</v>
      </c>
      <c r="L2396">
        <v>-0.22668635845184301</v>
      </c>
      <c r="M2396">
        <v>-5.7744648307561902E-2</v>
      </c>
      <c r="N2396">
        <v>0.1111970692873</v>
      </c>
      <c r="O2396">
        <v>0.355122059583664</v>
      </c>
      <c r="P2396">
        <v>43.018749237060497</v>
      </c>
      <c r="Q2396">
        <v>0.322161614894867</v>
      </c>
    </row>
    <row r="2397" spans="1:17" x14ac:dyDescent="0.25">
      <c r="A2397" t="s">
        <v>8224</v>
      </c>
      <c r="B2397" t="s">
        <v>5</v>
      </c>
      <c r="C2397" t="s">
        <v>15</v>
      </c>
      <c r="D2397" t="s">
        <v>28</v>
      </c>
      <c r="E2397" t="s">
        <v>55</v>
      </c>
      <c r="F2397">
        <v>20</v>
      </c>
      <c r="G2397">
        <v>9864</v>
      </c>
      <c r="H2397">
        <v>1.9780809879303001</v>
      </c>
      <c r="I2397">
        <v>2.0947597026825</v>
      </c>
      <c r="J2397">
        <v>0.116678811609745</v>
      </c>
      <c r="K2397">
        <v>-0.30018246173858598</v>
      </c>
      <c r="L2397">
        <v>-5.3897444158792503E-2</v>
      </c>
      <c r="M2397">
        <v>0.116678811609745</v>
      </c>
      <c r="N2397">
        <v>0.287255078554153</v>
      </c>
      <c r="O2397">
        <v>0.53354007005691495</v>
      </c>
      <c r="P2397">
        <v>43.212501525878899</v>
      </c>
      <c r="Q2397">
        <v>0.325278580188751</v>
      </c>
    </row>
    <row r="2398" spans="1:17" x14ac:dyDescent="0.25">
      <c r="A2398" t="s">
        <v>8225</v>
      </c>
      <c r="B2398" t="s">
        <v>5</v>
      </c>
      <c r="C2398" t="s">
        <v>15</v>
      </c>
      <c r="D2398" t="s">
        <v>28</v>
      </c>
      <c r="E2398" t="s">
        <v>55</v>
      </c>
      <c r="F2398">
        <v>21</v>
      </c>
      <c r="G2398">
        <v>9864</v>
      </c>
      <c r="H2398">
        <v>2.0460360050201398</v>
      </c>
      <c r="I2398">
        <v>2.0051782131195099</v>
      </c>
      <c r="J2398">
        <v>-4.0857721120119102E-2</v>
      </c>
      <c r="K2398">
        <v>-0.47110775113105802</v>
      </c>
      <c r="L2398">
        <v>-0.21691253781318701</v>
      </c>
      <c r="M2398">
        <v>-4.0857721120119102E-2</v>
      </c>
      <c r="N2398">
        <v>0.135197103023529</v>
      </c>
      <c r="O2398">
        <v>0.38939228653907798</v>
      </c>
      <c r="P2398">
        <v>43.887500762939503</v>
      </c>
      <c r="Q2398">
        <v>0.33572587370872498</v>
      </c>
    </row>
    <row r="2399" spans="1:17" x14ac:dyDescent="0.25">
      <c r="A2399" t="s">
        <v>8226</v>
      </c>
      <c r="B2399" t="s">
        <v>5</v>
      </c>
      <c r="C2399" t="s">
        <v>15</v>
      </c>
      <c r="D2399" t="s">
        <v>28</v>
      </c>
      <c r="E2399" t="s">
        <v>55</v>
      </c>
      <c r="F2399">
        <v>22</v>
      </c>
      <c r="G2399">
        <v>9864</v>
      </c>
      <c r="H2399">
        <v>1.7918071746826201</v>
      </c>
      <c r="I2399">
        <v>1.9101382493972801</v>
      </c>
      <c r="J2399">
        <v>0.11833103746175801</v>
      </c>
      <c r="K2399">
        <v>-0.27587983012199402</v>
      </c>
      <c r="L2399">
        <v>-4.2976852506399203E-2</v>
      </c>
      <c r="M2399">
        <v>0.11833103746175801</v>
      </c>
      <c r="N2399">
        <v>0.27963891625404402</v>
      </c>
      <c r="O2399">
        <v>0.51254189014434803</v>
      </c>
      <c r="P2399">
        <v>44.1875</v>
      </c>
      <c r="Q2399">
        <v>0.30760437250137301</v>
      </c>
    </row>
    <row r="2400" spans="1:17" x14ac:dyDescent="0.25">
      <c r="A2400" t="s">
        <v>8227</v>
      </c>
      <c r="B2400" t="s">
        <v>5</v>
      </c>
      <c r="C2400" t="s">
        <v>15</v>
      </c>
      <c r="D2400" t="s">
        <v>28</v>
      </c>
      <c r="E2400" t="s">
        <v>55</v>
      </c>
      <c r="F2400">
        <v>23</v>
      </c>
      <c r="G2400">
        <v>9864</v>
      </c>
      <c r="H2400">
        <v>1.58337473869324</v>
      </c>
      <c r="I2400">
        <v>1.8115247488021899</v>
      </c>
      <c r="J2400">
        <v>0.22814996540546401</v>
      </c>
      <c r="K2400">
        <v>-0.169225439429283</v>
      </c>
      <c r="L2400">
        <v>6.5547168254852295E-2</v>
      </c>
      <c r="M2400">
        <v>0.22814996540546401</v>
      </c>
      <c r="N2400">
        <v>0.39075276255607599</v>
      </c>
      <c r="O2400">
        <v>0.62552535533904996</v>
      </c>
      <c r="P2400">
        <v>45.162498474121101</v>
      </c>
      <c r="Q2400">
        <v>0.31007367372512801</v>
      </c>
    </row>
    <row r="2401" spans="1:17" x14ac:dyDescent="0.25">
      <c r="A2401" t="s">
        <v>8228</v>
      </c>
      <c r="B2401" t="s">
        <v>5</v>
      </c>
      <c r="C2401" t="s">
        <v>15</v>
      </c>
      <c r="D2401" t="s">
        <v>28</v>
      </c>
      <c r="E2401" t="s">
        <v>55</v>
      </c>
      <c r="F2401">
        <v>24</v>
      </c>
      <c r="G2401">
        <v>9864</v>
      </c>
      <c r="H2401">
        <v>1.4221097230911299</v>
      </c>
      <c r="I2401">
        <v>1.49575614929199</v>
      </c>
      <c r="J2401">
        <v>7.3646403849124895E-2</v>
      </c>
      <c r="K2401">
        <v>-0.28956276178360002</v>
      </c>
      <c r="L2401">
        <v>-7.4975840747356401E-2</v>
      </c>
      <c r="M2401">
        <v>7.3646403849124895E-2</v>
      </c>
      <c r="N2401">
        <v>0.222268655896187</v>
      </c>
      <c r="O2401">
        <v>0.43685558438301098</v>
      </c>
      <c r="P2401">
        <v>45.106250762939503</v>
      </c>
      <c r="Q2401">
        <v>0.28341361880302401</v>
      </c>
    </row>
    <row r="2402" spans="1:17" x14ac:dyDescent="0.25">
      <c r="A2402" t="s">
        <v>2390</v>
      </c>
      <c r="B2402" t="s">
        <v>5</v>
      </c>
      <c r="C2402" t="s">
        <v>15</v>
      </c>
      <c r="D2402" t="s">
        <v>17</v>
      </c>
      <c r="E2402" t="s">
        <v>7</v>
      </c>
      <c r="F2402">
        <v>1</v>
      </c>
      <c r="G2402">
        <v>9864</v>
      </c>
      <c r="H2402">
        <v>1.0904583930969201</v>
      </c>
      <c r="I2402">
        <v>1.22468709945679</v>
      </c>
      <c r="J2402">
        <v>0.134228676557541</v>
      </c>
      <c r="K2402">
        <v>-8.2782372832298307E-2</v>
      </c>
      <c r="L2402">
        <v>4.54295165836811E-2</v>
      </c>
      <c r="M2402">
        <v>0.134228676557541</v>
      </c>
      <c r="N2402">
        <v>0.22302784025669101</v>
      </c>
      <c r="O2402">
        <v>0.35123971104621898</v>
      </c>
      <c r="P2402">
        <v>40.317859649658203</v>
      </c>
      <c r="Q2402">
        <v>0.16933462023734999</v>
      </c>
    </row>
    <row r="2403" spans="1:17" x14ac:dyDescent="0.25">
      <c r="A2403" t="s">
        <v>2385</v>
      </c>
      <c r="B2403" t="s">
        <v>5</v>
      </c>
      <c r="C2403" t="s">
        <v>15</v>
      </c>
      <c r="D2403" t="s">
        <v>17</v>
      </c>
      <c r="E2403" t="s">
        <v>7</v>
      </c>
      <c r="F2403">
        <v>2</v>
      </c>
      <c r="G2403">
        <v>9864</v>
      </c>
      <c r="H2403">
        <v>1.03681075572968</v>
      </c>
      <c r="I2403">
        <v>1.1623605489730799</v>
      </c>
      <c r="J2403">
        <v>0.12554983794689201</v>
      </c>
      <c r="K2403">
        <v>-8.6545802652835804E-2</v>
      </c>
      <c r="L2403">
        <v>3.8762021809816402E-2</v>
      </c>
      <c r="M2403">
        <v>0.12554983794689201</v>
      </c>
      <c r="N2403">
        <v>0.21233765780925801</v>
      </c>
      <c r="O2403">
        <v>0.33764547109603898</v>
      </c>
      <c r="P2403">
        <v>39.7938423156738</v>
      </c>
      <c r="Q2403">
        <v>0.16549910604953799</v>
      </c>
    </row>
    <row r="2404" spans="1:17" x14ac:dyDescent="0.25">
      <c r="A2404" t="s">
        <v>2333</v>
      </c>
      <c r="B2404" t="s">
        <v>5</v>
      </c>
      <c r="C2404" t="s">
        <v>15</v>
      </c>
      <c r="D2404" t="s">
        <v>17</v>
      </c>
      <c r="E2404" t="s">
        <v>7</v>
      </c>
      <c r="F2404">
        <v>3</v>
      </c>
      <c r="G2404">
        <v>9864</v>
      </c>
      <c r="H2404">
        <v>1.0407968759536701</v>
      </c>
      <c r="I2404">
        <v>1.142533659935</v>
      </c>
      <c r="J2404">
        <v>0.10173676908016201</v>
      </c>
      <c r="K2404">
        <v>-0.115714035928249</v>
      </c>
      <c r="L2404">
        <v>1.27576626837254E-2</v>
      </c>
      <c r="M2404">
        <v>0.10173676908016201</v>
      </c>
      <c r="N2404">
        <v>0.19071587920188901</v>
      </c>
      <c r="O2404">
        <v>0.319187581539154</v>
      </c>
      <c r="P2404">
        <v>39.5022583007813</v>
      </c>
      <c r="Q2404">
        <v>0.169677764177322</v>
      </c>
    </row>
    <row r="2405" spans="1:17" x14ac:dyDescent="0.25">
      <c r="A2405" t="s">
        <v>2438</v>
      </c>
      <c r="B2405" t="s">
        <v>5</v>
      </c>
      <c r="C2405" t="s">
        <v>15</v>
      </c>
      <c r="D2405" t="s">
        <v>17</v>
      </c>
      <c r="E2405" t="s">
        <v>7</v>
      </c>
      <c r="F2405">
        <v>4</v>
      </c>
      <c r="G2405">
        <v>9864</v>
      </c>
      <c r="H2405">
        <v>1.0251052379608201</v>
      </c>
      <c r="I2405">
        <v>1.1443122625351001</v>
      </c>
      <c r="J2405">
        <v>0.11920706182718301</v>
      </c>
      <c r="K2405">
        <v>-9.7620464861393003E-2</v>
      </c>
      <c r="L2405">
        <v>3.0482994392514201E-2</v>
      </c>
      <c r="M2405">
        <v>0.11920706182718301</v>
      </c>
      <c r="N2405">
        <v>0.20793113112449599</v>
      </c>
      <c r="O2405">
        <v>0.336034595966339</v>
      </c>
      <c r="P2405">
        <v>39.117828369140597</v>
      </c>
      <c r="Q2405">
        <v>0.169191420078278</v>
      </c>
    </row>
    <row r="2406" spans="1:17" x14ac:dyDescent="0.25">
      <c r="A2406" t="s">
        <v>2243</v>
      </c>
      <c r="B2406" t="s">
        <v>5</v>
      </c>
      <c r="C2406" t="s">
        <v>15</v>
      </c>
      <c r="D2406" t="s">
        <v>17</v>
      </c>
      <c r="E2406" t="s">
        <v>7</v>
      </c>
      <c r="F2406">
        <v>5</v>
      </c>
      <c r="G2406">
        <v>9864</v>
      </c>
      <c r="H2406">
        <v>1.1181403398513801</v>
      </c>
      <c r="I2406">
        <v>1.13414287567139</v>
      </c>
      <c r="J2406">
        <v>1.6002546995878199E-2</v>
      </c>
      <c r="K2406">
        <v>-0.194384396076202</v>
      </c>
      <c r="L2406">
        <v>-7.0086084306240096E-2</v>
      </c>
      <c r="M2406">
        <v>1.6002546995878199E-2</v>
      </c>
      <c r="N2406">
        <v>0.10209117829799701</v>
      </c>
      <c r="O2406">
        <v>0.22638949751853901</v>
      </c>
      <c r="P2406">
        <v>38.969051361083999</v>
      </c>
      <c r="Q2406">
        <v>0.164165809750557</v>
      </c>
    </row>
    <row r="2407" spans="1:17" x14ac:dyDescent="0.25">
      <c r="A2407" t="s">
        <v>2449</v>
      </c>
      <c r="B2407" t="s">
        <v>5</v>
      </c>
      <c r="C2407" t="s">
        <v>15</v>
      </c>
      <c r="D2407" t="s">
        <v>17</v>
      </c>
      <c r="E2407" t="s">
        <v>7</v>
      </c>
      <c r="F2407">
        <v>6</v>
      </c>
      <c r="G2407">
        <v>9864</v>
      </c>
      <c r="H2407">
        <v>1.320108294487</v>
      </c>
      <c r="I2407">
        <v>1.20290958881378</v>
      </c>
      <c r="J2407">
        <v>-0.117198653519154</v>
      </c>
      <c r="K2407">
        <v>-0.34098780155181901</v>
      </c>
      <c r="L2407">
        <v>-0.208771362900734</v>
      </c>
      <c r="M2407">
        <v>-0.117198653519154</v>
      </c>
      <c r="N2407">
        <v>-2.5625951588153801E-2</v>
      </c>
      <c r="O2407">
        <v>0.10659048706293101</v>
      </c>
      <c r="P2407">
        <v>38.708576202392599</v>
      </c>
      <c r="Q2407">
        <v>0.174623593688011</v>
      </c>
    </row>
    <row r="2408" spans="1:17" x14ac:dyDescent="0.25">
      <c r="A2408" t="s">
        <v>2213</v>
      </c>
      <c r="B2408" t="s">
        <v>5</v>
      </c>
      <c r="C2408" t="s">
        <v>15</v>
      </c>
      <c r="D2408" t="s">
        <v>17</v>
      </c>
      <c r="E2408" t="s">
        <v>7</v>
      </c>
      <c r="F2408">
        <v>7</v>
      </c>
      <c r="G2408">
        <v>9864</v>
      </c>
      <c r="H2408">
        <v>1.6694711446762101</v>
      </c>
      <c r="I2408">
        <v>1.4598639011383101</v>
      </c>
      <c r="J2408">
        <v>-0.209607258439064</v>
      </c>
      <c r="K2408">
        <v>-0.48267030715942399</v>
      </c>
      <c r="L2408">
        <v>-0.32134243845939597</v>
      </c>
      <c r="M2408">
        <v>-0.209607258439064</v>
      </c>
      <c r="N2408">
        <v>-9.7872070968151106E-2</v>
      </c>
      <c r="O2408">
        <v>6.3455782830715193E-2</v>
      </c>
      <c r="P2408">
        <v>38.463893890380902</v>
      </c>
      <c r="Q2408">
        <v>0.21307222545146901</v>
      </c>
    </row>
    <row r="2409" spans="1:17" x14ac:dyDescent="0.25">
      <c r="A2409" t="s">
        <v>2417</v>
      </c>
      <c r="B2409" t="s">
        <v>5</v>
      </c>
      <c r="C2409" t="s">
        <v>15</v>
      </c>
      <c r="D2409" t="s">
        <v>17</v>
      </c>
      <c r="E2409" t="s">
        <v>7</v>
      </c>
      <c r="F2409">
        <v>8</v>
      </c>
      <c r="G2409">
        <v>9864</v>
      </c>
      <c r="H2409">
        <v>1.85090732574463</v>
      </c>
      <c r="I2409">
        <v>1.6770372390747099</v>
      </c>
      <c r="J2409">
        <v>-0.17387013137340501</v>
      </c>
      <c r="K2409">
        <v>-0.478795826435089</v>
      </c>
      <c r="L2409">
        <v>-0.29864326119422901</v>
      </c>
      <c r="M2409">
        <v>-0.17387013137340501</v>
      </c>
      <c r="N2409">
        <v>-4.9097009003162398E-2</v>
      </c>
      <c r="O2409">
        <v>0.131055563688278</v>
      </c>
      <c r="P2409">
        <v>38.379753112792997</v>
      </c>
      <c r="Q2409">
        <v>0.23793478310108199</v>
      </c>
    </row>
    <row r="2410" spans="1:17" x14ac:dyDescent="0.25">
      <c r="A2410" t="s">
        <v>2080</v>
      </c>
      <c r="B2410" t="s">
        <v>5</v>
      </c>
      <c r="C2410" t="s">
        <v>15</v>
      </c>
      <c r="D2410" t="s">
        <v>17</v>
      </c>
      <c r="E2410" t="s">
        <v>7</v>
      </c>
      <c r="F2410">
        <v>9</v>
      </c>
      <c r="G2410">
        <v>9864</v>
      </c>
      <c r="H2410">
        <v>1.6277859210968</v>
      </c>
      <c r="I2410">
        <v>1.5516600608825699</v>
      </c>
      <c r="J2410">
        <v>-7.6125882565975203E-2</v>
      </c>
      <c r="K2410">
        <v>-0.335517138242722</v>
      </c>
      <c r="L2410">
        <v>-0.18226668238639801</v>
      </c>
      <c r="M2410">
        <v>-7.6125882565975203E-2</v>
      </c>
      <c r="N2410">
        <v>3.0014920979738201E-2</v>
      </c>
      <c r="O2410">
        <v>0.18326538801193201</v>
      </c>
      <c r="P2410">
        <v>38.794647216796903</v>
      </c>
      <c r="Q2410">
        <v>0.20240408182144201</v>
      </c>
    </row>
    <row r="2411" spans="1:17" x14ac:dyDescent="0.25">
      <c r="A2411" t="s">
        <v>2046</v>
      </c>
      <c r="B2411" t="s">
        <v>5</v>
      </c>
      <c r="C2411" t="s">
        <v>15</v>
      </c>
      <c r="D2411" t="s">
        <v>17</v>
      </c>
      <c r="E2411" t="s">
        <v>7</v>
      </c>
      <c r="F2411">
        <v>10</v>
      </c>
      <c r="G2411">
        <v>9864</v>
      </c>
      <c r="H2411">
        <v>1.5568825006485001</v>
      </c>
      <c r="I2411">
        <v>1.47899234294891</v>
      </c>
      <c r="J2411">
        <v>-7.7890112996101393E-2</v>
      </c>
      <c r="K2411">
        <v>-0.31254079937934898</v>
      </c>
      <c r="L2411">
        <v>-0.173907279968262</v>
      </c>
      <c r="M2411">
        <v>-7.7890112996101393E-2</v>
      </c>
      <c r="N2411">
        <v>1.81270502507687E-2</v>
      </c>
      <c r="O2411">
        <v>0.156760588288307</v>
      </c>
      <c r="P2411">
        <v>40.446807861328097</v>
      </c>
      <c r="Q2411">
        <v>0.18309891223907501</v>
      </c>
    </row>
    <row r="2412" spans="1:17" x14ac:dyDescent="0.25">
      <c r="A2412" t="s">
        <v>2220</v>
      </c>
      <c r="B2412" t="s">
        <v>5</v>
      </c>
      <c r="C2412" t="s">
        <v>15</v>
      </c>
      <c r="D2412" t="s">
        <v>17</v>
      </c>
      <c r="E2412" t="s">
        <v>7</v>
      </c>
      <c r="F2412">
        <v>11</v>
      </c>
      <c r="G2412">
        <v>9864</v>
      </c>
      <c r="H2412">
        <v>1.4052205085754399</v>
      </c>
      <c r="I2412">
        <v>1.4221485853195199</v>
      </c>
      <c r="J2412">
        <v>1.69280897825956E-2</v>
      </c>
      <c r="K2412">
        <v>-0.18248923122882801</v>
      </c>
      <c r="L2412">
        <v>-6.4671866595745101E-2</v>
      </c>
      <c r="M2412">
        <v>1.69280897825956E-2</v>
      </c>
      <c r="N2412">
        <v>9.8528042435646099E-2</v>
      </c>
      <c r="O2412">
        <v>0.21634541451931</v>
      </c>
      <c r="P2412">
        <v>42.521438598632798</v>
      </c>
      <c r="Q2412">
        <v>0.15560616552829701</v>
      </c>
    </row>
    <row r="2413" spans="1:17" x14ac:dyDescent="0.25">
      <c r="A2413" t="s">
        <v>2123</v>
      </c>
      <c r="B2413" t="s">
        <v>5</v>
      </c>
      <c r="C2413" t="s">
        <v>15</v>
      </c>
      <c r="D2413" t="s">
        <v>17</v>
      </c>
      <c r="E2413" t="s">
        <v>7</v>
      </c>
      <c r="F2413">
        <v>12</v>
      </c>
      <c r="G2413">
        <v>9864</v>
      </c>
      <c r="H2413">
        <v>1.2324904203414899</v>
      </c>
      <c r="I2413">
        <v>1.3001633882522601</v>
      </c>
      <c r="J2413">
        <v>6.76729381084442E-2</v>
      </c>
      <c r="K2413">
        <v>-9.9012270569801303E-2</v>
      </c>
      <c r="L2413">
        <v>-5.3329742513597001E-4</v>
      </c>
      <c r="M2413">
        <v>6.76729381084442E-2</v>
      </c>
      <c r="N2413">
        <v>0.13587917387485501</v>
      </c>
      <c r="O2413">
        <v>0.23435814678669001</v>
      </c>
      <c r="P2413">
        <v>44.592842102050803</v>
      </c>
      <c r="Q2413">
        <v>0.130065158009529</v>
      </c>
    </row>
    <row r="2414" spans="1:17" x14ac:dyDescent="0.25">
      <c r="A2414" t="s">
        <v>2225</v>
      </c>
      <c r="B2414" t="s">
        <v>5</v>
      </c>
      <c r="C2414" t="s">
        <v>15</v>
      </c>
      <c r="D2414" t="s">
        <v>17</v>
      </c>
      <c r="E2414" t="s">
        <v>7</v>
      </c>
      <c r="F2414">
        <v>13</v>
      </c>
      <c r="G2414">
        <v>9864</v>
      </c>
      <c r="H2414">
        <v>1.08628070354462</v>
      </c>
      <c r="I2414">
        <v>1.1993283033371001</v>
      </c>
      <c r="J2414">
        <v>0.1130475923419</v>
      </c>
      <c r="K2414">
        <v>-2.7536831796169298E-2</v>
      </c>
      <c r="L2414">
        <v>5.5521585047244998E-2</v>
      </c>
      <c r="M2414">
        <v>0.1130475923419</v>
      </c>
      <c r="N2414">
        <v>0.17057359218597401</v>
      </c>
      <c r="O2414">
        <v>0.25363200902938798</v>
      </c>
      <c r="P2414">
        <v>46.234203338622997</v>
      </c>
      <c r="Q2414">
        <v>0.109698608517647</v>
      </c>
    </row>
    <row r="2415" spans="1:17" x14ac:dyDescent="0.25">
      <c r="A2415" t="s">
        <v>2127</v>
      </c>
      <c r="B2415" t="s">
        <v>5</v>
      </c>
      <c r="C2415" t="s">
        <v>15</v>
      </c>
      <c r="D2415" t="s">
        <v>17</v>
      </c>
      <c r="E2415" t="s">
        <v>7</v>
      </c>
      <c r="F2415">
        <v>14</v>
      </c>
      <c r="G2415">
        <v>9864</v>
      </c>
      <c r="H2415">
        <v>0.98618733882904097</v>
      </c>
      <c r="I2415">
        <v>1.1206250190734901</v>
      </c>
      <c r="J2415">
        <v>0.13443772494792899</v>
      </c>
      <c r="K2415">
        <v>2.48106243088841E-3</v>
      </c>
      <c r="L2415">
        <v>8.0442130565643297E-2</v>
      </c>
      <c r="M2415">
        <v>0.13443772494792899</v>
      </c>
      <c r="N2415">
        <v>0.18843331933021501</v>
      </c>
      <c r="O2415">
        <v>0.26639437675476102</v>
      </c>
      <c r="P2415">
        <v>47.603805541992202</v>
      </c>
      <c r="Q2415">
        <v>0.102966330945492</v>
      </c>
    </row>
    <row r="2416" spans="1:17" x14ac:dyDescent="0.25">
      <c r="A2416" t="s">
        <v>2298</v>
      </c>
      <c r="B2416" t="s">
        <v>5</v>
      </c>
      <c r="C2416" t="s">
        <v>15</v>
      </c>
      <c r="D2416" t="s">
        <v>17</v>
      </c>
      <c r="E2416" t="s">
        <v>7</v>
      </c>
      <c r="F2416">
        <v>15</v>
      </c>
      <c r="G2416">
        <v>9864</v>
      </c>
      <c r="H2416">
        <v>0.96431285142898604</v>
      </c>
      <c r="I2416">
        <v>1.0940523147582999</v>
      </c>
      <c r="J2416">
        <v>0.12973940372466999</v>
      </c>
      <c r="K2416">
        <v>1.62377522792667E-3</v>
      </c>
      <c r="L2416">
        <v>7.73155242204666E-2</v>
      </c>
      <c r="M2416">
        <v>0.12973940372466999</v>
      </c>
      <c r="N2416">
        <v>0.18216328322887401</v>
      </c>
      <c r="O2416">
        <v>0.25785502791404702</v>
      </c>
      <c r="P2416">
        <v>48.428272247314503</v>
      </c>
      <c r="Q2416">
        <v>9.9969156086444896E-2</v>
      </c>
    </row>
    <row r="2417" spans="1:17" x14ac:dyDescent="0.25">
      <c r="A2417" t="s">
        <v>2294</v>
      </c>
      <c r="B2417" t="s">
        <v>5</v>
      </c>
      <c r="C2417" t="s">
        <v>15</v>
      </c>
      <c r="D2417" t="s">
        <v>17</v>
      </c>
      <c r="E2417" t="s">
        <v>7</v>
      </c>
      <c r="F2417">
        <v>16</v>
      </c>
      <c r="G2417">
        <v>9864</v>
      </c>
      <c r="H2417">
        <v>1.0430172681808501</v>
      </c>
      <c r="I2417">
        <v>1.1259953975677499</v>
      </c>
      <c r="J2417">
        <v>8.2978181540966006E-2</v>
      </c>
      <c r="K2417">
        <v>-5.5057074874639497E-2</v>
      </c>
      <c r="L2417">
        <v>2.6495274156331999E-2</v>
      </c>
      <c r="M2417">
        <v>8.2978181540966006E-2</v>
      </c>
      <c r="N2417">
        <v>0.13946108520031</v>
      </c>
      <c r="O2417">
        <v>0.22101344168186199</v>
      </c>
      <c r="P2417">
        <v>48.670696258544901</v>
      </c>
      <c r="Q2417">
        <v>0.107709482312202</v>
      </c>
    </row>
    <row r="2418" spans="1:17" x14ac:dyDescent="0.25">
      <c r="A2418" t="s">
        <v>2280</v>
      </c>
      <c r="B2418" t="s">
        <v>5</v>
      </c>
      <c r="C2418" t="s">
        <v>15</v>
      </c>
      <c r="D2418" t="s">
        <v>17</v>
      </c>
      <c r="E2418" t="s">
        <v>7</v>
      </c>
      <c r="F2418">
        <v>17</v>
      </c>
      <c r="G2418">
        <v>9864</v>
      </c>
      <c r="H2418">
        <v>1.16839122772217</v>
      </c>
      <c r="I2418">
        <v>1.31849265098572</v>
      </c>
      <c r="J2418">
        <v>0.150101438164711</v>
      </c>
      <c r="K2418">
        <v>-1.3504039496183401E-2</v>
      </c>
      <c r="L2418">
        <v>8.3155401051044506E-2</v>
      </c>
      <c r="M2418">
        <v>0.150101438164711</v>
      </c>
      <c r="N2418">
        <v>0.21704746782779699</v>
      </c>
      <c r="O2418">
        <v>0.313706904649735</v>
      </c>
      <c r="P2418">
        <v>48.268215179443402</v>
      </c>
      <c r="Q2418">
        <v>0.127662032842636</v>
      </c>
    </row>
    <row r="2419" spans="1:17" x14ac:dyDescent="0.25">
      <c r="A2419" t="s">
        <v>2416</v>
      </c>
      <c r="B2419" t="s">
        <v>5</v>
      </c>
      <c r="C2419" t="s">
        <v>15</v>
      </c>
      <c r="D2419" t="s">
        <v>17</v>
      </c>
      <c r="E2419" t="s">
        <v>7</v>
      </c>
      <c r="F2419">
        <v>18</v>
      </c>
      <c r="G2419">
        <v>9864</v>
      </c>
      <c r="H2419">
        <v>1.4753155708312999</v>
      </c>
      <c r="I2419">
        <v>1.7459357976913501</v>
      </c>
      <c r="J2419">
        <v>0.270620226860046</v>
      </c>
      <c r="K2419">
        <v>4.2678665369749097E-2</v>
      </c>
      <c r="L2419">
        <v>0.17734839022159599</v>
      </c>
      <c r="M2419">
        <v>0.270620226860046</v>
      </c>
      <c r="N2419">
        <v>0.36389207839965798</v>
      </c>
      <c r="O2419">
        <v>0.49856179952621499</v>
      </c>
      <c r="P2419">
        <v>46.981784820556598</v>
      </c>
      <c r="Q2419">
        <v>0.17786374688148501</v>
      </c>
    </row>
    <row r="2420" spans="1:17" x14ac:dyDescent="0.25">
      <c r="A2420" t="s">
        <v>2450</v>
      </c>
      <c r="B2420" t="s">
        <v>5</v>
      </c>
      <c r="C2420" t="s">
        <v>15</v>
      </c>
      <c r="D2420" t="s">
        <v>17</v>
      </c>
      <c r="E2420" t="s">
        <v>7</v>
      </c>
      <c r="F2420">
        <v>19</v>
      </c>
      <c r="G2420">
        <v>9864</v>
      </c>
      <c r="H2420">
        <v>1.8450460433960001</v>
      </c>
      <c r="I2420">
        <v>1.8944510221481301</v>
      </c>
      <c r="J2420">
        <v>4.9404941499233197E-2</v>
      </c>
      <c r="K2420">
        <v>-0.20300126075744601</v>
      </c>
      <c r="L2420">
        <v>-5.3877633064985303E-2</v>
      </c>
      <c r="M2420">
        <v>4.9404941499233197E-2</v>
      </c>
      <c r="N2420">
        <v>0.15268751978874201</v>
      </c>
      <c r="O2420">
        <v>0.30181115865707397</v>
      </c>
      <c r="P2420">
        <v>46.124595642089801</v>
      </c>
      <c r="Q2420">
        <v>0.196953609585762</v>
      </c>
    </row>
    <row r="2421" spans="1:17" x14ac:dyDescent="0.25">
      <c r="A2421" t="s">
        <v>2036</v>
      </c>
      <c r="B2421" t="s">
        <v>5</v>
      </c>
      <c r="C2421" t="s">
        <v>15</v>
      </c>
      <c r="D2421" t="s">
        <v>17</v>
      </c>
      <c r="E2421" t="s">
        <v>7</v>
      </c>
      <c r="F2421">
        <v>20</v>
      </c>
      <c r="G2421">
        <v>9864</v>
      </c>
      <c r="H2421">
        <v>1.8920247554779099</v>
      </c>
      <c r="I2421">
        <v>1.9587550163269001</v>
      </c>
      <c r="J2421">
        <v>6.6730275750160203E-2</v>
      </c>
      <c r="K2421">
        <v>-0.18789082765579199</v>
      </c>
      <c r="L2421">
        <v>-3.7458617240190499E-2</v>
      </c>
      <c r="M2421">
        <v>6.6730275750160203E-2</v>
      </c>
      <c r="N2421">
        <v>0.170919165015221</v>
      </c>
      <c r="O2421">
        <v>0.321351379156113</v>
      </c>
      <c r="P2421">
        <v>45.865085601806598</v>
      </c>
      <c r="Q2421">
        <v>0.198681905865669</v>
      </c>
    </row>
    <row r="2422" spans="1:17" x14ac:dyDescent="0.25">
      <c r="A2422" t="s">
        <v>2141</v>
      </c>
      <c r="B2422" t="s">
        <v>5</v>
      </c>
      <c r="C2422" t="s">
        <v>15</v>
      </c>
      <c r="D2422" t="s">
        <v>17</v>
      </c>
      <c r="E2422" t="s">
        <v>7</v>
      </c>
      <c r="F2422">
        <v>21</v>
      </c>
      <c r="G2422">
        <v>9864</v>
      </c>
      <c r="H2422">
        <v>1.76735603809357</v>
      </c>
      <c r="I2422">
        <v>1.9526623487472501</v>
      </c>
      <c r="J2422">
        <v>0.18530632555484799</v>
      </c>
      <c r="K2422">
        <v>-5.9337645769119297E-2</v>
      </c>
      <c r="L2422">
        <v>8.5199996829032898E-2</v>
      </c>
      <c r="M2422">
        <v>0.18530632555484799</v>
      </c>
      <c r="N2422">
        <v>0.28541266918182401</v>
      </c>
      <c r="O2422">
        <v>0.42995029687881497</v>
      </c>
      <c r="P2422">
        <v>46.060768127441399</v>
      </c>
      <c r="Q2422">
        <v>0.19089670479297599</v>
      </c>
    </row>
    <row r="2423" spans="1:17" x14ac:dyDescent="0.25">
      <c r="A2423" t="s">
        <v>2039</v>
      </c>
      <c r="B2423" t="s">
        <v>5</v>
      </c>
      <c r="C2423" t="s">
        <v>15</v>
      </c>
      <c r="D2423" t="s">
        <v>17</v>
      </c>
      <c r="E2423" t="s">
        <v>7</v>
      </c>
      <c r="F2423">
        <v>22</v>
      </c>
      <c r="G2423">
        <v>9864</v>
      </c>
      <c r="H2423">
        <v>1.5971488952636701</v>
      </c>
      <c r="I2423">
        <v>1.78323030471802</v>
      </c>
      <c r="J2423">
        <v>0.18608137965202301</v>
      </c>
      <c r="K2423">
        <v>-4.2403824627399403E-2</v>
      </c>
      <c r="L2423">
        <v>9.25870835781097E-2</v>
      </c>
      <c r="M2423">
        <v>0.18608137965202301</v>
      </c>
      <c r="N2423">
        <v>0.279575675725937</v>
      </c>
      <c r="O2423">
        <v>0.41456657648086498</v>
      </c>
      <c r="P2423">
        <v>46.404579162597699</v>
      </c>
      <c r="Q2423">
        <v>0.178287953138351</v>
      </c>
    </row>
    <row r="2424" spans="1:17" x14ac:dyDescent="0.25">
      <c r="A2424" t="s">
        <v>2245</v>
      </c>
      <c r="B2424" t="s">
        <v>5</v>
      </c>
      <c r="C2424" t="s">
        <v>15</v>
      </c>
      <c r="D2424" t="s">
        <v>17</v>
      </c>
      <c r="E2424" t="s">
        <v>7</v>
      </c>
      <c r="F2424">
        <v>23</v>
      </c>
      <c r="G2424">
        <v>9864</v>
      </c>
      <c r="H2424">
        <v>1.3519710302352901</v>
      </c>
      <c r="I2424">
        <v>1.5515828132629399</v>
      </c>
      <c r="J2424">
        <v>0.19961184263229401</v>
      </c>
      <c r="K2424">
        <v>-2.73663923144341E-2</v>
      </c>
      <c r="L2424">
        <v>0.106734186410904</v>
      </c>
      <c r="M2424">
        <v>0.19961184263229401</v>
      </c>
      <c r="N2424">
        <v>0.29248949885368303</v>
      </c>
      <c r="O2424">
        <v>0.426590085029602</v>
      </c>
      <c r="P2424">
        <v>46.704868316650398</v>
      </c>
      <c r="Q2424">
        <v>0.17711205780506101</v>
      </c>
    </row>
    <row r="2425" spans="1:17" x14ac:dyDescent="0.25">
      <c r="A2425" t="s">
        <v>2289</v>
      </c>
      <c r="B2425" t="s">
        <v>5</v>
      </c>
      <c r="C2425" t="s">
        <v>15</v>
      </c>
      <c r="D2425" t="s">
        <v>17</v>
      </c>
      <c r="E2425" t="s">
        <v>7</v>
      </c>
      <c r="F2425">
        <v>24</v>
      </c>
      <c r="G2425">
        <v>9864</v>
      </c>
      <c r="H2425">
        <v>1.1388974189758301</v>
      </c>
      <c r="I2425">
        <v>1.37503778934479</v>
      </c>
      <c r="J2425">
        <v>0.23614038527011899</v>
      </c>
      <c r="K2425">
        <v>8.0420579761266708E-3</v>
      </c>
      <c r="L2425">
        <v>0.14280439913272899</v>
      </c>
      <c r="M2425">
        <v>0.23614038527011899</v>
      </c>
      <c r="N2425">
        <v>0.32947638630866999</v>
      </c>
      <c r="O2425">
        <v>0.46423870325088501</v>
      </c>
      <c r="P2425">
        <v>47.051578521728501</v>
      </c>
      <c r="Q2425">
        <v>0.177986070513725</v>
      </c>
    </row>
    <row r="2426" spans="1:17" x14ac:dyDescent="0.25">
      <c r="A2426" t="s">
        <v>2418</v>
      </c>
      <c r="B2426" t="s">
        <v>5</v>
      </c>
      <c r="C2426" t="s">
        <v>15</v>
      </c>
      <c r="D2426" t="s">
        <v>17</v>
      </c>
      <c r="E2426" t="s">
        <v>55</v>
      </c>
      <c r="F2426">
        <v>1</v>
      </c>
      <c r="G2426">
        <v>9864</v>
      </c>
      <c r="H2426">
        <v>1.05495965480804</v>
      </c>
      <c r="I2426">
        <v>1.2870554924011199</v>
      </c>
      <c r="J2426">
        <v>0.232095822691917</v>
      </c>
      <c r="K2426">
        <v>6.5756519325077499E-3</v>
      </c>
      <c r="L2426">
        <v>0.139814794063568</v>
      </c>
      <c r="M2426">
        <v>0.232095822691917</v>
      </c>
      <c r="N2426">
        <v>0.324376851320267</v>
      </c>
      <c r="O2426">
        <v>0.45761600136756903</v>
      </c>
      <c r="P2426">
        <v>43.815601348877003</v>
      </c>
      <c r="Q2426">
        <v>0.17597432434558899</v>
      </c>
    </row>
    <row r="2427" spans="1:17" x14ac:dyDescent="0.25">
      <c r="A2427" t="s">
        <v>2042</v>
      </c>
      <c r="B2427" t="s">
        <v>5</v>
      </c>
      <c r="C2427" t="s">
        <v>15</v>
      </c>
      <c r="D2427" t="s">
        <v>17</v>
      </c>
      <c r="E2427" t="s">
        <v>55</v>
      </c>
      <c r="F2427">
        <v>2</v>
      </c>
      <c r="G2427">
        <v>9864</v>
      </c>
      <c r="H2427">
        <v>0.98357111215591397</v>
      </c>
      <c r="I2427">
        <v>1.2891976833343499</v>
      </c>
      <c r="J2427">
        <v>0.305626511573792</v>
      </c>
      <c r="K2427">
        <v>5.0385911017656299E-2</v>
      </c>
      <c r="L2427">
        <v>0.20118412375450101</v>
      </c>
      <c r="M2427">
        <v>0.305626511573792</v>
      </c>
      <c r="N2427">
        <v>0.410068899393082</v>
      </c>
      <c r="O2427">
        <v>0.56086713075637795</v>
      </c>
      <c r="P2427">
        <v>43.950355529785199</v>
      </c>
      <c r="Q2427">
        <v>0.199165299534798</v>
      </c>
    </row>
    <row r="2428" spans="1:17" x14ac:dyDescent="0.25">
      <c r="A2428" t="s">
        <v>2320</v>
      </c>
      <c r="B2428" t="s">
        <v>5</v>
      </c>
      <c r="C2428" t="s">
        <v>15</v>
      </c>
      <c r="D2428" t="s">
        <v>17</v>
      </c>
      <c r="E2428" t="s">
        <v>55</v>
      </c>
      <c r="F2428">
        <v>3</v>
      </c>
      <c r="G2428">
        <v>9864</v>
      </c>
      <c r="H2428">
        <v>1.0144970417022701</v>
      </c>
      <c r="I2428">
        <v>1.2146739959716799</v>
      </c>
      <c r="J2428">
        <v>0.20017698407173201</v>
      </c>
      <c r="K2428">
        <v>-3.3724743872880901E-2</v>
      </c>
      <c r="L2428">
        <v>0.104466289281845</v>
      </c>
      <c r="M2428">
        <v>0.20017698407173201</v>
      </c>
      <c r="N2428">
        <v>0.29588767886161799</v>
      </c>
      <c r="O2428">
        <v>0.43407872319221502</v>
      </c>
      <c r="P2428">
        <v>43.826240539550803</v>
      </c>
      <c r="Q2428">
        <v>0.182514488697052</v>
      </c>
    </row>
    <row r="2429" spans="1:17" x14ac:dyDescent="0.25">
      <c r="A2429" t="s">
        <v>2406</v>
      </c>
      <c r="B2429" t="s">
        <v>5</v>
      </c>
      <c r="C2429" t="s">
        <v>15</v>
      </c>
      <c r="D2429" t="s">
        <v>17</v>
      </c>
      <c r="E2429" t="s">
        <v>55</v>
      </c>
      <c r="F2429">
        <v>4</v>
      </c>
      <c r="G2429">
        <v>9864</v>
      </c>
      <c r="H2429">
        <v>0.93444627523422197</v>
      </c>
      <c r="I2429">
        <v>1.2915784120559699</v>
      </c>
      <c r="J2429">
        <v>0.35713210701942399</v>
      </c>
      <c r="K2429">
        <v>0.11555503308773001</v>
      </c>
      <c r="L2429">
        <v>0.25828072428703303</v>
      </c>
      <c r="M2429">
        <v>0.35713210701942399</v>
      </c>
      <c r="N2429">
        <v>0.45598348975181602</v>
      </c>
      <c r="O2429">
        <v>0.59870916604995705</v>
      </c>
      <c r="P2429">
        <v>43.432624816894503</v>
      </c>
      <c r="Q2429">
        <v>0.188503593206406</v>
      </c>
    </row>
    <row r="2430" spans="1:17" x14ac:dyDescent="0.25">
      <c r="A2430" t="s">
        <v>2185</v>
      </c>
      <c r="B2430" t="s">
        <v>5</v>
      </c>
      <c r="C2430" t="s">
        <v>15</v>
      </c>
      <c r="D2430" t="s">
        <v>17</v>
      </c>
      <c r="E2430" t="s">
        <v>55</v>
      </c>
      <c r="F2430">
        <v>5</v>
      </c>
      <c r="G2430">
        <v>9864</v>
      </c>
      <c r="H2430">
        <v>1.03548979759216</v>
      </c>
      <c r="I2430">
        <v>1.2808004617691</v>
      </c>
      <c r="J2430">
        <v>0.245310679078102</v>
      </c>
      <c r="K2430">
        <v>1.4455241151154E-2</v>
      </c>
      <c r="L2430">
        <v>0.15084651112556499</v>
      </c>
      <c r="M2430">
        <v>0.245310679078102</v>
      </c>
      <c r="N2430">
        <v>0.33977484703063998</v>
      </c>
      <c r="O2430">
        <v>0.47616612911224399</v>
      </c>
      <c r="P2430">
        <v>43.659572601318402</v>
      </c>
      <c r="Q2430">
        <v>0.18013745546340901</v>
      </c>
    </row>
    <row r="2431" spans="1:17" x14ac:dyDescent="0.25">
      <c r="A2431" t="s">
        <v>2268</v>
      </c>
      <c r="B2431" t="s">
        <v>5</v>
      </c>
      <c r="C2431" t="s">
        <v>15</v>
      </c>
      <c r="D2431" t="s">
        <v>17</v>
      </c>
      <c r="E2431" t="s">
        <v>55</v>
      </c>
      <c r="F2431">
        <v>6</v>
      </c>
      <c r="G2431">
        <v>9864</v>
      </c>
      <c r="H2431">
        <v>1.18944144248962</v>
      </c>
      <c r="I2431">
        <v>1.28359770774841</v>
      </c>
      <c r="J2431">
        <v>9.4156250357627896E-2</v>
      </c>
      <c r="K2431">
        <v>-0.14072746038436901</v>
      </c>
      <c r="L2431">
        <v>-1.9562616944313002E-3</v>
      </c>
      <c r="M2431">
        <v>9.4156250357627896E-2</v>
      </c>
      <c r="N2431">
        <v>0.190268754959106</v>
      </c>
      <c r="O2431">
        <v>0.32903996109962502</v>
      </c>
      <c r="P2431">
        <v>43.482269287109403</v>
      </c>
      <c r="Q2431">
        <v>0.18328073620796201</v>
      </c>
    </row>
    <row r="2432" spans="1:17" x14ac:dyDescent="0.25">
      <c r="A2432" t="s">
        <v>2048</v>
      </c>
      <c r="B2432" t="s">
        <v>5</v>
      </c>
      <c r="C2432" t="s">
        <v>15</v>
      </c>
      <c r="D2432" t="s">
        <v>17</v>
      </c>
      <c r="E2432" t="s">
        <v>55</v>
      </c>
      <c r="F2432">
        <v>7</v>
      </c>
      <c r="G2432">
        <v>9864</v>
      </c>
      <c r="H2432">
        <v>1.62902176380157</v>
      </c>
      <c r="I2432">
        <v>1.5016111135482799</v>
      </c>
      <c r="J2432">
        <v>-0.12741063535213501</v>
      </c>
      <c r="K2432">
        <v>-0.41240796446800199</v>
      </c>
      <c r="L2432">
        <v>-0.24402923882007599</v>
      </c>
      <c r="M2432">
        <v>-0.12741063535213501</v>
      </c>
      <c r="N2432">
        <v>-1.07920365408063E-2</v>
      </c>
      <c r="O2432">
        <v>0.15758669376373299</v>
      </c>
      <c r="P2432">
        <v>43.588653564453097</v>
      </c>
      <c r="Q2432">
        <v>0.22238460183143599</v>
      </c>
    </row>
    <row r="2433" spans="1:17" x14ac:dyDescent="0.25">
      <c r="A2433" t="s">
        <v>2352</v>
      </c>
      <c r="B2433" t="s">
        <v>5</v>
      </c>
      <c r="C2433" t="s">
        <v>15</v>
      </c>
      <c r="D2433" t="s">
        <v>17</v>
      </c>
      <c r="E2433" t="s">
        <v>55</v>
      </c>
      <c r="F2433">
        <v>8</v>
      </c>
      <c r="G2433">
        <v>9864</v>
      </c>
      <c r="H2433">
        <v>1.7150695323944101</v>
      </c>
      <c r="I2433">
        <v>1.73340392112732</v>
      </c>
      <c r="J2433">
        <v>1.83344408869743E-2</v>
      </c>
      <c r="K2433">
        <v>-0.35336038470268299</v>
      </c>
      <c r="L2433">
        <v>-0.13376006484031699</v>
      </c>
      <c r="M2433">
        <v>1.83344408869743E-2</v>
      </c>
      <c r="N2433">
        <v>0.170428946614265</v>
      </c>
      <c r="O2433">
        <v>0.39002925157547003</v>
      </c>
      <c r="P2433">
        <v>44.028369903564503</v>
      </c>
      <c r="Q2433">
        <v>0.290035009384155</v>
      </c>
    </row>
    <row r="2434" spans="1:17" x14ac:dyDescent="0.25">
      <c r="A2434" t="s">
        <v>2238</v>
      </c>
      <c r="B2434" t="s">
        <v>5</v>
      </c>
      <c r="C2434" t="s">
        <v>15</v>
      </c>
      <c r="D2434" t="s">
        <v>17</v>
      </c>
      <c r="E2434" t="s">
        <v>55</v>
      </c>
      <c r="F2434">
        <v>9</v>
      </c>
      <c r="G2434">
        <v>9864</v>
      </c>
      <c r="H2434">
        <v>1.53231012821198</v>
      </c>
      <c r="I2434">
        <v>1.6089104413986199</v>
      </c>
      <c r="J2434">
        <v>7.6600357890129103E-2</v>
      </c>
      <c r="K2434">
        <v>-0.233222827315331</v>
      </c>
      <c r="L2434">
        <v>-5.0176780670881299E-2</v>
      </c>
      <c r="M2434">
        <v>7.6600357890129103E-2</v>
      </c>
      <c r="N2434">
        <v>0.20337750017643</v>
      </c>
      <c r="O2434">
        <v>0.38642355799674999</v>
      </c>
      <c r="P2434">
        <v>44.482269287109403</v>
      </c>
      <c r="Q2434">
        <v>0.24175631999969499</v>
      </c>
    </row>
    <row r="2435" spans="1:17" x14ac:dyDescent="0.25">
      <c r="A2435" t="s">
        <v>2396</v>
      </c>
      <c r="B2435" t="s">
        <v>5</v>
      </c>
      <c r="C2435" t="s">
        <v>15</v>
      </c>
      <c r="D2435" t="s">
        <v>17</v>
      </c>
      <c r="E2435" t="s">
        <v>55</v>
      </c>
      <c r="F2435">
        <v>10</v>
      </c>
      <c r="G2435">
        <v>9864</v>
      </c>
      <c r="H2435">
        <v>1.36062932014465</v>
      </c>
      <c r="I2435">
        <v>1.71372818946838</v>
      </c>
      <c r="J2435">
        <v>0.35309892892837502</v>
      </c>
      <c r="K2435">
        <v>-1.4186102896928799E-2</v>
      </c>
      <c r="L2435">
        <v>0.20280887186527299</v>
      </c>
      <c r="M2435">
        <v>0.35309892892837502</v>
      </c>
      <c r="N2435">
        <v>0.50338900089263905</v>
      </c>
      <c r="O2435">
        <v>0.72038394212722801</v>
      </c>
      <c r="P2435">
        <v>44.9645385742188</v>
      </c>
      <c r="Q2435">
        <v>0.28659403324127197</v>
      </c>
    </row>
    <row r="2436" spans="1:17" x14ac:dyDescent="0.25">
      <c r="A2436" t="s">
        <v>2394</v>
      </c>
      <c r="B2436" t="s">
        <v>5</v>
      </c>
      <c r="C2436" t="s">
        <v>15</v>
      </c>
      <c r="D2436" t="s">
        <v>17</v>
      </c>
      <c r="E2436" t="s">
        <v>55</v>
      </c>
      <c r="F2436">
        <v>11</v>
      </c>
      <c r="G2436">
        <v>9864</v>
      </c>
      <c r="H2436">
        <v>1.2575652599334699</v>
      </c>
      <c r="I2436">
        <v>1.70498263835907</v>
      </c>
      <c r="J2436">
        <v>0.44741737842559798</v>
      </c>
      <c r="K2436">
        <v>7.0617496967315702E-2</v>
      </c>
      <c r="L2436">
        <v>0.29323393106460599</v>
      </c>
      <c r="M2436">
        <v>0.44741737842559798</v>
      </c>
      <c r="N2436">
        <v>0.60160082578659102</v>
      </c>
      <c r="O2436">
        <v>0.82421725988388095</v>
      </c>
      <c r="P2436">
        <v>45.312057495117202</v>
      </c>
      <c r="Q2436">
        <v>0.29401850700378401</v>
      </c>
    </row>
    <row r="2437" spans="1:17" x14ac:dyDescent="0.25">
      <c r="A2437" t="s">
        <v>2269</v>
      </c>
      <c r="B2437" t="s">
        <v>5</v>
      </c>
      <c r="C2437" t="s">
        <v>15</v>
      </c>
      <c r="D2437" t="s">
        <v>17</v>
      </c>
      <c r="E2437" t="s">
        <v>55</v>
      </c>
      <c r="F2437">
        <v>12</v>
      </c>
      <c r="G2437">
        <v>9864</v>
      </c>
      <c r="H2437">
        <v>1.2051689624786399</v>
      </c>
      <c r="I2437">
        <v>1.5253689289093</v>
      </c>
      <c r="J2437">
        <v>0.32019999623298601</v>
      </c>
      <c r="K2437">
        <v>5.0741683691740001E-2</v>
      </c>
      <c r="L2437">
        <v>0.20993983745575001</v>
      </c>
      <c r="M2437">
        <v>0.32019999623298601</v>
      </c>
      <c r="N2437">
        <v>0.430460155010223</v>
      </c>
      <c r="O2437">
        <v>0.58965831995010398</v>
      </c>
      <c r="P2437">
        <v>45.659572601318402</v>
      </c>
      <c r="Q2437">
        <v>0.21025943756103499</v>
      </c>
    </row>
    <row r="2438" spans="1:17" x14ac:dyDescent="0.25">
      <c r="A2438" t="s">
        <v>1998</v>
      </c>
      <c r="B2438" t="s">
        <v>5</v>
      </c>
      <c r="C2438" t="s">
        <v>15</v>
      </c>
      <c r="D2438" t="s">
        <v>17</v>
      </c>
      <c r="E2438" t="s">
        <v>55</v>
      </c>
      <c r="F2438">
        <v>13</v>
      </c>
      <c r="G2438">
        <v>9864</v>
      </c>
      <c r="H2438">
        <v>1.03971183300018</v>
      </c>
      <c r="I2438">
        <v>1.3043190240860001</v>
      </c>
      <c r="J2438">
        <v>0.26460722088813798</v>
      </c>
      <c r="K2438">
        <v>4.5484185218811E-2</v>
      </c>
      <c r="L2438">
        <v>0.17494384944438901</v>
      </c>
      <c r="M2438">
        <v>0.26460722088813798</v>
      </c>
      <c r="N2438">
        <v>0.35427057743072499</v>
      </c>
      <c r="O2438">
        <v>0.48373025655746499</v>
      </c>
      <c r="P2438">
        <v>46.127658843994098</v>
      </c>
      <c r="Q2438">
        <v>0.17098261415958399</v>
      </c>
    </row>
    <row r="2439" spans="1:17" x14ac:dyDescent="0.25">
      <c r="A2439" t="s">
        <v>2113</v>
      </c>
      <c r="B2439" t="s">
        <v>5</v>
      </c>
      <c r="C2439" t="s">
        <v>15</v>
      </c>
      <c r="D2439" t="s">
        <v>17</v>
      </c>
      <c r="E2439" t="s">
        <v>55</v>
      </c>
      <c r="F2439">
        <v>14</v>
      </c>
      <c r="G2439">
        <v>9864</v>
      </c>
      <c r="H2439">
        <v>1.06879198551178</v>
      </c>
      <c r="I2439">
        <v>1.36299300193787</v>
      </c>
      <c r="J2439">
        <v>0.29420101642608598</v>
      </c>
      <c r="K2439">
        <v>5.7891130447387702E-2</v>
      </c>
      <c r="L2439">
        <v>0.197504922747612</v>
      </c>
      <c r="M2439">
        <v>0.29420101642608598</v>
      </c>
      <c r="N2439">
        <v>0.39089709520339999</v>
      </c>
      <c r="O2439">
        <v>0.53051090240478505</v>
      </c>
      <c r="P2439">
        <v>46.358154296875</v>
      </c>
      <c r="Q2439">
        <v>0.18439358472824099</v>
      </c>
    </row>
    <row r="2440" spans="1:17" x14ac:dyDescent="0.25">
      <c r="A2440" t="s">
        <v>2121</v>
      </c>
      <c r="B2440" t="s">
        <v>5</v>
      </c>
      <c r="C2440" t="s">
        <v>15</v>
      </c>
      <c r="D2440" t="s">
        <v>17</v>
      </c>
      <c r="E2440" t="s">
        <v>55</v>
      </c>
      <c r="F2440">
        <v>15</v>
      </c>
      <c r="G2440">
        <v>9864</v>
      </c>
      <c r="H2440">
        <v>1.0524828433990501</v>
      </c>
      <c r="I2440">
        <v>1.3252526521682699</v>
      </c>
      <c r="J2440">
        <v>0.27276977896690402</v>
      </c>
      <c r="K2440">
        <v>4.71176877617836E-2</v>
      </c>
      <c r="L2440">
        <v>0.18043477833270999</v>
      </c>
      <c r="M2440">
        <v>0.27276977896690402</v>
      </c>
      <c r="N2440">
        <v>0.36510479450225802</v>
      </c>
      <c r="O2440">
        <v>0.49842187762260398</v>
      </c>
      <c r="P2440">
        <v>46.677303314208999</v>
      </c>
      <c r="Q2440">
        <v>0.17607726156711601</v>
      </c>
    </row>
    <row r="2441" spans="1:17" x14ac:dyDescent="0.25">
      <c r="A2441" t="s">
        <v>2397</v>
      </c>
      <c r="B2441" t="s">
        <v>5</v>
      </c>
      <c r="C2441" t="s">
        <v>15</v>
      </c>
      <c r="D2441" t="s">
        <v>17</v>
      </c>
      <c r="E2441" t="s">
        <v>55</v>
      </c>
      <c r="F2441">
        <v>16</v>
      </c>
      <c r="G2441">
        <v>9864</v>
      </c>
      <c r="H2441">
        <v>1.20199978351593</v>
      </c>
      <c r="I2441">
        <v>1.33537685871124</v>
      </c>
      <c r="J2441">
        <v>0.133377119898796</v>
      </c>
      <c r="K2441">
        <v>-7.3481425642967196E-2</v>
      </c>
      <c r="L2441">
        <v>4.87322807312012E-2</v>
      </c>
      <c r="M2441">
        <v>0.133377119898796</v>
      </c>
      <c r="N2441">
        <v>0.21802195906639099</v>
      </c>
      <c r="O2441">
        <v>0.34023568034172103</v>
      </c>
      <c r="P2441">
        <v>46.663120269775398</v>
      </c>
      <c r="Q2441">
        <v>0.16141258180141399</v>
      </c>
    </row>
    <row r="2442" spans="1:17" x14ac:dyDescent="0.25">
      <c r="A2442" t="s">
        <v>2384</v>
      </c>
      <c r="B2442" t="s">
        <v>5</v>
      </c>
      <c r="C2442" t="s">
        <v>15</v>
      </c>
      <c r="D2442" t="s">
        <v>17</v>
      </c>
      <c r="E2442" t="s">
        <v>55</v>
      </c>
      <c r="F2442">
        <v>17</v>
      </c>
      <c r="G2442">
        <v>9864</v>
      </c>
      <c r="H2442">
        <v>1.4140260219573999</v>
      </c>
      <c r="I2442">
        <v>1.7024453878402701</v>
      </c>
      <c r="J2442">
        <v>0.28841939568519598</v>
      </c>
      <c r="K2442">
        <v>-8.8097725529223702E-4</v>
      </c>
      <c r="L2442">
        <v>0.17004002630710599</v>
      </c>
      <c r="M2442">
        <v>0.28841939568519598</v>
      </c>
      <c r="N2442">
        <v>0.40679875016212502</v>
      </c>
      <c r="O2442">
        <v>0.57771974802017201</v>
      </c>
      <c r="P2442">
        <v>46.783687591552699</v>
      </c>
      <c r="Q2442">
        <v>0.22574228048324599</v>
      </c>
    </row>
    <row r="2443" spans="1:17" x14ac:dyDescent="0.25">
      <c r="A2443" t="s">
        <v>2164</v>
      </c>
      <c r="B2443" t="s">
        <v>5</v>
      </c>
      <c r="C2443" t="s">
        <v>15</v>
      </c>
      <c r="D2443" t="s">
        <v>17</v>
      </c>
      <c r="E2443" t="s">
        <v>55</v>
      </c>
      <c r="F2443">
        <v>18</v>
      </c>
      <c r="G2443">
        <v>9864</v>
      </c>
      <c r="H2443">
        <v>1.5786274671554601</v>
      </c>
      <c r="I2443">
        <v>2.1514818668365501</v>
      </c>
      <c r="J2443">
        <v>0.57285439968109098</v>
      </c>
      <c r="K2443">
        <v>0.20708899199962599</v>
      </c>
      <c r="L2443">
        <v>0.42318615317344699</v>
      </c>
      <c r="M2443">
        <v>0.57285439968109098</v>
      </c>
      <c r="N2443">
        <v>0.72252261638641402</v>
      </c>
      <c r="O2443">
        <v>0.93861979246139504</v>
      </c>
      <c r="P2443">
        <v>46.812057495117202</v>
      </c>
      <c r="Q2443">
        <v>0.28540825843811002</v>
      </c>
    </row>
    <row r="2444" spans="1:17" x14ac:dyDescent="0.25">
      <c r="A2444" t="s">
        <v>2339</v>
      </c>
      <c r="B2444" t="s">
        <v>5</v>
      </c>
      <c r="C2444" t="s">
        <v>15</v>
      </c>
      <c r="D2444" t="s">
        <v>17</v>
      </c>
      <c r="E2444" t="s">
        <v>55</v>
      </c>
      <c r="F2444">
        <v>19</v>
      </c>
      <c r="G2444">
        <v>9864</v>
      </c>
      <c r="H2444">
        <v>1.9101080894470199</v>
      </c>
      <c r="I2444">
        <v>2.1064910888671902</v>
      </c>
      <c r="J2444">
        <v>0.19638298451900499</v>
      </c>
      <c r="K2444">
        <v>-0.14098267257213601</v>
      </c>
      <c r="L2444">
        <v>5.8335695415735203E-2</v>
      </c>
      <c r="M2444">
        <v>0.19638298451900499</v>
      </c>
      <c r="N2444">
        <v>0.33443027734756497</v>
      </c>
      <c r="O2444">
        <v>0.53374862670898404</v>
      </c>
      <c r="P2444">
        <v>47.145389556884801</v>
      </c>
      <c r="Q2444">
        <v>0.26324781775474498</v>
      </c>
    </row>
    <row r="2445" spans="1:17" x14ac:dyDescent="0.25">
      <c r="A2445" t="s">
        <v>2222</v>
      </c>
      <c r="B2445" t="s">
        <v>5</v>
      </c>
      <c r="C2445" t="s">
        <v>15</v>
      </c>
      <c r="D2445" t="s">
        <v>17</v>
      </c>
      <c r="E2445" t="s">
        <v>55</v>
      </c>
      <c r="F2445">
        <v>20</v>
      </c>
      <c r="G2445">
        <v>9864</v>
      </c>
      <c r="H2445">
        <v>1.9830048084259</v>
      </c>
      <c r="I2445">
        <v>2.23301458358765</v>
      </c>
      <c r="J2445">
        <v>0.250009804964066</v>
      </c>
      <c r="K2445">
        <v>-9.9434949457645402E-2</v>
      </c>
      <c r="L2445">
        <v>0.10701984167099</v>
      </c>
      <c r="M2445">
        <v>0.250009804964066</v>
      </c>
      <c r="N2445">
        <v>0.392999768257141</v>
      </c>
      <c r="O2445">
        <v>0.59945458173751798</v>
      </c>
      <c r="P2445">
        <v>47.056735992431598</v>
      </c>
      <c r="Q2445">
        <v>0.272673189640045</v>
      </c>
    </row>
    <row r="2446" spans="1:17" x14ac:dyDescent="0.25">
      <c r="A2446" t="s">
        <v>2058</v>
      </c>
      <c r="B2446" t="s">
        <v>5</v>
      </c>
      <c r="C2446" t="s">
        <v>15</v>
      </c>
      <c r="D2446" t="s">
        <v>17</v>
      </c>
      <c r="E2446" t="s">
        <v>55</v>
      </c>
      <c r="F2446">
        <v>21</v>
      </c>
      <c r="G2446">
        <v>9864</v>
      </c>
      <c r="H2446">
        <v>1.72686243057251</v>
      </c>
      <c r="I2446">
        <v>2.3183846473693799</v>
      </c>
      <c r="J2446">
        <v>0.591522216796875</v>
      </c>
      <c r="K2446">
        <v>0.247899025678635</v>
      </c>
      <c r="L2446">
        <v>0.45091438293456998</v>
      </c>
      <c r="M2446">
        <v>0.591522216796875</v>
      </c>
      <c r="N2446">
        <v>0.73213005065918002</v>
      </c>
      <c r="O2446">
        <v>0.93514537811279297</v>
      </c>
      <c r="P2446">
        <v>47.567375183105497</v>
      </c>
      <c r="Q2446">
        <v>0.26813060045242298</v>
      </c>
    </row>
    <row r="2447" spans="1:17" x14ac:dyDescent="0.25">
      <c r="A2447" t="s">
        <v>2096</v>
      </c>
      <c r="B2447" t="s">
        <v>5</v>
      </c>
      <c r="C2447" t="s">
        <v>15</v>
      </c>
      <c r="D2447" t="s">
        <v>17</v>
      </c>
      <c r="E2447" t="s">
        <v>55</v>
      </c>
      <c r="F2447">
        <v>22</v>
      </c>
      <c r="G2447">
        <v>9864</v>
      </c>
      <c r="H2447">
        <v>1.60385513305664</v>
      </c>
      <c r="I2447">
        <v>2.0001890659332302</v>
      </c>
      <c r="J2447">
        <v>0.39633384346961997</v>
      </c>
      <c r="K2447">
        <v>7.9851917922496796E-2</v>
      </c>
      <c r="L2447">
        <v>0.26683199405670199</v>
      </c>
      <c r="M2447">
        <v>0.39633384346961997</v>
      </c>
      <c r="N2447">
        <v>0.52583569288253795</v>
      </c>
      <c r="O2447">
        <v>0.712815761566162</v>
      </c>
      <c r="P2447">
        <v>47.687942504882798</v>
      </c>
      <c r="Q2447">
        <v>0.24695216119289401</v>
      </c>
    </row>
    <row r="2448" spans="1:17" x14ac:dyDescent="0.25">
      <c r="A2448" t="s">
        <v>2070</v>
      </c>
      <c r="B2448" t="s">
        <v>5</v>
      </c>
      <c r="C2448" t="s">
        <v>15</v>
      </c>
      <c r="D2448" t="s">
        <v>17</v>
      </c>
      <c r="E2448" t="s">
        <v>55</v>
      </c>
      <c r="F2448">
        <v>23</v>
      </c>
      <c r="G2448">
        <v>9864</v>
      </c>
      <c r="H2448">
        <v>1.3790099620819101</v>
      </c>
      <c r="I2448">
        <v>1.63102030754089</v>
      </c>
      <c r="J2448">
        <v>0.25201040506362898</v>
      </c>
      <c r="K2448">
        <v>-2.6573754847049699E-2</v>
      </c>
      <c r="L2448">
        <v>0.13801603019237499</v>
      </c>
      <c r="M2448">
        <v>0.25201040506362898</v>
      </c>
      <c r="N2448">
        <v>0.36600479483604398</v>
      </c>
      <c r="O2448">
        <v>0.53059458732605003</v>
      </c>
      <c r="P2448">
        <v>48.021278381347699</v>
      </c>
      <c r="Q2448">
        <v>0.21738037467002899</v>
      </c>
    </row>
    <row r="2449" spans="1:17" x14ac:dyDescent="0.25">
      <c r="A2449" t="s">
        <v>2376</v>
      </c>
      <c r="B2449" t="s">
        <v>5</v>
      </c>
      <c r="C2449" t="s">
        <v>15</v>
      </c>
      <c r="D2449" t="s">
        <v>17</v>
      </c>
      <c r="E2449" t="s">
        <v>55</v>
      </c>
      <c r="F2449">
        <v>24</v>
      </c>
      <c r="G2449">
        <v>9864</v>
      </c>
      <c r="H2449">
        <v>1.0983623266220099</v>
      </c>
      <c r="I2449">
        <v>1.3832875490188601</v>
      </c>
      <c r="J2449">
        <v>0.28492519259452798</v>
      </c>
      <c r="K2449">
        <v>1.6826674342155502E-2</v>
      </c>
      <c r="L2449">
        <v>0.175221458077431</v>
      </c>
      <c r="M2449">
        <v>0.28492519259452798</v>
      </c>
      <c r="N2449">
        <v>0.39462894201278698</v>
      </c>
      <c r="O2449">
        <v>0.55302369594573997</v>
      </c>
      <c r="P2449">
        <v>48.397163391113303</v>
      </c>
      <c r="Q2449">
        <v>0.20919838547706601</v>
      </c>
    </row>
    <row r="2450" spans="1:17" x14ac:dyDescent="0.25">
      <c r="A2450" t="s">
        <v>2264</v>
      </c>
      <c r="B2450" t="s">
        <v>5</v>
      </c>
      <c r="C2450" t="s">
        <v>15</v>
      </c>
      <c r="D2450" t="s">
        <v>18</v>
      </c>
      <c r="E2450" t="s">
        <v>7</v>
      </c>
      <c r="F2450">
        <v>1</v>
      </c>
      <c r="G2450">
        <v>9864</v>
      </c>
      <c r="H2450">
        <v>1.04924464225769</v>
      </c>
      <c r="I2450">
        <v>1.1066590547561601</v>
      </c>
      <c r="J2450">
        <v>5.7414457201957703E-2</v>
      </c>
      <c r="K2450">
        <v>-0.14497207105159801</v>
      </c>
      <c r="L2450">
        <v>-2.5400467216968502E-2</v>
      </c>
      <c r="M2450">
        <v>5.7414457201957703E-2</v>
      </c>
      <c r="N2450">
        <v>0.14022938907146501</v>
      </c>
      <c r="O2450">
        <v>0.25980097055435197</v>
      </c>
      <c r="P2450">
        <v>43.886188507080099</v>
      </c>
      <c r="Q2450">
        <v>0.1579230427742</v>
      </c>
    </row>
    <row r="2451" spans="1:17" x14ac:dyDescent="0.25">
      <c r="A2451" t="s">
        <v>2078</v>
      </c>
      <c r="B2451" t="s">
        <v>5</v>
      </c>
      <c r="C2451" t="s">
        <v>15</v>
      </c>
      <c r="D2451" t="s">
        <v>18</v>
      </c>
      <c r="E2451" t="s">
        <v>7</v>
      </c>
      <c r="F2451">
        <v>2</v>
      </c>
      <c r="G2451">
        <v>9864</v>
      </c>
      <c r="H2451">
        <v>1.00865662097931</v>
      </c>
      <c r="I2451">
        <v>1.04912197589874</v>
      </c>
      <c r="J2451">
        <v>4.0465366095304503E-2</v>
      </c>
      <c r="K2451">
        <v>-0.163018748164177</v>
      </c>
      <c r="L2451">
        <v>-4.2798686772584901E-2</v>
      </c>
      <c r="M2451">
        <v>4.0465366095304503E-2</v>
      </c>
      <c r="N2451">
        <v>0.123729415237904</v>
      </c>
      <c r="O2451">
        <v>0.24394948780536699</v>
      </c>
      <c r="P2451">
        <v>43.273895263671903</v>
      </c>
      <c r="Q2451">
        <v>0.158779501914978</v>
      </c>
    </row>
    <row r="2452" spans="1:17" x14ac:dyDescent="0.25">
      <c r="A2452" t="s">
        <v>2271</v>
      </c>
      <c r="B2452" t="s">
        <v>5</v>
      </c>
      <c r="C2452" t="s">
        <v>15</v>
      </c>
      <c r="D2452" t="s">
        <v>18</v>
      </c>
      <c r="E2452" t="s">
        <v>7</v>
      </c>
      <c r="F2452">
        <v>3</v>
      </c>
      <c r="G2452">
        <v>9864</v>
      </c>
      <c r="H2452">
        <v>1.0203430652618399</v>
      </c>
      <c r="I2452">
        <v>0.999558866024017</v>
      </c>
      <c r="J2452">
        <v>-2.0784189924597699E-2</v>
      </c>
      <c r="K2452">
        <v>-0.22619055211544001</v>
      </c>
      <c r="L2452">
        <v>-0.10483480989933</v>
      </c>
      <c r="M2452">
        <v>-2.0784189924597699E-2</v>
      </c>
      <c r="N2452">
        <v>6.3266426324844402E-2</v>
      </c>
      <c r="O2452">
        <v>0.18462216854095501</v>
      </c>
      <c r="P2452">
        <v>42.701114654541001</v>
      </c>
      <c r="Q2452">
        <v>0.16027943789959001</v>
      </c>
    </row>
    <row r="2453" spans="1:17" x14ac:dyDescent="0.25">
      <c r="A2453" t="s">
        <v>2429</v>
      </c>
      <c r="B2453" t="s">
        <v>5</v>
      </c>
      <c r="C2453" t="s">
        <v>15</v>
      </c>
      <c r="D2453" t="s">
        <v>18</v>
      </c>
      <c r="E2453" t="s">
        <v>7</v>
      </c>
      <c r="F2453">
        <v>4</v>
      </c>
      <c r="G2453">
        <v>9864</v>
      </c>
      <c r="H2453">
        <v>0.96458822488784801</v>
      </c>
      <c r="I2453">
        <v>1.0023154020309399</v>
      </c>
      <c r="J2453">
        <v>3.7727210670709603E-2</v>
      </c>
      <c r="K2453">
        <v>-0.158054679632187</v>
      </c>
      <c r="L2453">
        <v>-4.2385149747133297E-2</v>
      </c>
      <c r="M2453">
        <v>3.7727210670709603E-2</v>
      </c>
      <c r="N2453">
        <v>0.117839567363262</v>
      </c>
      <c r="O2453">
        <v>0.23350909352302601</v>
      </c>
      <c r="P2453">
        <v>42.264606475830099</v>
      </c>
      <c r="Q2453">
        <v>0.15276941657066301</v>
      </c>
    </row>
    <row r="2454" spans="1:17" x14ac:dyDescent="0.25">
      <c r="A2454" t="s">
        <v>2170</v>
      </c>
      <c r="B2454" t="s">
        <v>5</v>
      </c>
      <c r="C2454" t="s">
        <v>15</v>
      </c>
      <c r="D2454" t="s">
        <v>18</v>
      </c>
      <c r="E2454" t="s">
        <v>7</v>
      </c>
      <c r="F2454">
        <v>5</v>
      </c>
      <c r="G2454">
        <v>9864</v>
      </c>
      <c r="H2454">
        <v>1.04896247386932</v>
      </c>
      <c r="I2454">
        <v>1.0075657367706301</v>
      </c>
      <c r="J2454">
        <v>-4.1396789252757998E-2</v>
      </c>
      <c r="K2454">
        <v>-0.23875536024570501</v>
      </c>
      <c r="L2454">
        <v>-0.12215431779623</v>
      </c>
      <c r="M2454">
        <v>-4.1396789252757998E-2</v>
      </c>
      <c r="N2454">
        <v>3.9360739290714299E-2</v>
      </c>
      <c r="O2454">
        <v>0.15596178174018899</v>
      </c>
      <c r="P2454">
        <v>41.9194526672363</v>
      </c>
      <c r="Q2454">
        <v>0.15399971604347201</v>
      </c>
    </row>
    <row r="2455" spans="1:17" x14ac:dyDescent="0.25">
      <c r="A2455" t="s">
        <v>2067</v>
      </c>
      <c r="B2455" t="s">
        <v>5</v>
      </c>
      <c r="C2455" t="s">
        <v>15</v>
      </c>
      <c r="D2455" t="s">
        <v>18</v>
      </c>
      <c r="E2455" t="s">
        <v>7</v>
      </c>
      <c r="F2455">
        <v>6</v>
      </c>
      <c r="G2455">
        <v>9864</v>
      </c>
      <c r="H2455">
        <v>1.21938705444336</v>
      </c>
      <c r="I2455">
        <v>1.12697625160217</v>
      </c>
      <c r="J2455">
        <v>-9.2410840094089494E-2</v>
      </c>
      <c r="K2455">
        <v>-0.31205636262893699</v>
      </c>
      <c r="L2455">
        <v>-0.18228800594806699</v>
      </c>
      <c r="M2455">
        <v>-9.2410840094089494E-2</v>
      </c>
      <c r="N2455">
        <v>-2.53367377445102E-3</v>
      </c>
      <c r="O2455">
        <v>0.127234682440758</v>
      </c>
      <c r="P2455">
        <v>41.568557739257798</v>
      </c>
      <c r="Q2455">
        <v>0.17139030992984799</v>
      </c>
    </row>
    <row r="2456" spans="1:17" x14ac:dyDescent="0.25">
      <c r="A2456" t="s">
        <v>2334</v>
      </c>
      <c r="B2456" t="s">
        <v>5</v>
      </c>
      <c r="C2456" t="s">
        <v>15</v>
      </c>
      <c r="D2456" t="s">
        <v>18</v>
      </c>
      <c r="E2456" t="s">
        <v>7</v>
      </c>
      <c r="F2456">
        <v>7</v>
      </c>
      <c r="G2456">
        <v>9864</v>
      </c>
      <c r="H2456">
        <v>1.57020223140717</v>
      </c>
      <c r="I2456">
        <v>1.36907315254211</v>
      </c>
      <c r="J2456">
        <v>-0.20112907886505099</v>
      </c>
      <c r="K2456">
        <v>-0.45778784155845598</v>
      </c>
      <c r="L2456">
        <v>-0.30615177750587502</v>
      </c>
      <c r="M2456">
        <v>-0.20112907886505099</v>
      </c>
      <c r="N2456">
        <v>-9.6106387674808502E-2</v>
      </c>
      <c r="O2456">
        <v>5.5529695004224798E-2</v>
      </c>
      <c r="P2456">
        <v>41.1818656921387</v>
      </c>
      <c r="Q2456">
        <v>0.20027190446853599</v>
      </c>
    </row>
    <row r="2457" spans="1:17" x14ac:dyDescent="0.25">
      <c r="A2457" t="s">
        <v>2346</v>
      </c>
      <c r="B2457" t="s">
        <v>5</v>
      </c>
      <c r="C2457" t="s">
        <v>15</v>
      </c>
      <c r="D2457" t="s">
        <v>18</v>
      </c>
      <c r="E2457" t="s">
        <v>7</v>
      </c>
      <c r="F2457">
        <v>8</v>
      </c>
      <c r="G2457">
        <v>9864</v>
      </c>
      <c r="H2457">
        <v>1.7561441659927399</v>
      </c>
      <c r="I2457">
        <v>1.56343722343445</v>
      </c>
      <c r="J2457">
        <v>-0.19270695745944999</v>
      </c>
      <c r="K2457">
        <v>-0.47411763668060303</v>
      </c>
      <c r="L2457">
        <v>-0.30785793066024802</v>
      </c>
      <c r="M2457">
        <v>-0.19270695745944999</v>
      </c>
      <c r="N2457">
        <v>-7.7555991709232303E-2</v>
      </c>
      <c r="O2457">
        <v>8.8703706860542297E-2</v>
      </c>
      <c r="P2457">
        <v>40.962680816650398</v>
      </c>
      <c r="Q2457">
        <v>0.21958591043949099</v>
      </c>
    </row>
    <row r="2458" spans="1:17" x14ac:dyDescent="0.25">
      <c r="A2458" t="s">
        <v>2288</v>
      </c>
      <c r="B2458" t="s">
        <v>5</v>
      </c>
      <c r="C2458" t="s">
        <v>15</v>
      </c>
      <c r="D2458" t="s">
        <v>18</v>
      </c>
      <c r="E2458" t="s">
        <v>7</v>
      </c>
      <c r="F2458">
        <v>9</v>
      </c>
      <c r="G2458">
        <v>9864</v>
      </c>
      <c r="H2458">
        <v>1.5111652612686199</v>
      </c>
      <c r="I2458">
        <v>1.47889912128448</v>
      </c>
      <c r="J2458">
        <v>-3.2266102731227903E-2</v>
      </c>
      <c r="K2458">
        <v>-0.27745777368545499</v>
      </c>
      <c r="L2458">
        <v>-0.13259653747081801</v>
      </c>
      <c r="M2458">
        <v>-3.2266102731227903E-2</v>
      </c>
      <c r="N2458">
        <v>6.8064339458942399E-2</v>
      </c>
      <c r="O2458">
        <v>0.21292555332183799</v>
      </c>
      <c r="P2458">
        <v>42.202804565429702</v>
      </c>
      <c r="Q2458">
        <v>0.19132407009601601</v>
      </c>
    </row>
    <row r="2459" spans="1:17" x14ac:dyDescent="0.25">
      <c r="A2459" t="s">
        <v>2260</v>
      </c>
      <c r="B2459" t="s">
        <v>5</v>
      </c>
      <c r="C2459" t="s">
        <v>15</v>
      </c>
      <c r="D2459" t="s">
        <v>18</v>
      </c>
      <c r="E2459" t="s">
        <v>7</v>
      </c>
      <c r="F2459">
        <v>10</v>
      </c>
      <c r="G2459">
        <v>9864</v>
      </c>
      <c r="H2459">
        <v>1.43577361106873</v>
      </c>
      <c r="I2459">
        <v>1.3992048501968399</v>
      </c>
      <c r="J2459">
        <v>-3.6568816751241698E-2</v>
      </c>
      <c r="K2459">
        <v>-0.25634044408798201</v>
      </c>
      <c r="L2459">
        <v>-0.12649758160114299</v>
      </c>
      <c r="M2459">
        <v>-3.6568816751241698E-2</v>
      </c>
      <c r="N2459">
        <v>5.3359955549240098E-2</v>
      </c>
      <c r="O2459">
        <v>0.18320281803607899</v>
      </c>
      <c r="P2459">
        <v>44.205165863037102</v>
      </c>
      <c r="Q2459">
        <v>0.171488717198372</v>
      </c>
    </row>
    <row r="2460" spans="1:17" x14ac:dyDescent="0.25">
      <c r="A2460" t="s">
        <v>2439</v>
      </c>
      <c r="B2460" t="s">
        <v>5</v>
      </c>
      <c r="C2460" t="s">
        <v>15</v>
      </c>
      <c r="D2460" t="s">
        <v>18</v>
      </c>
      <c r="E2460" t="s">
        <v>7</v>
      </c>
      <c r="F2460">
        <v>11</v>
      </c>
      <c r="G2460">
        <v>9864</v>
      </c>
      <c r="H2460">
        <v>1.3155615329742401</v>
      </c>
      <c r="I2460">
        <v>1.2802969217300399</v>
      </c>
      <c r="J2460">
        <v>-3.5264644771814298E-2</v>
      </c>
      <c r="K2460">
        <v>-0.227543205022812</v>
      </c>
      <c r="L2460">
        <v>-0.11394347250461601</v>
      </c>
      <c r="M2460">
        <v>-3.5264644771814298E-2</v>
      </c>
      <c r="N2460">
        <v>4.3414182960987098E-2</v>
      </c>
      <c r="O2460">
        <v>0.15701390802860299</v>
      </c>
      <c r="P2460">
        <v>46.196556091308601</v>
      </c>
      <c r="Q2460">
        <v>0.15003575384616899</v>
      </c>
    </row>
    <row r="2461" spans="1:17" x14ac:dyDescent="0.25">
      <c r="A2461" t="s">
        <v>2235</v>
      </c>
      <c r="B2461" t="s">
        <v>5</v>
      </c>
      <c r="C2461" t="s">
        <v>15</v>
      </c>
      <c r="D2461" t="s">
        <v>18</v>
      </c>
      <c r="E2461" t="s">
        <v>7</v>
      </c>
      <c r="F2461">
        <v>12</v>
      </c>
      <c r="G2461">
        <v>9864</v>
      </c>
      <c r="H2461">
        <v>1.15727162361145</v>
      </c>
      <c r="I2461">
        <v>1.2121280431747401</v>
      </c>
      <c r="J2461">
        <v>5.4856438189744901E-2</v>
      </c>
      <c r="K2461">
        <v>-0.109539695084095</v>
      </c>
      <c r="L2461">
        <v>-1.2413127347826999E-2</v>
      </c>
      <c r="M2461">
        <v>5.4856438189744901E-2</v>
      </c>
      <c r="N2461">
        <v>0.12212600558996201</v>
      </c>
      <c r="O2461">
        <v>0.21925257146358501</v>
      </c>
      <c r="P2461">
        <v>47.907295227050803</v>
      </c>
      <c r="Q2461">
        <v>0.12827898561954501</v>
      </c>
    </row>
    <row r="2462" spans="1:17" x14ac:dyDescent="0.25">
      <c r="A2462" t="s">
        <v>2370</v>
      </c>
      <c r="B2462" t="s">
        <v>5</v>
      </c>
      <c r="C2462" t="s">
        <v>15</v>
      </c>
      <c r="D2462" t="s">
        <v>18</v>
      </c>
      <c r="E2462" t="s">
        <v>7</v>
      </c>
      <c r="F2462">
        <v>13</v>
      </c>
      <c r="G2462">
        <v>9864</v>
      </c>
      <c r="H2462">
        <v>0.98274117708206199</v>
      </c>
      <c r="I2462">
        <v>1.0780068635940601</v>
      </c>
      <c r="J2462">
        <v>9.5265723764896407E-2</v>
      </c>
      <c r="K2462">
        <v>-4.14148755371571E-2</v>
      </c>
      <c r="L2462">
        <v>3.9337128400802598E-2</v>
      </c>
      <c r="M2462">
        <v>9.5265723764896407E-2</v>
      </c>
      <c r="N2462">
        <v>0.15119431912899001</v>
      </c>
      <c r="O2462">
        <v>0.23194631934165999</v>
      </c>
      <c r="P2462">
        <v>49.330631256103501</v>
      </c>
      <c r="Q2462">
        <v>0.106652438640594</v>
      </c>
    </row>
    <row r="2463" spans="1:17" x14ac:dyDescent="0.25">
      <c r="A2463" t="s">
        <v>2203</v>
      </c>
      <c r="B2463" t="s">
        <v>5</v>
      </c>
      <c r="C2463" t="s">
        <v>15</v>
      </c>
      <c r="D2463" t="s">
        <v>18</v>
      </c>
      <c r="E2463" t="s">
        <v>7</v>
      </c>
      <c r="F2463">
        <v>14</v>
      </c>
      <c r="G2463">
        <v>9864</v>
      </c>
      <c r="H2463">
        <v>0.91765666007995605</v>
      </c>
      <c r="I2463">
        <v>1.0001424551010101</v>
      </c>
      <c r="J2463">
        <v>8.24857652187347E-2</v>
      </c>
      <c r="K2463">
        <v>-3.9128929376602201E-2</v>
      </c>
      <c r="L2463">
        <v>3.2722018659114803E-2</v>
      </c>
      <c r="M2463">
        <v>8.24857652187347E-2</v>
      </c>
      <c r="N2463">
        <v>0.13224951922893499</v>
      </c>
      <c r="O2463">
        <v>0.20410045981407199</v>
      </c>
      <c r="P2463">
        <v>50.2691650390625</v>
      </c>
      <c r="Q2463">
        <v>9.4896450638771099E-2</v>
      </c>
    </row>
    <row r="2464" spans="1:17" x14ac:dyDescent="0.25">
      <c r="A2464" t="s">
        <v>2250</v>
      </c>
      <c r="B2464" t="s">
        <v>5</v>
      </c>
      <c r="C2464" t="s">
        <v>15</v>
      </c>
      <c r="D2464" t="s">
        <v>18</v>
      </c>
      <c r="E2464" t="s">
        <v>7</v>
      </c>
      <c r="F2464">
        <v>15</v>
      </c>
      <c r="G2464">
        <v>9864</v>
      </c>
      <c r="H2464">
        <v>0.91223055124282804</v>
      </c>
      <c r="I2464">
        <v>0.97687721252441395</v>
      </c>
      <c r="J2464">
        <v>6.4646631479263306E-2</v>
      </c>
      <c r="K2464">
        <v>-5.9162281453609501E-2</v>
      </c>
      <c r="L2464">
        <v>1.3985027559101601E-2</v>
      </c>
      <c r="M2464">
        <v>6.4646631479263306E-2</v>
      </c>
      <c r="N2464">
        <v>0.115308232605457</v>
      </c>
      <c r="O2464">
        <v>0.18845555186271701</v>
      </c>
      <c r="P2464">
        <v>50.938365936279297</v>
      </c>
      <c r="Q2464">
        <v>9.6608608961105305E-2</v>
      </c>
    </row>
    <row r="2465" spans="1:17" x14ac:dyDescent="0.25">
      <c r="A2465" t="s">
        <v>2072</v>
      </c>
      <c r="B2465" t="s">
        <v>5</v>
      </c>
      <c r="C2465" t="s">
        <v>15</v>
      </c>
      <c r="D2465" t="s">
        <v>18</v>
      </c>
      <c r="E2465" t="s">
        <v>7</v>
      </c>
      <c r="F2465">
        <v>16</v>
      </c>
      <c r="G2465">
        <v>9864</v>
      </c>
      <c r="H2465">
        <v>0.92982810735702504</v>
      </c>
      <c r="I2465">
        <v>0.99129372835159302</v>
      </c>
      <c r="J2465">
        <v>6.14656358957291E-2</v>
      </c>
      <c r="K2465">
        <v>-6.1291914433240897E-2</v>
      </c>
      <c r="L2465">
        <v>1.12342415377498E-2</v>
      </c>
      <c r="M2465">
        <v>6.14656358957291E-2</v>
      </c>
      <c r="N2465">
        <v>0.111697033047676</v>
      </c>
      <c r="O2465">
        <v>0.18422318994998901</v>
      </c>
      <c r="P2465">
        <v>51.495441436767599</v>
      </c>
      <c r="Q2465">
        <v>9.5788225531578106E-2</v>
      </c>
    </row>
    <row r="2466" spans="1:17" x14ac:dyDescent="0.25">
      <c r="A2466" t="s">
        <v>2173</v>
      </c>
      <c r="B2466" t="s">
        <v>5</v>
      </c>
      <c r="C2466" t="s">
        <v>15</v>
      </c>
      <c r="D2466" t="s">
        <v>18</v>
      </c>
      <c r="E2466" t="s">
        <v>7</v>
      </c>
      <c r="F2466">
        <v>17</v>
      </c>
      <c r="G2466">
        <v>9864</v>
      </c>
      <c r="H2466">
        <v>1.0308520793914799</v>
      </c>
      <c r="I2466">
        <v>1.1896122694015501</v>
      </c>
      <c r="J2466">
        <v>0.15876023471355399</v>
      </c>
      <c r="K2466">
        <v>9.0387724339962006E-3</v>
      </c>
      <c r="L2466">
        <v>9.7495429217815399E-2</v>
      </c>
      <c r="M2466">
        <v>0.15876023471355399</v>
      </c>
      <c r="N2466">
        <v>0.22002504765987399</v>
      </c>
      <c r="O2466">
        <v>0.30848169326782199</v>
      </c>
      <c r="P2466">
        <v>51.718002319335902</v>
      </c>
      <c r="Q2466">
        <v>0.1168282777071</v>
      </c>
    </row>
    <row r="2467" spans="1:17" x14ac:dyDescent="0.25">
      <c r="A2467" t="s">
        <v>2011</v>
      </c>
      <c r="B2467" t="s">
        <v>5</v>
      </c>
      <c r="C2467" t="s">
        <v>15</v>
      </c>
      <c r="D2467" t="s">
        <v>18</v>
      </c>
      <c r="E2467" t="s">
        <v>7</v>
      </c>
      <c r="F2467">
        <v>18</v>
      </c>
      <c r="G2467">
        <v>9864</v>
      </c>
      <c r="H2467">
        <v>1.2771633863449099</v>
      </c>
      <c r="I2467">
        <v>1.44827032089233</v>
      </c>
      <c r="J2467">
        <v>0.17110690474510201</v>
      </c>
      <c r="K2467">
        <v>-6.4238570630550402E-3</v>
      </c>
      <c r="L2467">
        <v>9.84627529978752E-2</v>
      </c>
      <c r="M2467">
        <v>0.17110690474510201</v>
      </c>
      <c r="N2467">
        <v>0.24375104904174799</v>
      </c>
      <c r="O2467">
        <v>0.34863767027854897</v>
      </c>
      <c r="P2467">
        <v>51.336711883544901</v>
      </c>
      <c r="Q2467">
        <v>0.13852798938751201</v>
      </c>
    </row>
    <row r="2468" spans="1:17" x14ac:dyDescent="0.25">
      <c r="A2468" t="s">
        <v>2095</v>
      </c>
      <c r="B2468" t="s">
        <v>5</v>
      </c>
      <c r="C2468" t="s">
        <v>15</v>
      </c>
      <c r="D2468" t="s">
        <v>18</v>
      </c>
      <c r="E2468" t="s">
        <v>7</v>
      </c>
      <c r="F2468">
        <v>19</v>
      </c>
      <c r="G2468">
        <v>9864</v>
      </c>
      <c r="H2468">
        <v>1.72231137752533</v>
      </c>
      <c r="I2468">
        <v>1.68306005001068</v>
      </c>
      <c r="J2468">
        <v>-3.9251290261745501E-2</v>
      </c>
      <c r="K2468">
        <v>-0.24785341322422</v>
      </c>
      <c r="L2468">
        <v>-0.124609589576721</v>
      </c>
      <c r="M2468">
        <v>-3.9251290261745501E-2</v>
      </c>
      <c r="N2468">
        <v>4.61070090532303E-2</v>
      </c>
      <c r="O2468">
        <v>0.16935083270072901</v>
      </c>
      <c r="P2468">
        <v>50.528537750244098</v>
      </c>
      <c r="Q2468">
        <v>0.162773102521896</v>
      </c>
    </row>
    <row r="2469" spans="1:17" x14ac:dyDescent="0.25">
      <c r="A2469" t="s">
        <v>2436</v>
      </c>
      <c r="B2469" t="s">
        <v>5</v>
      </c>
      <c r="C2469" t="s">
        <v>15</v>
      </c>
      <c r="D2469" t="s">
        <v>18</v>
      </c>
      <c r="E2469" t="s">
        <v>7</v>
      </c>
      <c r="F2469">
        <v>20</v>
      </c>
      <c r="G2469">
        <v>9864</v>
      </c>
      <c r="H2469">
        <v>1.7576165199279801</v>
      </c>
      <c r="I2469">
        <v>1.81149077415466</v>
      </c>
      <c r="J2469">
        <v>5.3874287754297298E-2</v>
      </c>
      <c r="K2469">
        <v>-0.179091095924377</v>
      </c>
      <c r="L2469">
        <v>-4.1453257203102098E-2</v>
      </c>
      <c r="M2469">
        <v>5.3874287754297298E-2</v>
      </c>
      <c r="N2469">
        <v>0.149201840162277</v>
      </c>
      <c r="O2469">
        <v>0.28683966398239102</v>
      </c>
      <c r="P2469">
        <v>50.445289611816399</v>
      </c>
      <c r="Q2469">
        <v>0.18178385496139501</v>
      </c>
    </row>
    <row r="2470" spans="1:17" x14ac:dyDescent="0.25">
      <c r="A2470" t="s">
        <v>2442</v>
      </c>
      <c r="B2470" t="s">
        <v>5</v>
      </c>
      <c r="C2470" t="s">
        <v>15</v>
      </c>
      <c r="D2470" t="s">
        <v>18</v>
      </c>
      <c r="E2470" t="s">
        <v>7</v>
      </c>
      <c r="F2470">
        <v>21</v>
      </c>
      <c r="G2470">
        <v>9864</v>
      </c>
      <c r="H2470">
        <v>1.6578390598297099</v>
      </c>
      <c r="I2470">
        <v>1.72228455543518</v>
      </c>
      <c r="J2470">
        <v>6.4445450901985196E-2</v>
      </c>
      <c r="K2470">
        <v>-0.156682178378105</v>
      </c>
      <c r="L2470">
        <v>-2.6038181036710701E-2</v>
      </c>
      <c r="M2470">
        <v>6.4445450901985196E-2</v>
      </c>
      <c r="N2470">
        <v>0.15492908656597101</v>
      </c>
      <c r="O2470">
        <v>0.28557306528091397</v>
      </c>
      <c r="P2470">
        <v>50.5810546875</v>
      </c>
      <c r="Q2470">
        <v>0.17254680395126301</v>
      </c>
    </row>
    <row r="2471" spans="1:17" x14ac:dyDescent="0.25">
      <c r="A2471" t="s">
        <v>2343</v>
      </c>
      <c r="B2471" t="s">
        <v>5</v>
      </c>
      <c r="C2471" t="s">
        <v>15</v>
      </c>
      <c r="D2471" t="s">
        <v>18</v>
      </c>
      <c r="E2471" t="s">
        <v>7</v>
      </c>
      <c r="F2471">
        <v>22</v>
      </c>
      <c r="G2471">
        <v>9864</v>
      </c>
      <c r="H2471">
        <v>1.5262691974639899</v>
      </c>
      <c r="I2471">
        <v>1.5892848968505899</v>
      </c>
      <c r="J2471">
        <v>6.3015677034854903E-2</v>
      </c>
      <c r="K2471">
        <v>-0.14649942517280601</v>
      </c>
      <c r="L2471">
        <v>-2.27162018418312E-2</v>
      </c>
      <c r="M2471">
        <v>6.3015677034854903E-2</v>
      </c>
      <c r="N2471">
        <v>0.14874754846096</v>
      </c>
      <c r="O2471">
        <v>0.27253076434135398</v>
      </c>
      <c r="P2471">
        <v>50.741641998291001</v>
      </c>
      <c r="Q2471">
        <v>0.163485497236252</v>
      </c>
    </row>
    <row r="2472" spans="1:17" x14ac:dyDescent="0.25">
      <c r="A2472" t="s">
        <v>2431</v>
      </c>
      <c r="B2472" t="s">
        <v>5</v>
      </c>
      <c r="C2472" t="s">
        <v>15</v>
      </c>
      <c r="D2472" t="s">
        <v>18</v>
      </c>
      <c r="E2472" t="s">
        <v>7</v>
      </c>
      <c r="F2472">
        <v>23</v>
      </c>
      <c r="G2472">
        <v>9864</v>
      </c>
      <c r="H2472">
        <v>1.27604568004608</v>
      </c>
      <c r="I2472">
        <v>1.3685340881347701</v>
      </c>
      <c r="J2472">
        <v>9.2488467693328899E-2</v>
      </c>
      <c r="K2472">
        <v>-0.111981764435768</v>
      </c>
      <c r="L2472">
        <v>8.8209072127938305E-3</v>
      </c>
      <c r="M2472">
        <v>9.2488467693328899E-2</v>
      </c>
      <c r="N2472">
        <v>0.17615602910518599</v>
      </c>
      <c r="O2472">
        <v>0.29695868492126498</v>
      </c>
      <c r="P2472">
        <v>51.004390716552699</v>
      </c>
      <c r="Q2472">
        <v>0.15954896807670599</v>
      </c>
    </row>
    <row r="2473" spans="1:17" x14ac:dyDescent="0.25">
      <c r="A2473" t="s">
        <v>2278</v>
      </c>
      <c r="B2473" t="s">
        <v>5</v>
      </c>
      <c r="C2473" t="s">
        <v>15</v>
      </c>
      <c r="D2473" t="s">
        <v>18</v>
      </c>
      <c r="E2473" t="s">
        <v>7</v>
      </c>
      <c r="F2473">
        <v>24</v>
      </c>
      <c r="G2473">
        <v>9864</v>
      </c>
      <c r="H2473">
        <v>1.06314468383789</v>
      </c>
      <c r="I2473">
        <v>1.2197469472885101</v>
      </c>
      <c r="J2473">
        <v>0.156602278351784</v>
      </c>
      <c r="K2473">
        <v>-4.5489870011806502E-2</v>
      </c>
      <c r="L2473">
        <v>7.3907807469367995E-2</v>
      </c>
      <c r="M2473">
        <v>0.156602278351784</v>
      </c>
      <c r="N2473">
        <v>0.2392967492342</v>
      </c>
      <c r="O2473">
        <v>0.35869443416595498</v>
      </c>
      <c r="P2473">
        <v>51.185409545898402</v>
      </c>
      <c r="Q2473">
        <v>0.157693341374397</v>
      </c>
    </row>
    <row r="2474" spans="1:17" x14ac:dyDescent="0.25">
      <c r="A2474" t="s">
        <v>2387</v>
      </c>
      <c r="B2474" t="s">
        <v>5</v>
      </c>
      <c r="C2474" t="s">
        <v>15</v>
      </c>
      <c r="D2474" t="s">
        <v>18</v>
      </c>
      <c r="E2474" t="s">
        <v>55</v>
      </c>
      <c r="F2474">
        <v>1</v>
      </c>
      <c r="G2474">
        <v>9864</v>
      </c>
      <c r="H2474">
        <v>1.0467331409454299</v>
      </c>
      <c r="I2474">
        <v>1.1347919702529901</v>
      </c>
      <c r="J2474">
        <v>8.8058836758136694E-2</v>
      </c>
      <c r="K2474">
        <v>-0.137921348214149</v>
      </c>
      <c r="L2474">
        <v>-4.4104247353970996E-3</v>
      </c>
      <c r="M2474">
        <v>8.8058836758136694E-2</v>
      </c>
      <c r="N2474">
        <v>0.180528104305267</v>
      </c>
      <c r="O2474">
        <v>0.31403902173042297</v>
      </c>
      <c r="P2474">
        <v>47.794326782226598</v>
      </c>
      <c r="Q2474">
        <v>0.176333278417587</v>
      </c>
    </row>
    <row r="2475" spans="1:17" x14ac:dyDescent="0.25">
      <c r="A2475" t="s">
        <v>2112</v>
      </c>
      <c r="B2475" t="s">
        <v>5</v>
      </c>
      <c r="C2475" t="s">
        <v>15</v>
      </c>
      <c r="D2475" t="s">
        <v>18</v>
      </c>
      <c r="E2475" t="s">
        <v>55</v>
      </c>
      <c r="F2475">
        <v>2</v>
      </c>
      <c r="G2475">
        <v>9864</v>
      </c>
      <c r="H2475">
        <v>1.0391422510147099</v>
      </c>
      <c r="I2475">
        <v>1.0727633237838701</v>
      </c>
      <c r="J2475">
        <v>3.36211174726486E-2</v>
      </c>
      <c r="K2475">
        <v>-0.20071190595626801</v>
      </c>
      <c r="L2475">
        <v>-6.2266055494546897E-2</v>
      </c>
      <c r="M2475">
        <v>3.36211174726486E-2</v>
      </c>
      <c r="N2475">
        <v>0.129508286714554</v>
      </c>
      <c r="O2475">
        <v>0.267954140901566</v>
      </c>
      <c r="P2475">
        <v>47.5815620422363</v>
      </c>
      <c r="Q2475">
        <v>0.182851031422615</v>
      </c>
    </row>
    <row r="2476" spans="1:17" x14ac:dyDescent="0.25">
      <c r="A2476" t="s">
        <v>2035</v>
      </c>
      <c r="B2476" t="s">
        <v>5</v>
      </c>
      <c r="C2476" t="s">
        <v>15</v>
      </c>
      <c r="D2476" t="s">
        <v>18</v>
      </c>
      <c r="E2476" t="s">
        <v>55</v>
      </c>
      <c r="F2476">
        <v>3</v>
      </c>
      <c r="G2476">
        <v>9864</v>
      </c>
      <c r="H2476">
        <v>0.99433708190918002</v>
      </c>
      <c r="I2476">
        <v>1.03251028060913</v>
      </c>
      <c r="J2476">
        <v>3.81731986999512E-2</v>
      </c>
      <c r="K2476">
        <v>-0.19921198487281799</v>
      </c>
      <c r="L2476">
        <v>-5.8962892740964903E-2</v>
      </c>
      <c r="M2476">
        <v>3.81731986999512E-2</v>
      </c>
      <c r="N2476">
        <v>0.135309293866158</v>
      </c>
      <c r="O2476">
        <v>0.27555838227272</v>
      </c>
      <c r="P2476">
        <v>47.124114990234403</v>
      </c>
      <c r="Q2476">
        <v>0.185232639312744</v>
      </c>
    </row>
    <row r="2477" spans="1:17" x14ac:dyDescent="0.25">
      <c r="A2477" t="s">
        <v>2045</v>
      </c>
      <c r="B2477" t="s">
        <v>5</v>
      </c>
      <c r="C2477" t="s">
        <v>15</v>
      </c>
      <c r="D2477" t="s">
        <v>18</v>
      </c>
      <c r="E2477" t="s">
        <v>55</v>
      </c>
      <c r="F2477">
        <v>4</v>
      </c>
      <c r="G2477">
        <v>9864</v>
      </c>
      <c r="H2477">
        <v>0.91359746456146196</v>
      </c>
      <c r="I2477">
        <v>1.0299832820892301</v>
      </c>
      <c r="J2477">
        <v>0.116385757923126</v>
      </c>
      <c r="K2477">
        <v>-0.107771389186382</v>
      </c>
      <c r="L2477">
        <v>2.4662468582391701E-2</v>
      </c>
      <c r="M2477">
        <v>0.116385757923126</v>
      </c>
      <c r="N2477">
        <v>0.208109050989151</v>
      </c>
      <c r="O2477">
        <v>0.340542912483215</v>
      </c>
      <c r="P2477">
        <v>47.095745086669901</v>
      </c>
      <c r="Q2477">
        <v>0.174910753965378</v>
      </c>
    </row>
    <row r="2478" spans="1:17" x14ac:dyDescent="0.25">
      <c r="A2478" t="s">
        <v>2380</v>
      </c>
      <c r="B2478" t="s">
        <v>5</v>
      </c>
      <c r="C2478" t="s">
        <v>15</v>
      </c>
      <c r="D2478" t="s">
        <v>18</v>
      </c>
      <c r="E2478" t="s">
        <v>55</v>
      </c>
      <c r="F2478">
        <v>5</v>
      </c>
      <c r="G2478">
        <v>9864</v>
      </c>
      <c r="H2478">
        <v>0.98242890834808405</v>
      </c>
      <c r="I2478">
        <v>0.98146438598632801</v>
      </c>
      <c r="J2478">
        <v>-9.6453732112422596E-4</v>
      </c>
      <c r="K2478">
        <v>-0.20848397910594901</v>
      </c>
      <c r="L2478">
        <v>-8.5879810154438005E-2</v>
      </c>
      <c r="M2478">
        <v>-9.6453732112422596E-4</v>
      </c>
      <c r="N2478">
        <v>8.3950735628604903E-2</v>
      </c>
      <c r="O2478">
        <v>0.20655490458011599</v>
      </c>
      <c r="P2478">
        <v>46.595745086669901</v>
      </c>
      <c r="Q2478">
        <v>0.161928281188011</v>
      </c>
    </row>
    <row r="2479" spans="1:17" x14ac:dyDescent="0.25">
      <c r="A2479" t="s">
        <v>2018</v>
      </c>
      <c r="B2479" t="s">
        <v>5</v>
      </c>
      <c r="C2479" t="s">
        <v>15</v>
      </c>
      <c r="D2479" t="s">
        <v>18</v>
      </c>
      <c r="E2479" t="s">
        <v>55</v>
      </c>
      <c r="F2479">
        <v>6</v>
      </c>
      <c r="G2479">
        <v>9864</v>
      </c>
      <c r="H2479">
        <v>1.1098313331603999</v>
      </c>
      <c r="I2479">
        <v>1.1786429882049601</v>
      </c>
      <c r="J2479">
        <v>6.8811707198619801E-2</v>
      </c>
      <c r="K2479">
        <v>-0.158506810665131</v>
      </c>
      <c r="L2479">
        <v>-2.42051873356104E-2</v>
      </c>
      <c r="M2479">
        <v>6.8811707198619801E-2</v>
      </c>
      <c r="N2479">
        <v>0.16182860732078599</v>
      </c>
      <c r="O2479">
        <v>0.296130210161209</v>
      </c>
      <c r="P2479">
        <v>45.992908477783203</v>
      </c>
      <c r="Q2479">
        <v>0.17737758159637501</v>
      </c>
    </row>
    <row r="2480" spans="1:17" x14ac:dyDescent="0.25">
      <c r="A2480" t="s">
        <v>2131</v>
      </c>
      <c r="B2480" t="s">
        <v>5</v>
      </c>
      <c r="C2480" t="s">
        <v>15</v>
      </c>
      <c r="D2480" t="s">
        <v>18</v>
      </c>
      <c r="E2480" t="s">
        <v>55</v>
      </c>
      <c r="F2480">
        <v>7</v>
      </c>
      <c r="G2480">
        <v>9864</v>
      </c>
      <c r="H2480">
        <v>1.47238981723785</v>
      </c>
      <c r="I2480">
        <v>1.3742266893386801</v>
      </c>
      <c r="J2480">
        <v>-9.8163083195686299E-2</v>
      </c>
      <c r="K2480">
        <v>-0.37361305952072099</v>
      </c>
      <c r="L2480">
        <v>-0.210874974727631</v>
      </c>
      <c r="M2480">
        <v>-9.8163083195686299E-2</v>
      </c>
      <c r="N2480">
        <v>1.4548810198903099E-2</v>
      </c>
      <c r="O2480">
        <v>0.17728687822818801</v>
      </c>
      <c r="P2480">
        <v>45.251773834228501</v>
      </c>
      <c r="Q2480">
        <v>0.21493475139141099</v>
      </c>
    </row>
    <row r="2481" spans="1:17" x14ac:dyDescent="0.25">
      <c r="A2481" t="s">
        <v>2049</v>
      </c>
      <c r="B2481" t="s">
        <v>5</v>
      </c>
      <c r="C2481" t="s">
        <v>15</v>
      </c>
      <c r="D2481" t="s">
        <v>18</v>
      </c>
      <c r="E2481" t="s">
        <v>55</v>
      </c>
      <c r="F2481">
        <v>8</v>
      </c>
      <c r="G2481">
        <v>9864</v>
      </c>
      <c r="H2481">
        <v>1.6395673751831099</v>
      </c>
      <c r="I2481">
        <v>1.7020280361175499</v>
      </c>
      <c r="J2481">
        <v>6.2460716813802698E-2</v>
      </c>
      <c r="K2481">
        <v>-0.236581191420555</v>
      </c>
      <c r="L2481">
        <v>-5.9904810041189201E-2</v>
      </c>
      <c r="M2481">
        <v>6.2460716813802698E-2</v>
      </c>
      <c r="N2481">
        <v>0.184826239943504</v>
      </c>
      <c r="O2481">
        <v>0.36150261759758001</v>
      </c>
      <c r="P2481">
        <v>44.861701965332003</v>
      </c>
      <c r="Q2481">
        <v>0.23334364593029</v>
      </c>
    </row>
    <row r="2482" spans="1:17" x14ac:dyDescent="0.25">
      <c r="A2482" t="s">
        <v>2158</v>
      </c>
      <c r="B2482" t="s">
        <v>5</v>
      </c>
      <c r="C2482" t="s">
        <v>15</v>
      </c>
      <c r="D2482" t="s">
        <v>18</v>
      </c>
      <c r="E2482" t="s">
        <v>55</v>
      </c>
      <c r="F2482">
        <v>9</v>
      </c>
      <c r="G2482">
        <v>9864</v>
      </c>
      <c r="H2482">
        <v>1.3969147205352801</v>
      </c>
      <c r="I2482">
        <v>1.4874472618103001</v>
      </c>
      <c r="J2482">
        <v>9.05325412750244E-2</v>
      </c>
      <c r="K2482">
        <v>-0.178344622254372</v>
      </c>
      <c r="L2482">
        <v>-1.9489815458655399E-2</v>
      </c>
      <c r="M2482">
        <v>9.05325412750244E-2</v>
      </c>
      <c r="N2482">
        <v>0.20055489242076899</v>
      </c>
      <c r="O2482">
        <v>0.359409689903259</v>
      </c>
      <c r="P2482">
        <v>45.375885009765597</v>
      </c>
      <c r="Q2482">
        <v>0.20980596542358401</v>
      </c>
    </row>
    <row r="2483" spans="1:17" x14ac:dyDescent="0.25">
      <c r="A2483" t="s">
        <v>2100</v>
      </c>
      <c r="B2483" t="s">
        <v>5</v>
      </c>
      <c r="C2483" t="s">
        <v>15</v>
      </c>
      <c r="D2483" t="s">
        <v>18</v>
      </c>
      <c r="E2483" t="s">
        <v>55</v>
      </c>
      <c r="F2483">
        <v>10</v>
      </c>
      <c r="G2483">
        <v>9864</v>
      </c>
      <c r="H2483">
        <v>1.3852220773696899</v>
      </c>
      <c r="I2483">
        <v>1.3814266920089699</v>
      </c>
      <c r="J2483">
        <v>-3.7953821010887601E-3</v>
      </c>
      <c r="K2483">
        <v>-0.30764615535736101</v>
      </c>
      <c r="L2483">
        <v>-0.128128662705421</v>
      </c>
      <c r="M2483">
        <v>-3.7953821010887601E-3</v>
      </c>
      <c r="N2483">
        <v>0.120537899434567</v>
      </c>
      <c r="O2483">
        <v>0.30005541443824801</v>
      </c>
      <c r="P2483">
        <v>45.677303314208999</v>
      </c>
      <c r="Q2483">
        <v>0.237096026539803</v>
      </c>
    </row>
    <row r="2484" spans="1:17" x14ac:dyDescent="0.25">
      <c r="A2484" t="s">
        <v>2085</v>
      </c>
      <c r="B2484" t="s">
        <v>5</v>
      </c>
      <c r="C2484" t="s">
        <v>15</v>
      </c>
      <c r="D2484" t="s">
        <v>18</v>
      </c>
      <c r="E2484" t="s">
        <v>55</v>
      </c>
      <c r="F2484">
        <v>11</v>
      </c>
      <c r="G2484">
        <v>9864</v>
      </c>
      <c r="H2484">
        <v>1.3067946434021001</v>
      </c>
      <c r="I2484">
        <v>1.4442565441131601</v>
      </c>
      <c r="J2484">
        <v>0.13746184110641499</v>
      </c>
      <c r="K2484">
        <v>-0.14285604655742601</v>
      </c>
      <c r="L2484">
        <v>2.2758034989237799E-2</v>
      </c>
      <c r="M2484">
        <v>0.13746184110641499</v>
      </c>
      <c r="N2484">
        <v>0.25216564536094699</v>
      </c>
      <c r="O2484">
        <v>0.41777971386909502</v>
      </c>
      <c r="P2484">
        <v>46.2978706359863</v>
      </c>
      <c r="Q2484">
        <v>0.21873320639133501</v>
      </c>
    </row>
    <row r="2485" spans="1:17" x14ac:dyDescent="0.25">
      <c r="A2485" t="s">
        <v>2403</v>
      </c>
      <c r="B2485" t="s">
        <v>5</v>
      </c>
      <c r="C2485" t="s">
        <v>15</v>
      </c>
      <c r="D2485" t="s">
        <v>18</v>
      </c>
      <c r="E2485" t="s">
        <v>55</v>
      </c>
      <c r="F2485">
        <v>12</v>
      </c>
      <c r="G2485">
        <v>9864</v>
      </c>
      <c r="H2485">
        <v>1.22616732120514</v>
      </c>
      <c r="I2485">
        <v>1.4598459005355799</v>
      </c>
      <c r="J2485">
        <v>0.233678549528122</v>
      </c>
      <c r="K2485">
        <v>-3.5070322453975698E-2</v>
      </c>
      <c r="L2485">
        <v>0.12370868772268299</v>
      </c>
      <c r="M2485">
        <v>0.233678549528122</v>
      </c>
      <c r="N2485">
        <v>0.34364840388298001</v>
      </c>
      <c r="O2485">
        <v>0.50242739915847801</v>
      </c>
      <c r="P2485">
        <v>45.776596069335902</v>
      </c>
      <c r="Q2485">
        <v>0.20970585942268399</v>
      </c>
    </row>
    <row r="2486" spans="1:17" x14ac:dyDescent="0.25">
      <c r="A2486" t="s">
        <v>2186</v>
      </c>
      <c r="B2486" t="s">
        <v>5</v>
      </c>
      <c r="C2486" t="s">
        <v>15</v>
      </c>
      <c r="D2486" t="s">
        <v>18</v>
      </c>
      <c r="E2486" t="s">
        <v>55</v>
      </c>
      <c r="F2486">
        <v>13</v>
      </c>
      <c r="G2486">
        <v>9864</v>
      </c>
      <c r="H2486">
        <v>1.1235613822937001</v>
      </c>
      <c r="I2486">
        <v>1.19177281856537</v>
      </c>
      <c r="J2486">
        <v>6.8211384117603302E-2</v>
      </c>
      <c r="K2486">
        <v>-0.142449170351028</v>
      </c>
      <c r="L2486">
        <v>-1.79892051964998E-2</v>
      </c>
      <c r="M2486">
        <v>6.8211384117603302E-2</v>
      </c>
      <c r="N2486">
        <v>0.154411971569061</v>
      </c>
      <c r="O2486">
        <v>0.27887192368507402</v>
      </c>
      <c r="P2486">
        <v>45.946807861328097</v>
      </c>
      <c r="Q2486">
        <v>0.16437929868698101</v>
      </c>
    </row>
    <row r="2487" spans="1:17" x14ac:dyDescent="0.25">
      <c r="A2487" t="s">
        <v>2033</v>
      </c>
      <c r="B2487" t="s">
        <v>5</v>
      </c>
      <c r="C2487" t="s">
        <v>15</v>
      </c>
      <c r="D2487" t="s">
        <v>18</v>
      </c>
      <c r="E2487" t="s">
        <v>55</v>
      </c>
      <c r="F2487">
        <v>14</v>
      </c>
      <c r="G2487">
        <v>9864</v>
      </c>
      <c r="H2487">
        <v>1.0366415977478001</v>
      </c>
      <c r="I2487">
        <v>1.0833976268768299</v>
      </c>
      <c r="J2487">
        <v>4.6756003051996203E-2</v>
      </c>
      <c r="K2487">
        <v>-0.14143969118595101</v>
      </c>
      <c r="L2487">
        <v>-3.02521530538797E-2</v>
      </c>
      <c r="M2487">
        <v>4.6756003051996203E-2</v>
      </c>
      <c r="N2487">
        <v>0.123764157295227</v>
      </c>
      <c r="O2487">
        <v>0.23495170474052399</v>
      </c>
      <c r="P2487">
        <v>45.911346435546903</v>
      </c>
      <c r="Q2487">
        <v>0.146849885582924</v>
      </c>
    </row>
    <row r="2488" spans="1:17" x14ac:dyDescent="0.25">
      <c r="A2488" t="s">
        <v>2393</v>
      </c>
      <c r="B2488" t="s">
        <v>5</v>
      </c>
      <c r="C2488" t="s">
        <v>15</v>
      </c>
      <c r="D2488" t="s">
        <v>18</v>
      </c>
      <c r="E2488" t="s">
        <v>55</v>
      </c>
      <c r="F2488">
        <v>15</v>
      </c>
      <c r="G2488">
        <v>9864</v>
      </c>
      <c r="H2488">
        <v>1.0394865274429299</v>
      </c>
      <c r="I2488">
        <v>1.0648550987243699</v>
      </c>
      <c r="J2488">
        <v>2.5368617847561802E-2</v>
      </c>
      <c r="K2488">
        <v>-0.17219595611095401</v>
      </c>
      <c r="L2488">
        <v>-5.5473204702138901E-2</v>
      </c>
      <c r="M2488">
        <v>2.5368617847561802E-2</v>
      </c>
      <c r="N2488">
        <v>0.106210440397263</v>
      </c>
      <c r="O2488">
        <v>0.22293318808078799</v>
      </c>
      <c r="P2488">
        <v>46.304965972900398</v>
      </c>
      <c r="Q2488">
        <v>0.15416045486926999</v>
      </c>
    </row>
    <row r="2489" spans="1:17" x14ac:dyDescent="0.25">
      <c r="A2489" t="s">
        <v>2244</v>
      </c>
      <c r="B2489" t="s">
        <v>5</v>
      </c>
      <c r="C2489" t="s">
        <v>15</v>
      </c>
      <c r="D2489" t="s">
        <v>18</v>
      </c>
      <c r="E2489" t="s">
        <v>55</v>
      </c>
      <c r="F2489">
        <v>16</v>
      </c>
      <c r="G2489">
        <v>9864</v>
      </c>
      <c r="H2489">
        <v>1.10527467727661</v>
      </c>
      <c r="I2489">
        <v>1.1209734678268399</v>
      </c>
      <c r="J2489">
        <v>1.5698842704296102E-2</v>
      </c>
      <c r="K2489">
        <v>-0.18509349226951599</v>
      </c>
      <c r="L2489">
        <v>-6.64637535810471E-2</v>
      </c>
      <c r="M2489">
        <v>1.5698842704296102E-2</v>
      </c>
      <c r="N2489">
        <v>9.7861438989639296E-2</v>
      </c>
      <c r="O2489">
        <v>0.21649117767810799</v>
      </c>
      <c r="P2489">
        <v>46.585105895996101</v>
      </c>
      <c r="Q2489">
        <v>0.15667909383773801</v>
      </c>
    </row>
    <row r="2490" spans="1:17" x14ac:dyDescent="0.25">
      <c r="A2490" t="s">
        <v>2152</v>
      </c>
      <c r="B2490" t="s">
        <v>5</v>
      </c>
      <c r="C2490" t="s">
        <v>15</v>
      </c>
      <c r="D2490" t="s">
        <v>18</v>
      </c>
      <c r="E2490" t="s">
        <v>55</v>
      </c>
      <c r="F2490">
        <v>17</v>
      </c>
      <c r="G2490">
        <v>9864</v>
      </c>
      <c r="H2490">
        <v>1.2006078958511399</v>
      </c>
      <c r="I2490">
        <v>1.1637216806411701</v>
      </c>
      <c r="J2490">
        <v>-3.68861891329288E-2</v>
      </c>
      <c r="K2490">
        <v>-0.23924504220485701</v>
      </c>
      <c r="L2490">
        <v>-0.11968979239463801</v>
      </c>
      <c r="M2490">
        <v>-3.68861891329288E-2</v>
      </c>
      <c r="N2490">
        <v>4.59174141287804E-2</v>
      </c>
      <c r="O2490">
        <v>0.165472656488419</v>
      </c>
      <c r="P2490">
        <v>47.0602836608887</v>
      </c>
      <c r="Q2490">
        <v>0.157901450991631</v>
      </c>
    </row>
    <row r="2491" spans="1:17" x14ac:dyDescent="0.25">
      <c r="A2491" t="s">
        <v>2147</v>
      </c>
      <c r="B2491" t="s">
        <v>5</v>
      </c>
      <c r="C2491" t="s">
        <v>15</v>
      </c>
      <c r="D2491" t="s">
        <v>18</v>
      </c>
      <c r="E2491" t="s">
        <v>55</v>
      </c>
      <c r="F2491">
        <v>18</v>
      </c>
      <c r="G2491">
        <v>9864</v>
      </c>
      <c r="H2491">
        <v>1.39788293838501</v>
      </c>
      <c r="I2491">
        <v>1.59089827537537</v>
      </c>
      <c r="J2491">
        <v>0.193015322089195</v>
      </c>
      <c r="K2491">
        <v>-5.29628731310368E-2</v>
      </c>
      <c r="L2491">
        <v>9.2363037168979603E-2</v>
      </c>
      <c r="M2491">
        <v>0.193015322089195</v>
      </c>
      <c r="N2491">
        <v>0.29366761445999101</v>
      </c>
      <c r="O2491">
        <v>0.43899351358413702</v>
      </c>
      <c r="P2491">
        <v>46.712764739990199</v>
      </c>
      <c r="Q2491">
        <v>0.19193780422210699</v>
      </c>
    </row>
    <row r="2492" spans="1:17" x14ac:dyDescent="0.25">
      <c r="A2492" t="s">
        <v>1997</v>
      </c>
      <c r="B2492" t="s">
        <v>5</v>
      </c>
      <c r="C2492" t="s">
        <v>15</v>
      </c>
      <c r="D2492" t="s">
        <v>18</v>
      </c>
      <c r="E2492" t="s">
        <v>55</v>
      </c>
      <c r="F2492">
        <v>19</v>
      </c>
      <c r="G2492">
        <v>9864</v>
      </c>
      <c r="H2492">
        <v>1.8631516695022601</v>
      </c>
      <c r="I2492">
        <v>1.8866996765136701</v>
      </c>
      <c r="J2492">
        <v>2.3548027500510198E-2</v>
      </c>
      <c r="K2492">
        <v>-0.27567306160926802</v>
      </c>
      <c r="L2492">
        <v>-9.8890811204910306E-2</v>
      </c>
      <c r="M2492">
        <v>2.3548027500510198E-2</v>
      </c>
      <c r="N2492">
        <v>0.14598686993122101</v>
      </c>
      <c r="O2492">
        <v>0.322769105434418</v>
      </c>
      <c r="P2492">
        <v>45.2021293640137</v>
      </c>
      <c r="Q2492">
        <v>0.23348344862461101</v>
      </c>
    </row>
    <row r="2493" spans="1:17" x14ac:dyDescent="0.25">
      <c r="A2493" t="s">
        <v>2073</v>
      </c>
      <c r="B2493" t="s">
        <v>5</v>
      </c>
      <c r="C2493" t="s">
        <v>15</v>
      </c>
      <c r="D2493" t="s">
        <v>18</v>
      </c>
      <c r="E2493" t="s">
        <v>55</v>
      </c>
      <c r="F2493">
        <v>20</v>
      </c>
      <c r="G2493">
        <v>9864</v>
      </c>
      <c r="H2493">
        <v>1.89606916904449</v>
      </c>
      <c r="I2493">
        <v>1.8440747261047401</v>
      </c>
      <c r="J2493">
        <v>-5.19943945109844E-2</v>
      </c>
      <c r="K2493">
        <v>-0.36955851316451999</v>
      </c>
      <c r="L2493">
        <v>-0.18193906545638999</v>
      </c>
      <c r="M2493">
        <v>-5.19943945109844E-2</v>
      </c>
      <c r="N2493">
        <v>7.7950276434421498E-2</v>
      </c>
      <c r="O2493">
        <v>0.26556974649429299</v>
      </c>
      <c r="P2493">
        <v>45.379432678222699</v>
      </c>
      <c r="Q2493">
        <v>0.247796609997749</v>
      </c>
    </row>
    <row r="2494" spans="1:17" x14ac:dyDescent="0.25">
      <c r="A2494" t="s">
        <v>2026</v>
      </c>
      <c r="B2494" t="s">
        <v>5</v>
      </c>
      <c r="C2494" t="s">
        <v>15</v>
      </c>
      <c r="D2494" t="s">
        <v>18</v>
      </c>
      <c r="E2494" t="s">
        <v>55</v>
      </c>
      <c r="F2494">
        <v>21</v>
      </c>
      <c r="G2494">
        <v>9864</v>
      </c>
      <c r="H2494">
        <v>1.7582763433456401</v>
      </c>
      <c r="I2494">
        <v>1.82458603382111</v>
      </c>
      <c r="J2494">
        <v>6.6309727728366893E-2</v>
      </c>
      <c r="K2494">
        <v>-0.24510692059993699</v>
      </c>
      <c r="L2494">
        <v>-6.1119440943002701E-2</v>
      </c>
      <c r="M2494">
        <v>6.6309727728366893E-2</v>
      </c>
      <c r="N2494">
        <v>0.19373889267444599</v>
      </c>
      <c r="O2494">
        <v>0.37772637605667098</v>
      </c>
      <c r="P2494">
        <v>45.471630096435497</v>
      </c>
      <c r="Q2494">
        <v>0.242999702692032</v>
      </c>
    </row>
    <row r="2495" spans="1:17" x14ac:dyDescent="0.25">
      <c r="A2495" t="s">
        <v>2204</v>
      </c>
      <c r="B2495" t="s">
        <v>5</v>
      </c>
      <c r="C2495" t="s">
        <v>15</v>
      </c>
      <c r="D2495" t="s">
        <v>18</v>
      </c>
      <c r="E2495" t="s">
        <v>55</v>
      </c>
      <c r="F2495">
        <v>22</v>
      </c>
      <c r="G2495">
        <v>9864</v>
      </c>
      <c r="H2495">
        <v>1.6162793636321999</v>
      </c>
      <c r="I2495">
        <v>1.6384975910186801</v>
      </c>
      <c r="J2495">
        <v>2.22181901335716E-2</v>
      </c>
      <c r="K2495">
        <v>-0.25631180405616799</v>
      </c>
      <c r="L2495">
        <v>-9.1754019260406494E-2</v>
      </c>
      <c r="M2495">
        <v>2.22181901335716E-2</v>
      </c>
      <c r="N2495">
        <v>0.13619039952754999</v>
      </c>
      <c r="O2495">
        <v>0.30074816942214999</v>
      </c>
      <c r="P2495">
        <v>44.840427398681598</v>
      </c>
      <c r="Q2495">
        <v>0.21733810007572199</v>
      </c>
    </row>
    <row r="2496" spans="1:17" x14ac:dyDescent="0.25">
      <c r="A2496" t="s">
        <v>2024</v>
      </c>
      <c r="B2496" t="s">
        <v>5</v>
      </c>
      <c r="C2496" t="s">
        <v>15</v>
      </c>
      <c r="D2496" t="s">
        <v>18</v>
      </c>
      <c r="E2496" t="s">
        <v>55</v>
      </c>
      <c r="F2496">
        <v>23</v>
      </c>
      <c r="G2496">
        <v>9864</v>
      </c>
      <c r="H2496">
        <v>1.29620838165283</v>
      </c>
      <c r="I2496">
        <v>1.60542523860931</v>
      </c>
      <c r="J2496">
        <v>0.30921688675880399</v>
      </c>
      <c r="K2496">
        <v>2.6885228231549301E-2</v>
      </c>
      <c r="L2496">
        <v>0.19368906319141399</v>
      </c>
      <c r="M2496">
        <v>0.30921688675880399</v>
      </c>
      <c r="N2496">
        <v>0.42474472522735601</v>
      </c>
      <c r="O2496">
        <v>0.59154856204986594</v>
      </c>
      <c r="P2496">
        <v>44.425533294677699</v>
      </c>
      <c r="Q2496">
        <v>0.22030456364154799</v>
      </c>
    </row>
    <row r="2497" spans="1:17" x14ac:dyDescent="0.25">
      <c r="A2497" t="s">
        <v>2174</v>
      </c>
      <c r="B2497" t="s">
        <v>5</v>
      </c>
      <c r="C2497" t="s">
        <v>15</v>
      </c>
      <c r="D2497" t="s">
        <v>18</v>
      </c>
      <c r="E2497" t="s">
        <v>55</v>
      </c>
      <c r="F2497">
        <v>24</v>
      </c>
      <c r="G2497">
        <v>9864</v>
      </c>
      <c r="H2497">
        <v>1.07948994636536</v>
      </c>
      <c r="I2497">
        <v>1.45916712284088</v>
      </c>
      <c r="J2497">
        <v>0.37967720627784701</v>
      </c>
      <c r="K2497">
        <v>0.117264933884144</v>
      </c>
      <c r="L2497">
        <v>0.27230024337768599</v>
      </c>
      <c r="M2497">
        <v>0.37967720627784701</v>
      </c>
      <c r="N2497">
        <v>0.48705416917800898</v>
      </c>
      <c r="O2497">
        <v>0.64208948612213101</v>
      </c>
      <c r="P2497">
        <v>44.712764739990199</v>
      </c>
      <c r="Q2497">
        <v>0.20476138591766399</v>
      </c>
    </row>
    <row r="2498" spans="1:17" x14ac:dyDescent="0.25">
      <c r="A2498" t="s">
        <v>2456</v>
      </c>
      <c r="B2498" t="s">
        <v>5</v>
      </c>
      <c r="C2498" t="s">
        <v>15</v>
      </c>
      <c r="D2498" t="s">
        <v>19</v>
      </c>
      <c r="E2498" t="s">
        <v>7</v>
      </c>
      <c r="F2498">
        <v>1</v>
      </c>
      <c r="G2498">
        <v>9864</v>
      </c>
      <c r="H2498">
        <v>1.0378441810607899</v>
      </c>
      <c r="I2498">
        <v>1.08542037010193</v>
      </c>
      <c r="J2498">
        <v>4.7576222568750402E-2</v>
      </c>
      <c r="K2498">
        <v>-0.155653610825539</v>
      </c>
      <c r="L2498">
        <v>-3.5583775490522399E-2</v>
      </c>
      <c r="M2498">
        <v>4.7576222568750402E-2</v>
      </c>
      <c r="N2498">
        <v>0.13073621690273299</v>
      </c>
      <c r="O2498">
        <v>0.25080606341362</v>
      </c>
      <c r="P2498">
        <v>45.600452423095703</v>
      </c>
      <c r="Q2498">
        <v>0.158581078052521</v>
      </c>
    </row>
    <row r="2499" spans="1:17" x14ac:dyDescent="0.25">
      <c r="A2499" t="s">
        <v>2367</v>
      </c>
      <c r="B2499" t="s">
        <v>5</v>
      </c>
      <c r="C2499" t="s">
        <v>15</v>
      </c>
      <c r="D2499" t="s">
        <v>19</v>
      </c>
      <c r="E2499" t="s">
        <v>7</v>
      </c>
      <c r="F2499">
        <v>2</v>
      </c>
      <c r="G2499">
        <v>9864</v>
      </c>
      <c r="H2499">
        <v>1.0050235986709599</v>
      </c>
      <c r="I2499">
        <v>0.99584591388702404</v>
      </c>
      <c r="J2499">
        <v>-9.1776819899678196E-3</v>
      </c>
      <c r="K2499">
        <v>-0.20972566306591001</v>
      </c>
      <c r="L2499">
        <v>-9.1240286827087402E-2</v>
      </c>
      <c r="M2499">
        <v>-9.1776819899678196E-3</v>
      </c>
      <c r="N2499">
        <v>7.2884924709796906E-2</v>
      </c>
      <c r="O2499">
        <v>0.191370293498039</v>
      </c>
      <c r="P2499">
        <v>45.097225189208999</v>
      </c>
      <c r="Q2499">
        <v>0.15648841857910201</v>
      </c>
    </row>
    <row r="2500" spans="1:17" x14ac:dyDescent="0.25">
      <c r="A2500" t="s">
        <v>2445</v>
      </c>
      <c r="B2500" t="s">
        <v>5</v>
      </c>
      <c r="C2500" t="s">
        <v>15</v>
      </c>
      <c r="D2500" t="s">
        <v>19</v>
      </c>
      <c r="E2500" t="s">
        <v>7</v>
      </c>
      <c r="F2500">
        <v>3</v>
      </c>
      <c r="G2500">
        <v>9864</v>
      </c>
      <c r="H2500">
        <v>0.99038714170455899</v>
      </c>
      <c r="I2500">
        <v>0.99142378568649303</v>
      </c>
      <c r="J2500">
        <v>1.0366636561229799E-3</v>
      </c>
      <c r="K2500">
        <v>-0.209128066897392</v>
      </c>
      <c r="L2500">
        <v>-8.4961034357547802E-2</v>
      </c>
      <c r="M2500">
        <v>1.0366636561229799E-3</v>
      </c>
      <c r="N2500">
        <v>8.7034367024898501E-2</v>
      </c>
      <c r="O2500">
        <v>0.21120138466358199</v>
      </c>
      <c r="P2500">
        <v>44.589809417724602</v>
      </c>
      <c r="Q2500">
        <v>0.163992404937744</v>
      </c>
    </row>
    <row r="2501" spans="1:17" x14ac:dyDescent="0.25">
      <c r="A2501" t="s">
        <v>2272</v>
      </c>
      <c r="B2501" t="s">
        <v>5</v>
      </c>
      <c r="C2501" t="s">
        <v>15</v>
      </c>
      <c r="D2501" t="s">
        <v>19</v>
      </c>
      <c r="E2501" t="s">
        <v>7</v>
      </c>
      <c r="F2501">
        <v>4</v>
      </c>
      <c r="G2501">
        <v>9864</v>
      </c>
      <c r="H2501">
        <v>0.96306294202804599</v>
      </c>
      <c r="I2501">
        <v>0.95771968364715598</v>
      </c>
      <c r="J2501">
        <v>-5.3432686254382099E-3</v>
      </c>
      <c r="K2501">
        <v>-0.20278693735599501</v>
      </c>
      <c r="L2501">
        <v>-8.6135618388652802E-2</v>
      </c>
      <c r="M2501">
        <v>-5.3432686254382099E-3</v>
      </c>
      <c r="N2501">
        <v>7.5449079275131198E-2</v>
      </c>
      <c r="O2501">
        <v>0.192100405693054</v>
      </c>
      <c r="P2501">
        <v>44.093517303466797</v>
      </c>
      <c r="Q2501">
        <v>0.15406611561775199</v>
      </c>
    </row>
    <row r="2502" spans="1:17" x14ac:dyDescent="0.25">
      <c r="A2502" t="s">
        <v>2171</v>
      </c>
      <c r="B2502" t="s">
        <v>5</v>
      </c>
      <c r="C2502" t="s">
        <v>15</v>
      </c>
      <c r="D2502" t="s">
        <v>19</v>
      </c>
      <c r="E2502" t="s">
        <v>7</v>
      </c>
      <c r="F2502">
        <v>5</v>
      </c>
      <c r="G2502">
        <v>9864</v>
      </c>
      <c r="H2502">
        <v>0.99137163162231401</v>
      </c>
      <c r="I2502">
        <v>0.97119647264480602</v>
      </c>
      <c r="J2502">
        <v>-2.0175183191895499E-2</v>
      </c>
      <c r="K2502">
        <v>-0.21524684131145499</v>
      </c>
      <c r="L2502">
        <v>-9.9996924400329604E-2</v>
      </c>
      <c r="M2502">
        <v>-2.0175183191895499E-2</v>
      </c>
      <c r="N2502">
        <v>5.9646561741828898E-2</v>
      </c>
      <c r="O2502">
        <v>0.17489647865295399</v>
      </c>
      <c r="P2502">
        <v>43.827796936035199</v>
      </c>
      <c r="Q2502">
        <v>0.15221522748470301</v>
      </c>
    </row>
    <row r="2503" spans="1:17" x14ac:dyDescent="0.25">
      <c r="A2503" t="s">
        <v>2446</v>
      </c>
      <c r="B2503" t="s">
        <v>5</v>
      </c>
      <c r="C2503" t="s">
        <v>15</v>
      </c>
      <c r="D2503" t="s">
        <v>19</v>
      </c>
      <c r="E2503" t="s">
        <v>7</v>
      </c>
      <c r="F2503">
        <v>6</v>
      </c>
      <c r="G2503">
        <v>9864</v>
      </c>
      <c r="H2503">
        <v>1.1717385053634599</v>
      </c>
      <c r="I2503">
        <v>1.0932656526565601</v>
      </c>
      <c r="J2503">
        <v>-7.8472860157489804E-2</v>
      </c>
      <c r="K2503">
        <v>-0.29520499706268299</v>
      </c>
      <c r="L2503">
        <v>-0.167157888412476</v>
      </c>
      <c r="M2503">
        <v>-7.8472860157489804E-2</v>
      </c>
      <c r="N2503">
        <v>1.0212168097496E-2</v>
      </c>
      <c r="O2503">
        <v>0.138259261846542</v>
      </c>
      <c r="P2503">
        <v>43.506935119628899</v>
      </c>
      <c r="Q2503">
        <v>0.16911697387695299</v>
      </c>
    </row>
    <row r="2504" spans="1:17" x14ac:dyDescent="0.25">
      <c r="A2504" t="s">
        <v>2337</v>
      </c>
      <c r="B2504" t="s">
        <v>5</v>
      </c>
      <c r="C2504" t="s">
        <v>15</v>
      </c>
      <c r="D2504" t="s">
        <v>19</v>
      </c>
      <c r="E2504" t="s">
        <v>7</v>
      </c>
      <c r="F2504">
        <v>7</v>
      </c>
      <c r="G2504">
        <v>9864</v>
      </c>
      <c r="H2504">
        <v>1.5025821924209599</v>
      </c>
      <c r="I2504">
        <v>1.34640669822693</v>
      </c>
      <c r="J2504">
        <v>-0.15617543458938599</v>
      </c>
      <c r="K2504">
        <v>-0.40644994378089899</v>
      </c>
      <c r="L2504">
        <v>-0.25858572125434898</v>
      </c>
      <c r="M2504">
        <v>-0.15617543458938599</v>
      </c>
      <c r="N2504">
        <v>-5.3765133023262003E-2</v>
      </c>
      <c r="O2504">
        <v>9.4099074602127103E-2</v>
      </c>
      <c r="P2504">
        <v>43.318122863769503</v>
      </c>
      <c r="Q2504">
        <v>0.195290237665176</v>
      </c>
    </row>
    <row r="2505" spans="1:17" x14ac:dyDescent="0.25">
      <c r="A2505" t="s">
        <v>2421</v>
      </c>
      <c r="B2505" t="s">
        <v>5</v>
      </c>
      <c r="C2505" t="s">
        <v>15</v>
      </c>
      <c r="D2505" t="s">
        <v>19</v>
      </c>
      <c r="E2505" t="s">
        <v>7</v>
      </c>
      <c r="F2505">
        <v>8</v>
      </c>
      <c r="G2505">
        <v>9864</v>
      </c>
      <c r="H2505">
        <v>1.69703257083893</v>
      </c>
      <c r="I2505">
        <v>1.5545642375946001</v>
      </c>
      <c r="J2505">
        <v>-0.14246837794780701</v>
      </c>
      <c r="K2505">
        <v>-0.41087302565574602</v>
      </c>
      <c r="L2505">
        <v>-0.25229740142822299</v>
      </c>
      <c r="M2505">
        <v>-0.14246837794780701</v>
      </c>
      <c r="N2505">
        <v>-3.2639369368553203E-2</v>
      </c>
      <c r="O2505">
        <v>0.125936284661293</v>
      </c>
      <c r="P2505">
        <v>43.438407897949197</v>
      </c>
      <c r="Q2505">
        <v>0.209437265992165</v>
      </c>
    </row>
    <row r="2506" spans="1:17" x14ac:dyDescent="0.25">
      <c r="A2506" t="s">
        <v>2377</v>
      </c>
      <c r="B2506" t="s">
        <v>5</v>
      </c>
      <c r="C2506" t="s">
        <v>15</v>
      </c>
      <c r="D2506" t="s">
        <v>19</v>
      </c>
      <c r="E2506" t="s">
        <v>7</v>
      </c>
      <c r="F2506">
        <v>9</v>
      </c>
      <c r="G2506">
        <v>9864</v>
      </c>
      <c r="H2506">
        <v>1.49726927280426</v>
      </c>
      <c r="I2506">
        <v>1.5117881298065201</v>
      </c>
      <c r="J2506">
        <v>1.4518886804580701E-2</v>
      </c>
      <c r="K2506">
        <v>-0.22002939879894301</v>
      </c>
      <c r="L2506">
        <v>-8.1456370651721996E-2</v>
      </c>
      <c r="M2506">
        <v>1.4518886804580701E-2</v>
      </c>
      <c r="N2506">
        <v>0.110494144260883</v>
      </c>
      <c r="O2506">
        <v>0.249067172408104</v>
      </c>
      <c r="P2506">
        <v>44.326347351074197</v>
      </c>
      <c r="Q2506">
        <v>0.18301899731159199</v>
      </c>
    </row>
    <row r="2507" spans="1:17" x14ac:dyDescent="0.25">
      <c r="A2507" t="s">
        <v>2181</v>
      </c>
      <c r="B2507" t="s">
        <v>5</v>
      </c>
      <c r="C2507" t="s">
        <v>15</v>
      </c>
      <c r="D2507" t="s">
        <v>19</v>
      </c>
      <c r="E2507" t="s">
        <v>7</v>
      </c>
      <c r="F2507">
        <v>10</v>
      </c>
      <c r="G2507">
        <v>9864</v>
      </c>
      <c r="H2507">
        <v>1.3847336769103999</v>
      </c>
      <c r="I2507">
        <v>1.38462018966675</v>
      </c>
      <c r="J2507">
        <v>-1.13427740870975E-4</v>
      </c>
      <c r="K2507">
        <v>-0.207921087741852</v>
      </c>
      <c r="L2507">
        <v>-8.5146643221378299E-2</v>
      </c>
      <c r="M2507">
        <v>-1.13427740870975E-4</v>
      </c>
      <c r="N2507">
        <v>8.4919787943363204E-2</v>
      </c>
      <c r="O2507">
        <v>0.207694232463837</v>
      </c>
      <c r="P2507">
        <v>45.4632377624512</v>
      </c>
      <c r="Q2507">
        <v>0.16215318441391</v>
      </c>
    </row>
    <row r="2508" spans="1:17" x14ac:dyDescent="0.25">
      <c r="A2508" t="s">
        <v>2434</v>
      </c>
      <c r="B2508" t="s">
        <v>5</v>
      </c>
      <c r="C2508" t="s">
        <v>15</v>
      </c>
      <c r="D2508" t="s">
        <v>19</v>
      </c>
      <c r="E2508" t="s">
        <v>7</v>
      </c>
      <c r="F2508">
        <v>11</v>
      </c>
      <c r="G2508">
        <v>9864</v>
      </c>
      <c r="H2508">
        <v>1.27787733078003</v>
      </c>
      <c r="I2508">
        <v>1.35922539234161</v>
      </c>
      <c r="J2508">
        <v>8.1348069012165097E-2</v>
      </c>
      <c r="K2508">
        <v>-0.10953051596879999</v>
      </c>
      <c r="L2508">
        <v>3.24210012331605E-3</v>
      </c>
      <c r="M2508">
        <v>8.1348069012165097E-2</v>
      </c>
      <c r="N2508">
        <v>0.15945403277874001</v>
      </c>
      <c r="O2508">
        <v>0.27222666144370999</v>
      </c>
      <c r="P2508">
        <v>46.863430023193402</v>
      </c>
      <c r="Q2508">
        <v>0.14894334971904799</v>
      </c>
    </row>
    <row r="2509" spans="1:17" x14ac:dyDescent="0.25">
      <c r="A2509" t="s">
        <v>2358</v>
      </c>
      <c r="B2509" t="s">
        <v>5</v>
      </c>
      <c r="C2509" t="s">
        <v>15</v>
      </c>
      <c r="D2509" t="s">
        <v>19</v>
      </c>
      <c r="E2509" t="s">
        <v>7</v>
      </c>
      <c r="F2509">
        <v>12</v>
      </c>
      <c r="G2509">
        <v>9864</v>
      </c>
      <c r="H2509">
        <v>1.1688431501388601</v>
      </c>
      <c r="I2509">
        <v>1.24698138237</v>
      </c>
      <c r="J2509">
        <v>7.8138239681720706E-2</v>
      </c>
      <c r="K2509">
        <v>-9.5952227711677607E-2</v>
      </c>
      <c r="L2509">
        <v>6.90183043479919E-3</v>
      </c>
      <c r="M2509">
        <v>7.8138239681720706E-2</v>
      </c>
      <c r="N2509">
        <v>0.149374648928642</v>
      </c>
      <c r="O2509">
        <v>0.25222870707511902</v>
      </c>
      <c r="P2509">
        <v>48.281200408935497</v>
      </c>
      <c r="Q2509">
        <v>0.135843515396118</v>
      </c>
    </row>
    <row r="2510" spans="1:17" x14ac:dyDescent="0.25">
      <c r="A2510" t="s">
        <v>2103</v>
      </c>
      <c r="B2510" t="s">
        <v>5</v>
      </c>
      <c r="C2510" t="s">
        <v>15</v>
      </c>
      <c r="D2510" t="s">
        <v>19</v>
      </c>
      <c r="E2510" t="s">
        <v>7</v>
      </c>
      <c r="F2510">
        <v>13</v>
      </c>
      <c r="G2510">
        <v>9864</v>
      </c>
      <c r="H2510">
        <v>1.0448420047760001</v>
      </c>
      <c r="I2510">
        <v>1.19651734828949</v>
      </c>
      <c r="J2510">
        <v>0.15167531371116599</v>
      </c>
      <c r="K2510">
        <v>-2.5629734154790601E-3</v>
      </c>
      <c r="L2510">
        <v>8.8562257587909698E-2</v>
      </c>
      <c r="M2510">
        <v>0.15167531371116599</v>
      </c>
      <c r="N2510">
        <v>0.214788377285004</v>
      </c>
      <c r="O2510">
        <v>0.30591359734535201</v>
      </c>
      <c r="P2510">
        <v>49.485809326171903</v>
      </c>
      <c r="Q2510">
        <v>0.120352774858475</v>
      </c>
    </row>
    <row r="2511" spans="1:17" x14ac:dyDescent="0.25">
      <c r="A2511" t="s">
        <v>2299</v>
      </c>
      <c r="B2511" t="s">
        <v>5</v>
      </c>
      <c r="C2511" t="s">
        <v>15</v>
      </c>
      <c r="D2511" t="s">
        <v>19</v>
      </c>
      <c r="E2511" t="s">
        <v>7</v>
      </c>
      <c r="F2511">
        <v>14</v>
      </c>
      <c r="G2511">
        <v>9864</v>
      </c>
      <c r="H2511">
        <v>0.99072140455246005</v>
      </c>
      <c r="I2511">
        <v>1.13501608371735</v>
      </c>
      <c r="J2511">
        <v>0.14429472386837</v>
      </c>
      <c r="K2511">
        <v>2.9001841321587602E-3</v>
      </c>
      <c r="L2511">
        <v>8.6437225341796903E-2</v>
      </c>
      <c r="M2511">
        <v>0.14429472386837</v>
      </c>
      <c r="N2511">
        <v>0.20215222239494299</v>
      </c>
      <c r="O2511">
        <v>0.28568926453590399</v>
      </c>
      <c r="P2511">
        <v>50.292488098144503</v>
      </c>
      <c r="Q2511">
        <v>0.110330745577812</v>
      </c>
    </row>
    <row r="2512" spans="1:17" x14ac:dyDescent="0.25">
      <c r="A2512" t="s">
        <v>2447</v>
      </c>
      <c r="B2512" t="s">
        <v>5</v>
      </c>
      <c r="C2512" t="s">
        <v>15</v>
      </c>
      <c r="D2512" t="s">
        <v>19</v>
      </c>
      <c r="E2512" t="s">
        <v>7</v>
      </c>
      <c r="F2512">
        <v>15</v>
      </c>
      <c r="G2512">
        <v>9864</v>
      </c>
      <c r="H2512">
        <v>0.98892998695373502</v>
      </c>
      <c r="I2512">
        <v>1.0433329343795801</v>
      </c>
      <c r="J2512">
        <v>5.4402992129325901E-2</v>
      </c>
      <c r="K2512">
        <v>-8.2010261714458493E-2</v>
      </c>
      <c r="L2512">
        <v>-1.4162068255245701E-3</v>
      </c>
      <c r="M2512">
        <v>5.4402992129325901E-2</v>
      </c>
      <c r="N2512">
        <v>0.110222190618515</v>
      </c>
      <c r="O2512">
        <v>0.19081625342369099</v>
      </c>
      <c r="P2512">
        <v>51.014190673828097</v>
      </c>
      <c r="Q2512">
        <v>0.106443829834461</v>
      </c>
    </row>
    <row r="2513" spans="1:17" x14ac:dyDescent="0.25">
      <c r="A2513" t="s">
        <v>2359</v>
      </c>
      <c r="B2513" t="s">
        <v>5</v>
      </c>
      <c r="C2513" t="s">
        <v>15</v>
      </c>
      <c r="D2513" t="s">
        <v>19</v>
      </c>
      <c r="E2513" t="s">
        <v>7</v>
      </c>
      <c r="F2513">
        <v>16</v>
      </c>
      <c r="G2513">
        <v>9864</v>
      </c>
      <c r="H2513">
        <v>1.0057117938995399</v>
      </c>
      <c r="I2513">
        <v>1.0686892271041899</v>
      </c>
      <c r="J2513">
        <v>6.2977440655231504E-2</v>
      </c>
      <c r="K2513">
        <v>-6.79204016923904E-2</v>
      </c>
      <c r="L2513">
        <v>9.4151049852371198E-3</v>
      </c>
      <c r="M2513">
        <v>6.2977440655231504E-2</v>
      </c>
      <c r="N2513">
        <v>0.116539776325226</v>
      </c>
      <c r="O2513">
        <v>0.193875283002853</v>
      </c>
      <c r="P2513">
        <v>51.562881469726598</v>
      </c>
      <c r="Q2513">
        <v>0.10214012861251801</v>
      </c>
    </row>
    <row r="2514" spans="1:17" x14ac:dyDescent="0.25">
      <c r="A2514" t="s">
        <v>2251</v>
      </c>
      <c r="B2514" t="s">
        <v>5</v>
      </c>
      <c r="C2514" t="s">
        <v>15</v>
      </c>
      <c r="D2514" t="s">
        <v>19</v>
      </c>
      <c r="E2514" t="s">
        <v>7</v>
      </c>
      <c r="F2514">
        <v>17</v>
      </c>
      <c r="G2514">
        <v>9864</v>
      </c>
      <c r="H2514">
        <v>1.0297273397445701</v>
      </c>
      <c r="I2514">
        <v>1.16363048553467</v>
      </c>
      <c r="J2514">
        <v>0.13390316069126099</v>
      </c>
      <c r="K2514">
        <v>-7.7458692248910698E-4</v>
      </c>
      <c r="L2514">
        <v>7.8794121742248494E-2</v>
      </c>
      <c r="M2514">
        <v>0.13390316069126099</v>
      </c>
      <c r="N2514">
        <v>0.18901219964027399</v>
      </c>
      <c r="O2514">
        <v>0.26858091354370101</v>
      </c>
      <c r="P2514">
        <v>51.963882446289098</v>
      </c>
      <c r="Q2514">
        <v>0.105089604854584</v>
      </c>
    </row>
    <row r="2515" spans="1:17" x14ac:dyDescent="0.25">
      <c r="A2515" t="s">
        <v>2098</v>
      </c>
      <c r="B2515" t="s">
        <v>5</v>
      </c>
      <c r="C2515" t="s">
        <v>15</v>
      </c>
      <c r="D2515" t="s">
        <v>19</v>
      </c>
      <c r="E2515" t="s">
        <v>7</v>
      </c>
      <c r="F2515">
        <v>18</v>
      </c>
      <c r="G2515">
        <v>9864</v>
      </c>
      <c r="H2515">
        <v>1.1679859161377</v>
      </c>
      <c r="I2515">
        <v>1.3564121723175</v>
      </c>
      <c r="J2515">
        <v>0.18842619657516499</v>
      </c>
      <c r="K2515">
        <v>2.88949217647314E-2</v>
      </c>
      <c r="L2515">
        <v>0.12314729392528501</v>
      </c>
      <c r="M2515">
        <v>0.18842619657516499</v>
      </c>
      <c r="N2515">
        <v>0.253705114126205</v>
      </c>
      <c r="O2515">
        <v>0.34795746207237199</v>
      </c>
      <c r="P2515">
        <v>51.764106750488303</v>
      </c>
      <c r="Q2515">
        <v>0.124482914805412</v>
      </c>
    </row>
    <row r="2516" spans="1:17" x14ac:dyDescent="0.25">
      <c r="A2516" t="s">
        <v>2437</v>
      </c>
      <c r="B2516" t="s">
        <v>5</v>
      </c>
      <c r="C2516" t="s">
        <v>15</v>
      </c>
      <c r="D2516" t="s">
        <v>19</v>
      </c>
      <c r="E2516" t="s">
        <v>7</v>
      </c>
      <c r="F2516">
        <v>19</v>
      </c>
      <c r="G2516">
        <v>9864</v>
      </c>
      <c r="H2516">
        <v>1.4853699207305899</v>
      </c>
      <c r="I2516">
        <v>1.57703256607056</v>
      </c>
      <c r="J2516">
        <v>9.1662697494029999E-2</v>
      </c>
      <c r="K2516">
        <v>-0.10515557974577</v>
      </c>
      <c r="L2516">
        <v>1.11262537539005E-2</v>
      </c>
      <c r="M2516">
        <v>9.1662697494029999E-2</v>
      </c>
      <c r="N2516">
        <v>0.17219914495944999</v>
      </c>
      <c r="O2516">
        <v>0.28848096728324901</v>
      </c>
      <c r="P2516">
        <v>51.153984069824197</v>
      </c>
      <c r="Q2516">
        <v>0.15357811748981501</v>
      </c>
    </row>
    <row r="2517" spans="1:17" x14ac:dyDescent="0.25">
      <c r="A2517" t="s">
        <v>2099</v>
      </c>
      <c r="B2517" t="s">
        <v>5</v>
      </c>
      <c r="C2517" t="s">
        <v>15</v>
      </c>
      <c r="D2517" t="s">
        <v>19</v>
      </c>
      <c r="E2517" t="s">
        <v>7</v>
      </c>
      <c r="F2517">
        <v>20</v>
      </c>
      <c r="G2517">
        <v>9864</v>
      </c>
      <c r="H2517">
        <v>1.6292519569396999</v>
      </c>
      <c r="I2517">
        <v>1.7246899604797401</v>
      </c>
      <c r="J2517">
        <v>9.5438063144683796E-2</v>
      </c>
      <c r="K2517">
        <v>-0.110344886779785</v>
      </c>
      <c r="L2517">
        <v>1.1233348399400701E-2</v>
      </c>
      <c r="M2517">
        <v>9.5438063144683796E-2</v>
      </c>
      <c r="N2517">
        <v>0.17964278161525701</v>
      </c>
      <c r="O2517">
        <v>0.301221013069153</v>
      </c>
      <c r="P2517">
        <v>50.837795257568402</v>
      </c>
      <c r="Q2517">
        <v>0.16057328879833199</v>
      </c>
    </row>
    <row r="2518" spans="1:17" x14ac:dyDescent="0.25">
      <c r="A2518" t="s">
        <v>2457</v>
      </c>
      <c r="B2518" t="s">
        <v>5</v>
      </c>
      <c r="C2518" t="s">
        <v>15</v>
      </c>
      <c r="D2518" t="s">
        <v>19</v>
      </c>
      <c r="E2518" t="s">
        <v>7</v>
      </c>
      <c r="F2518">
        <v>21</v>
      </c>
      <c r="G2518">
        <v>9864</v>
      </c>
      <c r="H2518">
        <v>1.6164014339446999</v>
      </c>
      <c r="I2518">
        <v>1.7764345407486</v>
      </c>
      <c r="J2518">
        <v>0.16003309190273299</v>
      </c>
      <c r="K2518">
        <v>-5.4680403321981402E-2</v>
      </c>
      <c r="L2518">
        <v>7.2174072265625E-2</v>
      </c>
      <c r="M2518">
        <v>0.16003309190273299</v>
      </c>
      <c r="N2518">
        <v>0.247892111539841</v>
      </c>
      <c r="O2518">
        <v>0.37474659085273698</v>
      </c>
      <c r="P2518">
        <v>50.675750732421903</v>
      </c>
      <c r="Q2518">
        <v>0.16754183173179599</v>
      </c>
    </row>
    <row r="2519" spans="1:17" x14ac:dyDescent="0.25">
      <c r="A2519" t="s">
        <v>2063</v>
      </c>
      <c r="B2519" t="s">
        <v>5</v>
      </c>
      <c r="C2519" t="s">
        <v>15</v>
      </c>
      <c r="D2519" t="s">
        <v>19</v>
      </c>
      <c r="E2519" t="s">
        <v>7</v>
      </c>
      <c r="F2519">
        <v>22</v>
      </c>
      <c r="G2519">
        <v>9864</v>
      </c>
      <c r="H2519">
        <v>1.54278588294983</v>
      </c>
      <c r="I2519">
        <v>1.5769726037979099</v>
      </c>
      <c r="J2519">
        <v>3.4186709672212601E-2</v>
      </c>
      <c r="K2519">
        <v>-0.18211033940315199</v>
      </c>
      <c r="L2519">
        <v>-5.43202869594097E-2</v>
      </c>
      <c r="M2519">
        <v>3.4186709672212601E-2</v>
      </c>
      <c r="N2519">
        <v>0.12269371002912501</v>
      </c>
      <c r="O2519">
        <v>0.25048375129699701</v>
      </c>
      <c r="P2519">
        <v>50.726539611816399</v>
      </c>
      <c r="Q2519">
        <v>0.168777480721474</v>
      </c>
    </row>
    <row r="2520" spans="1:17" x14ac:dyDescent="0.25">
      <c r="A2520" t="s">
        <v>2129</v>
      </c>
      <c r="B2520" t="s">
        <v>5</v>
      </c>
      <c r="C2520" t="s">
        <v>15</v>
      </c>
      <c r="D2520" t="s">
        <v>19</v>
      </c>
      <c r="E2520" t="s">
        <v>7</v>
      </c>
      <c r="F2520">
        <v>23</v>
      </c>
      <c r="G2520">
        <v>9864</v>
      </c>
      <c r="H2520">
        <v>1.34125351905823</v>
      </c>
      <c r="I2520">
        <v>1.38342177867889</v>
      </c>
      <c r="J2520">
        <v>4.2168259620666497E-2</v>
      </c>
      <c r="K2520">
        <v>-0.17556121945381201</v>
      </c>
      <c r="L2520">
        <v>-4.69248779118061E-2</v>
      </c>
      <c r="M2520">
        <v>4.2168259620666497E-2</v>
      </c>
      <c r="N2520">
        <v>0.13126139342784901</v>
      </c>
      <c r="O2520">
        <v>0.25989773869514499</v>
      </c>
      <c r="P2520">
        <v>50.9095458984375</v>
      </c>
      <c r="Q2520">
        <v>0.16989521682262401</v>
      </c>
    </row>
    <row r="2521" spans="1:17" x14ac:dyDescent="0.25">
      <c r="A2521" t="s">
        <v>2228</v>
      </c>
      <c r="B2521" t="s">
        <v>5</v>
      </c>
      <c r="C2521" t="s">
        <v>15</v>
      </c>
      <c r="D2521" t="s">
        <v>19</v>
      </c>
      <c r="E2521" t="s">
        <v>7</v>
      </c>
      <c r="F2521">
        <v>24</v>
      </c>
      <c r="G2521">
        <v>9864</v>
      </c>
      <c r="H2521">
        <v>1.1117736101150499</v>
      </c>
      <c r="I2521">
        <v>1.2307356595993</v>
      </c>
      <c r="J2521">
        <v>0.118962042033672</v>
      </c>
      <c r="K2521">
        <v>-9.2839814722537994E-2</v>
      </c>
      <c r="L2521">
        <v>3.2294441014528302E-2</v>
      </c>
      <c r="M2521">
        <v>0.118962042033672</v>
      </c>
      <c r="N2521">
        <v>0.20562964677810699</v>
      </c>
      <c r="O2521">
        <v>0.33076390624046298</v>
      </c>
      <c r="P2521">
        <v>51.160915374755902</v>
      </c>
      <c r="Q2521">
        <v>0.16526986658573201</v>
      </c>
    </row>
    <row r="2522" spans="1:17" x14ac:dyDescent="0.25">
      <c r="A2522" t="s">
        <v>2248</v>
      </c>
      <c r="B2522" t="s">
        <v>5</v>
      </c>
      <c r="C2522" t="s">
        <v>15</v>
      </c>
      <c r="D2522" t="s">
        <v>19</v>
      </c>
      <c r="E2522" t="s">
        <v>55</v>
      </c>
      <c r="F2522">
        <v>1</v>
      </c>
      <c r="G2522">
        <v>9864</v>
      </c>
      <c r="H2522">
        <v>1.1120693683624301</v>
      </c>
      <c r="I2522">
        <v>1.1813303232193</v>
      </c>
      <c r="J2522">
        <v>6.9260910153389005E-2</v>
      </c>
      <c r="K2522">
        <v>-0.16809415817260701</v>
      </c>
      <c r="L2522">
        <v>-2.78628580272198E-2</v>
      </c>
      <c r="M2522">
        <v>6.9260910153389005E-2</v>
      </c>
      <c r="N2522">
        <v>0.166384682059288</v>
      </c>
      <c r="O2522">
        <v>0.30661597847938499</v>
      </c>
      <c r="P2522">
        <v>38.695034027099602</v>
      </c>
      <c r="Q2522">
        <v>0.185209140181541</v>
      </c>
    </row>
    <row r="2523" spans="1:17" x14ac:dyDescent="0.25">
      <c r="A2523" t="s">
        <v>2282</v>
      </c>
      <c r="B2523" t="s">
        <v>5</v>
      </c>
      <c r="C2523" t="s">
        <v>15</v>
      </c>
      <c r="D2523" t="s">
        <v>19</v>
      </c>
      <c r="E2523" t="s">
        <v>55</v>
      </c>
      <c r="F2523">
        <v>2</v>
      </c>
      <c r="G2523">
        <v>9864</v>
      </c>
      <c r="H2523">
        <v>1.0861620903015099</v>
      </c>
      <c r="I2523">
        <v>1.13346147537231</v>
      </c>
      <c r="J2523">
        <v>4.72994409501553E-2</v>
      </c>
      <c r="K2523">
        <v>-0.19212390482425701</v>
      </c>
      <c r="L2523">
        <v>-5.0670649856328999E-2</v>
      </c>
      <c r="M2523">
        <v>4.72994409501553E-2</v>
      </c>
      <c r="N2523">
        <v>0.14526952803134899</v>
      </c>
      <c r="O2523">
        <v>0.28672277927398698</v>
      </c>
      <c r="P2523">
        <v>37.808509826660199</v>
      </c>
      <c r="Q2523">
        <v>0.186823025345802</v>
      </c>
    </row>
    <row r="2524" spans="1:17" x14ac:dyDescent="0.25">
      <c r="A2524" t="s">
        <v>2216</v>
      </c>
      <c r="B2524" t="s">
        <v>5</v>
      </c>
      <c r="C2524" t="s">
        <v>15</v>
      </c>
      <c r="D2524" t="s">
        <v>19</v>
      </c>
      <c r="E2524" t="s">
        <v>55</v>
      </c>
      <c r="F2524">
        <v>3</v>
      </c>
      <c r="G2524">
        <v>9864</v>
      </c>
      <c r="H2524">
        <v>1.09913742542267</v>
      </c>
      <c r="I2524">
        <v>1.0688720941543599</v>
      </c>
      <c r="J2524">
        <v>-3.02652809768915E-2</v>
      </c>
      <c r="K2524">
        <v>-0.26223772764205899</v>
      </c>
      <c r="L2524">
        <v>-0.125186532735825</v>
      </c>
      <c r="M2524">
        <v>-3.02652809768915E-2</v>
      </c>
      <c r="N2524">
        <v>6.4655967056751307E-2</v>
      </c>
      <c r="O2524">
        <v>0.20170716941356701</v>
      </c>
      <c r="P2524">
        <v>37</v>
      </c>
      <c r="Q2524">
        <v>0.18100906908512099</v>
      </c>
    </row>
    <row r="2525" spans="1:17" x14ac:dyDescent="0.25">
      <c r="A2525" t="s">
        <v>2075</v>
      </c>
      <c r="B2525" t="s">
        <v>5</v>
      </c>
      <c r="C2525" t="s">
        <v>15</v>
      </c>
      <c r="D2525" t="s">
        <v>19</v>
      </c>
      <c r="E2525" t="s">
        <v>55</v>
      </c>
      <c r="F2525">
        <v>4</v>
      </c>
      <c r="G2525">
        <v>9864</v>
      </c>
      <c r="H2525">
        <v>1.0249211788177499</v>
      </c>
      <c r="I2525">
        <v>1.0366359949111901</v>
      </c>
      <c r="J2525">
        <v>1.17148058488965E-2</v>
      </c>
      <c r="K2525">
        <v>-0.20317532122135201</v>
      </c>
      <c r="L2525">
        <v>-7.6216489076614394E-2</v>
      </c>
      <c r="M2525">
        <v>1.17148058488965E-2</v>
      </c>
      <c r="N2525">
        <v>9.9646098911762196E-2</v>
      </c>
      <c r="O2525">
        <v>0.226604923605919</v>
      </c>
      <c r="P2525">
        <v>36.120567321777301</v>
      </c>
      <c r="Q2525">
        <v>0.167679652571678</v>
      </c>
    </row>
    <row r="2526" spans="1:17" x14ac:dyDescent="0.25">
      <c r="A2526" t="s">
        <v>2021</v>
      </c>
      <c r="B2526" t="s">
        <v>5</v>
      </c>
      <c r="C2526" t="s">
        <v>15</v>
      </c>
      <c r="D2526" t="s">
        <v>19</v>
      </c>
      <c r="E2526" t="s">
        <v>55</v>
      </c>
      <c r="F2526">
        <v>5</v>
      </c>
      <c r="G2526">
        <v>9864</v>
      </c>
      <c r="H2526">
        <v>1.1419883966445901</v>
      </c>
      <c r="I2526">
        <v>1.0916713476180999</v>
      </c>
      <c r="J2526">
        <v>-5.03169968724251E-2</v>
      </c>
      <c r="K2526">
        <v>-0.28295722603797901</v>
      </c>
      <c r="L2526">
        <v>-0.14551149308681499</v>
      </c>
      <c r="M2526">
        <v>-5.03169968724251E-2</v>
      </c>
      <c r="N2526">
        <v>4.4877499341964701E-2</v>
      </c>
      <c r="O2526">
        <v>0.182323232293129</v>
      </c>
      <c r="P2526">
        <v>35.953899383544901</v>
      </c>
      <c r="Q2526">
        <v>0.18153013288974801</v>
      </c>
    </row>
    <row r="2527" spans="1:17" x14ac:dyDescent="0.25">
      <c r="A2527" t="s">
        <v>2092</v>
      </c>
      <c r="B2527" t="s">
        <v>5</v>
      </c>
      <c r="C2527" t="s">
        <v>15</v>
      </c>
      <c r="D2527" t="s">
        <v>19</v>
      </c>
      <c r="E2527" t="s">
        <v>55</v>
      </c>
      <c r="F2527">
        <v>6</v>
      </c>
      <c r="G2527">
        <v>9864</v>
      </c>
      <c r="H2527">
        <v>1.50976049900055</v>
      </c>
      <c r="I2527">
        <v>1.23092460632324</v>
      </c>
      <c r="J2527">
        <v>-0.27883589267730702</v>
      </c>
      <c r="K2527">
        <v>-0.55475634336471602</v>
      </c>
      <c r="L2527">
        <v>-0.391740292310715</v>
      </c>
      <c r="M2527">
        <v>-0.27883589267730702</v>
      </c>
      <c r="N2527">
        <v>-0.16593149304390001</v>
      </c>
      <c r="O2527">
        <v>-2.9154615476727499E-3</v>
      </c>
      <c r="P2527">
        <v>34.851062774658203</v>
      </c>
      <c r="Q2527">
        <v>0.21530185639858199</v>
      </c>
    </row>
    <row r="2528" spans="1:17" x14ac:dyDescent="0.25">
      <c r="A2528" t="s">
        <v>2363</v>
      </c>
      <c r="B2528" t="s">
        <v>5</v>
      </c>
      <c r="C2528" t="s">
        <v>15</v>
      </c>
      <c r="D2528" t="s">
        <v>19</v>
      </c>
      <c r="E2528" t="s">
        <v>55</v>
      </c>
      <c r="F2528">
        <v>7</v>
      </c>
      <c r="G2528">
        <v>9864</v>
      </c>
      <c r="H2528">
        <v>1.85654532909393</v>
      </c>
      <c r="I2528">
        <v>1.5078537464141799</v>
      </c>
      <c r="J2528">
        <v>-0.34869158267974898</v>
      </c>
      <c r="K2528">
        <v>-0.69837903976440396</v>
      </c>
      <c r="L2528">
        <v>-0.49178084731102001</v>
      </c>
      <c r="M2528">
        <v>-0.34869158267974898</v>
      </c>
      <c r="N2528">
        <v>-0.20560230314731601</v>
      </c>
      <c r="O2528">
        <v>9.9588825833052397E-4</v>
      </c>
      <c r="P2528">
        <v>34.712764739990199</v>
      </c>
      <c r="Q2528">
        <v>0.27286258339881903</v>
      </c>
    </row>
    <row r="2529" spans="1:17" x14ac:dyDescent="0.25">
      <c r="A2529" t="s">
        <v>1996</v>
      </c>
      <c r="B2529" t="s">
        <v>5</v>
      </c>
      <c r="C2529" t="s">
        <v>15</v>
      </c>
      <c r="D2529" t="s">
        <v>19</v>
      </c>
      <c r="E2529" t="s">
        <v>55</v>
      </c>
      <c r="F2529">
        <v>8</v>
      </c>
      <c r="G2529">
        <v>9864</v>
      </c>
      <c r="H2529">
        <v>1.86292099952698</v>
      </c>
      <c r="I2529">
        <v>1.62647557258606</v>
      </c>
      <c r="J2529">
        <v>-0.236445441842079</v>
      </c>
      <c r="K2529">
        <v>-0.57960253953933705</v>
      </c>
      <c r="L2529">
        <v>-0.37686255574226402</v>
      </c>
      <c r="M2529">
        <v>-0.236445441842079</v>
      </c>
      <c r="N2529">
        <v>-9.6028327941894503E-2</v>
      </c>
      <c r="O2529">
        <v>0.106711678206921</v>
      </c>
      <c r="P2529">
        <v>34.982269287109403</v>
      </c>
      <c r="Q2529">
        <v>0.26776692271232599</v>
      </c>
    </row>
    <row r="2530" spans="1:17" x14ac:dyDescent="0.25">
      <c r="A2530" t="s">
        <v>2332</v>
      </c>
      <c r="B2530" t="s">
        <v>5</v>
      </c>
      <c r="C2530" t="s">
        <v>15</v>
      </c>
      <c r="D2530" t="s">
        <v>19</v>
      </c>
      <c r="E2530" t="s">
        <v>55</v>
      </c>
      <c r="F2530">
        <v>9</v>
      </c>
      <c r="G2530">
        <v>9864</v>
      </c>
      <c r="H2530">
        <v>1.4454488754272501</v>
      </c>
      <c r="I2530">
        <v>1.5055081844329801</v>
      </c>
      <c r="J2530">
        <v>6.0059305280446999E-2</v>
      </c>
      <c r="K2530">
        <v>-0.22032682597637199</v>
      </c>
      <c r="L2530">
        <v>-5.4672427475452402E-2</v>
      </c>
      <c r="M2530">
        <v>6.0059305280446999E-2</v>
      </c>
      <c r="N2530">
        <v>0.17479103803634599</v>
      </c>
      <c r="O2530">
        <v>0.34044542908668501</v>
      </c>
      <c r="P2530">
        <v>37.5709228515625</v>
      </c>
      <c r="Q2530">
        <v>0.21878646314144101</v>
      </c>
    </row>
    <row r="2531" spans="1:17" x14ac:dyDescent="0.25">
      <c r="A2531" t="s">
        <v>2435</v>
      </c>
      <c r="B2531" t="s">
        <v>5</v>
      </c>
      <c r="C2531" t="s">
        <v>15</v>
      </c>
      <c r="D2531" t="s">
        <v>19</v>
      </c>
      <c r="E2531" t="s">
        <v>55</v>
      </c>
      <c r="F2531">
        <v>10</v>
      </c>
      <c r="G2531">
        <v>9864</v>
      </c>
      <c r="H2531">
        <v>1.4087898731231701</v>
      </c>
      <c r="I2531">
        <v>1.25883877277374</v>
      </c>
      <c r="J2531">
        <v>-0.14995114505290999</v>
      </c>
      <c r="K2531">
        <v>-0.415136277675629</v>
      </c>
      <c r="L2531">
        <v>-0.25846275687217701</v>
      </c>
      <c r="M2531">
        <v>-0.14995114505290999</v>
      </c>
      <c r="N2531">
        <v>-4.1439544409513501E-2</v>
      </c>
      <c r="O2531">
        <v>0.115233972668648</v>
      </c>
      <c r="P2531">
        <v>39.102836608886697</v>
      </c>
      <c r="Q2531">
        <v>0.206925049424171</v>
      </c>
    </row>
    <row r="2532" spans="1:17" x14ac:dyDescent="0.25">
      <c r="A2532" t="s">
        <v>2150</v>
      </c>
      <c r="B2532" t="s">
        <v>5</v>
      </c>
      <c r="C2532" t="s">
        <v>15</v>
      </c>
      <c r="D2532" t="s">
        <v>19</v>
      </c>
      <c r="E2532" t="s">
        <v>55</v>
      </c>
      <c r="F2532">
        <v>11</v>
      </c>
      <c r="G2532">
        <v>9864</v>
      </c>
      <c r="H2532">
        <v>1.2704038619995099</v>
      </c>
      <c r="I2532">
        <v>1.26244652271271</v>
      </c>
      <c r="J2532">
        <v>-7.9572824761271494E-3</v>
      </c>
      <c r="K2532">
        <v>-0.261879563331604</v>
      </c>
      <c r="L2532">
        <v>-0.11186022311449099</v>
      </c>
      <c r="M2532">
        <v>-7.9572824761271494E-3</v>
      </c>
      <c r="N2532">
        <v>9.5945656299591106E-2</v>
      </c>
      <c r="O2532">
        <v>0.24596500396728499</v>
      </c>
      <c r="P2532">
        <v>41.762413024902301</v>
      </c>
      <c r="Q2532">
        <v>0.19813661277294201</v>
      </c>
    </row>
    <row r="2533" spans="1:17" x14ac:dyDescent="0.25">
      <c r="A2533" t="s">
        <v>2207</v>
      </c>
      <c r="B2533" t="s">
        <v>5</v>
      </c>
      <c r="C2533" t="s">
        <v>15</v>
      </c>
      <c r="D2533" t="s">
        <v>19</v>
      </c>
      <c r="E2533" t="s">
        <v>55</v>
      </c>
      <c r="F2533">
        <v>12</v>
      </c>
      <c r="G2533">
        <v>9864</v>
      </c>
      <c r="H2533">
        <v>1.05657291412354</v>
      </c>
      <c r="I2533">
        <v>1.03178918361664</v>
      </c>
      <c r="J2533">
        <v>-2.47837491333485E-2</v>
      </c>
      <c r="K2533">
        <v>-0.23086024820804599</v>
      </c>
      <c r="L2533">
        <v>-0.109108582139015</v>
      </c>
      <c r="M2533">
        <v>-2.47837491333485E-2</v>
      </c>
      <c r="N2533">
        <v>5.9541083872318303E-2</v>
      </c>
      <c r="O2533">
        <v>0.18129275739192999</v>
      </c>
      <c r="P2533">
        <v>44.737586975097699</v>
      </c>
      <c r="Q2533">
        <v>0.16080234944820401</v>
      </c>
    </row>
    <row r="2534" spans="1:17" x14ac:dyDescent="0.25">
      <c r="A2534" t="s">
        <v>2119</v>
      </c>
      <c r="B2534" t="s">
        <v>5</v>
      </c>
      <c r="C2534" t="s">
        <v>15</v>
      </c>
      <c r="D2534" t="s">
        <v>19</v>
      </c>
      <c r="E2534" t="s">
        <v>55</v>
      </c>
      <c r="F2534">
        <v>13</v>
      </c>
      <c r="G2534">
        <v>9864</v>
      </c>
      <c r="H2534">
        <v>0.88648408651351895</v>
      </c>
      <c r="I2534">
        <v>1.1050486564636199</v>
      </c>
      <c r="J2534">
        <v>0.21856458485126501</v>
      </c>
      <c r="K2534">
        <v>3.1191393733024601E-2</v>
      </c>
      <c r="L2534">
        <v>0.14189299941062899</v>
      </c>
      <c r="M2534">
        <v>0.21856458485126501</v>
      </c>
      <c r="N2534">
        <v>0.29523617029190102</v>
      </c>
      <c r="O2534">
        <v>0.40593776106834401</v>
      </c>
      <c r="P2534">
        <v>46.212764739990199</v>
      </c>
      <c r="Q2534">
        <v>0.14620807766914401</v>
      </c>
    </row>
    <row r="2535" spans="1:17" x14ac:dyDescent="0.25">
      <c r="A2535" t="s">
        <v>2059</v>
      </c>
      <c r="B2535" t="s">
        <v>5</v>
      </c>
      <c r="C2535" t="s">
        <v>15</v>
      </c>
      <c r="D2535" t="s">
        <v>19</v>
      </c>
      <c r="E2535" t="s">
        <v>55</v>
      </c>
      <c r="F2535">
        <v>14</v>
      </c>
      <c r="G2535">
        <v>9864</v>
      </c>
      <c r="H2535">
        <v>0.78960365056991599</v>
      </c>
      <c r="I2535">
        <v>1.02781045436859</v>
      </c>
      <c r="J2535">
        <v>0.23820684850215901</v>
      </c>
      <c r="K2535">
        <v>4.5742541551590001E-2</v>
      </c>
      <c r="L2535">
        <v>0.15945202112197901</v>
      </c>
      <c r="M2535">
        <v>0.23820684850215901</v>
      </c>
      <c r="N2535">
        <v>0.31696167588233898</v>
      </c>
      <c r="O2535">
        <v>0.43067115545272799</v>
      </c>
      <c r="P2535">
        <v>48.170211791992202</v>
      </c>
      <c r="Q2535">
        <v>0.15018069744110099</v>
      </c>
    </row>
    <row r="2536" spans="1:17" x14ac:dyDescent="0.25">
      <c r="A2536" t="s">
        <v>2178</v>
      </c>
      <c r="B2536" t="s">
        <v>5</v>
      </c>
      <c r="C2536" t="s">
        <v>15</v>
      </c>
      <c r="D2536" t="s">
        <v>19</v>
      </c>
      <c r="E2536" t="s">
        <v>55</v>
      </c>
      <c r="F2536">
        <v>15</v>
      </c>
      <c r="G2536">
        <v>9864</v>
      </c>
      <c r="H2536">
        <v>0.85104244947433505</v>
      </c>
      <c r="I2536">
        <v>1.03355729579926</v>
      </c>
      <c r="J2536">
        <v>0.18251481652259799</v>
      </c>
      <c r="K2536">
        <v>-1.5759538859129001E-2</v>
      </c>
      <c r="L2536">
        <v>0.101382561028004</v>
      </c>
      <c r="M2536">
        <v>0.18251481652259799</v>
      </c>
      <c r="N2536">
        <v>0.26364707946777299</v>
      </c>
      <c r="O2536">
        <v>0.38078916072845498</v>
      </c>
      <c r="P2536">
        <v>50.163120269775398</v>
      </c>
      <c r="Q2536">
        <v>0.154714301228523</v>
      </c>
    </row>
    <row r="2537" spans="1:17" x14ac:dyDescent="0.25">
      <c r="A2537" t="s">
        <v>2030</v>
      </c>
      <c r="B2537" t="s">
        <v>5</v>
      </c>
      <c r="C2537" t="s">
        <v>15</v>
      </c>
      <c r="D2537" t="s">
        <v>19</v>
      </c>
      <c r="E2537" t="s">
        <v>55</v>
      </c>
      <c r="F2537">
        <v>16</v>
      </c>
      <c r="G2537">
        <v>9864</v>
      </c>
      <c r="H2537">
        <v>0.87498199939727805</v>
      </c>
      <c r="I2537">
        <v>0.99567502737045299</v>
      </c>
      <c r="J2537">
        <v>0.12069303542375601</v>
      </c>
      <c r="K2537">
        <v>-5.6105371564626701E-2</v>
      </c>
      <c r="L2537">
        <v>4.8348560929298401E-2</v>
      </c>
      <c r="M2537">
        <v>0.12069303542375601</v>
      </c>
      <c r="N2537">
        <v>0.193037509918213</v>
      </c>
      <c r="O2537">
        <v>0.29749143123626698</v>
      </c>
      <c r="P2537">
        <v>52.8936157226563</v>
      </c>
      <c r="Q2537">
        <v>0.13795652985572801</v>
      </c>
    </row>
    <row r="2538" spans="1:17" x14ac:dyDescent="0.25">
      <c r="A2538" t="s">
        <v>2190</v>
      </c>
      <c r="B2538" t="s">
        <v>5</v>
      </c>
      <c r="C2538" t="s">
        <v>15</v>
      </c>
      <c r="D2538" t="s">
        <v>19</v>
      </c>
      <c r="E2538" t="s">
        <v>55</v>
      </c>
      <c r="F2538">
        <v>17</v>
      </c>
      <c r="G2538">
        <v>9864</v>
      </c>
      <c r="H2538">
        <v>0.86450928449630704</v>
      </c>
      <c r="I2538">
        <v>1.0375047922134399</v>
      </c>
      <c r="J2538">
        <v>0.17299547791480999</v>
      </c>
      <c r="K2538">
        <v>1.02882469072938E-2</v>
      </c>
      <c r="L2538">
        <v>0.10641700029373199</v>
      </c>
      <c r="M2538">
        <v>0.17299547791480999</v>
      </c>
      <c r="N2538">
        <v>0.239573955535889</v>
      </c>
      <c r="O2538">
        <v>0.33570271730423001</v>
      </c>
      <c r="P2538">
        <v>53.595745086669901</v>
      </c>
      <c r="Q2538">
        <v>0.12696112692356101</v>
      </c>
    </row>
    <row r="2539" spans="1:17" x14ac:dyDescent="0.25">
      <c r="A2539" t="s">
        <v>2192</v>
      </c>
      <c r="B2539" t="s">
        <v>5</v>
      </c>
      <c r="C2539" t="s">
        <v>15</v>
      </c>
      <c r="D2539" t="s">
        <v>19</v>
      </c>
      <c r="E2539" t="s">
        <v>55</v>
      </c>
      <c r="F2539">
        <v>18</v>
      </c>
      <c r="G2539">
        <v>9864</v>
      </c>
      <c r="H2539">
        <v>1.07197690010071</v>
      </c>
      <c r="I2539">
        <v>1.3995507955551101</v>
      </c>
      <c r="J2539">
        <v>0.32757389545440702</v>
      </c>
      <c r="K2539">
        <v>9.0213485062122303E-2</v>
      </c>
      <c r="L2539">
        <v>0.230447933077812</v>
      </c>
      <c r="M2539">
        <v>0.32757389545440702</v>
      </c>
      <c r="N2539">
        <v>0.42469984292983998</v>
      </c>
      <c r="O2539">
        <v>0.56493431329727195</v>
      </c>
      <c r="P2539">
        <v>52.3687934875488</v>
      </c>
      <c r="Q2539">
        <v>0.185213312506676</v>
      </c>
    </row>
    <row r="2540" spans="1:17" x14ac:dyDescent="0.25">
      <c r="A2540" t="s">
        <v>2263</v>
      </c>
      <c r="B2540" t="s">
        <v>5</v>
      </c>
      <c r="C2540" t="s">
        <v>15</v>
      </c>
      <c r="D2540" t="s">
        <v>19</v>
      </c>
      <c r="E2540" t="s">
        <v>55</v>
      </c>
      <c r="F2540">
        <v>19</v>
      </c>
      <c r="G2540">
        <v>9864</v>
      </c>
      <c r="H2540">
        <v>1.599205493927</v>
      </c>
      <c r="I2540">
        <v>1.5450699329376201</v>
      </c>
      <c r="J2540">
        <v>-5.4135613143444103E-2</v>
      </c>
      <c r="K2540">
        <v>-0.362532198429108</v>
      </c>
      <c r="L2540">
        <v>-0.180328994989395</v>
      </c>
      <c r="M2540">
        <v>-5.4135613143444103E-2</v>
      </c>
      <c r="N2540">
        <v>7.2057768702507005E-2</v>
      </c>
      <c r="O2540">
        <v>0.25426095724105802</v>
      </c>
      <c r="P2540">
        <v>50.549644470214801</v>
      </c>
      <c r="Q2540">
        <v>0.24064312875270799</v>
      </c>
    </row>
    <row r="2541" spans="1:17" x14ac:dyDescent="0.25">
      <c r="A2541" t="s">
        <v>2361</v>
      </c>
      <c r="B2541" t="s">
        <v>5</v>
      </c>
      <c r="C2541" t="s">
        <v>15</v>
      </c>
      <c r="D2541" t="s">
        <v>19</v>
      </c>
      <c r="E2541" t="s">
        <v>55</v>
      </c>
      <c r="F2541">
        <v>20</v>
      </c>
      <c r="G2541">
        <v>9864</v>
      </c>
      <c r="H2541">
        <v>1.6604018211364699</v>
      </c>
      <c r="I2541">
        <v>1.79507696628571</v>
      </c>
      <c r="J2541">
        <v>0.13467516005039201</v>
      </c>
      <c r="K2541">
        <v>-0.145555675029755</v>
      </c>
      <c r="L2541">
        <v>2.0006971433758701E-2</v>
      </c>
      <c r="M2541">
        <v>0.13467516005039201</v>
      </c>
      <c r="N2541">
        <v>0.24934335052967099</v>
      </c>
      <c r="O2541">
        <v>0.414905995130539</v>
      </c>
      <c r="P2541">
        <v>49.833332061767599</v>
      </c>
      <c r="Q2541">
        <v>0.218665286898613</v>
      </c>
    </row>
    <row r="2542" spans="1:17" x14ac:dyDescent="0.25">
      <c r="A2542" t="s">
        <v>2383</v>
      </c>
      <c r="B2542" t="s">
        <v>5</v>
      </c>
      <c r="C2542" t="s">
        <v>15</v>
      </c>
      <c r="D2542" t="s">
        <v>19</v>
      </c>
      <c r="E2542" t="s">
        <v>55</v>
      </c>
      <c r="F2542">
        <v>21</v>
      </c>
      <c r="G2542">
        <v>9864</v>
      </c>
      <c r="H2542">
        <v>1.61253881454468</v>
      </c>
      <c r="I2542">
        <v>1.5390373468398999</v>
      </c>
      <c r="J2542">
        <v>-7.3501490056514698E-2</v>
      </c>
      <c r="K2542">
        <v>-0.32023364305496199</v>
      </c>
      <c r="L2542">
        <v>-0.17446228861808799</v>
      </c>
      <c r="M2542">
        <v>-7.3501490056514698E-2</v>
      </c>
      <c r="N2542">
        <v>2.7459304779768001E-2</v>
      </c>
      <c r="O2542">
        <v>0.17323066294193301</v>
      </c>
      <c r="P2542">
        <v>48.8687934875488</v>
      </c>
      <c r="Q2542">
        <v>0.19252611696720101</v>
      </c>
    </row>
    <row r="2543" spans="1:17" x14ac:dyDescent="0.25">
      <c r="A2543" t="s">
        <v>2335</v>
      </c>
      <c r="B2543" t="s">
        <v>5</v>
      </c>
      <c r="C2543" t="s">
        <v>15</v>
      </c>
      <c r="D2543" t="s">
        <v>19</v>
      </c>
      <c r="E2543" t="s">
        <v>55</v>
      </c>
      <c r="F2543">
        <v>22</v>
      </c>
      <c r="G2543">
        <v>9864</v>
      </c>
      <c r="H2543">
        <v>1.4818025827407799</v>
      </c>
      <c r="I2543">
        <v>1.41457915306091</v>
      </c>
      <c r="J2543">
        <v>-6.7223377525806399E-2</v>
      </c>
      <c r="K2543">
        <v>-0.31481134891509999</v>
      </c>
      <c r="L2543">
        <v>-0.16853436827659601</v>
      </c>
      <c r="M2543">
        <v>-6.7223377525806399E-2</v>
      </c>
      <c r="N2543">
        <v>3.40876169502735E-2</v>
      </c>
      <c r="O2543">
        <v>0.18036460876464799</v>
      </c>
      <c r="P2543">
        <v>48.613475799560497</v>
      </c>
      <c r="Q2543">
        <v>0.19319392740726499</v>
      </c>
    </row>
    <row r="2544" spans="1:17" x14ac:dyDescent="0.25">
      <c r="A2544" t="s">
        <v>2020</v>
      </c>
      <c r="B2544" t="s">
        <v>5</v>
      </c>
      <c r="C2544" t="s">
        <v>15</v>
      </c>
      <c r="D2544" t="s">
        <v>19</v>
      </c>
      <c r="E2544" t="s">
        <v>55</v>
      </c>
      <c r="F2544">
        <v>23</v>
      </c>
      <c r="G2544">
        <v>9864</v>
      </c>
      <c r="H2544">
        <v>1.2880944013595601</v>
      </c>
      <c r="I2544">
        <v>1.2161394357681301</v>
      </c>
      <c r="J2544">
        <v>-7.1954913437366499E-2</v>
      </c>
      <c r="K2544">
        <v>-0.30947291851043701</v>
      </c>
      <c r="L2544">
        <v>-0.16914534568786599</v>
      </c>
      <c r="M2544">
        <v>-7.1954913437366499E-2</v>
      </c>
      <c r="N2544">
        <v>2.5235524401068701E-2</v>
      </c>
      <c r="O2544">
        <v>0.16556307673454301</v>
      </c>
      <c r="P2544">
        <v>48.741134643554702</v>
      </c>
      <c r="Q2544">
        <v>0.18533627688884699</v>
      </c>
    </row>
    <row r="2545" spans="1:17" x14ac:dyDescent="0.25">
      <c r="A2545" t="s">
        <v>2323</v>
      </c>
      <c r="B2545" t="s">
        <v>5</v>
      </c>
      <c r="C2545" t="s">
        <v>15</v>
      </c>
      <c r="D2545" t="s">
        <v>19</v>
      </c>
      <c r="E2545" t="s">
        <v>55</v>
      </c>
      <c r="F2545">
        <v>24</v>
      </c>
      <c r="G2545">
        <v>9864</v>
      </c>
      <c r="H2545">
        <v>1.0762473344802901</v>
      </c>
      <c r="I2545">
        <v>1.11964523792267</v>
      </c>
      <c r="J2545">
        <v>4.3397918343543999E-2</v>
      </c>
      <c r="K2545">
        <v>-0.17523221671581299</v>
      </c>
      <c r="L2545">
        <v>-4.60637621581554E-2</v>
      </c>
      <c r="M2545">
        <v>4.3397918343543999E-2</v>
      </c>
      <c r="N2545">
        <v>0.132859602570534</v>
      </c>
      <c r="O2545">
        <v>0.26202803850174</v>
      </c>
      <c r="P2545">
        <v>48.7978706359863</v>
      </c>
      <c r="Q2545">
        <v>0.17059800028801</v>
      </c>
    </row>
    <row r="2546" spans="1:17" x14ac:dyDescent="0.25">
      <c r="A2546" t="s">
        <v>2197</v>
      </c>
      <c r="B2546" t="s">
        <v>5</v>
      </c>
      <c r="C2546" t="s">
        <v>15</v>
      </c>
      <c r="D2546" t="s">
        <v>20</v>
      </c>
      <c r="E2546" t="s">
        <v>7</v>
      </c>
      <c r="F2546">
        <v>1</v>
      </c>
      <c r="G2546">
        <v>9864</v>
      </c>
      <c r="H2546">
        <v>0.96787106990814198</v>
      </c>
      <c r="I2546">
        <v>1.1029524803161601</v>
      </c>
      <c r="J2546">
        <v>0.13508145511150399</v>
      </c>
      <c r="K2546">
        <v>-8.4170810878276797E-2</v>
      </c>
      <c r="L2546">
        <v>4.53652068972588E-2</v>
      </c>
      <c r="M2546">
        <v>0.13508145511150399</v>
      </c>
      <c r="N2546">
        <v>0.22479771077632901</v>
      </c>
      <c r="O2546">
        <v>0.35433372855186501</v>
      </c>
      <c r="P2546">
        <v>50.804763793945298</v>
      </c>
      <c r="Q2546">
        <v>0.17108345031738301</v>
      </c>
    </row>
    <row r="2547" spans="1:17" x14ac:dyDescent="0.25">
      <c r="A2547" t="s">
        <v>2184</v>
      </c>
      <c r="B2547" t="s">
        <v>5</v>
      </c>
      <c r="C2547" t="s">
        <v>15</v>
      </c>
      <c r="D2547" t="s">
        <v>20</v>
      </c>
      <c r="E2547" t="s">
        <v>7</v>
      </c>
      <c r="F2547">
        <v>2</v>
      </c>
      <c r="G2547">
        <v>9864</v>
      </c>
      <c r="H2547">
        <v>0.93132203817367598</v>
      </c>
      <c r="I2547">
        <v>0.99577343463897705</v>
      </c>
      <c r="J2547">
        <v>6.44513964653015E-2</v>
      </c>
      <c r="K2547">
        <v>-0.14970010519027699</v>
      </c>
      <c r="L2547">
        <v>-2.31776628643274E-2</v>
      </c>
      <c r="M2547">
        <v>6.44513964653015E-2</v>
      </c>
      <c r="N2547">
        <v>0.15208046138286599</v>
      </c>
      <c r="O2547">
        <v>0.27860289812088002</v>
      </c>
      <c r="P2547">
        <v>50.052379608154297</v>
      </c>
      <c r="Q2547">
        <v>0.16710330545902299</v>
      </c>
    </row>
    <row r="2548" spans="1:17" x14ac:dyDescent="0.25">
      <c r="A2548" t="s">
        <v>2025</v>
      </c>
      <c r="B2548" t="s">
        <v>5</v>
      </c>
      <c r="C2548" t="s">
        <v>15</v>
      </c>
      <c r="D2548" t="s">
        <v>20</v>
      </c>
      <c r="E2548" t="s">
        <v>7</v>
      </c>
      <c r="F2548">
        <v>3</v>
      </c>
      <c r="G2548">
        <v>9864</v>
      </c>
      <c r="H2548">
        <v>0.90097755193710305</v>
      </c>
      <c r="I2548">
        <v>0.95854973793029796</v>
      </c>
      <c r="J2548">
        <v>5.7572200894355802E-2</v>
      </c>
      <c r="K2548">
        <v>-0.15994644165039101</v>
      </c>
      <c r="L2548">
        <v>-3.1434662640094799E-2</v>
      </c>
      <c r="M2548">
        <v>5.7572200894355802E-2</v>
      </c>
      <c r="N2548">
        <v>0.14657905697822601</v>
      </c>
      <c r="O2548">
        <v>0.27509084343910201</v>
      </c>
      <c r="P2548">
        <v>49.297279357910199</v>
      </c>
      <c r="Q2548">
        <v>0.16973069310188299</v>
      </c>
    </row>
    <row r="2549" spans="1:17" x14ac:dyDescent="0.25">
      <c r="A2549" t="s">
        <v>2056</v>
      </c>
      <c r="B2549" t="s">
        <v>5</v>
      </c>
      <c r="C2549" t="s">
        <v>15</v>
      </c>
      <c r="D2549" t="s">
        <v>20</v>
      </c>
      <c r="E2549" t="s">
        <v>7</v>
      </c>
      <c r="F2549">
        <v>4</v>
      </c>
      <c r="G2549">
        <v>9864</v>
      </c>
      <c r="H2549">
        <v>0.89694106578826904</v>
      </c>
      <c r="I2549">
        <v>0.95036119222641002</v>
      </c>
      <c r="J2549">
        <v>5.3420148789882702E-2</v>
      </c>
      <c r="K2549">
        <v>-0.162966623902321</v>
      </c>
      <c r="L2549">
        <v>-3.5123568028211601E-2</v>
      </c>
      <c r="M2549">
        <v>5.3420148789882702E-2</v>
      </c>
      <c r="N2549">
        <v>0.14196386933326699</v>
      </c>
      <c r="O2549">
        <v>0.26980692148208602</v>
      </c>
      <c r="P2549">
        <v>48.784694671630902</v>
      </c>
      <c r="Q2549">
        <v>0.168847501277924</v>
      </c>
    </row>
    <row r="2550" spans="1:17" x14ac:dyDescent="0.25">
      <c r="A2550" t="s">
        <v>2130</v>
      </c>
      <c r="B2550" t="s">
        <v>5</v>
      </c>
      <c r="C2550" t="s">
        <v>15</v>
      </c>
      <c r="D2550" t="s">
        <v>20</v>
      </c>
      <c r="E2550" t="s">
        <v>7</v>
      </c>
      <c r="F2550">
        <v>5</v>
      </c>
      <c r="G2550">
        <v>9864</v>
      </c>
      <c r="H2550">
        <v>0.91753876209259</v>
      </c>
      <c r="I2550">
        <v>0.95026981830596902</v>
      </c>
      <c r="J2550">
        <v>3.2731063663959503E-2</v>
      </c>
      <c r="K2550">
        <v>-0.18032118678093001</v>
      </c>
      <c r="L2550">
        <v>-5.44481873512268E-2</v>
      </c>
      <c r="M2550">
        <v>3.2731063663959503E-2</v>
      </c>
      <c r="N2550">
        <v>0.11991031467914599</v>
      </c>
      <c r="O2550">
        <v>0.24578331410884899</v>
      </c>
      <c r="P2550">
        <v>48.161903381347699</v>
      </c>
      <c r="Q2550">
        <v>0.16624554991722101</v>
      </c>
    </row>
    <row r="2551" spans="1:17" x14ac:dyDescent="0.25">
      <c r="A2551" t="s">
        <v>2262</v>
      </c>
      <c r="B2551" t="s">
        <v>5</v>
      </c>
      <c r="C2551" t="s">
        <v>15</v>
      </c>
      <c r="D2551" t="s">
        <v>20</v>
      </c>
      <c r="E2551" t="s">
        <v>7</v>
      </c>
      <c r="F2551">
        <v>6</v>
      </c>
      <c r="G2551">
        <v>9864</v>
      </c>
      <c r="H2551">
        <v>1.05810487270355</v>
      </c>
      <c r="I2551">
        <v>1.0880560874939</v>
      </c>
      <c r="J2551">
        <v>2.99511887133121E-2</v>
      </c>
      <c r="K2551">
        <v>-0.19532085955143</v>
      </c>
      <c r="L2551">
        <v>-6.2228307127952603E-2</v>
      </c>
      <c r="M2551">
        <v>2.99511887133121E-2</v>
      </c>
      <c r="N2551">
        <v>0.122130684554577</v>
      </c>
      <c r="O2551">
        <v>0.25522324442863498</v>
      </c>
      <c r="P2551">
        <v>47.754081726074197</v>
      </c>
      <c r="Q2551">
        <v>0.17578071355819699</v>
      </c>
    </row>
    <row r="2552" spans="1:17" x14ac:dyDescent="0.25">
      <c r="A2552" t="s">
        <v>2187</v>
      </c>
      <c r="B2552" t="s">
        <v>5</v>
      </c>
      <c r="C2552" t="s">
        <v>15</v>
      </c>
      <c r="D2552" t="s">
        <v>20</v>
      </c>
      <c r="E2552" t="s">
        <v>7</v>
      </c>
      <c r="F2552">
        <v>7</v>
      </c>
      <c r="G2552">
        <v>9864</v>
      </c>
      <c r="H2552">
        <v>1.3654097318649301</v>
      </c>
      <c r="I2552">
        <v>1.25354099273682</v>
      </c>
      <c r="J2552">
        <v>-0.111868694424629</v>
      </c>
      <c r="K2552">
        <v>-0.34520268440246599</v>
      </c>
      <c r="L2552">
        <v>-0.20734706521034199</v>
      </c>
      <c r="M2552">
        <v>-0.111868694424629</v>
      </c>
      <c r="N2552">
        <v>-1.6390318050980599E-2</v>
      </c>
      <c r="O2552">
        <v>0.121465295553207</v>
      </c>
      <c r="P2552">
        <v>47.319728851318402</v>
      </c>
      <c r="Q2552">
        <v>0.18207147717475899</v>
      </c>
    </row>
    <row r="2553" spans="1:17" x14ac:dyDescent="0.25">
      <c r="A2553" t="s">
        <v>2404</v>
      </c>
      <c r="B2553" t="s">
        <v>5</v>
      </c>
      <c r="C2553" t="s">
        <v>15</v>
      </c>
      <c r="D2553" t="s">
        <v>20</v>
      </c>
      <c r="E2553" t="s">
        <v>7</v>
      </c>
      <c r="F2553">
        <v>8</v>
      </c>
      <c r="G2553">
        <v>9864</v>
      </c>
      <c r="H2553">
        <v>1.5526430606842001</v>
      </c>
      <c r="I2553">
        <v>1.37183284759521</v>
      </c>
      <c r="J2553">
        <v>-0.18081024289131201</v>
      </c>
      <c r="K2553">
        <v>-0.42664217948913602</v>
      </c>
      <c r="L2553">
        <v>-0.281402677297592</v>
      </c>
      <c r="M2553">
        <v>-0.18081024289131201</v>
      </c>
      <c r="N2553">
        <v>-8.02178084850311E-2</v>
      </c>
      <c r="O2553">
        <v>6.5021686255931896E-2</v>
      </c>
      <c r="P2553">
        <v>47.335033416747997</v>
      </c>
      <c r="Q2553">
        <v>0.191823676228523</v>
      </c>
    </row>
    <row r="2554" spans="1:17" x14ac:dyDescent="0.25">
      <c r="A2554" t="s">
        <v>2081</v>
      </c>
      <c r="B2554" t="s">
        <v>5</v>
      </c>
      <c r="C2554" t="s">
        <v>15</v>
      </c>
      <c r="D2554" t="s">
        <v>20</v>
      </c>
      <c r="E2554" t="s">
        <v>7</v>
      </c>
      <c r="F2554">
        <v>9</v>
      </c>
      <c r="G2554">
        <v>9864</v>
      </c>
      <c r="H2554">
        <v>1.3506385087966899</v>
      </c>
      <c r="I2554">
        <v>1.2926412820816</v>
      </c>
      <c r="J2554">
        <v>-5.7997249066829702E-2</v>
      </c>
      <c r="K2554">
        <v>-0.253659427165985</v>
      </c>
      <c r="L2554">
        <v>-0.13806062936782801</v>
      </c>
      <c r="M2554">
        <v>-5.7997249066829702E-2</v>
      </c>
      <c r="N2554">
        <v>2.2066131234168999E-2</v>
      </c>
      <c r="O2554">
        <v>0.13766494393348699</v>
      </c>
      <c r="P2554">
        <v>48.6462593078613</v>
      </c>
      <c r="Q2554">
        <v>0.1526760160923</v>
      </c>
    </row>
    <row r="2555" spans="1:17" x14ac:dyDescent="0.25">
      <c r="A2555" t="s">
        <v>2330</v>
      </c>
      <c r="B2555" t="s">
        <v>5</v>
      </c>
      <c r="C2555" t="s">
        <v>15</v>
      </c>
      <c r="D2555" t="s">
        <v>20</v>
      </c>
      <c r="E2555" t="s">
        <v>7</v>
      </c>
      <c r="F2555">
        <v>10</v>
      </c>
      <c r="G2555">
        <v>9864</v>
      </c>
      <c r="H2555">
        <v>1.2407205104827901</v>
      </c>
      <c r="I2555">
        <v>1.24202680587769</v>
      </c>
      <c r="J2555">
        <v>1.3063041260465999E-3</v>
      </c>
      <c r="K2555">
        <v>-0.17078557610511799</v>
      </c>
      <c r="L2555">
        <v>-6.9112293422222096E-2</v>
      </c>
      <c r="M2555">
        <v>1.3063041260465999E-3</v>
      </c>
      <c r="N2555">
        <v>7.1724906563758906E-2</v>
      </c>
      <c r="O2555">
        <v>0.173398181796074</v>
      </c>
      <c r="P2555">
        <v>50.194557189941399</v>
      </c>
      <c r="Q2555">
        <v>0.13428400456905401</v>
      </c>
    </row>
    <row r="2556" spans="1:17" x14ac:dyDescent="0.25">
      <c r="A2556" t="s">
        <v>2408</v>
      </c>
      <c r="B2556" t="s">
        <v>5</v>
      </c>
      <c r="C2556" t="s">
        <v>15</v>
      </c>
      <c r="D2556" t="s">
        <v>20</v>
      </c>
      <c r="E2556" t="s">
        <v>7</v>
      </c>
      <c r="F2556">
        <v>11</v>
      </c>
      <c r="G2556">
        <v>9864</v>
      </c>
      <c r="H2556">
        <v>1.1340539455413801</v>
      </c>
      <c r="I2556">
        <v>1.15715551376343</v>
      </c>
      <c r="J2556">
        <v>2.31015644967556E-2</v>
      </c>
      <c r="K2556">
        <v>-0.13612468540668499</v>
      </c>
      <c r="L2556">
        <v>-4.20525297522545E-2</v>
      </c>
      <c r="M2556">
        <v>2.31015644967556E-2</v>
      </c>
      <c r="N2556">
        <v>8.82556587457657E-2</v>
      </c>
      <c r="O2556">
        <v>0.18232782185077701</v>
      </c>
      <c r="P2556">
        <v>51.740135192871101</v>
      </c>
      <c r="Q2556">
        <v>0.124244906008244</v>
      </c>
    </row>
    <row r="2557" spans="1:17" x14ac:dyDescent="0.25">
      <c r="A2557" t="s">
        <v>2459</v>
      </c>
      <c r="B2557" t="s">
        <v>5</v>
      </c>
      <c r="C2557" t="s">
        <v>15</v>
      </c>
      <c r="D2557" t="s">
        <v>20</v>
      </c>
      <c r="E2557" t="s">
        <v>7</v>
      </c>
      <c r="F2557">
        <v>12</v>
      </c>
      <c r="G2557">
        <v>9864</v>
      </c>
      <c r="H2557">
        <v>1.07211530208588</v>
      </c>
      <c r="I2557">
        <v>1.0986746549606301</v>
      </c>
      <c r="J2557">
        <v>2.6559310033917399E-2</v>
      </c>
      <c r="K2557">
        <v>-0.123670034110546</v>
      </c>
      <c r="L2557">
        <v>-3.4913320094347E-2</v>
      </c>
      <c r="M2557">
        <v>2.6559310033917399E-2</v>
      </c>
      <c r="N2557">
        <v>8.8031940162181896E-2</v>
      </c>
      <c r="O2557">
        <v>0.17678865790367099</v>
      </c>
      <c r="P2557">
        <v>53.060882568359403</v>
      </c>
      <c r="Q2557">
        <v>0.117224581539631</v>
      </c>
    </row>
    <row r="2558" spans="1:17" x14ac:dyDescent="0.25">
      <c r="A2558" t="s">
        <v>2293</v>
      </c>
      <c r="B2558" t="s">
        <v>5</v>
      </c>
      <c r="C2558" t="s">
        <v>15</v>
      </c>
      <c r="D2558" t="s">
        <v>20</v>
      </c>
      <c r="E2558" t="s">
        <v>7</v>
      </c>
      <c r="F2558">
        <v>13</v>
      </c>
      <c r="G2558">
        <v>9864</v>
      </c>
      <c r="H2558">
        <v>0.963911592960358</v>
      </c>
      <c r="I2558">
        <v>1.07435858249664</v>
      </c>
      <c r="J2558">
        <v>0.110447026789188</v>
      </c>
      <c r="K2558">
        <v>-2.5903584435582199E-2</v>
      </c>
      <c r="L2558">
        <v>5.4653462022543002E-2</v>
      </c>
      <c r="M2558">
        <v>0.110447026789188</v>
      </c>
      <c r="N2558">
        <v>0.16624058783054399</v>
      </c>
      <c r="O2558">
        <v>0.246797636151314</v>
      </c>
      <c r="P2558">
        <v>54.0772094726563</v>
      </c>
      <c r="Q2558">
        <v>0.106394946575165</v>
      </c>
    </row>
    <row r="2559" spans="1:17" x14ac:dyDescent="0.25">
      <c r="A2559" t="s">
        <v>2237</v>
      </c>
      <c r="B2559" t="s">
        <v>5</v>
      </c>
      <c r="C2559" t="s">
        <v>15</v>
      </c>
      <c r="D2559" t="s">
        <v>20</v>
      </c>
      <c r="E2559" t="s">
        <v>7</v>
      </c>
      <c r="F2559">
        <v>14</v>
      </c>
      <c r="G2559">
        <v>9864</v>
      </c>
      <c r="H2559">
        <v>0.89761388301849399</v>
      </c>
      <c r="I2559">
        <v>1.00368916988373</v>
      </c>
      <c r="J2559">
        <v>0.106075286865234</v>
      </c>
      <c r="K2559">
        <v>-1.62225607782602E-2</v>
      </c>
      <c r="L2559">
        <v>5.6031998246908202E-2</v>
      </c>
      <c r="M2559">
        <v>0.106075286865234</v>
      </c>
      <c r="N2559">
        <v>0.15611857175827001</v>
      </c>
      <c r="O2559">
        <v>0.22837314009666401</v>
      </c>
      <c r="P2559">
        <v>54.714286804199197</v>
      </c>
      <c r="Q2559">
        <v>9.5429517328739194E-2</v>
      </c>
    </row>
    <row r="2560" spans="1:17" x14ac:dyDescent="0.25">
      <c r="A2560" t="s">
        <v>2122</v>
      </c>
      <c r="B2560" t="s">
        <v>5</v>
      </c>
      <c r="C2560" t="s">
        <v>15</v>
      </c>
      <c r="D2560" t="s">
        <v>20</v>
      </c>
      <c r="E2560" t="s">
        <v>7</v>
      </c>
      <c r="F2560">
        <v>15</v>
      </c>
      <c r="G2560">
        <v>9864</v>
      </c>
      <c r="H2560">
        <v>0.89863252639770497</v>
      </c>
      <c r="I2560">
        <v>0.95602029561996504</v>
      </c>
      <c r="J2560">
        <v>5.7387787848711E-2</v>
      </c>
      <c r="K2560">
        <v>-6.5650530159473405E-2</v>
      </c>
      <c r="L2560">
        <v>7.0415055379271499E-3</v>
      </c>
      <c r="M2560">
        <v>5.7387787848711E-2</v>
      </c>
      <c r="N2560">
        <v>0.107734069228172</v>
      </c>
      <c r="O2560">
        <v>0.180426105856895</v>
      </c>
      <c r="P2560">
        <v>55.488777160644503</v>
      </c>
      <c r="Q2560">
        <v>9.6007309854030595E-2</v>
      </c>
    </row>
    <row r="2561" spans="1:17" x14ac:dyDescent="0.25">
      <c r="A2561" t="s">
        <v>2279</v>
      </c>
      <c r="B2561" t="s">
        <v>5</v>
      </c>
      <c r="C2561" t="s">
        <v>15</v>
      </c>
      <c r="D2561" t="s">
        <v>20</v>
      </c>
      <c r="E2561" t="s">
        <v>7</v>
      </c>
      <c r="F2561">
        <v>16</v>
      </c>
      <c r="G2561">
        <v>9864</v>
      </c>
      <c r="H2561">
        <v>0.92105787992477395</v>
      </c>
      <c r="I2561">
        <v>0.96931761503219604</v>
      </c>
      <c r="J2561">
        <v>4.8259753733873402E-2</v>
      </c>
      <c r="K2561">
        <v>-7.5151666998863206E-2</v>
      </c>
      <c r="L2561">
        <v>-2.23919819109142E-3</v>
      </c>
      <c r="M2561">
        <v>4.8259753733873402E-2</v>
      </c>
      <c r="N2561">
        <v>9.8758704960346194E-2</v>
      </c>
      <c r="O2561">
        <v>0.171671167016029</v>
      </c>
      <c r="P2561">
        <v>56.288776397705099</v>
      </c>
      <c r="Q2561">
        <v>9.6298441290855394E-2</v>
      </c>
    </row>
    <row r="2562" spans="1:17" x14ac:dyDescent="0.25">
      <c r="A2562" t="s">
        <v>2423</v>
      </c>
      <c r="B2562" t="s">
        <v>5</v>
      </c>
      <c r="C2562" t="s">
        <v>15</v>
      </c>
      <c r="D2562" t="s">
        <v>20</v>
      </c>
      <c r="E2562" t="s">
        <v>7</v>
      </c>
      <c r="F2562">
        <v>17</v>
      </c>
      <c r="G2562">
        <v>9864</v>
      </c>
      <c r="H2562">
        <v>0.95249283313751198</v>
      </c>
      <c r="I2562">
        <v>1.0448454618453999</v>
      </c>
      <c r="J2562">
        <v>9.2352606356144007E-2</v>
      </c>
      <c r="K2562">
        <v>-3.3321876078844098E-2</v>
      </c>
      <c r="L2562">
        <v>4.0927626192569698E-2</v>
      </c>
      <c r="M2562">
        <v>9.2352606356144007E-2</v>
      </c>
      <c r="N2562">
        <v>0.14377757906913799</v>
      </c>
      <c r="O2562">
        <v>0.21802708506584201</v>
      </c>
      <c r="P2562">
        <v>56.729251861572301</v>
      </c>
      <c r="Q2562">
        <v>9.8064318299293504E-2</v>
      </c>
    </row>
    <row r="2563" spans="1:17" x14ac:dyDescent="0.25">
      <c r="A2563" t="s">
        <v>2301</v>
      </c>
      <c r="B2563" t="s">
        <v>5</v>
      </c>
      <c r="C2563" t="s">
        <v>15</v>
      </c>
      <c r="D2563" t="s">
        <v>20</v>
      </c>
      <c r="E2563" t="s">
        <v>7</v>
      </c>
      <c r="F2563">
        <v>18</v>
      </c>
      <c r="G2563">
        <v>9864</v>
      </c>
      <c r="H2563">
        <v>1.05339956283569</v>
      </c>
      <c r="I2563">
        <v>1.2420245409011801</v>
      </c>
      <c r="J2563">
        <v>0.188625022768974</v>
      </c>
      <c r="K2563">
        <v>3.7225428968667998E-2</v>
      </c>
      <c r="L2563">
        <v>0.12667353451252</v>
      </c>
      <c r="M2563">
        <v>0.188625022768974</v>
      </c>
      <c r="N2563">
        <v>0.25057649612426802</v>
      </c>
      <c r="O2563">
        <v>0.34002462029457098</v>
      </c>
      <c r="P2563">
        <v>56.8564643859863</v>
      </c>
      <c r="Q2563">
        <v>0.11813773214817</v>
      </c>
    </row>
    <row r="2564" spans="1:17" x14ac:dyDescent="0.25">
      <c r="A2564" t="s">
        <v>2312</v>
      </c>
      <c r="B2564" t="s">
        <v>5</v>
      </c>
      <c r="C2564" t="s">
        <v>15</v>
      </c>
      <c r="D2564" t="s">
        <v>20</v>
      </c>
      <c r="E2564" t="s">
        <v>7</v>
      </c>
      <c r="F2564">
        <v>19</v>
      </c>
      <c r="G2564">
        <v>9864</v>
      </c>
      <c r="H2564">
        <v>1.2555018663406401</v>
      </c>
      <c r="I2564">
        <v>1.43813693523407</v>
      </c>
      <c r="J2564">
        <v>0.182635113596916</v>
      </c>
      <c r="K2564">
        <v>-3.3294351305812602E-3</v>
      </c>
      <c r="L2564">
        <v>0.106539927423</v>
      </c>
      <c r="M2564">
        <v>0.182635113596916</v>
      </c>
      <c r="N2564">
        <v>0.25873029232025102</v>
      </c>
      <c r="O2564">
        <v>0.368599653244019</v>
      </c>
      <c r="P2564">
        <v>56.737075805664098</v>
      </c>
      <c r="Q2564">
        <v>0.145108908414841</v>
      </c>
    </row>
    <row r="2565" spans="1:17" x14ac:dyDescent="0.25">
      <c r="A2565" t="s">
        <v>2311</v>
      </c>
      <c r="B2565" t="s">
        <v>5</v>
      </c>
      <c r="C2565" t="s">
        <v>15</v>
      </c>
      <c r="D2565" t="s">
        <v>20</v>
      </c>
      <c r="E2565" t="s">
        <v>7</v>
      </c>
      <c r="F2565">
        <v>20</v>
      </c>
      <c r="G2565">
        <v>9864</v>
      </c>
      <c r="H2565">
        <v>1.42964804172516</v>
      </c>
      <c r="I2565">
        <v>1.5757582187652599</v>
      </c>
      <c r="J2565">
        <v>0.14611017704009999</v>
      </c>
      <c r="K2565">
        <v>-7.1654364466667203E-2</v>
      </c>
      <c r="L2565">
        <v>5.7002689689397798E-2</v>
      </c>
      <c r="M2565">
        <v>0.14611017704009999</v>
      </c>
      <c r="N2565">
        <v>0.235217660665512</v>
      </c>
      <c r="O2565">
        <v>0.36387473344802901</v>
      </c>
      <c r="P2565">
        <v>56.212245941162102</v>
      </c>
      <c r="Q2565">
        <v>0.169922575354576</v>
      </c>
    </row>
    <row r="2566" spans="1:17" x14ac:dyDescent="0.25">
      <c r="A2566" t="s">
        <v>2109</v>
      </c>
      <c r="B2566" t="s">
        <v>5</v>
      </c>
      <c r="C2566" t="s">
        <v>15</v>
      </c>
      <c r="D2566" t="s">
        <v>20</v>
      </c>
      <c r="E2566" t="s">
        <v>7</v>
      </c>
      <c r="F2566">
        <v>21</v>
      </c>
      <c r="G2566">
        <v>9864</v>
      </c>
      <c r="H2566">
        <v>1.49187099933624</v>
      </c>
      <c r="I2566">
        <v>1.73830962181091</v>
      </c>
      <c r="J2566">
        <v>0.24643862247466999</v>
      </c>
      <c r="K2566">
        <v>6.4779035747051204E-3</v>
      </c>
      <c r="L2566">
        <v>0.14824864268302901</v>
      </c>
      <c r="M2566">
        <v>0.24643862247466999</v>
      </c>
      <c r="N2566">
        <v>0.34462860226631198</v>
      </c>
      <c r="O2566">
        <v>0.48639935255050698</v>
      </c>
      <c r="P2566">
        <v>55.899318695068402</v>
      </c>
      <c r="Q2566">
        <v>0.18724234402179701</v>
      </c>
    </row>
    <row r="2567" spans="1:17" x14ac:dyDescent="0.25">
      <c r="A2567" t="s">
        <v>2247</v>
      </c>
      <c r="B2567" t="s">
        <v>5</v>
      </c>
      <c r="C2567" t="s">
        <v>15</v>
      </c>
      <c r="D2567" t="s">
        <v>20</v>
      </c>
      <c r="E2567" t="s">
        <v>7</v>
      </c>
      <c r="F2567">
        <v>22</v>
      </c>
      <c r="G2567">
        <v>9864</v>
      </c>
      <c r="H2567">
        <v>1.4539076089859</v>
      </c>
      <c r="I2567">
        <v>1.59776222705841</v>
      </c>
      <c r="J2567">
        <v>0.14385466277599299</v>
      </c>
      <c r="K2567">
        <v>-8.7959557771682698E-2</v>
      </c>
      <c r="L2567">
        <v>4.8998162150383003E-2</v>
      </c>
      <c r="M2567">
        <v>0.14385466277599299</v>
      </c>
      <c r="N2567">
        <v>0.238711163401604</v>
      </c>
      <c r="O2567">
        <v>0.37566888332366899</v>
      </c>
      <c r="P2567">
        <v>55.900341033935497</v>
      </c>
      <c r="Q2567">
        <v>0.18088559806346899</v>
      </c>
    </row>
    <row r="2568" spans="1:17" x14ac:dyDescent="0.25">
      <c r="A2568" t="s">
        <v>2419</v>
      </c>
      <c r="B2568" t="s">
        <v>5</v>
      </c>
      <c r="C2568" t="s">
        <v>15</v>
      </c>
      <c r="D2568" t="s">
        <v>20</v>
      </c>
      <c r="E2568" t="s">
        <v>7</v>
      </c>
      <c r="F2568">
        <v>23</v>
      </c>
      <c r="G2568">
        <v>9864</v>
      </c>
      <c r="H2568">
        <v>1.2662650346755999</v>
      </c>
      <c r="I2568">
        <v>1.36863589286804</v>
      </c>
      <c r="J2568">
        <v>0.102370843291283</v>
      </c>
      <c r="K2568">
        <v>-0.124225899577141</v>
      </c>
      <c r="L2568">
        <v>9.6492934972047806E-3</v>
      </c>
      <c r="M2568">
        <v>0.102370843291283</v>
      </c>
      <c r="N2568">
        <v>0.19509239494800601</v>
      </c>
      <c r="O2568">
        <v>0.32896757125854498</v>
      </c>
      <c r="P2568">
        <v>55.977550506591797</v>
      </c>
      <c r="Q2568">
        <v>0.17681437730789201</v>
      </c>
    </row>
    <row r="2569" spans="1:17" x14ac:dyDescent="0.25">
      <c r="A2569" t="s">
        <v>2266</v>
      </c>
      <c r="B2569" t="s">
        <v>5</v>
      </c>
      <c r="C2569" t="s">
        <v>15</v>
      </c>
      <c r="D2569" t="s">
        <v>20</v>
      </c>
      <c r="E2569" t="s">
        <v>7</v>
      </c>
      <c r="F2569">
        <v>24</v>
      </c>
      <c r="G2569">
        <v>9864</v>
      </c>
      <c r="H2569">
        <v>1.0529972314834599</v>
      </c>
      <c r="I2569">
        <v>1.2336689233779901</v>
      </c>
      <c r="J2569">
        <v>0.180671721696854</v>
      </c>
      <c r="K2569">
        <v>-4.2920283973216997E-2</v>
      </c>
      <c r="L2569">
        <v>8.9179687201976804E-2</v>
      </c>
      <c r="M2569">
        <v>0.180671721696854</v>
      </c>
      <c r="N2569">
        <v>0.27216374874115001</v>
      </c>
      <c r="O2569">
        <v>0.40426373481750499</v>
      </c>
      <c r="P2569">
        <v>56.024490356445298</v>
      </c>
      <c r="Q2569">
        <v>0.174469769001007</v>
      </c>
    </row>
    <row r="2570" spans="1:17" x14ac:dyDescent="0.25">
      <c r="A2570" t="s">
        <v>2065</v>
      </c>
      <c r="B2570" t="s">
        <v>5</v>
      </c>
      <c r="C2570" t="s">
        <v>15</v>
      </c>
      <c r="D2570" t="s">
        <v>20</v>
      </c>
      <c r="E2570" t="s">
        <v>55</v>
      </c>
      <c r="F2570">
        <v>1</v>
      </c>
      <c r="G2570">
        <v>9864</v>
      </c>
      <c r="H2570">
        <v>0.88541328907012895</v>
      </c>
      <c r="I2570">
        <v>1.05167996883392</v>
      </c>
      <c r="J2570">
        <v>0.166266664862633</v>
      </c>
      <c r="K2570">
        <v>-7.6084606349468203E-2</v>
      </c>
      <c r="L2570">
        <v>6.7098490893840804E-2</v>
      </c>
      <c r="M2570">
        <v>0.166266664862633</v>
      </c>
      <c r="N2570">
        <v>0.26543483138084401</v>
      </c>
      <c r="O2570">
        <v>0.408617943525314</v>
      </c>
      <c r="P2570">
        <v>61.5857124328613</v>
      </c>
      <c r="Q2570">
        <v>0.189107701182365</v>
      </c>
    </row>
    <row r="2571" spans="1:17" x14ac:dyDescent="0.25">
      <c r="A2571" t="s">
        <v>2142</v>
      </c>
      <c r="B2571" t="s">
        <v>5</v>
      </c>
      <c r="C2571" t="s">
        <v>15</v>
      </c>
      <c r="D2571" t="s">
        <v>20</v>
      </c>
      <c r="E2571" t="s">
        <v>55</v>
      </c>
      <c r="F2571">
        <v>2</v>
      </c>
      <c r="G2571">
        <v>9864</v>
      </c>
      <c r="H2571">
        <v>0.87056630849838301</v>
      </c>
      <c r="I2571">
        <v>0.94932818412780795</v>
      </c>
      <c r="J2571">
        <v>7.8761860728263897E-2</v>
      </c>
      <c r="K2571">
        <v>-0.153981357812881</v>
      </c>
      <c r="L2571">
        <v>-1.6474775969982099E-2</v>
      </c>
      <c r="M2571">
        <v>7.8761860728263897E-2</v>
      </c>
      <c r="N2571">
        <v>0.17399848997592901</v>
      </c>
      <c r="O2571">
        <v>0.31150507926940901</v>
      </c>
      <c r="P2571">
        <v>60.528572082519503</v>
      </c>
      <c r="Q2571">
        <v>0.18161049485206601</v>
      </c>
    </row>
    <row r="2572" spans="1:17" x14ac:dyDescent="0.25">
      <c r="A2572" t="s">
        <v>2313</v>
      </c>
      <c r="B2572" t="s">
        <v>5</v>
      </c>
      <c r="C2572" t="s">
        <v>15</v>
      </c>
      <c r="D2572" t="s">
        <v>20</v>
      </c>
      <c r="E2572" t="s">
        <v>55</v>
      </c>
      <c r="F2572">
        <v>3</v>
      </c>
      <c r="G2572">
        <v>9864</v>
      </c>
      <c r="H2572">
        <v>0.86951166391372703</v>
      </c>
      <c r="I2572">
        <v>0.87734454870223999</v>
      </c>
      <c r="J2572">
        <v>7.8329127281904203E-3</v>
      </c>
      <c r="K2572">
        <v>-0.229319557547569</v>
      </c>
      <c r="L2572">
        <v>-8.9207954704761505E-2</v>
      </c>
      <c r="M2572">
        <v>7.8329127281904203E-3</v>
      </c>
      <c r="N2572">
        <v>0.10487378388643299</v>
      </c>
      <c r="O2572">
        <v>0.24498538672924</v>
      </c>
      <c r="P2572">
        <v>59.1642875671387</v>
      </c>
      <c r="Q2572">
        <v>0.185051053762436</v>
      </c>
    </row>
    <row r="2573" spans="1:17" x14ac:dyDescent="0.25">
      <c r="A2573" t="s">
        <v>2005</v>
      </c>
      <c r="B2573" t="s">
        <v>5</v>
      </c>
      <c r="C2573" t="s">
        <v>15</v>
      </c>
      <c r="D2573" t="s">
        <v>20</v>
      </c>
      <c r="E2573" t="s">
        <v>55</v>
      </c>
      <c r="F2573">
        <v>4</v>
      </c>
      <c r="G2573">
        <v>9864</v>
      </c>
      <c r="H2573">
        <v>0.81860530376434304</v>
      </c>
      <c r="I2573">
        <v>0.86162471771240201</v>
      </c>
      <c r="J2573">
        <v>4.3019395321607597E-2</v>
      </c>
      <c r="K2573">
        <v>-0.182956367731094</v>
      </c>
      <c r="L2573">
        <v>-4.9448054283857297E-2</v>
      </c>
      <c r="M2573">
        <v>4.3019395321607597E-2</v>
      </c>
      <c r="N2573">
        <v>0.135486841201782</v>
      </c>
      <c r="O2573">
        <v>0.26899516582489003</v>
      </c>
      <c r="P2573">
        <v>58.285713195800803</v>
      </c>
      <c r="Q2573">
        <v>0.17632982134819</v>
      </c>
    </row>
    <row r="2574" spans="1:17" x14ac:dyDescent="0.25">
      <c r="A2574" t="s">
        <v>2200</v>
      </c>
      <c r="B2574" t="s">
        <v>5</v>
      </c>
      <c r="C2574" t="s">
        <v>15</v>
      </c>
      <c r="D2574" t="s">
        <v>20</v>
      </c>
      <c r="E2574" t="s">
        <v>55</v>
      </c>
      <c r="F2574">
        <v>5</v>
      </c>
      <c r="G2574">
        <v>9864</v>
      </c>
      <c r="H2574">
        <v>0.80203235149383501</v>
      </c>
      <c r="I2574">
        <v>0.829182147979736</v>
      </c>
      <c r="J2574">
        <v>2.7149787172675102E-2</v>
      </c>
      <c r="K2574">
        <v>-0.19699756801128401</v>
      </c>
      <c r="L2574">
        <v>-6.4569495618343395E-2</v>
      </c>
      <c r="M2574">
        <v>2.7149787172675102E-2</v>
      </c>
      <c r="N2574">
        <v>0.118869066238403</v>
      </c>
      <c r="O2574">
        <v>0.25129714608192399</v>
      </c>
      <c r="P2574">
        <v>57.192855834960902</v>
      </c>
      <c r="Q2574">
        <v>0.174903109669685</v>
      </c>
    </row>
    <row r="2575" spans="1:17" x14ac:dyDescent="0.25">
      <c r="A2575" t="s">
        <v>2175</v>
      </c>
      <c r="B2575" t="s">
        <v>5</v>
      </c>
      <c r="C2575" t="s">
        <v>15</v>
      </c>
      <c r="D2575" t="s">
        <v>20</v>
      </c>
      <c r="E2575" t="s">
        <v>55</v>
      </c>
      <c r="F2575">
        <v>6</v>
      </c>
      <c r="G2575">
        <v>9864</v>
      </c>
      <c r="H2575">
        <v>0.91968846321106001</v>
      </c>
      <c r="I2575">
        <v>0.90529495477676403</v>
      </c>
      <c r="J2575">
        <v>-1.43935326486826E-2</v>
      </c>
      <c r="K2575">
        <v>-0.24680513143539401</v>
      </c>
      <c r="L2575">
        <v>-0.10949447751045201</v>
      </c>
      <c r="M2575">
        <v>-1.43935326486826E-2</v>
      </c>
      <c r="N2575">
        <v>8.0707408487796797E-2</v>
      </c>
      <c r="O2575">
        <v>0.21801806986331901</v>
      </c>
      <c r="P2575">
        <v>56.828571319580099</v>
      </c>
      <c r="Q2575">
        <v>0.18135173618793499</v>
      </c>
    </row>
    <row r="2576" spans="1:17" x14ac:dyDescent="0.25">
      <c r="A2576" t="s">
        <v>2209</v>
      </c>
      <c r="B2576" t="s">
        <v>5</v>
      </c>
      <c r="C2576" t="s">
        <v>15</v>
      </c>
      <c r="D2576" t="s">
        <v>20</v>
      </c>
      <c r="E2576" t="s">
        <v>55</v>
      </c>
      <c r="F2576">
        <v>7</v>
      </c>
      <c r="G2576">
        <v>9864</v>
      </c>
      <c r="H2576">
        <v>1.1015269756317101</v>
      </c>
      <c r="I2576">
        <v>1.0127862691879299</v>
      </c>
      <c r="J2576">
        <v>-8.8740691542625399E-2</v>
      </c>
      <c r="K2576">
        <v>-0.31498646736144997</v>
      </c>
      <c r="L2576">
        <v>-0.18131862580776201</v>
      </c>
      <c r="M2576">
        <v>-8.8740691542625399E-2</v>
      </c>
      <c r="N2576">
        <v>3.8372497074305998E-3</v>
      </c>
      <c r="O2576">
        <v>0.13750509917736101</v>
      </c>
      <c r="P2576">
        <v>55.935714721679702</v>
      </c>
      <c r="Q2576">
        <v>0.17654052376747101</v>
      </c>
    </row>
    <row r="2577" spans="1:17" x14ac:dyDescent="0.25">
      <c r="A2577" t="s">
        <v>2140</v>
      </c>
      <c r="B2577" t="s">
        <v>5</v>
      </c>
      <c r="C2577" t="s">
        <v>15</v>
      </c>
      <c r="D2577" t="s">
        <v>20</v>
      </c>
      <c r="E2577" t="s">
        <v>55</v>
      </c>
      <c r="F2577">
        <v>8</v>
      </c>
      <c r="G2577">
        <v>9864</v>
      </c>
      <c r="H2577">
        <v>1.2586187124252299</v>
      </c>
      <c r="I2577">
        <v>1.1273437738418599</v>
      </c>
      <c r="J2577">
        <v>-0.13127498328685799</v>
      </c>
      <c r="K2577">
        <v>-0.35000264644622803</v>
      </c>
      <c r="L2577">
        <v>-0.220776572823524</v>
      </c>
      <c r="M2577">
        <v>-0.13127498328685799</v>
      </c>
      <c r="N2577">
        <v>-4.1773397475480999E-2</v>
      </c>
      <c r="O2577">
        <v>8.7452679872512804E-2</v>
      </c>
      <c r="P2577">
        <v>56.721427917480497</v>
      </c>
      <c r="Q2577">
        <v>0.17067410051822701</v>
      </c>
    </row>
    <row r="2578" spans="1:17" x14ac:dyDescent="0.25">
      <c r="A2578" t="s">
        <v>2003</v>
      </c>
      <c r="B2578" t="s">
        <v>5</v>
      </c>
      <c r="C2578" t="s">
        <v>15</v>
      </c>
      <c r="D2578" t="s">
        <v>20</v>
      </c>
      <c r="E2578" t="s">
        <v>55</v>
      </c>
      <c r="F2578">
        <v>9</v>
      </c>
      <c r="G2578">
        <v>9864</v>
      </c>
      <c r="H2578">
        <v>1.1089160442352299</v>
      </c>
      <c r="I2578">
        <v>1.0021181106567401</v>
      </c>
      <c r="J2578">
        <v>-0.106797881424427</v>
      </c>
      <c r="K2578">
        <v>-0.30760627985000599</v>
      </c>
      <c r="L2578">
        <v>-0.18896704912185699</v>
      </c>
      <c r="M2578">
        <v>-0.106797881424427</v>
      </c>
      <c r="N2578">
        <v>-2.4628711864352199E-2</v>
      </c>
      <c r="O2578">
        <v>9.4010517001151997E-2</v>
      </c>
      <c r="P2578">
        <v>59.2428588867188</v>
      </c>
      <c r="Q2578">
        <v>0.15669162571430201</v>
      </c>
    </row>
    <row r="2579" spans="1:17" x14ac:dyDescent="0.25">
      <c r="A2579" t="s">
        <v>2412</v>
      </c>
      <c r="B2579" t="s">
        <v>5</v>
      </c>
      <c r="C2579" t="s">
        <v>15</v>
      </c>
      <c r="D2579" t="s">
        <v>20</v>
      </c>
      <c r="E2579" t="s">
        <v>55</v>
      </c>
      <c r="F2579">
        <v>10</v>
      </c>
      <c r="G2579">
        <v>9864</v>
      </c>
      <c r="H2579">
        <v>1.05344521999359</v>
      </c>
      <c r="I2579">
        <v>1.1126508712768599</v>
      </c>
      <c r="J2579">
        <v>5.9205662459135097E-2</v>
      </c>
      <c r="K2579">
        <v>-0.148024186491966</v>
      </c>
      <c r="L2579">
        <v>-2.5591108947992301E-2</v>
      </c>
      <c r="M2579">
        <v>5.9205662459135097E-2</v>
      </c>
      <c r="N2579">
        <v>0.14400243759155301</v>
      </c>
      <c r="O2579">
        <v>0.26643550395965598</v>
      </c>
      <c r="P2579">
        <v>62</v>
      </c>
      <c r="Q2579">
        <v>0.161702305078506</v>
      </c>
    </row>
    <row r="2580" spans="1:17" x14ac:dyDescent="0.25">
      <c r="A2580" t="s">
        <v>2304</v>
      </c>
      <c r="B2580" t="s">
        <v>5</v>
      </c>
      <c r="C2580" t="s">
        <v>15</v>
      </c>
      <c r="D2580" t="s">
        <v>20</v>
      </c>
      <c r="E2580" t="s">
        <v>55</v>
      </c>
      <c r="F2580">
        <v>11</v>
      </c>
      <c r="G2580">
        <v>9864</v>
      </c>
      <c r="H2580">
        <v>1.0121097564697299</v>
      </c>
      <c r="I2580">
        <v>1.0234388113021899</v>
      </c>
      <c r="J2580">
        <v>1.13290939480066E-2</v>
      </c>
      <c r="K2580">
        <v>-0.18276992440223699</v>
      </c>
      <c r="L2580">
        <v>-6.8094648420810699E-2</v>
      </c>
      <c r="M2580">
        <v>1.13290939480066E-2</v>
      </c>
      <c r="N2580">
        <v>9.0752840042114299E-2</v>
      </c>
      <c r="O2580">
        <v>0.20542810857296001</v>
      </c>
      <c r="P2580">
        <v>63.807144165039098</v>
      </c>
      <c r="Q2580">
        <v>0.15145626664161699</v>
      </c>
    </row>
    <row r="2581" spans="1:17" x14ac:dyDescent="0.25">
      <c r="A2581" t="s">
        <v>2224</v>
      </c>
      <c r="B2581" t="s">
        <v>5</v>
      </c>
      <c r="C2581" t="s">
        <v>15</v>
      </c>
      <c r="D2581" t="s">
        <v>20</v>
      </c>
      <c r="E2581" t="s">
        <v>55</v>
      </c>
      <c r="F2581">
        <v>12</v>
      </c>
      <c r="G2581">
        <v>9864</v>
      </c>
      <c r="H2581">
        <v>0.99273496866226196</v>
      </c>
      <c r="I2581">
        <v>1.0408176183700599</v>
      </c>
      <c r="J2581">
        <v>4.80826236307621E-2</v>
      </c>
      <c r="K2581">
        <v>-0.18399164080619801</v>
      </c>
      <c r="L2581">
        <v>-4.6880282461643198E-2</v>
      </c>
      <c r="M2581">
        <v>4.80826236307621E-2</v>
      </c>
      <c r="N2581">
        <v>0.143045529723167</v>
      </c>
      <c r="O2581">
        <v>0.280156880617142</v>
      </c>
      <c r="P2581">
        <v>66.75</v>
      </c>
      <c r="Q2581">
        <v>0.181088507175446</v>
      </c>
    </row>
    <row r="2582" spans="1:17" x14ac:dyDescent="0.25">
      <c r="A2582" t="s">
        <v>2006</v>
      </c>
      <c r="B2582" t="s">
        <v>5</v>
      </c>
      <c r="C2582" t="s">
        <v>15</v>
      </c>
      <c r="D2582" t="s">
        <v>20</v>
      </c>
      <c r="E2582" t="s">
        <v>55</v>
      </c>
      <c r="F2582">
        <v>13</v>
      </c>
      <c r="G2582">
        <v>9864</v>
      </c>
      <c r="H2582">
        <v>0.93706238269805897</v>
      </c>
      <c r="I2582">
        <v>0.96672040224075295</v>
      </c>
      <c r="J2582">
        <v>2.9658038169145601E-2</v>
      </c>
      <c r="K2582">
        <v>-0.15090134739875799</v>
      </c>
      <c r="L2582">
        <v>-4.4225398451089901E-2</v>
      </c>
      <c r="M2582">
        <v>2.9658038169145601E-2</v>
      </c>
      <c r="N2582">
        <v>0.10354147851467101</v>
      </c>
      <c r="O2582">
        <v>0.21021743118763001</v>
      </c>
      <c r="P2582">
        <v>68.192855834960895</v>
      </c>
      <c r="Q2582">
        <v>0.14089123904705</v>
      </c>
    </row>
    <row r="2583" spans="1:17" x14ac:dyDescent="0.25">
      <c r="A2583" t="s">
        <v>2069</v>
      </c>
      <c r="B2583" t="s">
        <v>5</v>
      </c>
      <c r="C2583" t="s">
        <v>15</v>
      </c>
      <c r="D2583" t="s">
        <v>20</v>
      </c>
      <c r="E2583" t="s">
        <v>55</v>
      </c>
      <c r="F2583">
        <v>14</v>
      </c>
      <c r="G2583">
        <v>9864</v>
      </c>
      <c r="H2583">
        <v>0.89529848098754905</v>
      </c>
      <c r="I2583">
        <v>0.90596717596054099</v>
      </c>
      <c r="J2583">
        <v>1.06686903163791E-2</v>
      </c>
      <c r="K2583">
        <v>-0.16255162656307201</v>
      </c>
      <c r="L2583">
        <v>-6.0211658477783203E-2</v>
      </c>
      <c r="M2583">
        <v>1.06686903163791E-2</v>
      </c>
      <c r="N2583">
        <v>8.1549040973186507E-2</v>
      </c>
      <c r="O2583">
        <v>0.18388900160789501</v>
      </c>
      <c r="P2583">
        <v>69.9857177734375</v>
      </c>
      <c r="Q2583">
        <v>0.135164529085159</v>
      </c>
    </row>
    <row r="2584" spans="1:17" x14ac:dyDescent="0.25">
      <c r="A2584" t="s">
        <v>2111</v>
      </c>
      <c r="B2584" t="s">
        <v>5</v>
      </c>
      <c r="C2584" t="s">
        <v>15</v>
      </c>
      <c r="D2584" t="s">
        <v>20</v>
      </c>
      <c r="E2584" t="s">
        <v>55</v>
      </c>
      <c r="F2584">
        <v>15</v>
      </c>
      <c r="G2584">
        <v>9864</v>
      </c>
      <c r="H2584">
        <v>0.89084470272064198</v>
      </c>
      <c r="I2584">
        <v>0.812292039394379</v>
      </c>
      <c r="J2584">
        <v>-7.8552640974521595E-2</v>
      </c>
      <c r="K2584">
        <v>-0.23446524143219</v>
      </c>
      <c r="L2584">
        <v>-0.14235080778598799</v>
      </c>
      <c r="M2584">
        <v>-7.8552640974521595E-2</v>
      </c>
      <c r="N2584">
        <v>-1.475446857512E-2</v>
      </c>
      <c r="O2584">
        <v>7.7359959483146695E-2</v>
      </c>
      <c r="P2584">
        <v>70.957145690917997</v>
      </c>
      <c r="Q2584">
        <v>0.121659249067307</v>
      </c>
    </row>
    <row r="2585" spans="1:17" x14ac:dyDescent="0.25">
      <c r="A2585" t="s">
        <v>2143</v>
      </c>
      <c r="B2585" t="s">
        <v>5</v>
      </c>
      <c r="C2585" t="s">
        <v>15</v>
      </c>
      <c r="D2585" t="s">
        <v>20</v>
      </c>
      <c r="E2585" t="s">
        <v>55</v>
      </c>
      <c r="F2585">
        <v>16</v>
      </c>
      <c r="G2585">
        <v>9864</v>
      </c>
      <c r="H2585">
        <v>0.95685291290283203</v>
      </c>
      <c r="I2585">
        <v>0.81043243408203103</v>
      </c>
      <c r="J2585">
        <v>-0.146420449018478</v>
      </c>
      <c r="K2585">
        <v>-0.29515865445137002</v>
      </c>
      <c r="L2585">
        <v>-0.207282915711403</v>
      </c>
      <c r="M2585">
        <v>-0.146420449018478</v>
      </c>
      <c r="N2585">
        <v>-8.5557974874973297E-2</v>
      </c>
      <c r="O2585">
        <v>2.3177671246230598E-3</v>
      </c>
      <c r="P2585">
        <v>72.778572082519503</v>
      </c>
      <c r="Q2585">
        <v>0.116061046719551</v>
      </c>
    </row>
    <row r="2586" spans="1:17" x14ac:dyDescent="0.25">
      <c r="A2586" t="s">
        <v>2428</v>
      </c>
      <c r="B2586" t="s">
        <v>5</v>
      </c>
      <c r="C2586" t="s">
        <v>15</v>
      </c>
      <c r="D2586" t="s">
        <v>20</v>
      </c>
      <c r="E2586" t="s">
        <v>55</v>
      </c>
      <c r="F2586">
        <v>17</v>
      </c>
      <c r="G2586">
        <v>9864</v>
      </c>
      <c r="H2586">
        <v>1.0433434247970601</v>
      </c>
      <c r="I2586">
        <v>0.95614027976989702</v>
      </c>
      <c r="J2586">
        <v>-8.7203130125999506E-2</v>
      </c>
      <c r="K2586">
        <v>-0.26542040705680803</v>
      </c>
      <c r="L2586">
        <v>-0.16012819111347201</v>
      </c>
      <c r="M2586">
        <v>-8.7203130125999506E-2</v>
      </c>
      <c r="N2586">
        <v>-1.42780616879463E-2</v>
      </c>
      <c r="O2586">
        <v>9.1014154255390195E-2</v>
      </c>
      <c r="P2586">
        <v>73.414283752441406</v>
      </c>
      <c r="Q2586">
        <v>0.139063686132431</v>
      </c>
    </row>
    <row r="2587" spans="1:17" x14ac:dyDescent="0.25">
      <c r="A2587" t="s">
        <v>2382</v>
      </c>
      <c r="B2587" t="s">
        <v>5</v>
      </c>
      <c r="C2587" t="s">
        <v>15</v>
      </c>
      <c r="D2587" t="s">
        <v>20</v>
      </c>
      <c r="E2587" t="s">
        <v>55</v>
      </c>
      <c r="F2587">
        <v>18</v>
      </c>
      <c r="G2587">
        <v>9864</v>
      </c>
      <c r="H2587">
        <v>1.0679966211319001</v>
      </c>
      <c r="I2587">
        <v>1.16633796691895</v>
      </c>
      <c r="J2587">
        <v>9.8341390490531894E-2</v>
      </c>
      <c r="K2587">
        <v>-0.10410946607589699</v>
      </c>
      <c r="L2587">
        <v>1.5500140376389001E-2</v>
      </c>
      <c r="M2587">
        <v>9.8341390490531894E-2</v>
      </c>
      <c r="N2587">
        <v>0.18118263781070701</v>
      </c>
      <c r="O2587">
        <v>0.300792247056961</v>
      </c>
      <c r="P2587">
        <v>73.107139587402301</v>
      </c>
      <c r="Q2587">
        <v>0.15797324478626301</v>
      </c>
    </row>
    <row r="2588" spans="1:17" x14ac:dyDescent="0.25">
      <c r="A2588" t="s">
        <v>2071</v>
      </c>
      <c r="B2588" t="s">
        <v>5</v>
      </c>
      <c r="C2588" t="s">
        <v>15</v>
      </c>
      <c r="D2588" t="s">
        <v>20</v>
      </c>
      <c r="E2588" t="s">
        <v>55</v>
      </c>
      <c r="F2588">
        <v>19</v>
      </c>
      <c r="G2588">
        <v>9864</v>
      </c>
      <c r="H2588">
        <v>1.10856020450592</v>
      </c>
      <c r="I2588">
        <v>1.3266544342041</v>
      </c>
      <c r="J2588">
        <v>0.21809422969818101</v>
      </c>
      <c r="K2588">
        <v>-5.7558484375476802E-2</v>
      </c>
      <c r="L2588">
        <v>0.10529937595129001</v>
      </c>
      <c r="M2588">
        <v>0.21809422969818101</v>
      </c>
      <c r="N2588">
        <v>0.33088907599449202</v>
      </c>
      <c r="O2588">
        <v>0.49374693632125899</v>
      </c>
      <c r="P2588">
        <v>73.092857360839801</v>
      </c>
      <c r="Q2588">
        <v>0.21509295701980599</v>
      </c>
    </row>
    <row r="2589" spans="1:17" x14ac:dyDescent="0.25">
      <c r="A2589" t="s">
        <v>2145</v>
      </c>
      <c r="B2589" t="s">
        <v>5</v>
      </c>
      <c r="C2589" t="s">
        <v>15</v>
      </c>
      <c r="D2589" t="s">
        <v>20</v>
      </c>
      <c r="E2589" t="s">
        <v>55</v>
      </c>
      <c r="F2589">
        <v>20</v>
      </c>
      <c r="G2589">
        <v>9864</v>
      </c>
      <c r="H2589">
        <v>1.28074419498444</v>
      </c>
      <c r="I2589">
        <v>1.3506003618240401</v>
      </c>
      <c r="J2589">
        <v>6.9856211543083205E-2</v>
      </c>
      <c r="K2589">
        <v>-0.21195666491985299</v>
      </c>
      <c r="L2589">
        <v>-4.5459333807230003E-2</v>
      </c>
      <c r="M2589">
        <v>6.9856211543083205E-2</v>
      </c>
      <c r="N2589">
        <v>0.185171753168106</v>
      </c>
      <c r="O2589">
        <v>0.35166910290718101</v>
      </c>
      <c r="P2589">
        <v>71.892860412597699</v>
      </c>
      <c r="Q2589">
        <v>0.21989975869655601</v>
      </c>
    </row>
    <row r="2590" spans="1:17" x14ac:dyDescent="0.25">
      <c r="A2590" t="s">
        <v>2146</v>
      </c>
      <c r="B2590" t="s">
        <v>5</v>
      </c>
      <c r="C2590" t="s">
        <v>15</v>
      </c>
      <c r="D2590" t="s">
        <v>20</v>
      </c>
      <c r="E2590" t="s">
        <v>55</v>
      </c>
      <c r="F2590">
        <v>21</v>
      </c>
      <c r="G2590">
        <v>9864</v>
      </c>
      <c r="H2590">
        <v>1.43674635887146</v>
      </c>
      <c r="I2590">
        <v>1.5258274078369101</v>
      </c>
      <c r="J2590">
        <v>8.9081004261970506E-2</v>
      </c>
      <c r="K2590">
        <v>-0.21492999792098999</v>
      </c>
      <c r="L2590">
        <v>-3.5317834466695799E-2</v>
      </c>
      <c r="M2590">
        <v>8.9081004261970506E-2</v>
      </c>
      <c r="N2590">
        <v>0.21347984671592701</v>
      </c>
      <c r="O2590">
        <v>0.39309200644493097</v>
      </c>
      <c r="P2590">
        <v>70.800003051757798</v>
      </c>
      <c r="Q2590">
        <v>0.23722104728221899</v>
      </c>
    </row>
    <row r="2591" spans="1:17" x14ac:dyDescent="0.25">
      <c r="A2591" t="s">
        <v>2077</v>
      </c>
      <c r="B2591" t="s">
        <v>5</v>
      </c>
      <c r="C2591" t="s">
        <v>15</v>
      </c>
      <c r="D2591" t="s">
        <v>20</v>
      </c>
      <c r="E2591" t="s">
        <v>55</v>
      </c>
      <c r="F2591">
        <v>22</v>
      </c>
      <c r="G2591">
        <v>9864</v>
      </c>
      <c r="H2591">
        <v>1.4190915822982799</v>
      </c>
      <c r="I2591">
        <v>1.5521889925003101</v>
      </c>
      <c r="J2591">
        <v>0.133097440004349</v>
      </c>
      <c r="K2591">
        <v>-0.15940661728382099</v>
      </c>
      <c r="L2591">
        <v>1.34071502834558E-2</v>
      </c>
      <c r="M2591">
        <v>0.133097440004349</v>
      </c>
      <c r="N2591">
        <v>0.25278773903846702</v>
      </c>
      <c r="O2591">
        <v>0.42560151219367998</v>
      </c>
      <c r="P2591">
        <v>70.5</v>
      </c>
      <c r="Q2591">
        <v>0.22824212908744801</v>
      </c>
    </row>
    <row r="2592" spans="1:17" x14ac:dyDescent="0.25">
      <c r="A2592" t="s">
        <v>1983</v>
      </c>
      <c r="B2592" t="s">
        <v>5</v>
      </c>
      <c r="C2592" t="s">
        <v>15</v>
      </c>
      <c r="D2592" t="s">
        <v>20</v>
      </c>
      <c r="E2592" t="s">
        <v>55</v>
      </c>
      <c r="F2592">
        <v>23</v>
      </c>
      <c r="G2592">
        <v>9864</v>
      </c>
      <c r="H2592">
        <v>1.16968441009521</v>
      </c>
      <c r="I2592">
        <v>1.3302083015441899</v>
      </c>
      <c r="J2592">
        <v>0.160523861646652</v>
      </c>
      <c r="K2592">
        <v>-9.2895403504371601E-2</v>
      </c>
      <c r="L2592">
        <v>5.68267554044724E-2</v>
      </c>
      <c r="M2592">
        <v>0.160523861646652</v>
      </c>
      <c r="N2592">
        <v>0.26422098278999301</v>
      </c>
      <c r="O2592">
        <v>0.413943111896515</v>
      </c>
      <c r="P2592">
        <v>70.650001525878906</v>
      </c>
      <c r="Q2592">
        <v>0.197744101285934</v>
      </c>
    </row>
    <row r="2593" spans="1:17" x14ac:dyDescent="0.25">
      <c r="A2593" t="s">
        <v>2322</v>
      </c>
      <c r="B2593" t="s">
        <v>5</v>
      </c>
      <c r="C2593" t="s">
        <v>15</v>
      </c>
      <c r="D2593" t="s">
        <v>20</v>
      </c>
      <c r="E2593" t="s">
        <v>55</v>
      </c>
      <c r="F2593">
        <v>24</v>
      </c>
      <c r="G2593">
        <v>9864</v>
      </c>
      <c r="H2593">
        <v>1.0231295824050901</v>
      </c>
      <c r="I2593">
        <v>1.15539479255676</v>
      </c>
      <c r="J2593">
        <v>0.132265269756317</v>
      </c>
      <c r="K2593">
        <v>-0.123530067503452</v>
      </c>
      <c r="L2593">
        <v>2.7595890685915898E-2</v>
      </c>
      <c r="M2593">
        <v>0.132265269756317</v>
      </c>
      <c r="N2593">
        <v>0.23693464696407299</v>
      </c>
      <c r="O2593">
        <v>0.38806059956550598</v>
      </c>
      <c r="P2593">
        <v>70.449996948242202</v>
      </c>
      <c r="Q2593">
        <v>0.199598163366318</v>
      </c>
    </row>
    <row r="2594" spans="1:17" x14ac:dyDescent="0.25">
      <c r="A2594" t="s">
        <v>2454</v>
      </c>
      <c r="B2594" t="s">
        <v>5</v>
      </c>
      <c r="C2594" t="s">
        <v>15</v>
      </c>
      <c r="D2594" t="s">
        <v>21</v>
      </c>
      <c r="E2594" t="s">
        <v>7</v>
      </c>
      <c r="F2594">
        <v>1</v>
      </c>
      <c r="G2594">
        <v>9864</v>
      </c>
      <c r="H2594">
        <v>0.81929677724838301</v>
      </c>
      <c r="I2594">
        <v>0.97157096862793002</v>
      </c>
      <c r="J2594">
        <v>0.15227419137954701</v>
      </c>
      <c r="K2594">
        <v>-3.0823383480310398E-2</v>
      </c>
      <c r="L2594">
        <v>7.7352151274681105E-2</v>
      </c>
      <c r="M2594">
        <v>0.15227419137954701</v>
      </c>
      <c r="N2594">
        <v>0.22719623148441301</v>
      </c>
      <c r="O2594">
        <v>0.33537176251411399</v>
      </c>
      <c r="P2594">
        <v>53.893787384033203</v>
      </c>
      <c r="Q2594">
        <v>0.14287179708480799</v>
      </c>
    </row>
    <row r="2595" spans="1:17" x14ac:dyDescent="0.25">
      <c r="A2595" t="s">
        <v>2440</v>
      </c>
      <c r="B2595" t="s">
        <v>5</v>
      </c>
      <c r="C2595" t="s">
        <v>15</v>
      </c>
      <c r="D2595" t="s">
        <v>21</v>
      </c>
      <c r="E2595" t="s">
        <v>7</v>
      </c>
      <c r="F2595">
        <v>2</v>
      </c>
      <c r="G2595">
        <v>9864</v>
      </c>
      <c r="H2595">
        <v>0.78583776950836204</v>
      </c>
      <c r="I2595">
        <v>0.89580929279327404</v>
      </c>
      <c r="J2595">
        <v>0.109971530735493</v>
      </c>
      <c r="K2595">
        <v>-7.2524331510067E-2</v>
      </c>
      <c r="L2595">
        <v>3.5295702517032602E-2</v>
      </c>
      <c r="M2595">
        <v>0.109971530735493</v>
      </c>
      <c r="N2595">
        <v>0.184647351503372</v>
      </c>
      <c r="O2595">
        <v>0.29246738553047202</v>
      </c>
      <c r="P2595">
        <v>52.822048187255902</v>
      </c>
      <c r="Q2595">
        <v>0.14240227639675099</v>
      </c>
    </row>
    <row r="2596" spans="1:17" x14ac:dyDescent="0.25">
      <c r="A2596" t="s">
        <v>1980</v>
      </c>
      <c r="B2596" t="s">
        <v>5</v>
      </c>
      <c r="C2596" t="s">
        <v>15</v>
      </c>
      <c r="D2596" t="s">
        <v>21</v>
      </c>
      <c r="E2596" t="s">
        <v>7</v>
      </c>
      <c r="F2596">
        <v>3</v>
      </c>
      <c r="G2596">
        <v>9864</v>
      </c>
      <c r="H2596">
        <v>0.75702917575836204</v>
      </c>
      <c r="I2596">
        <v>0.86096805334091198</v>
      </c>
      <c r="J2596">
        <v>0.10393885523080799</v>
      </c>
      <c r="K2596">
        <v>-8.1041358411312103E-2</v>
      </c>
      <c r="L2596">
        <v>2.8246451169252399E-2</v>
      </c>
      <c r="M2596">
        <v>0.10393885523080799</v>
      </c>
      <c r="N2596">
        <v>0.179631263017654</v>
      </c>
      <c r="O2596">
        <v>0.28891906142234802</v>
      </c>
      <c r="P2596">
        <v>51.995964050292997</v>
      </c>
      <c r="Q2596">
        <v>0.14434082806110399</v>
      </c>
    </row>
    <row r="2597" spans="1:17" x14ac:dyDescent="0.25">
      <c r="A2597" t="s">
        <v>2155</v>
      </c>
      <c r="B2597" t="s">
        <v>5</v>
      </c>
      <c r="C2597" t="s">
        <v>15</v>
      </c>
      <c r="D2597" t="s">
        <v>21</v>
      </c>
      <c r="E2597" t="s">
        <v>7</v>
      </c>
      <c r="F2597">
        <v>4</v>
      </c>
      <c r="G2597">
        <v>9864</v>
      </c>
      <c r="H2597">
        <v>0.75270003080367998</v>
      </c>
      <c r="I2597">
        <v>0.82488912343978904</v>
      </c>
      <c r="J2597">
        <v>7.2189107537269606E-2</v>
      </c>
      <c r="K2597">
        <v>-0.109810657799244</v>
      </c>
      <c r="L2597">
        <v>-2.2837226279079901E-3</v>
      </c>
      <c r="M2597">
        <v>7.2189107537269606E-2</v>
      </c>
      <c r="N2597">
        <v>0.146661937236786</v>
      </c>
      <c r="O2597">
        <v>0.25418886542320301</v>
      </c>
      <c r="P2597">
        <v>51.245029449462898</v>
      </c>
      <c r="Q2597">
        <v>0.14201517403125799</v>
      </c>
    </row>
    <row r="2598" spans="1:17" x14ac:dyDescent="0.25">
      <c r="A2598" t="s">
        <v>2208</v>
      </c>
      <c r="B2598" t="s">
        <v>5</v>
      </c>
      <c r="C2598" t="s">
        <v>15</v>
      </c>
      <c r="D2598" t="s">
        <v>21</v>
      </c>
      <c r="E2598" t="s">
        <v>7</v>
      </c>
      <c r="F2598">
        <v>5</v>
      </c>
      <c r="G2598">
        <v>9864</v>
      </c>
      <c r="H2598">
        <v>0.78092676401138295</v>
      </c>
      <c r="I2598">
        <v>0.82945126295089699</v>
      </c>
      <c r="J2598">
        <v>4.8524513840675403E-2</v>
      </c>
      <c r="K2598">
        <v>-0.13269890844821899</v>
      </c>
      <c r="L2598">
        <v>-2.5630638003349301E-2</v>
      </c>
      <c r="M2598">
        <v>4.8524513840675403E-2</v>
      </c>
      <c r="N2598">
        <v>0.1226796656847</v>
      </c>
      <c r="O2598">
        <v>0.22974793612957001</v>
      </c>
      <c r="P2598">
        <v>50.613044738769503</v>
      </c>
      <c r="Q2598">
        <v>0.141409382224083</v>
      </c>
    </row>
    <row r="2599" spans="1:17" x14ac:dyDescent="0.25">
      <c r="A2599" t="s">
        <v>2008</v>
      </c>
      <c r="B2599" t="s">
        <v>5</v>
      </c>
      <c r="C2599" t="s">
        <v>15</v>
      </c>
      <c r="D2599" t="s">
        <v>21</v>
      </c>
      <c r="E2599" t="s">
        <v>7</v>
      </c>
      <c r="F2599">
        <v>6</v>
      </c>
      <c r="G2599">
        <v>9864</v>
      </c>
      <c r="H2599">
        <v>0.881647408008575</v>
      </c>
      <c r="I2599">
        <v>0.92648243904113803</v>
      </c>
      <c r="J2599">
        <v>4.4835038483142901E-2</v>
      </c>
      <c r="K2599">
        <v>-0.14447881281375899</v>
      </c>
      <c r="L2599">
        <v>-3.2630652189254802E-2</v>
      </c>
      <c r="M2599">
        <v>4.4835038483142901E-2</v>
      </c>
      <c r="N2599">
        <v>0.12230072915553999</v>
      </c>
      <c r="O2599">
        <v>0.234148889780045</v>
      </c>
      <c r="P2599">
        <v>49.937267303466797</v>
      </c>
      <c r="Q2599">
        <v>0.147722378373146</v>
      </c>
    </row>
    <row r="2600" spans="1:17" x14ac:dyDescent="0.25">
      <c r="A2600" t="s">
        <v>2331</v>
      </c>
      <c r="B2600" t="s">
        <v>5</v>
      </c>
      <c r="C2600" t="s">
        <v>15</v>
      </c>
      <c r="D2600" t="s">
        <v>21</v>
      </c>
      <c r="E2600" t="s">
        <v>7</v>
      </c>
      <c r="F2600">
        <v>7</v>
      </c>
      <c r="G2600">
        <v>9864</v>
      </c>
      <c r="H2600">
        <v>1.1467958688736</v>
      </c>
      <c r="I2600">
        <v>1.0273643732070901</v>
      </c>
      <c r="J2600">
        <v>-0.11943145096302001</v>
      </c>
      <c r="K2600">
        <v>-0.310122281312943</v>
      </c>
      <c r="L2600">
        <v>-0.19746059179306</v>
      </c>
      <c r="M2600">
        <v>-0.11943145096302001</v>
      </c>
      <c r="N2600">
        <v>-4.1402302682399798E-2</v>
      </c>
      <c r="O2600">
        <v>7.1259394288062994E-2</v>
      </c>
      <c r="P2600">
        <v>49.489749908447301</v>
      </c>
      <c r="Q2600">
        <v>0.148796856403351</v>
      </c>
    </row>
    <row r="2601" spans="1:17" x14ac:dyDescent="0.25">
      <c r="A2601" t="s">
        <v>2349</v>
      </c>
      <c r="B2601" t="s">
        <v>5</v>
      </c>
      <c r="C2601" t="s">
        <v>15</v>
      </c>
      <c r="D2601" t="s">
        <v>21</v>
      </c>
      <c r="E2601" t="s">
        <v>7</v>
      </c>
      <c r="F2601">
        <v>8</v>
      </c>
      <c r="G2601">
        <v>9864</v>
      </c>
      <c r="H2601">
        <v>1.3553987741470299</v>
      </c>
      <c r="I2601">
        <v>1.14417695999146</v>
      </c>
      <c r="J2601">
        <v>-0.211221873760223</v>
      </c>
      <c r="K2601">
        <v>-0.40955665707588201</v>
      </c>
      <c r="L2601">
        <v>-0.29237884283065801</v>
      </c>
      <c r="M2601">
        <v>-0.211221873760223</v>
      </c>
      <c r="N2601">
        <v>-0.13006488978862801</v>
      </c>
      <c r="O2601">
        <v>-1.28870969638228E-2</v>
      </c>
      <c r="P2601">
        <v>50.541927337646499</v>
      </c>
      <c r="Q2601">
        <v>0.154761448502541</v>
      </c>
    </row>
    <row r="2602" spans="1:17" x14ac:dyDescent="0.25">
      <c r="A2602" t="s">
        <v>2093</v>
      </c>
      <c r="B2602" t="s">
        <v>5</v>
      </c>
      <c r="C2602" t="s">
        <v>15</v>
      </c>
      <c r="D2602" t="s">
        <v>21</v>
      </c>
      <c r="E2602" t="s">
        <v>7</v>
      </c>
      <c r="F2602">
        <v>9</v>
      </c>
      <c r="G2602">
        <v>9864</v>
      </c>
      <c r="H2602">
        <v>1.20205914974213</v>
      </c>
      <c r="I2602">
        <v>1.13088083267212</v>
      </c>
      <c r="J2602">
        <v>-7.11783096194267E-2</v>
      </c>
      <c r="K2602">
        <v>-0.24480633437633501</v>
      </c>
      <c r="L2602">
        <v>-0.14222548902034801</v>
      </c>
      <c r="M2602">
        <v>-7.11783096194267E-2</v>
      </c>
      <c r="N2602">
        <v>-1.31128603243269E-4</v>
      </c>
      <c r="O2602">
        <v>0.10244971513748199</v>
      </c>
      <c r="P2602">
        <v>52.438510894775398</v>
      </c>
      <c r="Q2602">
        <v>0.135482668876648</v>
      </c>
    </row>
    <row r="2603" spans="1:17" x14ac:dyDescent="0.25">
      <c r="A2603" t="s">
        <v>2189</v>
      </c>
      <c r="B2603" t="s">
        <v>5</v>
      </c>
      <c r="C2603" t="s">
        <v>15</v>
      </c>
      <c r="D2603" t="s">
        <v>21</v>
      </c>
      <c r="E2603" t="s">
        <v>7</v>
      </c>
      <c r="F2603">
        <v>10</v>
      </c>
      <c r="G2603">
        <v>9864</v>
      </c>
      <c r="H2603">
        <v>1.1343921422958401</v>
      </c>
      <c r="I2603">
        <v>1.0920389890670801</v>
      </c>
      <c r="J2603">
        <v>-4.2353108525276198E-2</v>
      </c>
      <c r="K2603">
        <v>-0.20839561522007</v>
      </c>
      <c r="L2603">
        <v>-0.110296361148357</v>
      </c>
      <c r="M2603">
        <v>-4.2353108525276198E-2</v>
      </c>
      <c r="N2603">
        <v>2.55901403725147E-2</v>
      </c>
      <c r="O2603">
        <v>0.123689405620098</v>
      </c>
      <c r="P2603">
        <v>54.270496368408203</v>
      </c>
      <c r="Q2603">
        <v>0.12956365942955</v>
      </c>
    </row>
    <row r="2604" spans="1:17" x14ac:dyDescent="0.25">
      <c r="A2604" t="s">
        <v>2068</v>
      </c>
      <c r="B2604" t="s">
        <v>5</v>
      </c>
      <c r="C2604" t="s">
        <v>15</v>
      </c>
      <c r="D2604" t="s">
        <v>21</v>
      </c>
      <c r="E2604" t="s">
        <v>7</v>
      </c>
      <c r="F2604">
        <v>11</v>
      </c>
      <c r="G2604">
        <v>9864</v>
      </c>
      <c r="H2604">
        <v>1.0107998847961399</v>
      </c>
      <c r="I2604">
        <v>1.0600712299346899</v>
      </c>
      <c r="J2604">
        <v>4.9271285533905002E-2</v>
      </c>
      <c r="K2604">
        <v>-0.105112917721272</v>
      </c>
      <c r="L2604">
        <v>-1.39014795422554E-2</v>
      </c>
      <c r="M2604">
        <v>4.9271285533905002E-2</v>
      </c>
      <c r="N2604">
        <v>0.112444050610065</v>
      </c>
      <c r="O2604">
        <v>0.203655496239662</v>
      </c>
      <c r="P2604">
        <v>56.191616058349602</v>
      </c>
      <c r="Q2604">
        <v>0.120466634631157</v>
      </c>
    </row>
    <row r="2605" spans="1:17" x14ac:dyDescent="0.25">
      <c r="A2605" t="s">
        <v>2345</v>
      </c>
      <c r="B2605" t="s">
        <v>5</v>
      </c>
      <c r="C2605" t="s">
        <v>15</v>
      </c>
      <c r="D2605" t="s">
        <v>21</v>
      </c>
      <c r="E2605" t="s">
        <v>7</v>
      </c>
      <c r="F2605">
        <v>12</v>
      </c>
      <c r="G2605">
        <v>9864</v>
      </c>
      <c r="H2605">
        <v>0.96218389272689797</v>
      </c>
      <c r="I2605">
        <v>0.97798734903335605</v>
      </c>
      <c r="J2605">
        <v>1.5803480520844501E-2</v>
      </c>
      <c r="K2605">
        <v>-0.12704561650752999</v>
      </c>
      <c r="L2605">
        <v>-4.2649209499359103E-2</v>
      </c>
      <c r="M2605">
        <v>1.5803480520844501E-2</v>
      </c>
      <c r="N2605">
        <v>7.4256166815757793E-2</v>
      </c>
      <c r="O2605">
        <v>0.158652573823929</v>
      </c>
      <c r="P2605">
        <v>58.124221801757798</v>
      </c>
      <c r="Q2605">
        <v>0.111465737223625</v>
      </c>
    </row>
    <row r="2606" spans="1:17" x14ac:dyDescent="0.25">
      <c r="A2606" t="s">
        <v>2086</v>
      </c>
      <c r="B2606" t="s">
        <v>5</v>
      </c>
      <c r="C2606" t="s">
        <v>15</v>
      </c>
      <c r="D2606" t="s">
        <v>21</v>
      </c>
      <c r="E2606" t="s">
        <v>7</v>
      </c>
      <c r="F2606">
        <v>13</v>
      </c>
      <c r="G2606">
        <v>9864</v>
      </c>
      <c r="H2606">
        <v>0.90619367361068703</v>
      </c>
      <c r="I2606">
        <v>0.975139379501343</v>
      </c>
      <c r="J2606">
        <v>6.8945720791816698E-2</v>
      </c>
      <c r="K2606">
        <v>-7.1484625339508098E-2</v>
      </c>
      <c r="L2606">
        <v>1.14827631041408E-2</v>
      </c>
      <c r="M2606">
        <v>6.8945720791816698E-2</v>
      </c>
      <c r="N2606">
        <v>0.12640868127346</v>
      </c>
      <c r="O2606">
        <v>0.20937606692314101</v>
      </c>
      <c r="P2606">
        <v>59.532608032226598</v>
      </c>
      <c r="Q2606">
        <v>0.10957837849855399</v>
      </c>
    </row>
    <row r="2607" spans="1:17" x14ac:dyDescent="0.25">
      <c r="A2607" t="s">
        <v>2236</v>
      </c>
      <c r="B2607" t="s">
        <v>5</v>
      </c>
      <c r="C2607" t="s">
        <v>15</v>
      </c>
      <c r="D2607" t="s">
        <v>21</v>
      </c>
      <c r="E2607" t="s">
        <v>7</v>
      </c>
      <c r="F2607">
        <v>14</v>
      </c>
      <c r="G2607">
        <v>9864</v>
      </c>
      <c r="H2607">
        <v>0.88543027639389005</v>
      </c>
      <c r="I2607">
        <v>0.96583384275436401</v>
      </c>
      <c r="J2607">
        <v>8.0403588712215396E-2</v>
      </c>
      <c r="K2607">
        <v>-5.9707354754209498E-2</v>
      </c>
      <c r="L2607">
        <v>2.3071326315402998E-2</v>
      </c>
      <c r="M2607">
        <v>8.0403588712215396E-2</v>
      </c>
      <c r="N2607">
        <v>0.13773584365844699</v>
      </c>
      <c r="O2607">
        <v>0.220514535903931</v>
      </c>
      <c r="P2607">
        <v>61.262420654296903</v>
      </c>
      <c r="Q2607">
        <v>0.109329149127007</v>
      </c>
    </row>
    <row r="2608" spans="1:17" x14ac:dyDescent="0.25">
      <c r="A2608" t="s">
        <v>2448</v>
      </c>
      <c r="B2608" t="s">
        <v>5</v>
      </c>
      <c r="C2608" t="s">
        <v>15</v>
      </c>
      <c r="D2608" t="s">
        <v>21</v>
      </c>
      <c r="E2608" t="s">
        <v>7</v>
      </c>
      <c r="F2608">
        <v>15</v>
      </c>
      <c r="G2608">
        <v>9864</v>
      </c>
      <c r="H2608">
        <v>0.84883940219879195</v>
      </c>
      <c r="I2608">
        <v>0.92467606067657504</v>
      </c>
      <c r="J2608">
        <v>7.5836688280105605E-2</v>
      </c>
      <c r="K2608">
        <v>-6.5085574984550504E-2</v>
      </c>
      <c r="L2608">
        <v>1.8172441050410298E-2</v>
      </c>
      <c r="M2608">
        <v>7.5836688280105605E-2</v>
      </c>
      <c r="N2608">
        <v>0.13350093364715601</v>
      </c>
      <c r="O2608">
        <v>0.21675895154476199</v>
      </c>
      <c r="P2608">
        <v>62.840991973877003</v>
      </c>
      <c r="Q2608">
        <v>0.109962224960327</v>
      </c>
    </row>
    <row r="2609" spans="1:17" x14ac:dyDescent="0.25">
      <c r="A2609" t="s">
        <v>2211</v>
      </c>
      <c r="B2609" t="s">
        <v>5</v>
      </c>
      <c r="C2609" t="s">
        <v>15</v>
      </c>
      <c r="D2609" t="s">
        <v>21</v>
      </c>
      <c r="E2609" t="s">
        <v>7</v>
      </c>
      <c r="F2609">
        <v>16</v>
      </c>
      <c r="G2609">
        <v>9864</v>
      </c>
      <c r="H2609">
        <v>0.87660831212997403</v>
      </c>
      <c r="I2609">
        <v>0.981947481632233</v>
      </c>
      <c r="J2609">
        <v>0.10533917695283899</v>
      </c>
      <c r="K2609">
        <v>-3.8797825574874899E-2</v>
      </c>
      <c r="L2609">
        <v>4.6359483152627903E-2</v>
      </c>
      <c r="M2609">
        <v>0.10533917695283899</v>
      </c>
      <c r="N2609">
        <v>0.16431887447834001</v>
      </c>
      <c r="O2609">
        <v>0.24947617948055301</v>
      </c>
      <c r="P2609">
        <v>64.054039001464801</v>
      </c>
      <c r="Q2609">
        <v>0.112470701336861</v>
      </c>
    </row>
    <row r="2610" spans="1:17" x14ac:dyDescent="0.25">
      <c r="A2610" t="s">
        <v>2172</v>
      </c>
      <c r="B2610" t="s">
        <v>5</v>
      </c>
      <c r="C2610" t="s">
        <v>15</v>
      </c>
      <c r="D2610" t="s">
        <v>21</v>
      </c>
      <c r="E2610" t="s">
        <v>7</v>
      </c>
      <c r="F2610">
        <v>17</v>
      </c>
      <c r="G2610">
        <v>9864</v>
      </c>
      <c r="H2610">
        <v>0.92882078886032104</v>
      </c>
      <c r="I2610">
        <v>1.10269343852997</v>
      </c>
      <c r="J2610">
        <v>0.173872619867325</v>
      </c>
      <c r="K2610">
        <v>2.6230406016111402E-2</v>
      </c>
      <c r="L2610">
        <v>0.11345862597227099</v>
      </c>
      <c r="M2610">
        <v>0.173872619867325</v>
      </c>
      <c r="N2610">
        <v>0.23428662121295901</v>
      </c>
      <c r="O2610">
        <v>0.32151484489440901</v>
      </c>
      <c r="P2610">
        <v>64.840065002441406</v>
      </c>
      <c r="Q2610">
        <v>0.115205831825733</v>
      </c>
    </row>
    <row r="2611" spans="1:17" x14ac:dyDescent="0.25">
      <c r="A2611" t="s">
        <v>2050</v>
      </c>
      <c r="B2611" t="s">
        <v>5</v>
      </c>
      <c r="C2611" t="s">
        <v>15</v>
      </c>
      <c r="D2611" t="s">
        <v>21</v>
      </c>
      <c r="E2611" t="s">
        <v>7</v>
      </c>
      <c r="F2611">
        <v>18</v>
      </c>
      <c r="G2611">
        <v>9864</v>
      </c>
      <c r="H2611">
        <v>1.0175542831420901</v>
      </c>
      <c r="I2611">
        <v>1.2077449560165401</v>
      </c>
      <c r="J2611">
        <v>0.19019065797328899</v>
      </c>
      <c r="K2611">
        <v>3.73396426439285E-2</v>
      </c>
      <c r="L2611">
        <v>0.127645269036293</v>
      </c>
      <c r="M2611">
        <v>0.19019065797328899</v>
      </c>
      <c r="N2611">
        <v>0.25273606181144698</v>
      </c>
      <c r="O2611">
        <v>0.34304165840148898</v>
      </c>
      <c r="P2611">
        <v>65.034469604492202</v>
      </c>
      <c r="Q2611">
        <v>0.119270280003548</v>
      </c>
    </row>
    <row r="2612" spans="1:17" x14ac:dyDescent="0.25">
      <c r="A2612" t="s">
        <v>2310</v>
      </c>
      <c r="B2612" t="s">
        <v>5</v>
      </c>
      <c r="C2612" t="s">
        <v>15</v>
      </c>
      <c r="D2612" t="s">
        <v>21</v>
      </c>
      <c r="E2612" t="s">
        <v>7</v>
      </c>
      <c r="F2612">
        <v>19</v>
      </c>
      <c r="G2612">
        <v>9864</v>
      </c>
      <c r="H2612">
        <v>1.18449175357819</v>
      </c>
      <c r="I2612">
        <v>1.36185622215271</v>
      </c>
      <c r="J2612">
        <v>0.17736445367336301</v>
      </c>
      <c r="K2612">
        <v>-3.71040892787278E-3</v>
      </c>
      <c r="L2612">
        <v>0.103270091116428</v>
      </c>
      <c r="M2612">
        <v>0.17736445367336301</v>
      </c>
      <c r="N2612">
        <v>0.25145882368087802</v>
      </c>
      <c r="O2612">
        <v>0.35843932628631597</v>
      </c>
      <c r="P2612">
        <v>64.895339965820298</v>
      </c>
      <c r="Q2612">
        <v>0.14129346609115601</v>
      </c>
    </row>
    <row r="2613" spans="1:17" x14ac:dyDescent="0.25">
      <c r="A2613" t="s">
        <v>2176</v>
      </c>
      <c r="B2613" t="s">
        <v>5</v>
      </c>
      <c r="C2613" t="s">
        <v>15</v>
      </c>
      <c r="D2613" t="s">
        <v>21</v>
      </c>
      <c r="E2613" t="s">
        <v>7</v>
      </c>
      <c r="F2613">
        <v>20</v>
      </c>
      <c r="G2613">
        <v>9864</v>
      </c>
      <c r="H2613">
        <v>1.30276250839233</v>
      </c>
      <c r="I2613">
        <v>1.47789299488068</v>
      </c>
      <c r="J2613">
        <v>0.17513050138950301</v>
      </c>
      <c r="K2613">
        <v>-3.4506201744079597E-2</v>
      </c>
      <c r="L2613">
        <v>8.9348860085010501E-2</v>
      </c>
      <c r="M2613">
        <v>0.17513050138950301</v>
      </c>
      <c r="N2613">
        <v>0.26091215014457703</v>
      </c>
      <c r="O2613">
        <v>0.38476720452308699</v>
      </c>
      <c r="P2613">
        <v>64.277328491210895</v>
      </c>
      <c r="Q2613">
        <v>0.163580387830734</v>
      </c>
    </row>
    <row r="2614" spans="1:17" x14ac:dyDescent="0.25">
      <c r="A2614" t="s">
        <v>2074</v>
      </c>
      <c r="B2614" t="s">
        <v>5</v>
      </c>
      <c r="C2614" t="s">
        <v>15</v>
      </c>
      <c r="D2614" t="s">
        <v>21</v>
      </c>
      <c r="E2614" t="s">
        <v>7</v>
      </c>
      <c r="F2614">
        <v>21</v>
      </c>
      <c r="G2614">
        <v>9864</v>
      </c>
      <c r="H2614">
        <v>1.3729490041732799</v>
      </c>
      <c r="I2614">
        <v>1.59139752388</v>
      </c>
      <c r="J2614">
        <v>0.21844853460788699</v>
      </c>
      <c r="K2614">
        <v>-1.2651817873120299E-2</v>
      </c>
      <c r="L2614">
        <v>0.12388414144516</v>
      </c>
      <c r="M2614">
        <v>0.21844853460788699</v>
      </c>
      <c r="N2614">
        <v>0.31301292777061501</v>
      </c>
      <c r="O2614">
        <v>0.449548900127411</v>
      </c>
      <c r="P2614">
        <v>63.035404205322301</v>
      </c>
      <c r="Q2614">
        <v>0.18032856285572099</v>
      </c>
    </row>
    <row r="2615" spans="1:17" x14ac:dyDescent="0.25">
      <c r="A2615" t="s">
        <v>2303</v>
      </c>
      <c r="B2615" t="s">
        <v>5</v>
      </c>
      <c r="C2615" t="s">
        <v>15</v>
      </c>
      <c r="D2615" t="s">
        <v>21</v>
      </c>
      <c r="E2615" t="s">
        <v>7</v>
      </c>
      <c r="F2615">
        <v>22</v>
      </c>
      <c r="G2615">
        <v>9864</v>
      </c>
      <c r="H2615">
        <v>1.3377780914306601</v>
      </c>
      <c r="I2615">
        <v>1.48636722564697</v>
      </c>
      <c r="J2615">
        <v>0.14858916401863101</v>
      </c>
      <c r="K2615">
        <v>-6.24173581600189E-2</v>
      </c>
      <c r="L2615">
        <v>6.2247004359960598E-2</v>
      </c>
      <c r="M2615">
        <v>0.14858916401863101</v>
      </c>
      <c r="N2615">
        <v>0.234931319952011</v>
      </c>
      <c r="O2615">
        <v>0.35959568619728099</v>
      </c>
      <c r="P2615">
        <v>62.336956024169901</v>
      </c>
      <c r="Q2615">
        <v>0.16464926302433</v>
      </c>
    </row>
    <row r="2616" spans="1:17" x14ac:dyDescent="0.25">
      <c r="A2616" t="s">
        <v>1993</v>
      </c>
      <c r="B2616" t="s">
        <v>5</v>
      </c>
      <c r="C2616" t="s">
        <v>15</v>
      </c>
      <c r="D2616" t="s">
        <v>21</v>
      </c>
      <c r="E2616" t="s">
        <v>7</v>
      </c>
      <c r="F2616">
        <v>23</v>
      </c>
      <c r="G2616">
        <v>9864</v>
      </c>
      <c r="H2616">
        <v>1.15706622600555</v>
      </c>
      <c r="I2616">
        <v>1.2609378099441499</v>
      </c>
      <c r="J2616">
        <v>0.103871554136276</v>
      </c>
      <c r="K2616">
        <v>-9.8827771842479706E-2</v>
      </c>
      <c r="L2616">
        <v>2.0928632467985198E-2</v>
      </c>
      <c r="M2616">
        <v>0.103871554136276</v>
      </c>
      <c r="N2616">
        <v>0.18681447207927701</v>
      </c>
      <c r="O2616">
        <v>0.30657088756561302</v>
      </c>
      <c r="P2616">
        <v>62.2580757141113</v>
      </c>
      <c r="Q2616">
        <v>0.158167123794556</v>
      </c>
    </row>
    <row r="2617" spans="1:17" x14ac:dyDescent="0.25">
      <c r="A2617" t="s">
        <v>2413</v>
      </c>
      <c r="B2617" t="s">
        <v>5</v>
      </c>
      <c r="C2617" t="s">
        <v>15</v>
      </c>
      <c r="D2617" t="s">
        <v>21</v>
      </c>
      <c r="E2617" t="s">
        <v>7</v>
      </c>
      <c r="F2617">
        <v>24</v>
      </c>
      <c r="G2617">
        <v>9864</v>
      </c>
      <c r="H2617">
        <v>0.92618459463119496</v>
      </c>
      <c r="I2617">
        <v>1.0867497920989999</v>
      </c>
      <c r="J2617">
        <v>0.16056522727012601</v>
      </c>
      <c r="K2617">
        <v>-2.7361612766981101E-2</v>
      </c>
      <c r="L2617">
        <v>8.3667084574699402E-2</v>
      </c>
      <c r="M2617">
        <v>0.16056522727012601</v>
      </c>
      <c r="N2617">
        <v>0.23746336996555301</v>
      </c>
      <c r="O2617">
        <v>0.34849205613136303</v>
      </c>
      <c r="P2617">
        <v>62.1444091796875</v>
      </c>
      <c r="Q2617">
        <v>0.14664009213447601</v>
      </c>
    </row>
    <row r="2618" spans="1:17" x14ac:dyDescent="0.25">
      <c r="A2618" t="s">
        <v>2134</v>
      </c>
      <c r="B2618" t="s">
        <v>5</v>
      </c>
      <c r="C2618" t="s">
        <v>15</v>
      </c>
      <c r="D2618" t="s">
        <v>21</v>
      </c>
      <c r="E2618" t="s">
        <v>55</v>
      </c>
      <c r="F2618">
        <v>1</v>
      </c>
      <c r="G2618">
        <v>9864</v>
      </c>
      <c r="H2618">
        <v>0.751489877700806</v>
      </c>
      <c r="I2618">
        <v>0.948039591312408</v>
      </c>
      <c r="J2618">
        <v>0.19654971361160301</v>
      </c>
      <c r="K2618">
        <v>-4.2841402319027097E-5</v>
      </c>
      <c r="L2618">
        <v>0.116105630993843</v>
      </c>
      <c r="M2618">
        <v>0.19654971361160301</v>
      </c>
      <c r="N2618">
        <v>0.27699378132820102</v>
      </c>
      <c r="O2618">
        <v>0.39314228296279902</v>
      </c>
      <c r="P2618">
        <v>56.485713958740199</v>
      </c>
      <c r="Q2618">
        <v>0.15340198576450301</v>
      </c>
    </row>
    <row r="2619" spans="1:17" x14ac:dyDescent="0.25">
      <c r="A2619" t="s">
        <v>2344</v>
      </c>
      <c r="B2619" t="s">
        <v>5</v>
      </c>
      <c r="C2619" t="s">
        <v>15</v>
      </c>
      <c r="D2619" t="s">
        <v>21</v>
      </c>
      <c r="E2619" t="s">
        <v>55</v>
      </c>
      <c r="F2619">
        <v>2</v>
      </c>
      <c r="G2619">
        <v>9864</v>
      </c>
      <c r="H2619">
        <v>0.72771418094634999</v>
      </c>
      <c r="I2619">
        <v>0.78643393516540505</v>
      </c>
      <c r="J2619">
        <v>5.8719757944345502E-2</v>
      </c>
      <c r="K2619">
        <v>-0.110875658690929</v>
      </c>
      <c r="L2619">
        <v>-1.06773115694523E-2</v>
      </c>
      <c r="M2619">
        <v>5.8719757944345502E-2</v>
      </c>
      <c r="N2619">
        <v>0.128116831183434</v>
      </c>
      <c r="O2619">
        <v>0.22831517457962</v>
      </c>
      <c r="P2619">
        <v>55.121429443359403</v>
      </c>
      <c r="Q2619">
        <v>0.132336005568504</v>
      </c>
    </row>
    <row r="2620" spans="1:17" x14ac:dyDescent="0.25">
      <c r="A2620" t="s">
        <v>2375</v>
      </c>
      <c r="B2620" t="s">
        <v>5</v>
      </c>
      <c r="C2620" t="s">
        <v>15</v>
      </c>
      <c r="D2620" t="s">
        <v>21</v>
      </c>
      <c r="E2620" t="s">
        <v>55</v>
      </c>
      <c r="F2620">
        <v>3</v>
      </c>
      <c r="G2620">
        <v>9864</v>
      </c>
      <c r="H2620">
        <v>0.72687345743179299</v>
      </c>
      <c r="I2620">
        <v>0.74050980806350697</v>
      </c>
      <c r="J2620">
        <v>1.36363543570042E-2</v>
      </c>
      <c r="K2620">
        <v>-0.15610234439373</v>
      </c>
      <c r="L2620">
        <v>-5.5819343775510802E-2</v>
      </c>
      <c r="M2620">
        <v>1.36363543570042E-2</v>
      </c>
      <c r="N2620">
        <v>8.3092056214809404E-2</v>
      </c>
      <c r="O2620">
        <v>0.18337504565715801</v>
      </c>
      <c r="P2620">
        <v>54.271427154541001</v>
      </c>
      <c r="Q2620">
        <v>0.13244780898094199</v>
      </c>
    </row>
    <row r="2621" spans="1:17" x14ac:dyDescent="0.25">
      <c r="A2621" t="s">
        <v>2196</v>
      </c>
      <c r="B2621" t="s">
        <v>5</v>
      </c>
      <c r="C2621" t="s">
        <v>15</v>
      </c>
      <c r="D2621" t="s">
        <v>21</v>
      </c>
      <c r="E2621" t="s">
        <v>55</v>
      </c>
      <c r="F2621">
        <v>4</v>
      </c>
      <c r="G2621">
        <v>9864</v>
      </c>
      <c r="H2621">
        <v>0.73032635450363204</v>
      </c>
      <c r="I2621">
        <v>0.74262899160385099</v>
      </c>
      <c r="J2621">
        <v>1.2302638031542299E-2</v>
      </c>
      <c r="K2621">
        <v>-0.15988348424434701</v>
      </c>
      <c r="L2621">
        <v>-5.8154527097940403E-2</v>
      </c>
      <c r="M2621">
        <v>1.2302638031542299E-2</v>
      </c>
      <c r="N2621">
        <v>8.2759805023670197E-2</v>
      </c>
      <c r="O2621">
        <v>0.18448875844478599</v>
      </c>
      <c r="P2621">
        <v>53.042858123779297</v>
      </c>
      <c r="Q2621">
        <v>0.13435754179954501</v>
      </c>
    </row>
    <row r="2622" spans="1:17" x14ac:dyDescent="0.25">
      <c r="A2622" t="s">
        <v>2277</v>
      </c>
      <c r="B2622" t="s">
        <v>5</v>
      </c>
      <c r="C2622" t="s">
        <v>15</v>
      </c>
      <c r="D2622" t="s">
        <v>21</v>
      </c>
      <c r="E2622" t="s">
        <v>55</v>
      </c>
      <c r="F2622">
        <v>5</v>
      </c>
      <c r="G2622">
        <v>9864</v>
      </c>
      <c r="H2622">
        <v>0.71535485982894897</v>
      </c>
      <c r="I2622">
        <v>0.77750837802886996</v>
      </c>
      <c r="J2622">
        <v>6.2153536826372098E-2</v>
      </c>
      <c r="K2622">
        <v>-0.10294947773218199</v>
      </c>
      <c r="L2622">
        <v>-5.4052784107625502E-3</v>
      </c>
      <c r="M2622">
        <v>6.2153536826372098E-2</v>
      </c>
      <c r="N2622">
        <v>0.12971235811710399</v>
      </c>
      <c r="O2622">
        <v>0.22725655138492601</v>
      </c>
      <c r="P2622">
        <v>52.328571319580099</v>
      </c>
      <c r="Q2622">
        <v>0.128830567002296</v>
      </c>
    </row>
    <row r="2623" spans="1:17" x14ac:dyDescent="0.25">
      <c r="A2623" t="s">
        <v>2051</v>
      </c>
      <c r="B2623" t="s">
        <v>5</v>
      </c>
      <c r="C2623" t="s">
        <v>15</v>
      </c>
      <c r="D2623" t="s">
        <v>21</v>
      </c>
      <c r="E2623" t="s">
        <v>55</v>
      </c>
      <c r="F2623">
        <v>6</v>
      </c>
      <c r="G2623">
        <v>9864</v>
      </c>
      <c r="H2623">
        <v>0.83801591396331798</v>
      </c>
      <c r="I2623">
        <v>0.85104310512542702</v>
      </c>
      <c r="J2623">
        <v>1.30272023379803E-2</v>
      </c>
      <c r="K2623">
        <v>-0.16648070514202101</v>
      </c>
      <c r="L2623">
        <v>-6.0425978153944002E-2</v>
      </c>
      <c r="M2623">
        <v>1.30272023379803E-2</v>
      </c>
      <c r="N2623">
        <v>8.6480386555194896E-2</v>
      </c>
      <c r="O2623">
        <v>0.19253511726856201</v>
      </c>
      <c r="P2623">
        <v>51.099998474121101</v>
      </c>
      <c r="Q2623">
        <v>0.140070766210556</v>
      </c>
    </row>
    <row r="2624" spans="1:17" x14ac:dyDescent="0.25">
      <c r="A2624" t="s">
        <v>2198</v>
      </c>
      <c r="B2624" t="s">
        <v>5</v>
      </c>
      <c r="C2624" t="s">
        <v>15</v>
      </c>
      <c r="D2624" t="s">
        <v>21</v>
      </c>
      <c r="E2624" t="s">
        <v>55</v>
      </c>
      <c r="F2624">
        <v>7</v>
      </c>
      <c r="G2624">
        <v>9864</v>
      </c>
      <c r="H2624">
        <v>1.1418941020965601</v>
      </c>
      <c r="I2624">
        <v>1.0165430307388299</v>
      </c>
      <c r="J2624">
        <v>-0.125351041555405</v>
      </c>
      <c r="K2624">
        <v>-0.33498418331146201</v>
      </c>
      <c r="L2624">
        <v>-0.21113122999668099</v>
      </c>
      <c r="M2624">
        <v>-0.125351041555405</v>
      </c>
      <c r="N2624">
        <v>-3.9570856839418397E-2</v>
      </c>
      <c r="O2624">
        <v>8.4282107651233701E-2</v>
      </c>
      <c r="P2624">
        <v>51.221427917480497</v>
      </c>
      <c r="Q2624">
        <v>0.163577616214752</v>
      </c>
    </row>
    <row r="2625" spans="1:17" x14ac:dyDescent="0.25">
      <c r="A2625" t="s">
        <v>2199</v>
      </c>
      <c r="B2625" t="s">
        <v>5</v>
      </c>
      <c r="C2625" t="s">
        <v>15</v>
      </c>
      <c r="D2625" t="s">
        <v>21</v>
      </c>
      <c r="E2625" t="s">
        <v>55</v>
      </c>
      <c r="F2625">
        <v>8</v>
      </c>
      <c r="G2625">
        <v>9864</v>
      </c>
      <c r="H2625">
        <v>1.23182725906372</v>
      </c>
      <c r="I2625">
        <v>1.0876494646072401</v>
      </c>
      <c r="J2625">
        <v>-0.14417782425880399</v>
      </c>
      <c r="K2625">
        <v>-0.37922304868698098</v>
      </c>
      <c r="L2625">
        <v>-0.240356430411339</v>
      </c>
      <c r="M2625">
        <v>-0.14417782425880399</v>
      </c>
      <c r="N2625">
        <v>-4.7999218106269802E-2</v>
      </c>
      <c r="O2625">
        <v>9.0867407619953197E-2</v>
      </c>
      <c r="P2625">
        <v>53.707141876220703</v>
      </c>
      <c r="Q2625">
        <v>0.18340677022933999</v>
      </c>
    </row>
    <row r="2626" spans="1:17" x14ac:dyDescent="0.25">
      <c r="A2626" t="s">
        <v>2205</v>
      </c>
      <c r="B2626" t="s">
        <v>5</v>
      </c>
      <c r="C2626" t="s">
        <v>15</v>
      </c>
      <c r="D2626" t="s">
        <v>21</v>
      </c>
      <c r="E2626" t="s">
        <v>55</v>
      </c>
      <c r="F2626">
        <v>9</v>
      </c>
      <c r="G2626">
        <v>9864</v>
      </c>
      <c r="H2626">
        <v>1.13636302947998</v>
      </c>
      <c r="I2626">
        <v>1.09057641029358</v>
      </c>
      <c r="J2626">
        <v>-4.5786678791046101E-2</v>
      </c>
      <c r="K2626">
        <v>-0.27632623910903897</v>
      </c>
      <c r="L2626">
        <v>-0.14012159407138799</v>
      </c>
      <c r="M2626">
        <v>-4.5786678791046101E-2</v>
      </c>
      <c r="N2626">
        <v>4.85482402145863E-2</v>
      </c>
      <c r="O2626">
        <v>0.18475288152694699</v>
      </c>
      <c r="P2626">
        <v>56.057144165039098</v>
      </c>
      <c r="Q2626">
        <v>0.17989097535610199</v>
      </c>
    </row>
    <row r="2627" spans="1:17" x14ac:dyDescent="0.25">
      <c r="A2627" t="s">
        <v>2166</v>
      </c>
      <c r="B2627" t="s">
        <v>5</v>
      </c>
      <c r="C2627" t="s">
        <v>15</v>
      </c>
      <c r="D2627" t="s">
        <v>21</v>
      </c>
      <c r="E2627" t="s">
        <v>55</v>
      </c>
      <c r="F2627">
        <v>10</v>
      </c>
      <c r="G2627">
        <v>9864</v>
      </c>
      <c r="H2627">
        <v>1.01485478878021</v>
      </c>
      <c r="I2627">
        <v>1.0740692615509</v>
      </c>
      <c r="J2627">
        <v>5.9214483946561799E-2</v>
      </c>
      <c r="K2627">
        <v>-0.159335851669312</v>
      </c>
      <c r="L2627">
        <v>-3.0214538797736199E-2</v>
      </c>
      <c r="M2627">
        <v>5.9214483946561799E-2</v>
      </c>
      <c r="N2627">
        <v>0.148643508553505</v>
      </c>
      <c r="O2627">
        <v>0.27776482701301602</v>
      </c>
      <c r="P2627">
        <v>58.528572082519503</v>
      </c>
      <c r="Q2627">
        <v>0.170535728335381</v>
      </c>
    </row>
    <row r="2628" spans="1:17" x14ac:dyDescent="0.25">
      <c r="A2628" t="s">
        <v>2031</v>
      </c>
      <c r="B2628" t="s">
        <v>5</v>
      </c>
      <c r="C2628" t="s">
        <v>15</v>
      </c>
      <c r="D2628" t="s">
        <v>21</v>
      </c>
      <c r="E2628" t="s">
        <v>55</v>
      </c>
      <c r="F2628">
        <v>11</v>
      </c>
      <c r="G2628">
        <v>9864</v>
      </c>
      <c r="H2628">
        <v>0.94318413734436002</v>
      </c>
      <c r="I2628">
        <v>1.06474733352661</v>
      </c>
      <c r="J2628">
        <v>0.121563211083412</v>
      </c>
      <c r="K2628">
        <v>-7.3565036058425903E-2</v>
      </c>
      <c r="L2628">
        <v>4.1718315333128003E-2</v>
      </c>
      <c r="M2628">
        <v>0.121563211083412</v>
      </c>
      <c r="N2628">
        <v>0.20140810310840601</v>
      </c>
      <c r="O2628">
        <v>0.31669145822525002</v>
      </c>
      <c r="P2628">
        <v>61.228572845458999</v>
      </c>
      <c r="Q2628">
        <v>0.15225937962531999</v>
      </c>
    </row>
    <row r="2629" spans="1:17" x14ac:dyDescent="0.25">
      <c r="A2629" t="s">
        <v>2057</v>
      </c>
      <c r="B2629" t="s">
        <v>5</v>
      </c>
      <c r="C2629" t="s">
        <v>15</v>
      </c>
      <c r="D2629" t="s">
        <v>21</v>
      </c>
      <c r="E2629" t="s">
        <v>55</v>
      </c>
      <c r="F2629">
        <v>12</v>
      </c>
      <c r="G2629">
        <v>9864</v>
      </c>
      <c r="H2629">
        <v>0.91767555475234996</v>
      </c>
      <c r="I2629">
        <v>0.98495727777481101</v>
      </c>
      <c r="J2629">
        <v>6.7281723022460896E-2</v>
      </c>
      <c r="K2629">
        <v>-0.124291636049747</v>
      </c>
      <c r="L2629">
        <v>-1.1108540929853901E-2</v>
      </c>
      <c r="M2629">
        <v>6.7281723022460896E-2</v>
      </c>
      <c r="N2629">
        <v>0.14567199349403401</v>
      </c>
      <c r="O2629">
        <v>0.25885507464408902</v>
      </c>
      <c r="P2629">
        <v>63.700000762939503</v>
      </c>
      <c r="Q2629">
        <v>0.149485483765602</v>
      </c>
    </row>
    <row r="2630" spans="1:17" x14ac:dyDescent="0.25">
      <c r="A2630" t="s">
        <v>2296</v>
      </c>
      <c r="B2630" t="s">
        <v>5</v>
      </c>
      <c r="C2630" t="s">
        <v>15</v>
      </c>
      <c r="D2630" t="s">
        <v>21</v>
      </c>
      <c r="E2630" t="s">
        <v>55</v>
      </c>
      <c r="F2630">
        <v>13</v>
      </c>
      <c r="G2630">
        <v>9864</v>
      </c>
      <c r="H2630">
        <v>0.847245573997498</v>
      </c>
      <c r="I2630">
        <v>0.97230553627014205</v>
      </c>
      <c r="J2630">
        <v>0.12505996227264399</v>
      </c>
      <c r="K2630">
        <v>-6.64482191205025E-2</v>
      </c>
      <c r="L2630">
        <v>4.6696368604898501E-2</v>
      </c>
      <c r="M2630">
        <v>0.12505996227264399</v>
      </c>
      <c r="N2630">
        <v>0.20342355966567999</v>
      </c>
      <c r="O2630">
        <v>0.31656813621521002</v>
      </c>
      <c r="P2630">
        <v>66.842857360839801</v>
      </c>
      <c r="Q2630">
        <v>0.14943462610244801</v>
      </c>
    </row>
    <row r="2631" spans="1:17" x14ac:dyDescent="0.25">
      <c r="A2631" t="s">
        <v>2135</v>
      </c>
      <c r="B2631" t="s">
        <v>5</v>
      </c>
      <c r="C2631" t="s">
        <v>15</v>
      </c>
      <c r="D2631" t="s">
        <v>21</v>
      </c>
      <c r="E2631" t="s">
        <v>55</v>
      </c>
      <c r="F2631">
        <v>14</v>
      </c>
      <c r="G2631">
        <v>9864</v>
      </c>
      <c r="H2631">
        <v>1.00750267505646</v>
      </c>
      <c r="I2631">
        <v>0.93837708234786998</v>
      </c>
      <c r="J2631">
        <v>-6.9125577807426494E-2</v>
      </c>
      <c r="K2631">
        <v>-0.25710302591323902</v>
      </c>
      <c r="L2631">
        <v>-0.14604441821575201</v>
      </c>
      <c r="M2631">
        <v>-6.9125577807426494E-2</v>
      </c>
      <c r="N2631">
        <v>7.7932691201567702E-3</v>
      </c>
      <c r="O2631">
        <v>0.11885187029838599</v>
      </c>
      <c r="P2631">
        <v>70.164283752441406</v>
      </c>
      <c r="Q2631">
        <v>0.14667958021163899</v>
      </c>
    </row>
    <row r="2632" spans="1:17" x14ac:dyDescent="0.25">
      <c r="A2632" t="s">
        <v>2232</v>
      </c>
      <c r="B2632" t="s">
        <v>5</v>
      </c>
      <c r="C2632" t="s">
        <v>15</v>
      </c>
      <c r="D2632" t="s">
        <v>21</v>
      </c>
      <c r="E2632" t="s">
        <v>55</v>
      </c>
      <c r="F2632">
        <v>15</v>
      </c>
      <c r="G2632">
        <v>9864</v>
      </c>
      <c r="H2632">
        <v>0.95555341243743896</v>
      </c>
      <c r="I2632">
        <v>1.13905930519104</v>
      </c>
      <c r="J2632">
        <v>0.18350590765476199</v>
      </c>
      <c r="K2632">
        <v>-0.224954038858414</v>
      </c>
      <c r="L2632">
        <v>1.6367407515644999E-2</v>
      </c>
      <c r="M2632">
        <v>0.18350590765476199</v>
      </c>
      <c r="N2632">
        <v>0.35064440965652499</v>
      </c>
      <c r="O2632">
        <v>0.59196585416793801</v>
      </c>
      <c r="P2632">
        <v>73.442855834960895</v>
      </c>
      <c r="Q2632">
        <v>0.31872299313545199</v>
      </c>
    </row>
    <row r="2633" spans="1:17" x14ac:dyDescent="0.25">
      <c r="A2633" t="s">
        <v>2154</v>
      </c>
      <c r="B2633" t="s">
        <v>5</v>
      </c>
      <c r="C2633" t="s">
        <v>15</v>
      </c>
      <c r="D2633" t="s">
        <v>21</v>
      </c>
      <c r="E2633" t="s">
        <v>55</v>
      </c>
      <c r="F2633">
        <v>16</v>
      </c>
      <c r="G2633">
        <v>9864</v>
      </c>
      <c r="H2633">
        <v>1.0388047695159901</v>
      </c>
      <c r="I2633">
        <v>1.21177423000336</v>
      </c>
      <c r="J2633">
        <v>0.172969490289688</v>
      </c>
      <c r="K2633">
        <v>-0.23507072031498</v>
      </c>
      <c r="L2633">
        <v>6.0027446597814603E-3</v>
      </c>
      <c r="M2633">
        <v>0.172969490289688</v>
      </c>
      <c r="N2633">
        <v>0.33993622660636902</v>
      </c>
      <c r="O2633">
        <v>0.58100968599319502</v>
      </c>
      <c r="P2633">
        <v>74.928573608398395</v>
      </c>
      <c r="Q2633">
        <v>0.318395465612412</v>
      </c>
    </row>
    <row r="2634" spans="1:17" x14ac:dyDescent="0.25">
      <c r="A2634" t="s">
        <v>2201</v>
      </c>
      <c r="B2634" t="s">
        <v>5</v>
      </c>
      <c r="C2634" t="s">
        <v>15</v>
      </c>
      <c r="D2634" t="s">
        <v>21</v>
      </c>
      <c r="E2634" t="s">
        <v>55</v>
      </c>
      <c r="F2634">
        <v>17</v>
      </c>
      <c r="G2634">
        <v>9864</v>
      </c>
      <c r="H2634">
        <v>1.05985403060913</v>
      </c>
      <c r="I2634">
        <v>1.45012879371643</v>
      </c>
      <c r="J2634">
        <v>0.39027482271194502</v>
      </c>
      <c r="K2634">
        <v>-3.8040366023778902E-2</v>
      </c>
      <c r="L2634">
        <v>0.215011715888977</v>
      </c>
      <c r="M2634">
        <v>0.39027482271194502</v>
      </c>
      <c r="N2634">
        <v>0.565537929534912</v>
      </c>
      <c r="O2634">
        <v>0.81858998537063599</v>
      </c>
      <c r="P2634">
        <v>76.478569030761705</v>
      </c>
      <c r="Q2634">
        <v>0.334216117858887</v>
      </c>
    </row>
    <row r="2635" spans="1:17" x14ac:dyDescent="0.25">
      <c r="A2635" t="s">
        <v>2347</v>
      </c>
      <c r="B2635" t="s">
        <v>5</v>
      </c>
      <c r="C2635" t="s">
        <v>15</v>
      </c>
      <c r="D2635" t="s">
        <v>21</v>
      </c>
      <c r="E2635" t="s">
        <v>55</v>
      </c>
      <c r="F2635">
        <v>18</v>
      </c>
      <c r="G2635">
        <v>9864</v>
      </c>
      <c r="H2635">
        <v>1.1881505250930799</v>
      </c>
      <c r="I2635">
        <v>1.5252118110656701</v>
      </c>
      <c r="J2635">
        <v>0.33706131577491799</v>
      </c>
      <c r="K2635">
        <v>-8.62851291894913E-2</v>
      </c>
      <c r="L2635">
        <v>0.16383138298988301</v>
      </c>
      <c r="M2635">
        <v>0.33706131577491799</v>
      </c>
      <c r="N2635">
        <v>0.51029127836227395</v>
      </c>
      <c r="O2635">
        <v>0.76040774583816495</v>
      </c>
      <c r="P2635">
        <v>76.492858886718807</v>
      </c>
      <c r="Q2635">
        <v>0.33033898472786</v>
      </c>
    </row>
    <row r="2636" spans="1:17" x14ac:dyDescent="0.25">
      <c r="A2636" t="s">
        <v>2356</v>
      </c>
      <c r="B2636" t="s">
        <v>5</v>
      </c>
      <c r="C2636" t="s">
        <v>15</v>
      </c>
      <c r="D2636" t="s">
        <v>21</v>
      </c>
      <c r="E2636" t="s">
        <v>55</v>
      </c>
      <c r="F2636">
        <v>19</v>
      </c>
      <c r="G2636">
        <v>9864</v>
      </c>
      <c r="H2636">
        <v>1.5124340057373</v>
      </c>
      <c r="I2636">
        <v>1.6641494035720801</v>
      </c>
      <c r="J2636">
        <v>0.151715382933617</v>
      </c>
      <c r="K2636">
        <v>-0.19285847246646901</v>
      </c>
      <c r="L2636">
        <v>1.0718553327024E-2</v>
      </c>
      <c r="M2636">
        <v>0.151715382933617</v>
      </c>
      <c r="N2636">
        <v>0.292712211608887</v>
      </c>
      <c r="O2636">
        <v>0.496289253234863</v>
      </c>
      <c r="P2636">
        <v>76.935714721679702</v>
      </c>
      <c r="Q2636">
        <v>0.268872410058975</v>
      </c>
    </row>
    <row r="2637" spans="1:17" x14ac:dyDescent="0.25">
      <c r="A2637" t="s">
        <v>2212</v>
      </c>
      <c r="B2637" t="s">
        <v>5</v>
      </c>
      <c r="C2637" t="s">
        <v>15</v>
      </c>
      <c r="D2637" t="s">
        <v>21</v>
      </c>
      <c r="E2637" t="s">
        <v>55</v>
      </c>
      <c r="F2637">
        <v>20</v>
      </c>
      <c r="G2637">
        <v>9864</v>
      </c>
      <c r="H2637">
        <v>1.60039758682251</v>
      </c>
      <c r="I2637">
        <v>1.5450508594512899</v>
      </c>
      <c r="J2637">
        <v>-5.5346779525279999E-2</v>
      </c>
      <c r="K2637">
        <v>-0.35703805088996898</v>
      </c>
      <c r="L2637">
        <v>-0.17879641056060799</v>
      </c>
      <c r="M2637">
        <v>-5.5346779525279999E-2</v>
      </c>
      <c r="N2637">
        <v>6.8102851510047899E-2</v>
      </c>
      <c r="O2637">
        <v>0.24634450674057001</v>
      </c>
      <c r="P2637">
        <v>76.142860412597699</v>
      </c>
      <c r="Q2637">
        <v>0.23541095852851901</v>
      </c>
    </row>
    <row r="2638" spans="1:17" x14ac:dyDescent="0.25">
      <c r="A2638" t="s">
        <v>2110</v>
      </c>
      <c r="B2638" t="s">
        <v>5</v>
      </c>
      <c r="C2638" t="s">
        <v>15</v>
      </c>
      <c r="D2638" t="s">
        <v>21</v>
      </c>
      <c r="E2638" t="s">
        <v>55</v>
      </c>
      <c r="F2638">
        <v>21</v>
      </c>
      <c r="G2638">
        <v>9864</v>
      </c>
      <c r="H2638">
        <v>1.57370185852051</v>
      </c>
      <c r="I2638">
        <v>1.56117916107178</v>
      </c>
      <c r="J2638">
        <v>-1.25227496027946E-2</v>
      </c>
      <c r="K2638">
        <v>-0.32198938727378801</v>
      </c>
      <c r="L2638">
        <v>-0.139153987169266</v>
      </c>
      <c r="M2638">
        <v>-1.25227496027946E-2</v>
      </c>
      <c r="N2638">
        <v>0.11410848796367599</v>
      </c>
      <c r="O2638">
        <v>0.29694387316703802</v>
      </c>
      <c r="P2638">
        <v>74.685714721679702</v>
      </c>
      <c r="Q2638">
        <v>0.241478100419044</v>
      </c>
    </row>
    <row r="2639" spans="1:17" x14ac:dyDescent="0.25">
      <c r="A2639" t="s">
        <v>2273</v>
      </c>
      <c r="B2639" t="s">
        <v>5</v>
      </c>
      <c r="C2639" t="s">
        <v>15</v>
      </c>
      <c r="D2639" t="s">
        <v>21</v>
      </c>
      <c r="E2639" t="s">
        <v>55</v>
      </c>
      <c r="F2639">
        <v>22</v>
      </c>
      <c r="G2639">
        <v>9864</v>
      </c>
      <c r="H2639">
        <v>1.3679268360137899</v>
      </c>
      <c r="I2639">
        <v>1.4048160314559901</v>
      </c>
      <c r="J2639">
        <v>3.6889169365167597E-2</v>
      </c>
      <c r="K2639">
        <v>-0.19868828356266</v>
      </c>
      <c r="L2639">
        <v>-5.9507217258214999E-2</v>
      </c>
      <c r="M2639">
        <v>3.6889169365167597E-2</v>
      </c>
      <c r="N2639">
        <v>0.13328555226326</v>
      </c>
      <c r="O2639">
        <v>0.27246662974357599</v>
      </c>
      <c r="P2639">
        <v>73.271430969238295</v>
      </c>
      <c r="Q2639">
        <v>0.183822065591812</v>
      </c>
    </row>
    <row r="2640" spans="1:17" x14ac:dyDescent="0.25">
      <c r="A2640" t="s">
        <v>2055</v>
      </c>
      <c r="B2640" t="s">
        <v>5</v>
      </c>
      <c r="C2640" t="s">
        <v>15</v>
      </c>
      <c r="D2640" t="s">
        <v>21</v>
      </c>
      <c r="E2640" t="s">
        <v>55</v>
      </c>
      <c r="F2640">
        <v>23</v>
      </c>
      <c r="G2640">
        <v>9864</v>
      </c>
      <c r="H2640">
        <v>1.1560519933700599</v>
      </c>
      <c r="I2640">
        <v>1.30757212638855</v>
      </c>
      <c r="J2640">
        <v>0.15152019262313801</v>
      </c>
      <c r="K2640">
        <v>-9.22745317220688E-2</v>
      </c>
      <c r="L2640">
        <v>5.1761366426944698E-2</v>
      </c>
      <c r="M2640">
        <v>0.15152019262313801</v>
      </c>
      <c r="N2640">
        <v>0.251279026269913</v>
      </c>
      <c r="O2640">
        <v>0.395314931869507</v>
      </c>
      <c r="P2640">
        <v>72.571426391601605</v>
      </c>
      <c r="Q2640">
        <v>0.190234035253525</v>
      </c>
    </row>
    <row r="2641" spans="1:17" x14ac:dyDescent="0.25">
      <c r="A2641" t="s">
        <v>2012</v>
      </c>
      <c r="B2641" t="s">
        <v>5</v>
      </c>
      <c r="C2641" t="s">
        <v>15</v>
      </c>
      <c r="D2641" t="s">
        <v>21</v>
      </c>
      <c r="E2641" t="s">
        <v>55</v>
      </c>
      <c r="F2641">
        <v>24</v>
      </c>
      <c r="G2641">
        <v>9864</v>
      </c>
      <c r="H2641">
        <v>1.0211105346679701</v>
      </c>
      <c r="I2641">
        <v>0.98501819372177102</v>
      </c>
      <c r="J2641">
        <v>-3.6092329770326601E-2</v>
      </c>
      <c r="K2641">
        <v>-0.22168371081352201</v>
      </c>
      <c r="L2641">
        <v>-0.112034820020199</v>
      </c>
      <c r="M2641">
        <v>-3.6092329770326601E-2</v>
      </c>
      <c r="N2641">
        <v>3.98501604795456E-2</v>
      </c>
      <c r="O2641">
        <v>0.14949905872345001</v>
      </c>
      <c r="P2641">
        <v>73.057144165039105</v>
      </c>
      <c r="Q2641">
        <v>0.144817724823952</v>
      </c>
    </row>
    <row r="2642" spans="1:17" x14ac:dyDescent="0.25">
      <c r="A2642" t="s">
        <v>2325</v>
      </c>
      <c r="B2642" t="s">
        <v>5</v>
      </c>
      <c r="C2642" t="s">
        <v>15</v>
      </c>
      <c r="D2642" t="s">
        <v>22</v>
      </c>
      <c r="E2642" t="s">
        <v>7</v>
      </c>
      <c r="F2642">
        <v>1</v>
      </c>
      <c r="G2642">
        <v>9864</v>
      </c>
      <c r="H2642">
        <v>0.85598242282867398</v>
      </c>
      <c r="I2642">
        <v>0.84064978361129805</v>
      </c>
      <c r="J2642">
        <v>-1.53326317667961E-2</v>
      </c>
      <c r="K2642">
        <v>-0.15935318171978</v>
      </c>
      <c r="L2642">
        <v>-7.4264675378799397E-2</v>
      </c>
      <c r="M2642">
        <v>-1.53326317667961E-2</v>
      </c>
      <c r="N2642">
        <v>4.35994118452072E-2</v>
      </c>
      <c r="O2642">
        <v>0.12868791818618799</v>
      </c>
      <c r="P2642">
        <v>57.117687225341797</v>
      </c>
      <c r="Q2642">
        <v>0.112379834055901</v>
      </c>
    </row>
    <row r="2643" spans="1:17" x14ac:dyDescent="0.25">
      <c r="A2643" t="s">
        <v>2252</v>
      </c>
      <c r="B2643" t="s">
        <v>5</v>
      </c>
      <c r="C2643" t="s">
        <v>15</v>
      </c>
      <c r="D2643" t="s">
        <v>22</v>
      </c>
      <c r="E2643" t="s">
        <v>7</v>
      </c>
      <c r="F2643">
        <v>2</v>
      </c>
      <c r="G2643">
        <v>9864</v>
      </c>
      <c r="H2643">
        <v>0.81336152553558405</v>
      </c>
      <c r="I2643">
        <v>0.75542157888412498</v>
      </c>
      <c r="J2643">
        <v>-5.7939935475587803E-2</v>
      </c>
      <c r="K2643">
        <v>-0.201068460941315</v>
      </c>
      <c r="L2643">
        <v>-0.11650696396827701</v>
      </c>
      <c r="M2643">
        <v>-5.7939935475587803E-2</v>
      </c>
      <c r="N2643">
        <v>6.2709522899240299E-4</v>
      </c>
      <c r="O2643">
        <v>8.5188582539558397E-2</v>
      </c>
      <c r="P2643">
        <v>56.168365478515597</v>
      </c>
      <c r="Q2643">
        <v>0.11168377846479401</v>
      </c>
    </row>
    <row r="2644" spans="1:17" x14ac:dyDescent="0.25">
      <c r="A2644" t="s">
        <v>2324</v>
      </c>
      <c r="B2644" t="s">
        <v>5</v>
      </c>
      <c r="C2644" t="s">
        <v>15</v>
      </c>
      <c r="D2644" t="s">
        <v>22</v>
      </c>
      <c r="E2644" t="s">
        <v>7</v>
      </c>
      <c r="F2644">
        <v>3</v>
      </c>
      <c r="G2644">
        <v>9864</v>
      </c>
      <c r="H2644">
        <v>0.78145575523376498</v>
      </c>
      <c r="I2644">
        <v>0.70468944311142001</v>
      </c>
      <c r="J2644">
        <v>-7.6766312122344998E-2</v>
      </c>
      <c r="K2644">
        <v>-0.22147801518440199</v>
      </c>
      <c r="L2644">
        <v>-0.13598117232322701</v>
      </c>
      <c r="M2644">
        <v>-7.6766312122344998E-2</v>
      </c>
      <c r="N2644">
        <v>-1.7551459372043599E-2</v>
      </c>
      <c r="O2644">
        <v>6.79453834891319E-2</v>
      </c>
      <c r="P2644">
        <v>55.208164215087898</v>
      </c>
      <c r="Q2644">
        <v>0.112919136881828</v>
      </c>
    </row>
    <row r="2645" spans="1:17" x14ac:dyDescent="0.25">
      <c r="A2645" t="s">
        <v>2342</v>
      </c>
      <c r="B2645" t="s">
        <v>5</v>
      </c>
      <c r="C2645" t="s">
        <v>15</v>
      </c>
      <c r="D2645" t="s">
        <v>22</v>
      </c>
      <c r="E2645" t="s">
        <v>7</v>
      </c>
      <c r="F2645">
        <v>4</v>
      </c>
      <c r="G2645">
        <v>9864</v>
      </c>
      <c r="H2645">
        <v>0.75217849016189597</v>
      </c>
      <c r="I2645">
        <v>0.68753772974014304</v>
      </c>
      <c r="J2645">
        <v>-6.4640782773494707E-2</v>
      </c>
      <c r="K2645">
        <v>-0.20561891794204701</v>
      </c>
      <c r="L2645">
        <v>-0.122327893972397</v>
      </c>
      <c r="M2645">
        <v>-6.4640782773494707E-2</v>
      </c>
      <c r="N2645">
        <v>-6.9536752998828897E-3</v>
      </c>
      <c r="O2645">
        <v>7.6337344944477095E-2</v>
      </c>
      <c r="P2645">
        <v>54.245578765869098</v>
      </c>
      <c r="Q2645">
        <v>0.1100058183074</v>
      </c>
    </row>
    <row r="2646" spans="1:17" x14ac:dyDescent="0.25">
      <c r="A2646" t="s">
        <v>2321</v>
      </c>
      <c r="B2646" t="s">
        <v>5</v>
      </c>
      <c r="C2646" t="s">
        <v>15</v>
      </c>
      <c r="D2646" t="s">
        <v>22</v>
      </c>
      <c r="E2646" t="s">
        <v>7</v>
      </c>
      <c r="F2646">
        <v>5</v>
      </c>
      <c r="G2646">
        <v>9864</v>
      </c>
      <c r="H2646">
        <v>0.76173657178878795</v>
      </c>
      <c r="I2646">
        <v>0.68066823482513406</v>
      </c>
      <c r="J2646">
        <v>-8.1068344414234203E-2</v>
      </c>
      <c r="K2646">
        <v>-0.220905631780624</v>
      </c>
      <c r="L2646">
        <v>-0.13828863203525499</v>
      </c>
      <c r="M2646">
        <v>-8.1068344414234203E-2</v>
      </c>
      <c r="N2646">
        <v>-2.3848060518503199E-2</v>
      </c>
      <c r="O2646">
        <v>5.8768942952156102E-2</v>
      </c>
      <c r="P2646">
        <v>53.533332824707003</v>
      </c>
      <c r="Q2646">
        <v>0.109115615487099</v>
      </c>
    </row>
    <row r="2647" spans="1:17" x14ac:dyDescent="0.25">
      <c r="A2647" t="s">
        <v>2407</v>
      </c>
      <c r="B2647" t="s">
        <v>5</v>
      </c>
      <c r="C2647" t="s">
        <v>15</v>
      </c>
      <c r="D2647" t="s">
        <v>22</v>
      </c>
      <c r="E2647" t="s">
        <v>7</v>
      </c>
      <c r="F2647">
        <v>6</v>
      </c>
      <c r="G2647">
        <v>9864</v>
      </c>
      <c r="H2647">
        <v>0.87103378772735596</v>
      </c>
      <c r="I2647">
        <v>0.75787651538848899</v>
      </c>
      <c r="J2647">
        <v>-0.11315724998712499</v>
      </c>
      <c r="K2647">
        <v>-0.26256808638572698</v>
      </c>
      <c r="L2647">
        <v>-0.174294948577881</v>
      </c>
      <c r="M2647">
        <v>-0.11315724998712499</v>
      </c>
      <c r="N2647">
        <v>-5.2019547671079601E-2</v>
      </c>
      <c r="O2647">
        <v>3.6253586411476101E-2</v>
      </c>
      <c r="P2647">
        <v>52.769729614257798</v>
      </c>
      <c r="Q2647">
        <v>0.116585895419121</v>
      </c>
    </row>
    <row r="2648" spans="1:17" x14ac:dyDescent="0.25">
      <c r="A2648" t="s">
        <v>2420</v>
      </c>
      <c r="B2648" t="s">
        <v>5</v>
      </c>
      <c r="C2648" t="s">
        <v>15</v>
      </c>
      <c r="D2648" t="s">
        <v>22</v>
      </c>
      <c r="E2648" t="s">
        <v>7</v>
      </c>
      <c r="F2648">
        <v>7</v>
      </c>
      <c r="G2648">
        <v>9864</v>
      </c>
      <c r="H2648">
        <v>1.0395981073379501</v>
      </c>
      <c r="I2648">
        <v>0.89668816328048695</v>
      </c>
      <c r="J2648">
        <v>-0.14290992915630299</v>
      </c>
      <c r="K2648">
        <v>-0.30717819929122903</v>
      </c>
      <c r="L2648">
        <v>-0.21012717485427901</v>
      </c>
      <c r="M2648">
        <v>-0.14290992915630299</v>
      </c>
      <c r="N2648">
        <v>-7.5692676007747706E-2</v>
      </c>
      <c r="O2648">
        <v>2.1358354017138498E-2</v>
      </c>
      <c r="P2648">
        <v>52.486392974853501</v>
      </c>
      <c r="Q2648">
        <v>0.12817922234535201</v>
      </c>
    </row>
    <row r="2649" spans="1:17" x14ac:dyDescent="0.25">
      <c r="A2649" t="s">
        <v>2386</v>
      </c>
      <c r="B2649" t="s">
        <v>5</v>
      </c>
      <c r="C2649" t="s">
        <v>15</v>
      </c>
      <c r="D2649" t="s">
        <v>22</v>
      </c>
      <c r="E2649" t="s">
        <v>7</v>
      </c>
      <c r="F2649">
        <v>8</v>
      </c>
      <c r="G2649">
        <v>9864</v>
      </c>
      <c r="H2649">
        <v>1.18991959095001</v>
      </c>
      <c r="I2649">
        <v>1.02471399307251</v>
      </c>
      <c r="J2649">
        <v>-0.16520565748214699</v>
      </c>
      <c r="K2649">
        <v>-0.35209956765174899</v>
      </c>
      <c r="L2649">
        <v>-0.241681128740311</v>
      </c>
      <c r="M2649">
        <v>-0.16520565748214699</v>
      </c>
      <c r="N2649">
        <v>-8.8730186223983806E-2</v>
      </c>
      <c r="O2649">
        <v>2.16882470995188E-2</v>
      </c>
      <c r="P2649">
        <v>54.0350341796875</v>
      </c>
      <c r="Q2649">
        <v>0.14583408832549999</v>
      </c>
    </row>
    <row r="2650" spans="1:17" x14ac:dyDescent="0.25">
      <c r="A2650" t="s">
        <v>2265</v>
      </c>
      <c r="B2650" t="s">
        <v>5</v>
      </c>
      <c r="C2650" t="s">
        <v>15</v>
      </c>
      <c r="D2650" t="s">
        <v>22</v>
      </c>
      <c r="E2650" t="s">
        <v>7</v>
      </c>
      <c r="F2650">
        <v>9</v>
      </c>
      <c r="G2650">
        <v>9864</v>
      </c>
      <c r="H2650">
        <v>1.14120101928711</v>
      </c>
      <c r="I2650">
        <v>1.0481214523315401</v>
      </c>
      <c r="J2650">
        <v>-9.3079507350921603E-2</v>
      </c>
      <c r="K2650">
        <v>-0.26918429136276201</v>
      </c>
      <c r="L2650">
        <v>-0.16514015197753901</v>
      </c>
      <c r="M2650">
        <v>-9.3079507350921603E-2</v>
      </c>
      <c r="N2650">
        <v>-2.1018858999013901E-2</v>
      </c>
      <c r="O2650">
        <v>8.3025269210338606E-2</v>
      </c>
      <c r="P2650">
        <v>55.938095092773402</v>
      </c>
      <c r="Q2650">
        <v>0.13741528987884499</v>
      </c>
    </row>
    <row r="2651" spans="1:17" x14ac:dyDescent="0.25">
      <c r="A2651" t="s">
        <v>2369</v>
      </c>
      <c r="B2651" t="s">
        <v>5</v>
      </c>
      <c r="C2651" t="s">
        <v>15</v>
      </c>
      <c r="D2651" t="s">
        <v>22</v>
      </c>
      <c r="E2651" t="s">
        <v>7</v>
      </c>
      <c r="F2651">
        <v>10</v>
      </c>
      <c r="G2651">
        <v>9864</v>
      </c>
      <c r="H2651">
        <v>1.0622810125351001</v>
      </c>
      <c r="I2651">
        <v>1.01224005222321</v>
      </c>
      <c r="J2651">
        <v>-5.00409528613091E-2</v>
      </c>
      <c r="K2651">
        <v>-0.20136490464210499</v>
      </c>
      <c r="L2651">
        <v>-0.111961483955383</v>
      </c>
      <c r="M2651">
        <v>-5.00409528613091E-2</v>
      </c>
      <c r="N2651">
        <v>1.1879578232765199E-2</v>
      </c>
      <c r="O2651">
        <v>0.101282991468906</v>
      </c>
      <c r="P2651">
        <v>57.922107696533203</v>
      </c>
      <c r="Q2651">
        <v>0.118078701198101</v>
      </c>
    </row>
    <row r="2652" spans="1:17" x14ac:dyDescent="0.25">
      <c r="A2652" t="s">
        <v>2319</v>
      </c>
      <c r="B2652" t="s">
        <v>5</v>
      </c>
      <c r="C2652" t="s">
        <v>15</v>
      </c>
      <c r="D2652" t="s">
        <v>22</v>
      </c>
      <c r="E2652" t="s">
        <v>7</v>
      </c>
      <c r="F2652">
        <v>11</v>
      </c>
      <c r="G2652">
        <v>9864</v>
      </c>
      <c r="H2652">
        <v>1.0229740142822299</v>
      </c>
      <c r="I2652">
        <v>1.0377675294876101</v>
      </c>
      <c r="J2652">
        <v>1.47935543209314E-2</v>
      </c>
      <c r="K2652">
        <v>-0.14035713672637901</v>
      </c>
      <c r="L2652">
        <v>-4.86928522586823E-2</v>
      </c>
      <c r="M2652">
        <v>1.47935543209314E-2</v>
      </c>
      <c r="N2652">
        <v>7.8279957175254794E-2</v>
      </c>
      <c r="O2652">
        <v>0.16994424164295199</v>
      </c>
      <c r="P2652">
        <v>59.740474700927699</v>
      </c>
      <c r="Q2652">
        <v>0.121064729988575</v>
      </c>
    </row>
    <row r="2653" spans="1:17" x14ac:dyDescent="0.25">
      <c r="A2653" t="s">
        <v>2097</v>
      </c>
      <c r="B2653" t="s">
        <v>5</v>
      </c>
      <c r="C2653" t="s">
        <v>15</v>
      </c>
      <c r="D2653" t="s">
        <v>22</v>
      </c>
      <c r="E2653" t="s">
        <v>7</v>
      </c>
      <c r="F2653">
        <v>12</v>
      </c>
      <c r="G2653">
        <v>9864</v>
      </c>
      <c r="H2653">
        <v>0.96337914466857899</v>
      </c>
      <c r="I2653">
        <v>1.0071110725402801</v>
      </c>
      <c r="J2653">
        <v>4.3731942772865302E-2</v>
      </c>
      <c r="K2653">
        <v>-9.9727764725685106E-2</v>
      </c>
      <c r="L2653">
        <v>-1.4970605261623899E-2</v>
      </c>
      <c r="M2653">
        <v>4.3731942772865302E-2</v>
      </c>
      <c r="N2653">
        <v>0.10243449360132199</v>
      </c>
      <c r="O2653">
        <v>0.18719165027141599</v>
      </c>
      <c r="P2653">
        <v>61.445919036865199</v>
      </c>
      <c r="Q2653">
        <v>0.111942201852798</v>
      </c>
    </row>
    <row r="2654" spans="1:17" x14ac:dyDescent="0.25">
      <c r="A2654" t="s">
        <v>2275</v>
      </c>
      <c r="B2654" t="s">
        <v>5</v>
      </c>
      <c r="C2654" t="s">
        <v>15</v>
      </c>
      <c r="D2654" t="s">
        <v>22</v>
      </c>
      <c r="E2654" t="s">
        <v>7</v>
      </c>
      <c r="F2654">
        <v>13</v>
      </c>
      <c r="G2654">
        <v>9864</v>
      </c>
      <c r="H2654">
        <v>0.89834660291671797</v>
      </c>
      <c r="I2654">
        <v>1.0075598955154399</v>
      </c>
      <c r="J2654">
        <v>0.109213337302208</v>
      </c>
      <c r="K2654">
        <v>-2.7306899428367601E-2</v>
      </c>
      <c r="L2654">
        <v>5.3350362926721601E-2</v>
      </c>
      <c r="M2654">
        <v>0.109213337302208</v>
      </c>
      <c r="N2654">
        <v>0.16507631540298501</v>
      </c>
      <c r="O2654">
        <v>0.24573357403278401</v>
      </c>
      <c r="P2654">
        <v>62.945579528808601</v>
      </c>
      <c r="Q2654">
        <v>0.10652730613946899</v>
      </c>
    </row>
    <row r="2655" spans="1:17" x14ac:dyDescent="0.25">
      <c r="A2655" t="s">
        <v>2218</v>
      </c>
      <c r="B2655" t="s">
        <v>5</v>
      </c>
      <c r="C2655" t="s">
        <v>15</v>
      </c>
      <c r="D2655" t="s">
        <v>22</v>
      </c>
      <c r="E2655" t="s">
        <v>7</v>
      </c>
      <c r="F2655">
        <v>14</v>
      </c>
      <c r="G2655">
        <v>9864</v>
      </c>
      <c r="H2655">
        <v>0.88764339685440097</v>
      </c>
      <c r="I2655">
        <v>0.99202477931976296</v>
      </c>
      <c r="J2655">
        <v>0.10438141226768501</v>
      </c>
      <c r="K2655">
        <v>-4.0169842541217797E-2</v>
      </c>
      <c r="L2655">
        <v>4.5232210308313398E-2</v>
      </c>
      <c r="M2655">
        <v>0.10438141226768501</v>
      </c>
      <c r="N2655">
        <v>0.163530617952347</v>
      </c>
      <c r="O2655">
        <v>0.248932674527168</v>
      </c>
      <c r="P2655">
        <v>64.606460571289105</v>
      </c>
      <c r="Q2655">
        <v>0.112793944776058</v>
      </c>
    </row>
    <row r="2656" spans="1:17" x14ac:dyDescent="0.25">
      <c r="A2656" t="s">
        <v>2317</v>
      </c>
      <c r="B2656" t="s">
        <v>5</v>
      </c>
      <c r="C2656" t="s">
        <v>15</v>
      </c>
      <c r="D2656" t="s">
        <v>22</v>
      </c>
      <c r="E2656" t="s">
        <v>7</v>
      </c>
      <c r="F2656">
        <v>15</v>
      </c>
      <c r="G2656">
        <v>9864</v>
      </c>
      <c r="H2656">
        <v>0.88370877504348799</v>
      </c>
      <c r="I2656">
        <v>1.0221365690231301</v>
      </c>
      <c r="J2656">
        <v>0.138427823781967</v>
      </c>
      <c r="K2656">
        <v>-3.0426546931266799E-2</v>
      </c>
      <c r="L2656">
        <v>6.9333985447883606E-2</v>
      </c>
      <c r="M2656">
        <v>0.138427823781967</v>
      </c>
      <c r="N2656">
        <v>0.207521662116051</v>
      </c>
      <c r="O2656">
        <v>0.30728220939636203</v>
      </c>
      <c r="P2656">
        <v>66.246261596679702</v>
      </c>
      <c r="Q2656">
        <v>0.13175776600837699</v>
      </c>
    </row>
    <row r="2657" spans="1:17" x14ac:dyDescent="0.25">
      <c r="A2657" t="s">
        <v>2162</v>
      </c>
      <c r="B2657" t="s">
        <v>5</v>
      </c>
      <c r="C2657" t="s">
        <v>15</v>
      </c>
      <c r="D2657" t="s">
        <v>22</v>
      </c>
      <c r="E2657" t="s">
        <v>7</v>
      </c>
      <c r="F2657">
        <v>16</v>
      </c>
      <c r="G2657">
        <v>9864</v>
      </c>
      <c r="H2657">
        <v>0.91515451669693004</v>
      </c>
      <c r="I2657">
        <v>1.0558376312255899</v>
      </c>
      <c r="J2657">
        <v>0.14068311452865601</v>
      </c>
      <c r="K2657">
        <v>-3.89590635895729E-2</v>
      </c>
      <c r="L2657">
        <v>6.7174993455410004E-2</v>
      </c>
      <c r="M2657">
        <v>0.14068311452865601</v>
      </c>
      <c r="N2657">
        <v>0.21419124305248299</v>
      </c>
      <c r="O2657">
        <v>0.32032528519630399</v>
      </c>
      <c r="P2657">
        <v>67.334693908691406</v>
      </c>
      <c r="Q2657">
        <v>0.14017553627491</v>
      </c>
    </row>
    <row r="2658" spans="1:17" x14ac:dyDescent="0.25">
      <c r="A2658" t="s">
        <v>2094</v>
      </c>
      <c r="B2658" t="s">
        <v>5</v>
      </c>
      <c r="C2658" t="s">
        <v>15</v>
      </c>
      <c r="D2658" t="s">
        <v>22</v>
      </c>
      <c r="E2658" t="s">
        <v>7</v>
      </c>
      <c r="F2658">
        <v>17</v>
      </c>
      <c r="G2658">
        <v>9864</v>
      </c>
      <c r="H2658">
        <v>0.99135607481002797</v>
      </c>
      <c r="I2658">
        <v>1.17544734477997</v>
      </c>
      <c r="J2658">
        <v>0.18409126996993999</v>
      </c>
      <c r="K2658">
        <v>-1.9602147862315199E-2</v>
      </c>
      <c r="L2658">
        <v>0.100741572678089</v>
      </c>
      <c r="M2658">
        <v>0.18409126996993999</v>
      </c>
      <c r="N2658">
        <v>0.26744097471237199</v>
      </c>
      <c r="O2658">
        <v>0.38778468966484098</v>
      </c>
      <c r="P2658">
        <v>68.050003051757798</v>
      </c>
      <c r="Q2658">
        <v>0.15894281864166299</v>
      </c>
    </row>
    <row r="2659" spans="1:17" x14ac:dyDescent="0.25">
      <c r="A2659" t="s">
        <v>2060</v>
      </c>
      <c r="B2659" t="s">
        <v>5</v>
      </c>
      <c r="C2659" t="s">
        <v>15</v>
      </c>
      <c r="D2659" t="s">
        <v>22</v>
      </c>
      <c r="E2659" t="s">
        <v>7</v>
      </c>
      <c r="F2659">
        <v>18</v>
      </c>
      <c r="G2659">
        <v>9864</v>
      </c>
      <c r="H2659">
        <v>1.03407990932465</v>
      </c>
      <c r="I2659">
        <v>1.2763376235961901</v>
      </c>
      <c r="J2659">
        <v>0.24225774407386799</v>
      </c>
      <c r="K2659">
        <v>4.0808483958244303E-2</v>
      </c>
      <c r="L2659">
        <v>0.15982633829116799</v>
      </c>
      <c r="M2659">
        <v>0.24225774407386799</v>
      </c>
      <c r="N2659">
        <v>0.32468914985656699</v>
      </c>
      <c r="O2659">
        <v>0.44370701909065202</v>
      </c>
      <c r="P2659">
        <v>68.527214050292997</v>
      </c>
      <c r="Q2659">
        <v>0.15719169378280601</v>
      </c>
    </row>
    <row r="2660" spans="1:17" x14ac:dyDescent="0.25">
      <c r="A2660" t="s">
        <v>2283</v>
      </c>
      <c r="B2660" t="s">
        <v>5</v>
      </c>
      <c r="C2660" t="s">
        <v>15</v>
      </c>
      <c r="D2660" t="s">
        <v>22</v>
      </c>
      <c r="E2660" t="s">
        <v>7</v>
      </c>
      <c r="F2660">
        <v>19</v>
      </c>
      <c r="G2660">
        <v>9864</v>
      </c>
      <c r="H2660">
        <v>1.18830513954163</v>
      </c>
      <c r="I2660">
        <v>1.3754478693008401</v>
      </c>
      <c r="J2660">
        <v>0.187142714858055</v>
      </c>
      <c r="K2660">
        <v>-6.7957174032926603E-3</v>
      </c>
      <c r="L2660">
        <v>0.107784681022167</v>
      </c>
      <c r="M2660">
        <v>0.187142714858055</v>
      </c>
      <c r="N2660">
        <v>0.26650074124336198</v>
      </c>
      <c r="O2660">
        <v>0.38108113408088701</v>
      </c>
      <c r="P2660">
        <v>68.554763793945298</v>
      </c>
      <c r="Q2660">
        <v>0.15133096277713801</v>
      </c>
    </row>
    <row r="2661" spans="1:17" x14ac:dyDescent="0.25">
      <c r="A2661" t="s">
        <v>2336</v>
      </c>
      <c r="B2661" t="s">
        <v>5</v>
      </c>
      <c r="C2661" t="s">
        <v>15</v>
      </c>
      <c r="D2661" t="s">
        <v>22</v>
      </c>
      <c r="E2661" t="s">
        <v>7</v>
      </c>
      <c r="F2661">
        <v>20</v>
      </c>
      <c r="G2661">
        <v>9864</v>
      </c>
      <c r="H2661">
        <v>1.30249524116516</v>
      </c>
      <c r="I2661">
        <v>1.3255535364151001</v>
      </c>
      <c r="J2661">
        <v>2.3058341816067699E-2</v>
      </c>
      <c r="K2661">
        <v>-0.16764242947101601</v>
      </c>
      <c r="L2661">
        <v>-5.4974868893623401E-2</v>
      </c>
      <c r="M2661">
        <v>2.3058341816067699E-2</v>
      </c>
      <c r="N2661">
        <v>0.101091556251049</v>
      </c>
      <c r="O2661">
        <v>0.213759109377861</v>
      </c>
      <c r="P2661">
        <v>67.921089172363295</v>
      </c>
      <c r="Q2661">
        <v>0.14880460500717199</v>
      </c>
    </row>
    <row r="2662" spans="1:17" x14ac:dyDescent="0.25">
      <c r="A2662" t="s">
        <v>2023</v>
      </c>
      <c r="B2662" t="s">
        <v>5</v>
      </c>
      <c r="C2662" t="s">
        <v>15</v>
      </c>
      <c r="D2662" t="s">
        <v>22</v>
      </c>
      <c r="E2662" t="s">
        <v>7</v>
      </c>
      <c r="F2662">
        <v>21</v>
      </c>
      <c r="G2662">
        <v>9864</v>
      </c>
      <c r="H2662">
        <v>1.32065033912659</v>
      </c>
      <c r="I2662">
        <v>1.42601907253265</v>
      </c>
      <c r="J2662">
        <v>0.10536877810955</v>
      </c>
      <c r="K2662">
        <v>-9.4490423798561096E-2</v>
      </c>
      <c r="L2662">
        <v>2.3588012903928798E-2</v>
      </c>
      <c r="M2662">
        <v>0.10536877810955</v>
      </c>
      <c r="N2662">
        <v>0.18714953958988201</v>
      </c>
      <c r="O2662">
        <v>0.30522796511650102</v>
      </c>
      <c r="P2662">
        <v>66.876190185546903</v>
      </c>
      <c r="Q2662">
        <v>0.155950963497162</v>
      </c>
    </row>
    <row r="2663" spans="1:17" x14ac:dyDescent="0.25">
      <c r="A2663" t="s">
        <v>2108</v>
      </c>
      <c r="B2663" t="s">
        <v>5</v>
      </c>
      <c r="C2663" t="s">
        <v>15</v>
      </c>
      <c r="D2663" t="s">
        <v>22</v>
      </c>
      <c r="E2663" t="s">
        <v>7</v>
      </c>
      <c r="F2663">
        <v>22</v>
      </c>
      <c r="G2663">
        <v>9864</v>
      </c>
      <c r="H2663">
        <v>1.29423308372498</v>
      </c>
      <c r="I2663">
        <v>1.3706240653991699</v>
      </c>
      <c r="J2663">
        <v>7.6390929520130199E-2</v>
      </c>
      <c r="K2663">
        <v>-0.110573515295982</v>
      </c>
      <c r="L2663">
        <v>-1.13406735181343E-4</v>
      </c>
      <c r="M2663">
        <v>7.6390929520130199E-2</v>
      </c>
      <c r="N2663">
        <v>0.15289527177810699</v>
      </c>
      <c r="O2663">
        <v>0.26335537433624301</v>
      </c>
      <c r="P2663">
        <v>66.187416076660199</v>
      </c>
      <c r="Q2663">
        <v>0.14588913321495101</v>
      </c>
    </row>
    <row r="2664" spans="1:17" x14ac:dyDescent="0.25">
      <c r="A2664" t="s">
        <v>2328</v>
      </c>
      <c r="B2664" t="s">
        <v>5</v>
      </c>
      <c r="C2664" t="s">
        <v>15</v>
      </c>
      <c r="D2664" t="s">
        <v>22</v>
      </c>
      <c r="E2664" t="s">
        <v>7</v>
      </c>
      <c r="F2664">
        <v>23</v>
      </c>
      <c r="G2664">
        <v>9864</v>
      </c>
      <c r="H2664">
        <v>1.1376709938049301</v>
      </c>
      <c r="I2664">
        <v>1.1704336404800399</v>
      </c>
      <c r="J2664">
        <v>3.2762646675109898E-2</v>
      </c>
      <c r="K2664">
        <v>-0.13149870932102201</v>
      </c>
      <c r="L2664">
        <v>-3.4451767802238499E-2</v>
      </c>
      <c r="M2664">
        <v>3.2762646675109898E-2</v>
      </c>
      <c r="N2664">
        <v>9.9977061152458205E-2</v>
      </c>
      <c r="O2664">
        <v>0.19702400267124201</v>
      </c>
      <c r="P2664">
        <v>65.946937561035199</v>
      </c>
      <c r="Q2664">
        <v>0.128173813223839</v>
      </c>
    </row>
    <row r="2665" spans="1:17" x14ac:dyDescent="0.25">
      <c r="A2665" t="s">
        <v>2253</v>
      </c>
      <c r="B2665" t="s">
        <v>5</v>
      </c>
      <c r="C2665" t="s">
        <v>15</v>
      </c>
      <c r="D2665" t="s">
        <v>22</v>
      </c>
      <c r="E2665" t="s">
        <v>7</v>
      </c>
      <c r="F2665">
        <v>24</v>
      </c>
      <c r="G2665">
        <v>9864</v>
      </c>
      <c r="H2665">
        <v>0.94490265846252397</v>
      </c>
      <c r="I2665">
        <v>1.0090084075927701</v>
      </c>
      <c r="J2665">
        <v>6.4105749130248996E-2</v>
      </c>
      <c r="K2665">
        <v>-9.5608539879322094E-2</v>
      </c>
      <c r="L2665">
        <v>-1.2480423320084799E-3</v>
      </c>
      <c r="M2665">
        <v>6.4105749130248996E-2</v>
      </c>
      <c r="N2665">
        <v>0.12945954501628901</v>
      </c>
      <c r="O2665">
        <v>0.22382003068924</v>
      </c>
      <c r="P2665">
        <v>65.792518615722699</v>
      </c>
      <c r="Q2665">
        <v>0.124625720083714</v>
      </c>
    </row>
    <row r="2666" spans="1:17" x14ac:dyDescent="0.25">
      <c r="A2666" t="s">
        <v>2013</v>
      </c>
      <c r="B2666" t="s">
        <v>5</v>
      </c>
      <c r="C2666" t="s">
        <v>15</v>
      </c>
      <c r="D2666" t="s">
        <v>22</v>
      </c>
      <c r="E2666" t="s">
        <v>55</v>
      </c>
      <c r="F2666">
        <v>1</v>
      </c>
      <c r="G2666">
        <v>9864</v>
      </c>
      <c r="H2666">
        <v>0.85551989078521695</v>
      </c>
      <c r="I2666">
        <v>0.87352454662322998</v>
      </c>
      <c r="J2666">
        <v>1.80046316236258E-2</v>
      </c>
      <c r="K2666">
        <v>-0.15298344194889099</v>
      </c>
      <c r="L2666">
        <v>-5.1962301135063199E-2</v>
      </c>
      <c r="M2666">
        <v>1.80046316236258E-2</v>
      </c>
      <c r="N2666">
        <v>8.7971568107604994E-2</v>
      </c>
      <c r="O2666">
        <v>0.18899270892143299</v>
      </c>
      <c r="P2666">
        <v>61.042858123779297</v>
      </c>
      <c r="Q2666">
        <v>0.13342270255088801</v>
      </c>
    </row>
    <row r="2667" spans="1:17" x14ac:dyDescent="0.25">
      <c r="A2667" t="s">
        <v>2014</v>
      </c>
      <c r="B2667" t="s">
        <v>5</v>
      </c>
      <c r="C2667" t="s">
        <v>15</v>
      </c>
      <c r="D2667" t="s">
        <v>22</v>
      </c>
      <c r="E2667" t="s">
        <v>55</v>
      </c>
      <c r="F2667">
        <v>2</v>
      </c>
      <c r="G2667">
        <v>9864</v>
      </c>
      <c r="H2667">
        <v>0.81488776206970204</v>
      </c>
      <c r="I2667">
        <v>0.71722757816314697</v>
      </c>
      <c r="J2667">
        <v>-9.76601913571358E-2</v>
      </c>
      <c r="K2667">
        <v>-0.25512233376503002</v>
      </c>
      <c r="L2667">
        <v>-0.16209241747856101</v>
      </c>
      <c r="M2667">
        <v>-9.76601913571358E-2</v>
      </c>
      <c r="N2667">
        <v>-3.3227965235710102E-2</v>
      </c>
      <c r="O2667">
        <v>5.9801936149597203E-2</v>
      </c>
      <c r="P2667">
        <v>58.378570556640597</v>
      </c>
      <c r="Q2667">
        <v>0.122868351638317</v>
      </c>
    </row>
    <row r="2668" spans="1:17" x14ac:dyDescent="0.25">
      <c r="A2668" t="s">
        <v>2151</v>
      </c>
      <c r="B2668" t="s">
        <v>5</v>
      </c>
      <c r="C2668" t="s">
        <v>15</v>
      </c>
      <c r="D2668" t="s">
        <v>22</v>
      </c>
      <c r="E2668" t="s">
        <v>55</v>
      </c>
      <c r="F2668">
        <v>3</v>
      </c>
      <c r="G2668">
        <v>9864</v>
      </c>
      <c r="H2668">
        <v>0.77556204795837402</v>
      </c>
      <c r="I2668">
        <v>0.66409546136856101</v>
      </c>
      <c r="J2668">
        <v>-0.111466579139233</v>
      </c>
      <c r="K2668">
        <v>-0.26658880710601801</v>
      </c>
      <c r="L2668">
        <v>-0.174941346049309</v>
      </c>
      <c r="M2668">
        <v>-0.111466579139233</v>
      </c>
      <c r="N2668">
        <v>-4.79918159544468E-2</v>
      </c>
      <c r="O2668">
        <v>4.3655660003423698E-2</v>
      </c>
      <c r="P2668">
        <v>57.135715484619098</v>
      </c>
      <c r="Q2668">
        <v>0.121042527258396</v>
      </c>
    </row>
    <row r="2669" spans="1:17" x14ac:dyDescent="0.25">
      <c r="A2669" t="s">
        <v>2089</v>
      </c>
      <c r="B2669" t="s">
        <v>5</v>
      </c>
      <c r="C2669" t="s">
        <v>15</v>
      </c>
      <c r="D2669" t="s">
        <v>22</v>
      </c>
      <c r="E2669" t="s">
        <v>55</v>
      </c>
      <c r="F2669">
        <v>4</v>
      </c>
      <c r="G2669">
        <v>9864</v>
      </c>
      <c r="H2669">
        <v>0.73221772909164395</v>
      </c>
      <c r="I2669">
        <v>0.68567776679992698</v>
      </c>
      <c r="J2669">
        <v>-4.6539973467588397E-2</v>
      </c>
      <c r="K2669">
        <v>-0.19870568811893499</v>
      </c>
      <c r="L2669">
        <v>-0.108804948627949</v>
      </c>
      <c r="M2669">
        <v>-4.6539973467588397E-2</v>
      </c>
      <c r="N2669">
        <v>1.5725003555417099E-2</v>
      </c>
      <c r="O2669">
        <v>0.105625741183758</v>
      </c>
      <c r="P2669">
        <v>55.150001525878899</v>
      </c>
      <c r="Q2669">
        <v>0.118735536932945</v>
      </c>
    </row>
    <row r="2670" spans="1:17" x14ac:dyDescent="0.25">
      <c r="A2670" t="s">
        <v>1990</v>
      </c>
      <c r="B2670" t="s">
        <v>5</v>
      </c>
      <c r="C2670" t="s">
        <v>15</v>
      </c>
      <c r="D2670" t="s">
        <v>22</v>
      </c>
      <c r="E2670" t="s">
        <v>55</v>
      </c>
      <c r="F2670">
        <v>5</v>
      </c>
      <c r="G2670">
        <v>9864</v>
      </c>
      <c r="H2670">
        <v>0.78296130895614602</v>
      </c>
      <c r="I2670">
        <v>0.67408096790313698</v>
      </c>
      <c r="J2670">
        <v>-0.10888032615184801</v>
      </c>
      <c r="K2670">
        <v>-0.26254808902740501</v>
      </c>
      <c r="L2670">
        <v>-0.171759933233261</v>
      </c>
      <c r="M2670">
        <v>-0.10888032615184801</v>
      </c>
      <c r="N2670">
        <v>-4.6000719070434598E-2</v>
      </c>
      <c r="O2670">
        <v>4.47874516248703E-2</v>
      </c>
      <c r="P2670">
        <v>55.285713195800803</v>
      </c>
      <c r="Q2670">
        <v>0.119907602667809</v>
      </c>
    </row>
    <row r="2671" spans="1:17" x14ac:dyDescent="0.25">
      <c r="A2671" t="s">
        <v>2242</v>
      </c>
      <c r="B2671" t="s">
        <v>5</v>
      </c>
      <c r="C2671" t="s">
        <v>15</v>
      </c>
      <c r="D2671" t="s">
        <v>22</v>
      </c>
      <c r="E2671" t="s">
        <v>55</v>
      </c>
      <c r="F2671">
        <v>6</v>
      </c>
      <c r="G2671">
        <v>9864</v>
      </c>
      <c r="H2671">
        <v>0.81948059797286998</v>
      </c>
      <c r="I2671">
        <v>0.71480578184127797</v>
      </c>
      <c r="J2671">
        <v>-0.10467480868101101</v>
      </c>
      <c r="K2671">
        <v>-0.26462060213089</v>
      </c>
      <c r="L2671">
        <v>-0.17012332379817999</v>
      </c>
      <c r="M2671">
        <v>-0.10467480868101101</v>
      </c>
      <c r="N2671">
        <v>-3.9226289838552503E-2</v>
      </c>
      <c r="O2671">
        <v>5.5270977318286903E-2</v>
      </c>
      <c r="P2671">
        <v>53.907142639160199</v>
      </c>
      <c r="Q2671">
        <v>0.12480635941028601</v>
      </c>
    </row>
    <row r="2672" spans="1:17" x14ac:dyDescent="0.25">
      <c r="A2672" t="s">
        <v>2451</v>
      </c>
      <c r="B2672" t="s">
        <v>5</v>
      </c>
      <c r="C2672" t="s">
        <v>15</v>
      </c>
      <c r="D2672" t="s">
        <v>22</v>
      </c>
      <c r="E2672" t="s">
        <v>55</v>
      </c>
      <c r="F2672">
        <v>7</v>
      </c>
      <c r="G2672">
        <v>9864</v>
      </c>
      <c r="H2672">
        <v>0.99691623449325595</v>
      </c>
      <c r="I2672">
        <v>0.87816983461380005</v>
      </c>
      <c r="J2672">
        <v>-0.118746422231197</v>
      </c>
      <c r="K2672">
        <v>-0.29927408695220897</v>
      </c>
      <c r="L2672">
        <v>-0.19261687994003299</v>
      </c>
      <c r="M2672">
        <v>-0.118746422231197</v>
      </c>
      <c r="N2672">
        <v>-4.4875964522361797E-2</v>
      </c>
      <c r="O2672">
        <v>6.1781246215105098E-2</v>
      </c>
      <c r="P2672">
        <v>53.342857360839801</v>
      </c>
      <c r="Q2672">
        <v>0.14086648821830799</v>
      </c>
    </row>
    <row r="2673" spans="1:17" x14ac:dyDescent="0.25">
      <c r="A2673" t="s">
        <v>2410</v>
      </c>
      <c r="B2673" t="s">
        <v>5</v>
      </c>
      <c r="C2673" t="s">
        <v>15</v>
      </c>
      <c r="D2673" t="s">
        <v>22</v>
      </c>
      <c r="E2673" t="s">
        <v>55</v>
      </c>
      <c r="F2673">
        <v>8</v>
      </c>
      <c r="G2673">
        <v>9864</v>
      </c>
      <c r="H2673">
        <v>1.1322683095932</v>
      </c>
      <c r="I2673">
        <v>1.0238853693008401</v>
      </c>
      <c r="J2673">
        <v>-0.108382947742939</v>
      </c>
      <c r="K2673">
        <v>-0.32111385464668302</v>
      </c>
      <c r="L2673">
        <v>-0.19543071091175099</v>
      </c>
      <c r="M2673">
        <v>-0.108382947742939</v>
      </c>
      <c r="N2673">
        <v>-2.1335184574127201E-2</v>
      </c>
      <c r="O2673">
        <v>0.104347959160805</v>
      </c>
      <c r="P2673">
        <v>55.650001525878899</v>
      </c>
      <c r="Q2673">
        <v>0.165994808077812</v>
      </c>
    </row>
    <row r="2674" spans="1:17" x14ac:dyDescent="0.25">
      <c r="A2674" t="s">
        <v>2138</v>
      </c>
      <c r="B2674" t="s">
        <v>5</v>
      </c>
      <c r="C2674" t="s">
        <v>15</v>
      </c>
      <c r="D2674" t="s">
        <v>22</v>
      </c>
      <c r="E2674" t="s">
        <v>55</v>
      </c>
      <c r="F2674">
        <v>9</v>
      </c>
      <c r="G2674">
        <v>9864</v>
      </c>
      <c r="H2674">
        <v>1.0890644788742101</v>
      </c>
      <c r="I2674">
        <v>1.0047910213470499</v>
      </c>
      <c r="J2674">
        <v>-8.4273509681224795E-2</v>
      </c>
      <c r="K2674">
        <v>-0.30591636896133401</v>
      </c>
      <c r="L2674">
        <v>-0.17496797442436199</v>
      </c>
      <c r="M2674">
        <v>-8.4273509681224795E-2</v>
      </c>
      <c r="N2674">
        <v>6.4209569245576902E-3</v>
      </c>
      <c r="O2674">
        <v>0.137369364500046</v>
      </c>
      <c r="P2674">
        <v>58.4285697937012</v>
      </c>
      <c r="Q2674">
        <v>0.17294885218143499</v>
      </c>
    </row>
    <row r="2675" spans="1:17" x14ac:dyDescent="0.25">
      <c r="A2675" t="s">
        <v>2357</v>
      </c>
      <c r="B2675" t="s">
        <v>5</v>
      </c>
      <c r="C2675" t="s">
        <v>15</v>
      </c>
      <c r="D2675" t="s">
        <v>22</v>
      </c>
      <c r="E2675" t="s">
        <v>55</v>
      </c>
      <c r="F2675">
        <v>10</v>
      </c>
      <c r="G2675">
        <v>9864</v>
      </c>
      <c r="H2675">
        <v>0.96954524517059304</v>
      </c>
      <c r="I2675">
        <v>0.93523132801055897</v>
      </c>
      <c r="J2675">
        <v>-3.4313943237066297E-2</v>
      </c>
      <c r="K2675">
        <v>-0.222155466675758</v>
      </c>
      <c r="L2675">
        <v>-0.111177168786526</v>
      </c>
      <c r="M2675">
        <v>-3.4313943237066297E-2</v>
      </c>
      <c r="N2675">
        <v>4.2549282312393202E-2</v>
      </c>
      <c r="O2675">
        <v>0.15352757275104501</v>
      </c>
      <c r="P2675">
        <v>60.807144165039098</v>
      </c>
      <c r="Q2675">
        <v>0.14657351374626201</v>
      </c>
    </row>
    <row r="2676" spans="1:17" x14ac:dyDescent="0.25">
      <c r="A2676" t="s">
        <v>2148</v>
      </c>
      <c r="B2676" t="s">
        <v>5</v>
      </c>
      <c r="C2676" t="s">
        <v>15</v>
      </c>
      <c r="D2676" t="s">
        <v>22</v>
      </c>
      <c r="E2676" t="s">
        <v>55</v>
      </c>
      <c r="F2676">
        <v>11</v>
      </c>
      <c r="G2676">
        <v>9864</v>
      </c>
      <c r="H2676">
        <v>0.98005831241607699</v>
      </c>
      <c r="I2676">
        <v>0.93126457929611195</v>
      </c>
      <c r="J2676">
        <v>-4.8793729394674301E-2</v>
      </c>
      <c r="K2676">
        <v>-0.22419561445712999</v>
      </c>
      <c r="L2676">
        <v>-0.12056676298379899</v>
      </c>
      <c r="M2676">
        <v>-4.8793729394674301E-2</v>
      </c>
      <c r="N2676">
        <v>2.2979302331805201E-2</v>
      </c>
      <c r="O2676">
        <v>0.12660816311836201</v>
      </c>
      <c r="P2676">
        <v>63.75</v>
      </c>
      <c r="Q2676">
        <v>0.13686682283878299</v>
      </c>
    </row>
    <row r="2677" spans="1:17" x14ac:dyDescent="0.25">
      <c r="A2677" t="s">
        <v>2249</v>
      </c>
      <c r="B2677" t="s">
        <v>5</v>
      </c>
      <c r="C2677" t="s">
        <v>15</v>
      </c>
      <c r="D2677" t="s">
        <v>22</v>
      </c>
      <c r="E2677" t="s">
        <v>55</v>
      </c>
      <c r="F2677">
        <v>12</v>
      </c>
      <c r="G2677">
        <v>9864</v>
      </c>
      <c r="H2677">
        <v>0.93217694759368896</v>
      </c>
      <c r="I2677">
        <v>1.0077867507934599</v>
      </c>
      <c r="J2677">
        <v>7.5609825551509899E-2</v>
      </c>
      <c r="K2677">
        <v>-0.15737415850162501</v>
      </c>
      <c r="L2677">
        <v>-1.9725332036614401E-2</v>
      </c>
      <c r="M2677">
        <v>7.5609825551509899E-2</v>
      </c>
      <c r="N2677">
        <v>0.17094498872757</v>
      </c>
      <c r="O2677">
        <v>0.308593809604645</v>
      </c>
      <c r="P2677">
        <v>66.707145690917997</v>
      </c>
      <c r="Q2677">
        <v>0.18179836869239799</v>
      </c>
    </row>
    <row r="2678" spans="1:17" x14ac:dyDescent="0.25">
      <c r="A2678" t="s">
        <v>2430</v>
      </c>
      <c r="B2678" t="s">
        <v>5</v>
      </c>
      <c r="C2678" t="s">
        <v>15</v>
      </c>
      <c r="D2678" t="s">
        <v>22</v>
      </c>
      <c r="E2678" t="s">
        <v>55</v>
      </c>
      <c r="F2678">
        <v>13</v>
      </c>
      <c r="G2678">
        <v>9864</v>
      </c>
      <c r="H2678">
        <v>0.974381923675537</v>
      </c>
      <c r="I2678">
        <v>1.1508307456970199</v>
      </c>
      <c r="J2678">
        <v>0.17644883692264601</v>
      </c>
      <c r="K2678">
        <v>-9.2330873012542697E-2</v>
      </c>
      <c r="L2678">
        <v>6.6466353833675398E-2</v>
      </c>
      <c r="M2678">
        <v>0.17644883692264601</v>
      </c>
      <c r="N2678">
        <v>0.28643131256103499</v>
      </c>
      <c r="O2678">
        <v>0.44522854685783397</v>
      </c>
      <c r="P2678">
        <v>69.650001525878906</v>
      </c>
      <c r="Q2678">
        <v>0.209729924798012</v>
      </c>
    </row>
    <row r="2679" spans="1:17" x14ac:dyDescent="0.25">
      <c r="A2679" t="s">
        <v>2348</v>
      </c>
      <c r="B2679" t="s">
        <v>5</v>
      </c>
      <c r="C2679" t="s">
        <v>15</v>
      </c>
      <c r="D2679" t="s">
        <v>22</v>
      </c>
      <c r="E2679" t="s">
        <v>55</v>
      </c>
      <c r="F2679">
        <v>14</v>
      </c>
      <c r="G2679">
        <v>9864</v>
      </c>
      <c r="H2679">
        <v>0.93280416727065996</v>
      </c>
      <c r="I2679">
        <v>1.1854928731918299</v>
      </c>
      <c r="J2679">
        <v>0.25268867611885099</v>
      </c>
      <c r="K2679">
        <v>-3.3153530210256597E-2</v>
      </c>
      <c r="L2679">
        <v>0.13572436571121199</v>
      </c>
      <c r="M2679">
        <v>0.25268867611885099</v>
      </c>
      <c r="N2679">
        <v>0.36965298652648898</v>
      </c>
      <c r="O2679">
        <v>0.53853088617324796</v>
      </c>
      <c r="P2679">
        <v>71.971427917480497</v>
      </c>
      <c r="Q2679">
        <v>0.223043859004974</v>
      </c>
    </row>
    <row r="2680" spans="1:17" x14ac:dyDescent="0.25">
      <c r="A2680" t="s">
        <v>2372</v>
      </c>
      <c r="B2680" t="s">
        <v>5</v>
      </c>
      <c r="C2680" t="s">
        <v>15</v>
      </c>
      <c r="D2680" t="s">
        <v>22</v>
      </c>
      <c r="E2680" t="s">
        <v>55</v>
      </c>
      <c r="F2680">
        <v>15</v>
      </c>
      <c r="G2680">
        <v>9864</v>
      </c>
      <c r="H2680">
        <v>0.95714843273162797</v>
      </c>
      <c r="I2680">
        <v>1.38248038291931</v>
      </c>
      <c r="J2680">
        <v>0.425331890583038</v>
      </c>
      <c r="K2680">
        <v>8.29343572258949E-2</v>
      </c>
      <c r="L2680">
        <v>0.285225600004196</v>
      </c>
      <c r="M2680">
        <v>0.425331890583038</v>
      </c>
      <c r="N2680">
        <v>0.56543821096420299</v>
      </c>
      <c r="O2680">
        <v>0.76772940158844005</v>
      </c>
      <c r="P2680">
        <v>74.199996948242202</v>
      </c>
      <c r="Q2680">
        <v>0.26717421412468001</v>
      </c>
    </row>
    <row r="2681" spans="1:17" x14ac:dyDescent="0.25">
      <c r="A2681" t="s">
        <v>2239</v>
      </c>
      <c r="B2681" t="s">
        <v>5</v>
      </c>
      <c r="C2681" t="s">
        <v>15</v>
      </c>
      <c r="D2681" t="s">
        <v>22</v>
      </c>
      <c r="E2681" t="s">
        <v>55</v>
      </c>
      <c r="F2681">
        <v>16</v>
      </c>
      <c r="G2681">
        <v>9864</v>
      </c>
      <c r="H2681">
        <v>1.1034297943115201</v>
      </c>
      <c r="I2681">
        <v>1.5927869081497199</v>
      </c>
      <c r="J2681">
        <v>0.48935714364051802</v>
      </c>
      <c r="K2681">
        <v>7.5634397566318498E-2</v>
      </c>
      <c r="L2681">
        <v>0.32006514072418202</v>
      </c>
      <c r="M2681">
        <v>0.48935714364051802</v>
      </c>
      <c r="N2681">
        <v>0.65864914655685403</v>
      </c>
      <c r="O2681">
        <v>0.90307986736297596</v>
      </c>
      <c r="P2681">
        <v>76.400001525878906</v>
      </c>
      <c r="Q2681">
        <v>0.32282957434654203</v>
      </c>
    </row>
    <row r="2682" spans="1:17" x14ac:dyDescent="0.25">
      <c r="A2682" t="s">
        <v>1994</v>
      </c>
      <c r="B2682" t="s">
        <v>5</v>
      </c>
      <c r="C2682" t="s">
        <v>15</v>
      </c>
      <c r="D2682" t="s">
        <v>22</v>
      </c>
      <c r="E2682" t="s">
        <v>55</v>
      </c>
      <c r="F2682">
        <v>17</v>
      </c>
      <c r="G2682">
        <v>9864</v>
      </c>
      <c r="H2682">
        <v>1.2539805173873899</v>
      </c>
      <c r="I2682">
        <v>1.4793511629104601</v>
      </c>
      <c r="J2682">
        <v>0.22537067532539401</v>
      </c>
      <c r="K2682">
        <v>-6.7512966692447704E-2</v>
      </c>
      <c r="L2682">
        <v>0.10552506148815199</v>
      </c>
      <c r="M2682">
        <v>0.22537067532539401</v>
      </c>
      <c r="N2682">
        <v>0.345216274261475</v>
      </c>
      <c r="O2682">
        <v>0.51825433969497703</v>
      </c>
      <c r="P2682">
        <v>77.342857360839801</v>
      </c>
      <c r="Q2682">
        <v>0.22853831946849801</v>
      </c>
    </row>
    <row r="2683" spans="1:17" x14ac:dyDescent="0.25">
      <c r="A2683" t="s">
        <v>2411</v>
      </c>
      <c r="B2683" t="s">
        <v>5</v>
      </c>
      <c r="C2683" t="s">
        <v>15</v>
      </c>
      <c r="D2683" t="s">
        <v>22</v>
      </c>
      <c r="E2683" t="s">
        <v>55</v>
      </c>
      <c r="F2683">
        <v>18</v>
      </c>
      <c r="G2683">
        <v>9864</v>
      </c>
      <c r="H2683">
        <v>1.4205133914947501</v>
      </c>
      <c r="I2683">
        <v>1.4259393215179399</v>
      </c>
      <c r="J2683">
        <v>5.4258978925645403E-3</v>
      </c>
      <c r="K2683">
        <v>-0.279034584760666</v>
      </c>
      <c r="L2683">
        <v>-0.110973030328751</v>
      </c>
      <c r="M2683">
        <v>5.4258978925645403E-3</v>
      </c>
      <c r="N2683">
        <v>0.121824823319912</v>
      </c>
      <c r="O2683">
        <v>0.289886385202408</v>
      </c>
      <c r="P2683">
        <v>77.7357177734375</v>
      </c>
      <c r="Q2683">
        <v>0.22196570038795499</v>
      </c>
    </row>
    <row r="2684" spans="1:17" x14ac:dyDescent="0.25">
      <c r="A2684" t="s">
        <v>2443</v>
      </c>
      <c r="B2684" t="s">
        <v>5</v>
      </c>
      <c r="C2684" t="s">
        <v>15</v>
      </c>
      <c r="D2684" t="s">
        <v>22</v>
      </c>
      <c r="E2684" t="s">
        <v>55</v>
      </c>
      <c r="F2684">
        <v>19</v>
      </c>
      <c r="G2684">
        <v>9864</v>
      </c>
      <c r="H2684">
        <v>1.45103406906128</v>
      </c>
      <c r="I2684">
        <v>1.5376535654068</v>
      </c>
      <c r="J2684">
        <v>8.6619541049003601E-2</v>
      </c>
      <c r="K2684">
        <v>-0.19333828985691101</v>
      </c>
      <c r="L2684">
        <v>-2.7936935424804701E-2</v>
      </c>
      <c r="M2684">
        <v>8.6619541049003601E-2</v>
      </c>
      <c r="N2684">
        <v>0.201176017522812</v>
      </c>
      <c r="O2684">
        <v>0.36657738685607899</v>
      </c>
      <c r="P2684">
        <v>77.307144165039105</v>
      </c>
      <c r="Q2684">
        <v>0.21845225989818601</v>
      </c>
    </row>
    <row r="2685" spans="1:17" x14ac:dyDescent="0.25">
      <c r="A2685" t="s">
        <v>2318</v>
      </c>
      <c r="B2685" t="s">
        <v>5</v>
      </c>
      <c r="C2685" t="s">
        <v>15</v>
      </c>
      <c r="D2685" t="s">
        <v>22</v>
      </c>
      <c r="E2685" t="s">
        <v>55</v>
      </c>
      <c r="F2685">
        <v>20</v>
      </c>
      <c r="G2685">
        <v>9864</v>
      </c>
      <c r="H2685">
        <v>1.6252254247665401</v>
      </c>
      <c r="I2685">
        <v>1.5478168725967401</v>
      </c>
      <c r="J2685">
        <v>-7.7408581972122206E-2</v>
      </c>
      <c r="K2685">
        <v>-0.40054216980934099</v>
      </c>
      <c r="L2685">
        <v>-0.209632232785225</v>
      </c>
      <c r="M2685">
        <v>-7.7408581972122206E-2</v>
      </c>
      <c r="N2685">
        <v>5.4815068840980502E-2</v>
      </c>
      <c r="O2685">
        <v>0.24572502076625799</v>
      </c>
      <c r="P2685">
        <v>76.228569030761705</v>
      </c>
      <c r="Q2685">
        <v>0.25214248895645103</v>
      </c>
    </row>
    <row r="2686" spans="1:17" x14ac:dyDescent="0.25">
      <c r="A2686" t="s">
        <v>2114</v>
      </c>
      <c r="B2686" t="s">
        <v>5</v>
      </c>
      <c r="C2686" t="s">
        <v>15</v>
      </c>
      <c r="D2686" t="s">
        <v>22</v>
      </c>
      <c r="E2686" t="s">
        <v>55</v>
      </c>
      <c r="F2686">
        <v>21</v>
      </c>
      <c r="G2686">
        <v>9864</v>
      </c>
      <c r="H2686">
        <v>1.5264154672622701</v>
      </c>
      <c r="I2686">
        <v>1.4492435455322299</v>
      </c>
      <c r="J2686">
        <v>-7.7171877026557895E-2</v>
      </c>
      <c r="K2686">
        <v>-0.36091721057891801</v>
      </c>
      <c r="L2686">
        <v>-0.193278163671494</v>
      </c>
      <c r="M2686">
        <v>-7.7171877026557895E-2</v>
      </c>
      <c r="N2686">
        <v>3.8934417068958303E-2</v>
      </c>
      <c r="O2686">
        <v>0.206573471426964</v>
      </c>
      <c r="P2686">
        <v>74.828575134277301</v>
      </c>
      <c r="Q2686">
        <v>0.22140766680240601</v>
      </c>
    </row>
    <row r="2687" spans="1:17" x14ac:dyDescent="0.25">
      <c r="A2687" t="s">
        <v>2037</v>
      </c>
      <c r="B2687" t="s">
        <v>5</v>
      </c>
      <c r="C2687" t="s">
        <v>15</v>
      </c>
      <c r="D2687" t="s">
        <v>22</v>
      </c>
      <c r="E2687" t="s">
        <v>55</v>
      </c>
      <c r="F2687">
        <v>22</v>
      </c>
      <c r="G2687">
        <v>9864</v>
      </c>
      <c r="H2687">
        <v>1.3914868831634499</v>
      </c>
      <c r="I2687">
        <v>1.3330816030502299</v>
      </c>
      <c r="J2687">
        <v>-5.8405250310897799E-2</v>
      </c>
      <c r="K2687">
        <v>-0.300775587558746</v>
      </c>
      <c r="L2687">
        <v>-0.15758122503757499</v>
      </c>
      <c r="M2687">
        <v>-5.8405250310897799E-2</v>
      </c>
      <c r="N2687">
        <v>4.07707244157791E-2</v>
      </c>
      <c r="O2687">
        <v>0.18396507203578899</v>
      </c>
      <c r="P2687">
        <v>73.2357177734375</v>
      </c>
      <c r="Q2687">
        <v>0.18912257254123699</v>
      </c>
    </row>
    <row r="2688" spans="1:17" x14ac:dyDescent="0.25">
      <c r="A2688" t="s">
        <v>2350</v>
      </c>
      <c r="B2688" t="s">
        <v>5</v>
      </c>
      <c r="C2688" t="s">
        <v>15</v>
      </c>
      <c r="D2688" t="s">
        <v>22</v>
      </c>
      <c r="E2688" t="s">
        <v>55</v>
      </c>
      <c r="F2688">
        <v>23</v>
      </c>
      <c r="G2688">
        <v>9864</v>
      </c>
      <c r="H2688">
        <v>1.2393604516982999</v>
      </c>
      <c r="I2688">
        <v>1.2117047309875499</v>
      </c>
      <c r="J2688">
        <v>-2.7655677869916E-2</v>
      </c>
      <c r="K2688">
        <v>-0.23360148072242701</v>
      </c>
      <c r="L2688">
        <v>-0.111927032470703</v>
      </c>
      <c r="M2688">
        <v>-2.7655677869916E-2</v>
      </c>
      <c r="N2688">
        <v>5.6615676730871201E-2</v>
      </c>
      <c r="O2688">
        <v>0.17829012870788599</v>
      </c>
      <c r="P2688">
        <v>72.278572082519503</v>
      </c>
      <c r="Q2688">
        <v>0.16070036590099299</v>
      </c>
    </row>
    <row r="2689" spans="1:17" x14ac:dyDescent="0.25">
      <c r="A2689" t="s">
        <v>2010</v>
      </c>
      <c r="B2689" t="s">
        <v>5</v>
      </c>
      <c r="C2689" t="s">
        <v>15</v>
      </c>
      <c r="D2689" t="s">
        <v>22</v>
      </c>
      <c r="E2689" t="s">
        <v>55</v>
      </c>
      <c r="F2689">
        <v>24</v>
      </c>
      <c r="G2689">
        <v>9864</v>
      </c>
      <c r="H2689">
        <v>0.96052908897399902</v>
      </c>
      <c r="I2689">
        <v>1.0848541259765601</v>
      </c>
      <c r="J2689">
        <v>0.124325044453144</v>
      </c>
      <c r="K2689">
        <v>-7.0920035243034404E-2</v>
      </c>
      <c r="L2689">
        <v>4.4432342052459703E-2</v>
      </c>
      <c r="M2689">
        <v>0.124325044453144</v>
      </c>
      <c r="N2689">
        <v>0.20421774685382801</v>
      </c>
      <c r="O2689">
        <v>0.31957012414932301</v>
      </c>
      <c r="P2689">
        <v>72.807144165039105</v>
      </c>
      <c r="Q2689">
        <v>0.15235054492950401</v>
      </c>
    </row>
    <row r="2690" spans="1:17" x14ac:dyDescent="0.25">
      <c r="A2690" t="s">
        <v>2307</v>
      </c>
      <c r="B2690" t="s">
        <v>5</v>
      </c>
      <c r="C2690" t="s">
        <v>15</v>
      </c>
      <c r="D2690" t="s">
        <v>23</v>
      </c>
      <c r="E2690" t="s">
        <v>7</v>
      </c>
      <c r="F2690">
        <v>1</v>
      </c>
      <c r="G2690">
        <v>9864</v>
      </c>
      <c r="H2690">
        <v>0.85635119676589999</v>
      </c>
      <c r="I2690">
        <v>0.85166215896606401</v>
      </c>
      <c r="J2690">
        <v>-4.6890187077224298E-3</v>
      </c>
      <c r="K2690">
        <v>-0.16890068352222401</v>
      </c>
      <c r="L2690">
        <v>-7.1883097290992695E-2</v>
      </c>
      <c r="M2690">
        <v>-4.6890187077224298E-3</v>
      </c>
      <c r="N2690">
        <v>6.2505058944225297E-2</v>
      </c>
      <c r="O2690">
        <v>0.15952263772487599</v>
      </c>
      <c r="P2690">
        <v>59.861038208007798</v>
      </c>
      <c r="Q2690">
        <v>0.128135040402412</v>
      </c>
    </row>
    <row r="2691" spans="1:17" x14ac:dyDescent="0.25">
      <c r="A2691" t="s">
        <v>2182</v>
      </c>
      <c r="B2691" t="s">
        <v>5</v>
      </c>
      <c r="C2691" t="s">
        <v>15</v>
      </c>
      <c r="D2691" t="s">
        <v>23</v>
      </c>
      <c r="E2691" t="s">
        <v>7</v>
      </c>
      <c r="F2691">
        <v>2</v>
      </c>
      <c r="G2691">
        <v>9864</v>
      </c>
      <c r="H2691">
        <v>0.824304640293121</v>
      </c>
      <c r="I2691">
        <v>0.76437264680862405</v>
      </c>
      <c r="J2691">
        <v>-5.99319711327553E-2</v>
      </c>
      <c r="K2691">
        <v>-0.22272227704524999</v>
      </c>
      <c r="L2691">
        <v>-0.12654444575309801</v>
      </c>
      <c r="M2691">
        <v>-5.99319711327553E-2</v>
      </c>
      <c r="N2691">
        <v>6.6805006936192504E-3</v>
      </c>
      <c r="O2691">
        <v>0.10285832732915901</v>
      </c>
      <c r="P2691">
        <v>58.708766937255902</v>
      </c>
      <c r="Q2691">
        <v>0.127025946974754</v>
      </c>
    </row>
    <row r="2692" spans="1:17" x14ac:dyDescent="0.25">
      <c r="A2692" t="s">
        <v>2292</v>
      </c>
      <c r="B2692" t="s">
        <v>5</v>
      </c>
      <c r="C2692" t="s">
        <v>15</v>
      </c>
      <c r="D2692" t="s">
        <v>23</v>
      </c>
      <c r="E2692" t="s">
        <v>7</v>
      </c>
      <c r="F2692">
        <v>3</v>
      </c>
      <c r="G2692">
        <v>9864</v>
      </c>
      <c r="H2692">
        <v>0.77484869956970204</v>
      </c>
      <c r="I2692">
        <v>0.71125817298889205</v>
      </c>
      <c r="J2692">
        <v>-6.3590534031391102E-2</v>
      </c>
      <c r="K2692">
        <v>-0.22393348813056899</v>
      </c>
      <c r="L2692">
        <v>-0.12920157611370101</v>
      </c>
      <c r="M2692">
        <v>-6.3590534031391102E-2</v>
      </c>
      <c r="N2692">
        <v>2.02050409279764E-3</v>
      </c>
      <c r="O2692">
        <v>9.6752420067787198E-2</v>
      </c>
      <c r="P2692">
        <v>57.808765411377003</v>
      </c>
      <c r="Q2692">
        <v>0.12511627376079601</v>
      </c>
    </row>
    <row r="2693" spans="1:17" x14ac:dyDescent="0.25">
      <c r="A2693" t="s">
        <v>2327</v>
      </c>
      <c r="B2693" t="s">
        <v>5</v>
      </c>
      <c r="C2693" t="s">
        <v>15</v>
      </c>
      <c r="D2693" t="s">
        <v>23</v>
      </c>
      <c r="E2693" t="s">
        <v>7</v>
      </c>
      <c r="F2693">
        <v>4</v>
      </c>
      <c r="G2693">
        <v>9864</v>
      </c>
      <c r="H2693">
        <v>0.73660725355148304</v>
      </c>
      <c r="I2693">
        <v>0.68400871753692605</v>
      </c>
      <c r="J2693">
        <v>-5.2598539739847197E-2</v>
      </c>
      <c r="K2693">
        <v>-0.20873068273067499</v>
      </c>
      <c r="L2693">
        <v>-0.116486549377441</v>
      </c>
      <c r="M2693">
        <v>-5.2598539739847197E-2</v>
      </c>
      <c r="N2693">
        <v>1.12894689664245E-2</v>
      </c>
      <c r="O2693">
        <v>0.10353360325098</v>
      </c>
      <c r="P2693">
        <v>56.936687469482401</v>
      </c>
      <c r="Q2693">
        <v>0.121830560266972</v>
      </c>
    </row>
    <row r="2694" spans="1:17" x14ac:dyDescent="0.25">
      <c r="A2694" t="s">
        <v>2246</v>
      </c>
      <c r="B2694" t="s">
        <v>5</v>
      </c>
      <c r="C2694" t="s">
        <v>15</v>
      </c>
      <c r="D2694" t="s">
        <v>23</v>
      </c>
      <c r="E2694" t="s">
        <v>7</v>
      </c>
      <c r="F2694">
        <v>5</v>
      </c>
      <c r="G2694">
        <v>9864</v>
      </c>
      <c r="H2694">
        <v>0.74059432744979903</v>
      </c>
      <c r="I2694">
        <v>0.69033867120742798</v>
      </c>
      <c r="J2694">
        <v>-5.0255648791790002E-2</v>
      </c>
      <c r="K2694">
        <v>-0.20536170899868</v>
      </c>
      <c r="L2694">
        <v>-0.113723792135715</v>
      </c>
      <c r="M2694">
        <v>-5.0255648791790002E-2</v>
      </c>
      <c r="N2694">
        <v>1.32124917581677E-2</v>
      </c>
      <c r="O2694">
        <v>0.10485040396452</v>
      </c>
      <c r="P2694">
        <v>56.107143402099602</v>
      </c>
      <c r="Q2694">
        <v>0.121029898524284</v>
      </c>
    </row>
    <row r="2695" spans="1:17" x14ac:dyDescent="0.25">
      <c r="A2695" t="s">
        <v>2373</v>
      </c>
      <c r="B2695" t="s">
        <v>5</v>
      </c>
      <c r="C2695" t="s">
        <v>15</v>
      </c>
      <c r="D2695" t="s">
        <v>23</v>
      </c>
      <c r="E2695" t="s">
        <v>7</v>
      </c>
      <c r="F2695">
        <v>6</v>
      </c>
      <c r="G2695">
        <v>9864</v>
      </c>
      <c r="H2695">
        <v>0.81698364019393899</v>
      </c>
      <c r="I2695">
        <v>0.76372694969177202</v>
      </c>
      <c r="J2695">
        <v>-5.3256720304489101E-2</v>
      </c>
      <c r="K2695">
        <v>-0.215940907597542</v>
      </c>
      <c r="L2695">
        <v>-0.119825765490532</v>
      </c>
      <c r="M2695">
        <v>-5.3256720304489101E-2</v>
      </c>
      <c r="N2695">
        <v>1.33123276755214E-2</v>
      </c>
      <c r="O2695">
        <v>0.109427459537983</v>
      </c>
      <c r="P2695">
        <v>55.402271270752003</v>
      </c>
      <c r="Q2695">
        <v>0.12694314122200001</v>
      </c>
    </row>
    <row r="2696" spans="1:17" x14ac:dyDescent="0.25">
      <c r="A2696" t="s">
        <v>2214</v>
      </c>
      <c r="B2696" t="s">
        <v>5</v>
      </c>
      <c r="C2696" t="s">
        <v>15</v>
      </c>
      <c r="D2696" t="s">
        <v>23</v>
      </c>
      <c r="E2696" t="s">
        <v>7</v>
      </c>
      <c r="F2696">
        <v>7</v>
      </c>
      <c r="G2696">
        <v>9864</v>
      </c>
      <c r="H2696">
        <v>0.94423717260360696</v>
      </c>
      <c r="I2696">
        <v>0.84319847822189298</v>
      </c>
      <c r="J2696">
        <v>-0.10103867948055301</v>
      </c>
      <c r="K2696">
        <v>-0.267407596111298</v>
      </c>
      <c r="L2696">
        <v>-0.16911549866199499</v>
      </c>
      <c r="M2696">
        <v>-0.10103867948055301</v>
      </c>
      <c r="N2696">
        <v>-3.2961864024400697E-2</v>
      </c>
      <c r="O2696">
        <v>6.5330252051353496E-2</v>
      </c>
      <c r="P2696">
        <v>54.933441162109403</v>
      </c>
      <c r="Q2696">
        <v>0.129818364977837</v>
      </c>
    </row>
    <row r="2697" spans="1:17" x14ac:dyDescent="0.25">
      <c r="A2697" t="s">
        <v>2300</v>
      </c>
      <c r="B2697" t="s">
        <v>5</v>
      </c>
      <c r="C2697" t="s">
        <v>15</v>
      </c>
      <c r="D2697" t="s">
        <v>23</v>
      </c>
      <c r="E2697" t="s">
        <v>7</v>
      </c>
      <c r="F2697">
        <v>8</v>
      </c>
      <c r="G2697">
        <v>9864</v>
      </c>
      <c r="H2697">
        <v>1.08306384086609</v>
      </c>
      <c r="I2697">
        <v>0.96488392353057895</v>
      </c>
      <c r="J2697">
        <v>-0.11817990988493</v>
      </c>
      <c r="K2697">
        <v>-0.300372034311295</v>
      </c>
      <c r="L2697">
        <v>-0.19273145496845201</v>
      </c>
      <c r="M2697">
        <v>-0.11817990988493</v>
      </c>
      <c r="N2697">
        <v>-4.36283685266972E-2</v>
      </c>
      <c r="O2697">
        <v>6.4012221992015797E-2</v>
      </c>
      <c r="P2697">
        <v>55.842208862304702</v>
      </c>
      <c r="Q2697">
        <v>0.14216527342796301</v>
      </c>
    </row>
    <row r="2698" spans="1:17" x14ac:dyDescent="0.25">
      <c r="A2698" t="s">
        <v>2191</v>
      </c>
      <c r="B2698" t="s">
        <v>5</v>
      </c>
      <c r="C2698" t="s">
        <v>15</v>
      </c>
      <c r="D2698" t="s">
        <v>23</v>
      </c>
      <c r="E2698" t="s">
        <v>7</v>
      </c>
      <c r="F2698">
        <v>9</v>
      </c>
      <c r="G2698">
        <v>9864</v>
      </c>
      <c r="H2698">
        <v>1.0640435218811</v>
      </c>
      <c r="I2698">
        <v>0.97013324499130205</v>
      </c>
      <c r="J2698">
        <v>-9.3910261988639804E-2</v>
      </c>
      <c r="K2698">
        <v>-0.25401130318641701</v>
      </c>
      <c r="L2698">
        <v>-0.15942230820655801</v>
      </c>
      <c r="M2698">
        <v>-9.3910261988639804E-2</v>
      </c>
      <c r="N2698">
        <v>-2.8398210182786002E-2</v>
      </c>
      <c r="O2698">
        <v>6.6190786659717601E-2</v>
      </c>
      <c r="P2698">
        <v>57.327598571777301</v>
      </c>
      <c r="Q2698">
        <v>0.124927513301373</v>
      </c>
    </row>
    <row r="2699" spans="1:17" x14ac:dyDescent="0.25">
      <c r="A2699" t="s">
        <v>2082</v>
      </c>
      <c r="B2699" t="s">
        <v>5</v>
      </c>
      <c r="C2699" t="s">
        <v>15</v>
      </c>
      <c r="D2699" t="s">
        <v>23</v>
      </c>
      <c r="E2699" t="s">
        <v>7</v>
      </c>
      <c r="F2699">
        <v>10</v>
      </c>
      <c r="G2699">
        <v>9864</v>
      </c>
      <c r="H2699">
        <v>1.05198955535889</v>
      </c>
      <c r="I2699">
        <v>0.913926661014557</v>
      </c>
      <c r="J2699">
        <v>-0.138062879443169</v>
      </c>
      <c r="K2699">
        <v>-0.29053229093551602</v>
      </c>
      <c r="L2699">
        <v>-0.20045211911201499</v>
      </c>
      <c r="M2699">
        <v>-0.138062879443169</v>
      </c>
      <c r="N2699">
        <v>-7.5673632323741899E-2</v>
      </c>
      <c r="O2699">
        <v>1.4406527392566201E-2</v>
      </c>
      <c r="P2699">
        <v>59.187664031982401</v>
      </c>
      <c r="Q2699">
        <v>0.118972510099411</v>
      </c>
    </row>
    <row r="2700" spans="1:17" x14ac:dyDescent="0.25">
      <c r="A2700" t="s">
        <v>2276</v>
      </c>
      <c r="B2700" t="s">
        <v>5</v>
      </c>
      <c r="C2700" t="s">
        <v>15</v>
      </c>
      <c r="D2700" t="s">
        <v>23</v>
      </c>
      <c r="E2700" t="s">
        <v>7</v>
      </c>
      <c r="F2700">
        <v>11</v>
      </c>
      <c r="G2700">
        <v>9864</v>
      </c>
      <c r="H2700">
        <v>1.02160668373108</v>
      </c>
      <c r="I2700">
        <v>0.85435789823532104</v>
      </c>
      <c r="J2700">
        <v>-0.167248785495758</v>
      </c>
      <c r="K2700">
        <v>-0.28036734461784402</v>
      </c>
      <c r="L2700">
        <v>-0.21353597939014399</v>
      </c>
      <c r="M2700">
        <v>-0.167248785495758</v>
      </c>
      <c r="N2700">
        <v>-0.120961591601372</v>
      </c>
      <c r="O2700">
        <v>-5.4130226373672499E-2</v>
      </c>
      <c r="P2700">
        <v>61.294803619384801</v>
      </c>
      <c r="Q2700">
        <v>8.8266879320144695E-2</v>
      </c>
    </row>
    <row r="2701" spans="1:17" x14ac:dyDescent="0.25">
      <c r="A2701" t="s">
        <v>2029</v>
      </c>
      <c r="B2701" t="s">
        <v>5</v>
      </c>
      <c r="C2701" t="s">
        <v>15</v>
      </c>
      <c r="D2701" t="s">
        <v>23</v>
      </c>
      <c r="E2701" t="s">
        <v>7</v>
      </c>
      <c r="F2701">
        <v>12</v>
      </c>
      <c r="G2701">
        <v>9864</v>
      </c>
      <c r="H2701">
        <v>1.00173020362854</v>
      </c>
      <c r="I2701">
        <v>0.88461631536483798</v>
      </c>
      <c r="J2701">
        <v>-0.117113910615444</v>
      </c>
      <c r="K2701">
        <v>-0.23354987800121299</v>
      </c>
      <c r="L2701">
        <v>-0.16475856304168701</v>
      </c>
      <c r="M2701">
        <v>-0.117113910615444</v>
      </c>
      <c r="N2701">
        <v>-6.9469258189201397E-2</v>
      </c>
      <c r="O2701">
        <v>-6.77948060911149E-4</v>
      </c>
      <c r="P2701">
        <v>63.439609527587898</v>
      </c>
      <c r="Q2701">
        <v>9.08554643392563E-2</v>
      </c>
    </row>
    <row r="2702" spans="1:17" x14ac:dyDescent="0.25">
      <c r="A2702" t="s">
        <v>2302</v>
      </c>
      <c r="B2702" t="s">
        <v>5</v>
      </c>
      <c r="C2702" t="s">
        <v>15</v>
      </c>
      <c r="D2702" t="s">
        <v>23</v>
      </c>
      <c r="E2702" t="s">
        <v>7</v>
      </c>
      <c r="F2702">
        <v>13</v>
      </c>
      <c r="G2702">
        <v>9864</v>
      </c>
      <c r="H2702">
        <v>0.93523019552230802</v>
      </c>
      <c r="I2702">
        <v>0.93056434392929099</v>
      </c>
      <c r="J2702">
        <v>-4.6658329665660902E-3</v>
      </c>
      <c r="K2702">
        <v>-0.11641252040863</v>
      </c>
      <c r="L2702">
        <v>-5.03916703164577E-2</v>
      </c>
      <c r="M2702">
        <v>-4.6658329665660902E-3</v>
      </c>
      <c r="N2702">
        <v>4.1060004383325598E-2</v>
      </c>
      <c r="O2702">
        <v>0.10708085447549801</v>
      </c>
      <c r="P2702">
        <v>65.584419250488295</v>
      </c>
      <c r="Q2702">
        <v>8.7196402251720401E-2</v>
      </c>
    </row>
    <row r="2703" spans="1:17" x14ac:dyDescent="0.25">
      <c r="A2703" t="s">
        <v>2284</v>
      </c>
      <c r="B2703" t="s">
        <v>5</v>
      </c>
      <c r="C2703" t="s">
        <v>15</v>
      </c>
      <c r="D2703" t="s">
        <v>23</v>
      </c>
      <c r="E2703" t="s">
        <v>7</v>
      </c>
      <c r="F2703">
        <v>14</v>
      </c>
      <c r="G2703">
        <v>9864</v>
      </c>
      <c r="H2703">
        <v>0.94746559858322099</v>
      </c>
      <c r="I2703">
        <v>0.91717493534088101</v>
      </c>
      <c r="J2703">
        <v>-3.02906613796949E-2</v>
      </c>
      <c r="K2703">
        <v>-0.14671170711517301</v>
      </c>
      <c r="L2703">
        <v>-7.7929206192493397E-2</v>
      </c>
      <c r="M2703">
        <v>-3.02906613796949E-2</v>
      </c>
      <c r="N2703">
        <v>1.73478834331036E-2</v>
      </c>
      <c r="O2703">
        <v>8.6130380630493206E-2</v>
      </c>
      <c r="P2703">
        <v>67.969802856445298</v>
      </c>
      <c r="Q2703">
        <v>9.0843819081783295E-2</v>
      </c>
    </row>
    <row r="2704" spans="1:17" x14ac:dyDescent="0.25">
      <c r="A2704" t="s">
        <v>2316</v>
      </c>
      <c r="B2704" t="s">
        <v>5</v>
      </c>
      <c r="C2704" t="s">
        <v>15</v>
      </c>
      <c r="D2704" t="s">
        <v>23</v>
      </c>
      <c r="E2704" t="s">
        <v>7</v>
      </c>
      <c r="F2704">
        <v>15</v>
      </c>
      <c r="G2704">
        <v>9864</v>
      </c>
      <c r="H2704">
        <v>0.98472523689269997</v>
      </c>
      <c r="I2704">
        <v>0.90285074710845903</v>
      </c>
      <c r="J2704">
        <v>-8.1874489784240695E-2</v>
      </c>
      <c r="K2704">
        <v>-0.20596490800380701</v>
      </c>
      <c r="L2704">
        <v>-0.13265128433704401</v>
      </c>
      <c r="M2704">
        <v>-8.1874489784240695E-2</v>
      </c>
      <c r="N2704">
        <v>-3.1097697094082801E-2</v>
      </c>
      <c r="O2704">
        <v>4.2215928435325602E-2</v>
      </c>
      <c r="P2704">
        <v>69.774024963378906</v>
      </c>
      <c r="Q2704">
        <v>9.6828266978263897E-2</v>
      </c>
    </row>
    <row r="2705" spans="1:17" x14ac:dyDescent="0.25">
      <c r="A2705" t="s">
        <v>2399</v>
      </c>
      <c r="B2705" t="s">
        <v>5</v>
      </c>
      <c r="C2705" t="s">
        <v>15</v>
      </c>
      <c r="D2705" t="s">
        <v>23</v>
      </c>
      <c r="E2705" t="s">
        <v>7</v>
      </c>
      <c r="F2705">
        <v>16</v>
      </c>
      <c r="G2705">
        <v>9864</v>
      </c>
      <c r="H2705">
        <v>1.04587602615356</v>
      </c>
      <c r="I2705">
        <v>0.97222709655761697</v>
      </c>
      <c r="J2705">
        <v>-7.3648899793624906E-2</v>
      </c>
      <c r="K2705">
        <v>-0.215062126517296</v>
      </c>
      <c r="L2705">
        <v>-0.131514042615891</v>
      </c>
      <c r="M2705">
        <v>-7.3648899793624906E-2</v>
      </c>
      <c r="N2705">
        <v>-1.5783753246069E-2</v>
      </c>
      <c r="O2705">
        <v>6.7764326930046095E-2</v>
      </c>
      <c r="P2705">
        <v>70.794158935546903</v>
      </c>
      <c r="Q2705">
        <v>0.11034532636404</v>
      </c>
    </row>
    <row r="2706" spans="1:17" x14ac:dyDescent="0.25">
      <c r="A2706" t="s">
        <v>2364</v>
      </c>
      <c r="B2706" t="s">
        <v>5</v>
      </c>
      <c r="C2706" t="s">
        <v>15</v>
      </c>
      <c r="D2706" t="s">
        <v>23</v>
      </c>
      <c r="E2706" t="s">
        <v>7</v>
      </c>
      <c r="F2706">
        <v>17</v>
      </c>
      <c r="G2706">
        <v>9864</v>
      </c>
      <c r="H2706">
        <v>1.1453883647918699</v>
      </c>
      <c r="I2706">
        <v>1.08530461788177</v>
      </c>
      <c r="J2706">
        <v>-6.0083795338869102E-2</v>
      </c>
      <c r="K2706">
        <v>-0.22507442533969901</v>
      </c>
      <c r="L2706">
        <v>-0.12759663164615601</v>
      </c>
      <c r="M2706">
        <v>-6.0083795338869102E-2</v>
      </c>
      <c r="N2706">
        <v>7.4290335178375201E-3</v>
      </c>
      <c r="O2706">
        <v>0.104906834661961</v>
      </c>
      <c r="P2706">
        <v>71.545127868652301</v>
      </c>
      <c r="Q2706">
        <v>0.12874287366867099</v>
      </c>
    </row>
    <row r="2707" spans="1:17" x14ac:dyDescent="0.25">
      <c r="A2707" t="s">
        <v>2432</v>
      </c>
      <c r="B2707" t="s">
        <v>5</v>
      </c>
      <c r="C2707" t="s">
        <v>15</v>
      </c>
      <c r="D2707" t="s">
        <v>23</v>
      </c>
      <c r="E2707" t="s">
        <v>7</v>
      </c>
      <c r="F2707">
        <v>18</v>
      </c>
      <c r="G2707">
        <v>9864</v>
      </c>
      <c r="H2707">
        <v>1.2394632101059</v>
      </c>
      <c r="I2707">
        <v>1.14135181903839</v>
      </c>
      <c r="J2707">
        <v>-9.8111398518085494E-2</v>
      </c>
      <c r="K2707">
        <v>-0.26642304658889798</v>
      </c>
      <c r="L2707">
        <v>-0.166983157396317</v>
      </c>
      <c r="M2707">
        <v>-9.8111398518085494E-2</v>
      </c>
      <c r="N2707">
        <v>-2.9239637777209299E-2</v>
      </c>
      <c r="O2707">
        <v>7.0200249552726704E-2</v>
      </c>
      <c r="P2707">
        <v>71.885711669921903</v>
      </c>
      <c r="Q2707">
        <v>0.13133427500724801</v>
      </c>
    </row>
    <row r="2708" spans="1:17" x14ac:dyDescent="0.25">
      <c r="A2708" t="s">
        <v>1988</v>
      </c>
      <c r="B2708" t="s">
        <v>5</v>
      </c>
      <c r="C2708" t="s">
        <v>15</v>
      </c>
      <c r="D2708" t="s">
        <v>23</v>
      </c>
      <c r="E2708" t="s">
        <v>7</v>
      </c>
      <c r="F2708">
        <v>19</v>
      </c>
      <c r="G2708">
        <v>9864</v>
      </c>
      <c r="H2708">
        <v>1.37861204147339</v>
      </c>
      <c r="I2708">
        <v>1.20790266990662</v>
      </c>
      <c r="J2708">
        <v>-0.17070932686328899</v>
      </c>
      <c r="K2708">
        <v>-0.34630355238914501</v>
      </c>
      <c r="L2708">
        <v>-0.24256105720996901</v>
      </c>
      <c r="M2708">
        <v>-0.17070932686328899</v>
      </c>
      <c r="N2708">
        <v>-9.8857589066028595E-2</v>
      </c>
      <c r="O2708">
        <v>4.8849051818251601E-3</v>
      </c>
      <c r="P2708">
        <v>71.647079467773395</v>
      </c>
      <c r="Q2708">
        <v>0.137016907334328</v>
      </c>
    </row>
    <row r="2709" spans="1:17" x14ac:dyDescent="0.25">
      <c r="A2709" t="s">
        <v>2281</v>
      </c>
      <c r="B2709" t="s">
        <v>5</v>
      </c>
      <c r="C2709" t="s">
        <v>15</v>
      </c>
      <c r="D2709" t="s">
        <v>23</v>
      </c>
      <c r="E2709" t="s">
        <v>7</v>
      </c>
      <c r="F2709">
        <v>20</v>
      </c>
      <c r="G2709">
        <v>9864</v>
      </c>
      <c r="H2709">
        <v>1.4538321495056199</v>
      </c>
      <c r="I2709">
        <v>1.20639932155609</v>
      </c>
      <c r="J2709">
        <v>-0.24743284285068501</v>
      </c>
      <c r="K2709">
        <v>-0.42276737093925498</v>
      </c>
      <c r="L2709">
        <v>-0.31917831301689098</v>
      </c>
      <c r="M2709">
        <v>-0.24743284285068501</v>
      </c>
      <c r="N2709">
        <v>-0.17568737268447901</v>
      </c>
      <c r="O2709">
        <v>-7.2098307311534895E-2</v>
      </c>
      <c r="P2709">
        <v>70.818832397460895</v>
      </c>
      <c r="Q2709">
        <v>0.13681426644325301</v>
      </c>
    </row>
    <row r="2710" spans="1:17" x14ac:dyDescent="0.25">
      <c r="A2710" t="s">
        <v>2329</v>
      </c>
      <c r="B2710" t="s">
        <v>5</v>
      </c>
      <c r="C2710" t="s">
        <v>15</v>
      </c>
      <c r="D2710" t="s">
        <v>23</v>
      </c>
      <c r="E2710" t="s">
        <v>7</v>
      </c>
      <c r="F2710">
        <v>21</v>
      </c>
      <c r="G2710">
        <v>9864</v>
      </c>
      <c r="H2710">
        <v>1.3776173591613801</v>
      </c>
      <c r="I2710">
        <v>1.2853634357452399</v>
      </c>
      <c r="J2710">
        <v>-9.2253915965557098E-2</v>
      </c>
      <c r="K2710">
        <v>-0.276104956865311</v>
      </c>
      <c r="L2710">
        <v>-0.16748426854610399</v>
      </c>
      <c r="M2710">
        <v>-9.2253915965557098E-2</v>
      </c>
      <c r="N2710">
        <v>-1.70235633850098E-2</v>
      </c>
      <c r="O2710">
        <v>9.1597117483615903E-2</v>
      </c>
      <c r="P2710">
        <v>69.537658691406307</v>
      </c>
      <c r="Q2710">
        <v>0.143459722399712</v>
      </c>
    </row>
    <row r="2711" spans="1:17" x14ac:dyDescent="0.25">
      <c r="A2711" t="s">
        <v>2053</v>
      </c>
      <c r="B2711" t="s">
        <v>5</v>
      </c>
      <c r="C2711" t="s">
        <v>15</v>
      </c>
      <c r="D2711" t="s">
        <v>23</v>
      </c>
      <c r="E2711" t="s">
        <v>7</v>
      </c>
      <c r="F2711">
        <v>22</v>
      </c>
      <c r="G2711">
        <v>9864</v>
      </c>
      <c r="H2711">
        <v>1.3060474395752</v>
      </c>
      <c r="I2711">
        <v>1.2463181018829299</v>
      </c>
      <c r="J2711">
        <v>-5.9729300439357799E-2</v>
      </c>
      <c r="K2711">
        <v>-0.233934655785561</v>
      </c>
      <c r="L2711">
        <v>-0.131012722849846</v>
      </c>
      <c r="M2711">
        <v>-5.9729300439357799E-2</v>
      </c>
      <c r="N2711">
        <v>1.15541191771626E-2</v>
      </c>
      <c r="O2711">
        <v>0.114476054906845</v>
      </c>
      <c r="P2711">
        <v>68.478897094726605</v>
      </c>
      <c r="Q2711">
        <v>0.13593316078185999</v>
      </c>
    </row>
    <row r="2712" spans="1:17" x14ac:dyDescent="0.25">
      <c r="A2712" t="s">
        <v>2354</v>
      </c>
      <c r="B2712" t="s">
        <v>5</v>
      </c>
      <c r="C2712" t="s">
        <v>15</v>
      </c>
      <c r="D2712" t="s">
        <v>23</v>
      </c>
      <c r="E2712" t="s">
        <v>7</v>
      </c>
      <c r="F2712">
        <v>23</v>
      </c>
      <c r="G2712">
        <v>9864</v>
      </c>
      <c r="H2712">
        <v>1.1652430295944201</v>
      </c>
      <c r="I2712">
        <v>1.13675224781036</v>
      </c>
      <c r="J2712">
        <v>-2.8490839526057202E-2</v>
      </c>
      <c r="K2712">
        <v>-0.21167658269405401</v>
      </c>
      <c r="L2712">
        <v>-0.103448964655399</v>
      </c>
      <c r="M2712">
        <v>-2.8490839526057202E-2</v>
      </c>
      <c r="N2712">
        <v>4.6467281877994503E-2</v>
      </c>
      <c r="O2712">
        <v>0.154694899916649</v>
      </c>
      <c r="P2712">
        <v>68.262664794921903</v>
      </c>
      <c r="Q2712">
        <v>0.14294059574604001</v>
      </c>
    </row>
    <row r="2713" spans="1:17" x14ac:dyDescent="0.25">
      <c r="A2713" t="s">
        <v>2270</v>
      </c>
      <c r="B2713" t="s">
        <v>5</v>
      </c>
      <c r="C2713" t="s">
        <v>15</v>
      </c>
      <c r="D2713" t="s">
        <v>23</v>
      </c>
      <c r="E2713" t="s">
        <v>7</v>
      </c>
      <c r="F2713">
        <v>24</v>
      </c>
      <c r="G2713">
        <v>9864</v>
      </c>
      <c r="H2713">
        <v>0.96373569965362504</v>
      </c>
      <c r="I2713">
        <v>0.98525673151016202</v>
      </c>
      <c r="J2713">
        <v>2.15210262686014E-2</v>
      </c>
      <c r="K2713">
        <v>-0.149597227573395</v>
      </c>
      <c r="L2713">
        <v>-4.8499178141355501E-2</v>
      </c>
      <c r="M2713">
        <v>2.15210262686014E-2</v>
      </c>
      <c r="N2713">
        <v>9.1541230678558405E-2</v>
      </c>
      <c r="O2713">
        <v>0.19263927638530701</v>
      </c>
      <c r="P2713">
        <v>68.277275085449205</v>
      </c>
      <c r="Q2713">
        <v>0.13352428376674699</v>
      </c>
    </row>
    <row r="2714" spans="1:17" x14ac:dyDescent="0.25">
      <c r="A2714" t="s">
        <v>2379</v>
      </c>
      <c r="B2714" t="s">
        <v>5</v>
      </c>
      <c r="C2714" t="s">
        <v>15</v>
      </c>
      <c r="D2714" t="s">
        <v>23</v>
      </c>
      <c r="E2714" t="s">
        <v>55</v>
      </c>
      <c r="F2714">
        <v>1</v>
      </c>
      <c r="G2714">
        <v>9864</v>
      </c>
      <c r="H2714">
        <v>0.95427769422531095</v>
      </c>
      <c r="I2714">
        <v>0.90535748004913297</v>
      </c>
      <c r="J2714">
        <v>-4.8920240253210102E-2</v>
      </c>
      <c r="K2714">
        <v>-0.232740893959999</v>
      </c>
      <c r="L2714">
        <v>-0.124138161540031</v>
      </c>
      <c r="M2714">
        <v>-4.8920240253210102E-2</v>
      </c>
      <c r="N2714">
        <v>2.62976791709661E-2</v>
      </c>
      <c r="O2714">
        <v>0.13490040600299799</v>
      </c>
      <c r="P2714">
        <v>63.9142875671387</v>
      </c>
      <c r="Q2714">
        <v>0.143436014652252</v>
      </c>
    </row>
    <row r="2715" spans="1:17" x14ac:dyDescent="0.25">
      <c r="A2715" t="s">
        <v>2002</v>
      </c>
      <c r="B2715" t="s">
        <v>5</v>
      </c>
      <c r="C2715" t="s">
        <v>15</v>
      </c>
      <c r="D2715" t="s">
        <v>23</v>
      </c>
      <c r="E2715" t="s">
        <v>55</v>
      </c>
      <c r="F2715">
        <v>2</v>
      </c>
      <c r="G2715">
        <v>9864</v>
      </c>
      <c r="H2715">
        <v>0.88555485010147095</v>
      </c>
      <c r="I2715">
        <v>0.72702443599700906</v>
      </c>
      <c r="J2715">
        <v>-0.158530443906784</v>
      </c>
      <c r="K2715">
        <v>-0.33387568593025202</v>
      </c>
      <c r="L2715">
        <v>-0.23028029501438099</v>
      </c>
      <c r="M2715">
        <v>-0.158530443906784</v>
      </c>
      <c r="N2715">
        <v>-8.6780585348606096E-2</v>
      </c>
      <c r="O2715">
        <v>1.6814807429909699E-2</v>
      </c>
      <c r="P2715">
        <v>61.8357124328613</v>
      </c>
      <c r="Q2715">
        <v>0.13682262599468201</v>
      </c>
    </row>
    <row r="2716" spans="1:17" x14ac:dyDescent="0.25">
      <c r="A2716" t="s">
        <v>2128</v>
      </c>
      <c r="B2716" t="s">
        <v>5</v>
      </c>
      <c r="C2716" t="s">
        <v>15</v>
      </c>
      <c r="D2716" t="s">
        <v>23</v>
      </c>
      <c r="E2716" t="s">
        <v>55</v>
      </c>
      <c r="F2716">
        <v>3</v>
      </c>
      <c r="G2716">
        <v>9864</v>
      </c>
      <c r="H2716">
        <v>0.82673060894012496</v>
      </c>
      <c r="I2716">
        <v>0.704234838485718</v>
      </c>
      <c r="J2716">
        <v>-0.122495800256729</v>
      </c>
      <c r="K2716">
        <v>-0.30354657769203203</v>
      </c>
      <c r="L2716">
        <v>-0.196580305695534</v>
      </c>
      <c r="M2716">
        <v>-0.122495800256729</v>
      </c>
      <c r="N2716">
        <v>-4.84112948179245E-2</v>
      </c>
      <c r="O2716">
        <v>5.8554962277412401E-2</v>
      </c>
      <c r="P2716">
        <v>60.364284515380902</v>
      </c>
      <c r="Q2716">
        <v>0.14127466082572901</v>
      </c>
    </row>
    <row r="2717" spans="1:17" x14ac:dyDescent="0.25">
      <c r="A2717" t="s">
        <v>2326</v>
      </c>
      <c r="B2717" t="s">
        <v>5</v>
      </c>
      <c r="C2717" t="s">
        <v>15</v>
      </c>
      <c r="D2717" t="s">
        <v>23</v>
      </c>
      <c r="E2717" t="s">
        <v>55</v>
      </c>
      <c r="F2717">
        <v>4</v>
      </c>
      <c r="G2717">
        <v>9864</v>
      </c>
      <c r="H2717">
        <v>0.76578277349472001</v>
      </c>
      <c r="I2717">
        <v>0.66614460945129395</v>
      </c>
      <c r="J2717">
        <v>-9.9638171494007097E-2</v>
      </c>
      <c r="K2717">
        <v>-0.26517862081527699</v>
      </c>
      <c r="L2717">
        <v>-0.16737598180770899</v>
      </c>
      <c r="M2717">
        <v>-9.9638171494007097E-2</v>
      </c>
      <c r="N2717">
        <v>-3.1900357455015203E-2</v>
      </c>
      <c r="O2717">
        <v>6.59022927284241E-2</v>
      </c>
      <c r="P2717">
        <v>58.864284515380902</v>
      </c>
      <c r="Q2717">
        <v>0.129171907901764</v>
      </c>
    </row>
    <row r="2718" spans="1:17" x14ac:dyDescent="0.25">
      <c r="A2718" t="s">
        <v>2163</v>
      </c>
      <c r="B2718" t="s">
        <v>5</v>
      </c>
      <c r="C2718" t="s">
        <v>15</v>
      </c>
      <c r="D2718" t="s">
        <v>23</v>
      </c>
      <c r="E2718" t="s">
        <v>55</v>
      </c>
      <c r="F2718">
        <v>5</v>
      </c>
      <c r="G2718">
        <v>9864</v>
      </c>
      <c r="H2718">
        <v>0.76617562770843495</v>
      </c>
      <c r="I2718">
        <v>0.68958383798599199</v>
      </c>
      <c r="J2718">
        <v>-7.6591782271862002E-2</v>
      </c>
      <c r="K2718">
        <v>-0.241441175341606</v>
      </c>
      <c r="L2718">
        <v>-0.14404681324958801</v>
      </c>
      <c r="M2718">
        <v>-7.6591782271862002E-2</v>
      </c>
      <c r="N2718">
        <v>-9.1367466375231708E-3</v>
      </c>
      <c r="O2718">
        <v>8.8257610797882094E-2</v>
      </c>
      <c r="P2718">
        <v>58.2571411132813</v>
      </c>
      <c r="Q2718">
        <v>0.12863266468048101</v>
      </c>
    </row>
    <row r="2719" spans="1:17" x14ac:dyDescent="0.25">
      <c r="A2719" t="s">
        <v>2398</v>
      </c>
      <c r="B2719" t="s">
        <v>5</v>
      </c>
      <c r="C2719" t="s">
        <v>15</v>
      </c>
      <c r="D2719" t="s">
        <v>23</v>
      </c>
      <c r="E2719" t="s">
        <v>55</v>
      </c>
      <c r="F2719">
        <v>6</v>
      </c>
      <c r="G2719">
        <v>9864</v>
      </c>
      <c r="H2719">
        <v>0.85389482975006104</v>
      </c>
      <c r="I2719">
        <v>0.75595301389694203</v>
      </c>
      <c r="J2719">
        <v>-9.7941823303699493E-2</v>
      </c>
      <c r="K2719">
        <v>-0.27560749650001498</v>
      </c>
      <c r="L2719">
        <v>-0.170641183853149</v>
      </c>
      <c r="M2719">
        <v>-9.7941823303699493E-2</v>
      </c>
      <c r="N2719">
        <v>-2.5242468342185E-2</v>
      </c>
      <c r="O2719">
        <v>7.9723857343196897E-2</v>
      </c>
      <c r="P2719">
        <v>57.028572082519503</v>
      </c>
      <c r="Q2719">
        <v>0.13863326609134699</v>
      </c>
    </row>
    <row r="2720" spans="1:17" x14ac:dyDescent="0.25">
      <c r="A2720" t="s">
        <v>2076</v>
      </c>
      <c r="B2720" t="s">
        <v>5</v>
      </c>
      <c r="C2720" t="s">
        <v>15</v>
      </c>
      <c r="D2720" t="s">
        <v>23</v>
      </c>
      <c r="E2720" t="s">
        <v>55</v>
      </c>
      <c r="F2720">
        <v>7</v>
      </c>
      <c r="G2720">
        <v>9864</v>
      </c>
      <c r="H2720">
        <v>0.96942055225372303</v>
      </c>
      <c r="I2720">
        <v>0.91505789756774902</v>
      </c>
      <c r="J2720">
        <v>-5.4362628608941997E-2</v>
      </c>
      <c r="K2720">
        <v>-0.249040812253952</v>
      </c>
      <c r="L2720">
        <v>-0.13402335345745101</v>
      </c>
      <c r="M2720">
        <v>-5.4362628608941997E-2</v>
      </c>
      <c r="N2720">
        <v>2.52981036901474E-2</v>
      </c>
      <c r="O2720">
        <v>0.140315547585487</v>
      </c>
      <c r="P2720">
        <v>56.557144165039098</v>
      </c>
      <c r="Q2720">
        <v>0.151908189058304</v>
      </c>
    </row>
    <row r="2721" spans="1:17" x14ac:dyDescent="0.25">
      <c r="A2721" t="s">
        <v>2193</v>
      </c>
      <c r="B2721" t="s">
        <v>5</v>
      </c>
      <c r="C2721" t="s">
        <v>15</v>
      </c>
      <c r="D2721" t="s">
        <v>23</v>
      </c>
      <c r="E2721" t="s">
        <v>55</v>
      </c>
      <c r="F2721">
        <v>8</v>
      </c>
      <c r="G2721">
        <v>9864</v>
      </c>
      <c r="H2721">
        <v>1.16413486003876</v>
      </c>
      <c r="I2721">
        <v>0.968491911888123</v>
      </c>
      <c r="J2721">
        <v>-0.19564297795295699</v>
      </c>
      <c r="K2721">
        <v>-0.39013147354125999</v>
      </c>
      <c r="L2721">
        <v>-0.27522608637809798</v>
      </c>
      <c r="M2721">
        <v>-0.19564297795295699</v>
      </c>
      <c r="N2721">
        <v>-0.116059862077236</v>
      </c>
      <c r="O2721">
        <v>-1.15448702126741E-3</v>
      </c>
      <c r="P2721">
        <v>58.271427154541001</v>
      </c>
      <c r="Q2721">
        <v>0.15176017582416501</v>
      </c>
    </row>
    <row r="2722" spans="1:17" x14ac:dyDescent="0.25">
      <c r="A2722" t="s">
        <v>2195</v>
      </c>
      <c r="B2722" t="s">
        <v>5</v>
      </c>
      <c r="C2722" t="s">
        <v>15</v>
      </c>
      <c r="D2722" t="s">
        <v>23</v>
      </c>
      <c r="E2722" t="s">
        <v>55</v>
      </c>
      <c r="F2722">
        <v>9</v>
      </c>
      <c r="G2722">
        <v>9864</v>
      </c>
      <c r="H2722">
        <v>1.12713694572449</v>
      </c>
      <c r="I2722">
        <v>0.93965649604797397</v>
      </c>
      <c r="J2722">
        <v>-0.18748043477535201</v>
      </c>
      <c r="K2722">
        <v>-0.37205663323402399</v>
      </c>
      <c r="L2722">
        <v>-0.263007521629334</v>
      </c>
      <c r="M2722">
        <v>-0.18748043477535201</v>
      </c>
      <c r="N2722">
        <v>-0.111953355371952</v>
      </c>
      <c r="O2722">
        <v>-2.9042474925518001E-3</v>
      </c>
      <c r="P2722">
        <v>60.3214302062988</v>
      </c>
      <c r="Q2722">
        <v>0.144025564193726</v>
      </c>
    </row>
    <row r="2723" spans="1:17" x14ac:dyDescent="0.25">
      <c r="A2723" t="s">
        <v>2426</v>
      </c>
      <c r="B2723" t="s">
        <v>5</v>
      </c>
      <c r="C2723" t="s">
        <v>15</v>
      </c>
      <c r="D2723" t="s">
        <v>23</v>
      </c>
      <c r="E2723" t="s">
        <v>55</v>
      </c>
      <c r="F2723">
        <v>10</v>
      </c>
      <c r="G2723">
        <v>9864</v>
      </c>
      <c r="H2723">
        <v>1.0438534021377599</v>
      </c>
      <c r="I2723">
        <v>0.87042117118835405</v>
      </c>
      <c r="J2723">
        <v>-0.17343221604824099</v>
      </c>
      <c r="K2723">
        <v>-0.34989014267921398</v>
      </c>
      <c r="L2723">
        <v>-0.245637372136116</v>
      </c>
      <c r="M2723">
        <v>-0.17343221604824099</v>
      </c>
      <c r="N2723">
        <v>-0.101227059960365</v>
      </c>
      <c r="O2723">
        <v>3.0257173348218198E-3</v>
      </c>
      <c r="P2723">
        <v>62.9928588867188</v>
      </c>
      <c r="Q2723">
        <v>0.13769085705280301</v>
      </c>
    </row>
    <row r="2724" spans="1:17" x14ac:dyDescent="0.25">
      <c r="A2724" t="s">
        <v>2425</v>
      </c>
      <c r="B2724" t="s">
        <v>5</v>
      </c>
      <c r="C2724" t="s">
        <v>15</v>
      </c>
      <c r="D2724" t="s">
        <v>23</v>
      </c>
      <c r="E2724" t="s">
        <v>55</v>
      </c>
      <c r="F2724">
        <v>11</v>
      </c>
      <c r="G2724">
        <v>9864</v>
      </c>
      <c r="H2724">
        <v>1.0750933885574301</v>
      </c>
      <c r="I2724">
        <v>0.81858336925506603</v>
      </c>
      <c r="J2724">
        <v>-0.256510049104691</v>
      </c>
      <c r="K2724">
        <v>-0.44032585620880099</v>
      </c>
      <c r="L2724">
        <v>-0.331725984811783</v>
      </c>
      <c r="M2724">
        <v>-0.256510049104691</v>
      </c>
      <c r="N2724">
        <v>-0.18129411339759799</v>
      </c>
      <c r="O2724">
        <v>-7.2694249451160403E-2</v>
      </c>
      <c r="P2724">
        <v>66.057144165039105</v>
      </c>
      <c r="Q2724">
        <v>0.14343222975730899</v>
      </c>
    </row>
    <row r="2725" spans="1:17" x14ac:dyDescent="0.25">
      <c r="A2725" t="s">
        <v>2402</v>
      </c>
      <c r="B2725" t="s">
        <v>5</v>
      </c>
      <c r="C2725" t="s">
        <v>15</v>
      </c>
      <c r="D2725" t="s">
        <v>23</v>
      </c>
      <c r="E2725" t="s">
        <v>55</v>
      </c>
      <c r="F2725">
        <v>12</v>
      </c>
      <c r="G2725">
        <v>9864</v>
      </c>
      <c r="H2725">
        <v>1.0758248567581199</v>
      </c>
      <c r="I2725">
        <v>1.01237416267395</v>
      </c>
      <c r="J2725">
        <v>-6.3450641930103302E-2</v>
      </c>
      <c r="K2725">
        <v>-0.27018940448760997</v>
      </c>
      <c r="L2725">
        <v>-0.14804647862911199</v>
      </c>
      <c r="M2725">
        <v>-6.3450641930103302E-2</v>
      </c>
      <c r="N2725">
        <v>2.1145187318325001E-2</v>
      </c>
      <c r="O2725">
        <v>0.14328813552856401</v>
      </c>
      <c r="P2725">
        <v>68.392860412597699</v>
      </c>
      <c r="Q2725">
        <v>0.16131912171840701</v>
      </c>
    </row>
    <row r="2726" spans="1:17" x14ac:dyDescent="0.25">
      <c r="A2726" t="s">
        <v>2202</v>
      </c>
      <c r="B2726" t="s">
        <v>5</v>
      </c>
      <c r="C2726" t="s">
        <v>15</v>
      </c>
      <c r="D2726" t="s">
        <v>23</v>
      </c>
      <c r="E2726" t="s">
        <v>55</v>
      </c>
      <c r="F2726">
        <v>13</v>
      </c>
      <c r="G2726">
        <v>9864</v>
      </c>
      <c r="H2726">
        <v>1.0503013134002701</v>
      </c>
      <c r="I2726">
        <v>0.99075144529342696</v>
      </c>
      <c r="J2726">
        <v>-5.9549894183874102E-2</v>
      </c>
      <c r="K2726">
        <v>-0.227259501814842</v>
      </c>
      <c r="L2726">
        <v>-0.128175303339958</v>
      </c>
      <c r="M2726">
        <v>-5.9549894183874102E-2</v>
      </c>
      <c r="N2726">
        <v>9.0755168348550797E-3</v>
      </c>
      <c r="O2726">
        <v>0.10815971344709401</v>
      </c>
      <c r="P2726">
        <v>71.407142639160199</v>
      </c>
      <c r="Q2726">
        <v>0.13086450099945099</v>
      </c>
    </row>
    <row r="2727" spans="1:17" x14ac:dyDescent="0.25">
      <c r="A2727" t="s">
        <v>2160</v>
      </c>
      <c r="B2727" t="s">
        <v>5</v>
      </c>
      <c r="C2727" t="s">
        <v>15</v>
      </c>
      <c r="D2727" t="s">
        <v>23</v>
      </c>
      <c r="E2727" t="s">
        <v>55</v>
      </c>
      <c r="F2727">
        <v>14</v>
      </c>
      <c r="G2727">
        <v>9864</v>
      </c>
      <c r="H2727">
        <v>1.1359291076660201</v>
      </c>
      <c r="I2727">
        <v>0.98112046718597401</v>
      </c>
      <c r="J2727">
        <v>-0.154808655381203</v>
      </c>
      <c r="K2727">
        <v>-0.341394603252411</v>
      </c>
      <c r="L2727">
        <v>-0.23115810751915</v>
      </c>
      <c r="M2727">
        <v>-0.154808655381203</v>
      </c>
      <c r="N2727">
        <v>-7.8459195792675004E-2</v>
      </c>
      <c r="O2727">
        <v>3.1777296215295799E-2</v>
      </c>
      <c r="P2727">
        <v>74.742858886718807</v>
      </c>
      <c r="Q2727">
        <v>0.145593792200089</v>
      </c>
    </row>
    <row r="2728" spans="1:17" x14ac:dyDescent="0.25">
      <c r="A2728" t="s">
        <v>2206</v>
      </c>
      <c r="B2728" t="s">
        <v>5</v>
      </c>
      <c r="C2728" t="s">
        <v>15</v>
      </c>
      <c r="D2728" t="s">
        <v>23</v>
      </c>
      <c r="E2728" t="s">
        <v>55</v>
      </c>
      <c r="F2728">
        <v>15</v>
      </c>
      <c r="G2728">
        <v>9864</v>
      </c>
      <c r="H2728">
        <v>1.2516790628433201</v>
      </c>
      <c r="I2728">
        <v>1.1317619085311901</v>
      </c>
      <c r="J2728">
        <v>-0.119917206466198</v>
      </c>
      <c r="K2728">
        <v>-0.33989739418029802</v>
      </c>
      <c r="L2728">
        <v>-0.20993131399154699</v>
      </c>
      <c r="M2728">
        <v>-0.119917206466198</v>
      </c>
      <c r="N2728">
        <v>-2.99030970782042E-2</v>
      </c>
      <c r="O2728">
        <v>0.100062981247902</v>
      </c>
      <c r="P2728">
        <v>77.471427917480497</v>
      </c>
      <c r="Q2728">
        <v>0.17165145277977001</v>
      </c>
    </row>
    <row r="2729" spans="1:17" x14ac:dyDescent="0.25">
      <c r="A2729" t="s">
        <v>2126</v>
      </c>
      <c r="B2729" t="s">
        <v>5</v>
      </c>
      <c r="C2729" t="s">
        <v>15</v>
      </c>
      <c r="D2729" t="s">
        <v>23</v>
      </c>
      <c r="E2729" t="s">
        <v>55</v>
      </c>
      <c r="F2729">
        <v>16</v>
      </c>
      <c r="G2729">
        <v>9864</v>
      </c>
      <c r="H2729">
        <v>1.5156447887420701</v>
      </c>
      <c r="I2729">
        <v>1.18975329399109</v>
      </c>
      <c r="J2729">
        <v>-0.32589149475097701</v>
      </c>
      <c r="K2729">
        <v>-0.58002346754074097</v>
      </c>
      <c r="L2729">
        <v>-0.429880231618881</v>
      </c>
      <c r="M2729">
        <v>-0.32589149475097701</v>
      </c>
      <c r="N2729">
        <v>-0.22190275788307201</v>
      </c>
      <c r="O2729">
        <v>-7.1759529411792797E-2</v>
      </c>
      <c r="P2729">
        <v>78.478569030761705</v>
      </c>
      <c r="Q2729">
        <v>0.19830022752285001</v>
      </c>
    </row>
    <row r="2730" spans="1:17" x14ac:dyDescent="0.25">
      <c r="A2730" t="s">
        <v>2104</v>
      </c>
      <c r="B2730" t="s">
        <v>5</v>
      </c>
      <c r="C2730" t="s">
        <v>15</v>
      </c>
      <c r="D2730" t="s">
        <v>23</v>
      </c>
      <c r="E2730" t="s">
        <v>55</v>
      </c>
      <c r="F2730">
        <v>17</v>
      </c>
      <c r="G2730">
        <v>9864</v>
      </c>
      <c r="H2730">
        <v>1.65843117237091</v>
      </c>
      <c r="I2730">
        <v>1.5113427639007599</v>
      </c>
      <c r="J2730">
        <v>-0.147088393568993</v>
      </c>
      <c r="K2730">
        <v>-0.48009443283081099</v>
      </c>
      <c r="L2730">
        <v>-0.28335177898406999</v>
      </c>
      <c r="M2730">
        <v>-0.147088393568993</v>
      </c>
      <c r="N2730">
        <v>-1.0825016535818599E-2</v>
      </c>
      <c r="O2730">
        <v>0.18591766059398701</v>
      </c>
      <c r="P2730">
        <v>80.4857177734375</v>
      </c>
      <c r="Q2730">
        <v>0.25984600186348</v>
      </c>
    </row>
    <row r="2731" spans="1:17" x14ac:dyDescent="0.25">
      <c r="A2731" t="s">
        <v>2136</v>
      </c>
      <c r="B2731" t="s">
        <v>5</v>
      </c>
      <c r="C2731" t="s">
        <v>15</v>
      </c>
      <c r="D2731" t="s">
        <v>23</v>
      </c>
      <c r="E2731" t="s">
        <v>55</v>
      </c>
      <c r="F2731">
        <v>18</v>
      </c>
      <c r="G2731">
        <v>9864</v>
      </c>
      <c r="H2731">
        <v>1.7084097862243699</v>
      </c>
      <c r="I2731">
        <v>1.65294754505157</v>
      </c>
      <c r="J2731">
        <v>-5.5462244898080798E-2</v>
      </c>
      <c r="K2731">
        <v>-0.41365528106689498</v>
      </c>
      <c r="L2731">
        <v>-0.202031925320625</v>
      </c>
      <c r="M2731">
        <v>-5.5462244898080798E-2</v>
      </c>
      <c r="N2731">
        <v>9.1107435524463695E-2</v>
      </c>
      <c r="O2731">
        <v>0.30273076891899098</v>
      </c>
      <c r="P2731">
        <v>81.535713195800795</v>
      </c>
      <c r="Q2731">
        <v>0.279499500989914</v>
      </c>
    </row>
    <row r="2732" spans="1:17" x14ac:dyDescent="0.25">
      <c r="A2732" t="s">
        <v>2210</v>
      </c>
      <c r="B2732" t="s">
        <v>5</v>
      </c>
      <c r="C2732" t="s">
        <v>15</v>
      </c>
      <c r="D2732" t="s">
        <v>23</v>
      </c>
      <c r="E2732" t="s">
        <v>55</v>
      </c>
      <c r="F2732">
        <v>19</v>
      </c>
      <c r="G2732">
        <v>9864</v>
      </c>
      <c r="H2732">
        <v>1.9661169052123999</v>
      </c>
      <c r="I2732">
        <v>1.7110670804977399</v>
      </c>
      <c r="J2732">
        <v>-0.25504982471466098</v>
      </c>
      <c r="K2732">
        <v>-0.61916357278823897</v>
      </c>
      <c r="L2732">
        <v>-0.40404221415519698</v>
      </c>
      <c r="M2732">
        <v>-0.25504982471466098</v>
      </c>
      <c r="N2732">
        <v>-0.10605743527412401</v>
      </c>
      <c r="O2732">
        <v>0.109063908457756</v>
      </c>
      <c r="P2732">
        <v>81.628570556640597</v>
      </c>
      <c r="Q2732">
        <v>0.28411945700645402</v>
      </c>
    </row>
    <row r="2733" spans="1:17" x14ac:dyDescent="0.25">
      <c r="A2733" t="s">
        <v>2415</v>
      </c>
      <c r="B2733" t="s">
        <v>5</v>
      </c>
      <c r="C2733" t="s">
        <v>15</v>
      </c>
      <c r="D2733" t="s">
        <v>23</v>
      </c>
      <c r="E2733" t="s">
        <v>55</v>
      </c>
      <c r="F2733">
        <v>20</v>
      </c>
      <c r="G2733">
        <v>9864</v>
      </c>
      <c r="H2733">
        <v>2.05295038223267</v>
      </c>
      <c r="I2733">
        <v>1.6797614097595199</v>
      </c>
      <c r="J2733">
        <v>-0.37318900227546697</v>
      </c>
      <c r="K2733">
        <v>-0.75943732261657704</v>
      </c>
      <c r="L2733">
        <v>-0.53123867511749301</v>
      </c>
      <c r="M2733">
        <v>-0.37318900227546697</v>
      </c>
      <c r="N2733">
        <v>-0.21513931453228</v>
      </c>
      <c r="O2733">
        <v>1.3059342280030301E-2</v>
      </c>
      <c r="P2733">
        <v>80.671424865722699</v>
      </c>
      <c r="Q2733">
        <v>0.30139118432998702</v>
      </c>
    </row>
    <row r="2734" spans="1:17" x14ac:dyDescent="0.25">
      <c r="A2734" t="s">
        <v>2019</v>
      </c>
      <c r="B2734" t="s">
        <v>5</v>
      </c>
      <c r="C2734" t="s">
        <v>15</v>
      </c>
      <c r="D2734" t="s">
        <v>23</v>
      </c>
      <c r="E2734" t="s">
        <v>55</v>
      </c>
      <c r="F2734">
        <v>21</v>
      </c>
      <c r="G2734">
        <v>9864</v>
      </c>
      <c r="H2734">
        <v>1.92484831809998</v>
      </c>
      <c r="I2734">
        <v>1.5675297975540201</v>
      </c>
      <c r="J2734">
        <v>-0.35731855034828203</v>
      </c>
      <c r="K2734">
        <v>-0.70703017711639404</v>
      </c>
      <c r="L2734">
        <v>-0.50041770935058605</v>
      </c>
      <c r="M2734">
        <v>-0.35731855034828203</v>
      </c>
      <c r="N2734">
        <v>-0.21421937644481701</v>
      </c>
      <c r="O2734">
        <v>-7.6069030910730397E-3</v>
      </c>
      <c r="P2734">
        <v>79.421424865722699</v>
      </c>
      <c r="Q2734">
        <v>0.27288144826888999</v>
      </c>
    </row>
    <row r="2735" spans="1:17" x14ac:dyDescent="0.25">
      <c r="A2735" t="s">
        <v>2388</v>
      </c>
      <c r="B2735" t="s">
        <v>5</v>
      </c>
      <c r="C2735" t="s">
        <v>15</v>
      </c>
      <c r="D2735" t="s">
        <v>23</v>
      </c>
      <c r="E2735" t="s">
        <v>55</v>
      </c>
      <c r="F2735">
        <v>22</v>
      </c>
      <c r="G2735">
        <v>9864</v>
      </c>
      <c r="H2735">
        <v>1.6290875673294101</v>
      </c>
      <c r="I2735">
        <v>1.57855260372162</v>
      </c>
      <c r="J2735">
        <v>-5.0534907728433602E-2</v>
      </c>
      <c r="K2735">
        <v>-0.38435897231102001</v>
      </c>
      <c r="L2735">
        <v>-0.187133014202118</v>
      </c>
      <c r="M2735">
        <v>-5.0534907728433602E-2</v>
      </c>
      <c r="N2735">
        <v>8.6063198745250702E-2</v>
      </c>
      <c r="O2735">
        <v>0.283289164304733</v>
      </c>
      <c r="P2735">
        <v>76.521430969238295</v>
      </c>
      <c r="Q2735">
        <v>0.26048430800437899</v>
      </c>
    </row>
    <row r="2736" spans="1:17" x14ac:dyDescent="0.25">
      <c r="A2736" t="s">
        <v>1985</v>
      </c>
      <c r="B2736" t="s">
        <v>5</v>
      </c>
      <c r="C2736" t="s">
        <v>15</v>
      </c>
      <c r="D2736" t="s">
        <v>23</v>
      </c>
      <c r="E2736" t="s">
        <v>55</v>
      </c>
      <c r="F2736">
        <v>23</v>
      </c>
      <c r="G2736">
        <v>9864</v>
      </c>
      <c r="H2736">
        <v>1.3975790739059399</v>
      </c>
      <c r="I2736">
        <v>1.17793440818787</v>
      </c>
      <c r="J2736">
        <v>-0.219644725322723</v>
      </c>
      <c r="K2736">
        <v>-0.44446402788162198</v>
      </c>
      <c r="L2736">
        <v>-0.31163895130157498</v>
      </c>
      <c r="M2736">
        <v>-0.219644725322723</v>
      </c>
      <c r="N2736">
        <v>-0.12765048444271099</v>
      </c>
      <c r="O2736">
        <v>5.1745809614658399E-3</v>
      </c>
      <c r="P2736">
        <v>75.821426391601605</v>
      </c>
      <c r="Q2736">
        <v>0.175427436828613</v>
      </c>
    </row>
    <row r="2737" spans="1:17" x14ac:dyDescent="0.25">
      <c r="A2737" t="s">
        <v>2161</v>
      </c>
      <c r="B2737" t="s">
        <v>5</v>
      </c>
      <c r="C2737" t="s">
        <v>15</v>
      </c>
      <c r="D2737" t="s">
        <v>23</v>
      </c>
      <c r="E2737" t="s">
        <v>55</v>
      </c>
      <c r="F2737">
        <v>24</v>
      </c>
      <c r="G2737">
        <v>9864</v>
      </c>
      <c r="H2737">
        <v>1.14908695220947</v>
      </c>
      <c r="I2737">
        <v>1.1174504756927499</v>
      </c>
      <c r="J2737">
        <v>-3.1636502593755701E-2</v>
      </c>
      <c r="K2737">
        <v>-0.247833251953125</v>
      </c>
      <c r="L2737">
        <v>-0.12010245770216001</v>
      </c>
      <c r="M2737">
        <v>-3.1636502593755701E-2</v>
      </c>
      <c r="N2737">
        <v>5.6829456239938701E-2</v>
      </c>
      <c r="O2737">
        <v>0.18456023931503299</v>
      </c>
      <c r="P2737">
        <v>74.835716247558594</v>
      </c>
      <c r="Q2737">
        <v>0.16869921982288399</v>
      </c>
    </row>
    <row r="2738" spans="1:17" x14ac:dyDescent="0.25">
      <c r="A2738" t="s">
        <v>2034</v>
      </c>
      <c r="B2738" t="s">
        <v>5</v>
      </c>
      <c r="C2738" t="s">
        <v>15</v>
      </c>
      <c r="D2738" t="s">
        <v>24</v>
      </c>
      <c r="E2738" t="s">
        <v>7</v>
      </c>
      <c r="F2738">
        <v>1</v>
      </c>
      <c r="G2738">
        <v>9864</v>
      </c>
      <c r="H2738">
        <v>0.84056198596954301</v>
      </c>
      <c r="I2738">
        <v>0.88247263431549094</v>
      </c>
      <c r="J2738">
        <v>4.1910655796527897E-2</v>
      </c>
      <c r="K2738">
        <v>-0.118873715400696</v>
      </c>
      <c r="L2738">
        <v>-2.38810069859028E-2</v>
      </c>
      <c r="M2738">
        <v>4.1910655796527897E-2</v>
      </c>
      <c r="N2738">
        <v>0.107702322304249</v>
      </c>
      <c r="O2738">
        <v>0.202695026993752</v>
      </c>
      <c r="P2738">
        <v>59.621116638183601</v>
      </c>
      <c r="Q2738">
        <v>0.12546071410179099</v>
      </c>
    </row>
    <row r="2739" spans="1:17" x14ac:dyDescent="0.25">
      <c r="A2739" t="s">
        <v>2117</v>
      </c>
      <c r="B2739" t="s">
        <v>5</v>
      </c>
      <c r="C2739" t="s">
        <v>15</v>
      </c>
      <c r="D2739" t="s">
        <v>24</v>
      </c>
      <c r="E2739" t="s">
        <v>7</v>
      </c>
      <c r="F2739">
        <v>2</v>
      </c>
      <c r="G2739">
        <v>9864</v>
      </c>
      <c r="H2739">
        <v>0.80321627855300903</v>
      </c>
      <c r="I2739">
        <v>0.79965609312057495</v>
      </c>
      <c r="J2739">
        <v>-3.5601838026195799E-3</v>
      </c>
      <c r="K2739">
        <v>-0.164254024624825</v>
      </c>
      <c r="L2739">
        <v>-6.9314800202846499E-2</v>
      </c>
      <c r="M2739">
        <v>-3.5601838026195799E-3</v>
      </c>
      <c r="N2739">
        <v>6.2194433063268703E-2</v>
      </c>
      <c r="O2739">
        <v>0.157133653759956</v>
      </c>
      <c r="P2739">
        <v>58.417392730712898</v>
      </c>
      <c r="Q2739">
        <v>0.12539006769657099</v>
      </c>
    </row>
    <row r="2740" spans="1:17" x14ac:dyDescent="0.25">
      <c r="A2740" t="s">
        <v>2165</v>
      </c>
      <c r="B2740" t="s">
        <v>5</v>
      </c>
      <c r="C2740" t="s">
        <v>15</v>
      </c>
      <c r="D2740" t="s">
        <v>24</v>
      </c>
      <c r="E2740" t="s">
        <v>7</v>
      </c>
      <c r="F2740">
        <v>3</v>
      </c>
      <c r="G2740">
        <v>9864</v>
      </c>
      <c r="H2740">
        <v>0.75926607847213701</v>
      </c>
      <c r="I2740">
        <v>0.75368630886077903</v>
      </c>
      <c r="J2740">
        <v>-5.57979382574558E-3</v>
      </c>
      <c r="K2740">
        <v>-0.164704829454422</v>
      </c>
      <c r="L2740">
        <v>-7.0692464709281894E-2</v>
      </c>
      <c r="M2740">
        <v>-5.57979382574558E-3</v>
      </c>
      <c r="N2740">
        <v>5.9532880783081103E-2</v>
      </c>
      <c r="O2740">
        <v>0.15354524552822099</v>
      </c>
      <c r="P2740">
        <v>57.303726196289098</v>
      </c>
      <c r="Q2740">
        <v>0.124165922403336</v>
      </c>
    </row>
    <row r="2741" spans="1:17" x14ac:dyDescent="0.25">
      <c r="A2741" t="s">
        <v>2427</v>
      </c>
      <c r="B2741" t="s">
        <v>5</v>
      </c>
      <c r="C2741" t="s">
        <v>15</v>
      </c>
      <c r="D2741" t="s">
        <v>24</v>
      </c>
      <c r="E2741" t="s">
        <v>7</v>
      </c>
      <c r="F2741">
        <v>4</v>
      </c>
      <c r="G2741">
        <v>9864</v>
      </c>
      <c r="H2741">
        <v>0.73144030570983898</v>
      </c>
      <c r="I2741">
        <v>0.73344081640243497</v>
      </c>
      <c r="J2741">
        <v>2.0005216356366899E-3</v>
      </c>
      <c r="K2741">
        <v>-0.153223812580109</v>
      </c>
      <c r="L2741">
        <v>-6.1516020447015797E-2</v>
      </c>
      <c r="M2741">
        <v>2.0005216356366899E-3</v>
      </c>
      <c r="N2741">
        <v>6.5517060458660098E-2</v>
      </c>
      <c r="O2741">
        <v>0.15722486376762401</v>
      </c>
      <c r="P2741">
        <v>56.2711181640625</v>
      </c>
      <c r="Q2741">
        <v>0.121122196316719</v>
      </c>
    </row>
    <row r="2742" spans="1:17" x14ac:dyDescent="0.25">
      <c r="A2742" t="s">
        <v>2295</v>
      </c>
      <c r="B2742" t="s">
        <v>5</v>
      </c>
      <c r="C2742" t="s">
        <v>15</v>
      </c>
      <c r="D2742" t="s">
        <v>24</v>
      </c>
      <c r="E2742" t="s">
        <v>7</v>
      </c>
      <c r="F2742">
        <v>5</v>
      </c>
      <c r="G2742">
        <v>9864</v>
      </c>
      <c r="H2742">
        <v>0.73369836807250999</v>
      </c>
      <c r="I2742">
        <v>0.72993373870849598</v>
      </c>
      <c r="J2742">
        <v>-3.76460724510252E-3</v>
      </c>
      <c r="K2742">
        <v>-0.159046545624733</v>
      </c>
      <c r="L2742">
        <v>-6.7304715514183003E-2</v>
      </c>
      <c r="M2742">
        <v>-3.76460724510252E-3</v>
      </c>
      <c r="N2742">
        <v>5.9775501489639303E-2</v>
      </c>
      <c r="O2742">
        <v>0.15151733160018899</v>
      </c>
      <c r="P2742">
        <v>55.518321990966797</v>
      </c>
      <c r="Q2742">
        <v>0.12116713821888001</v>
      </c>
    </row>
    <row r="2743" spans="1:17" x14ac:dyDescent="0.25">
      <c r="A2743" t="s">
        <v>2084</v>
      </c>
      <c r="B2743" t="s">
        <v>5</v>
      </c>
      <c r="C2743" t="s">
        <v>15</v>
      </c>
      <c r="D2743" t="s">
        <v>24</v>
      </c>
      <c r="E2743" t="s">
        <v>7</v>
      </c>
      <c r="F2743">
        <v>6</v>
      </c>
      <c r="G2743">
        <v>9864</v>
      </c>
      <c r="H2743">
        <v>0.80020016431808505</v>
      </c>
      <c r="I2743">
        <v>0.79775601625442505</v>
      </c>
      <c r="J2743">
        <v>-2.4441638961434399E-3</v>
      </c>
      <c r="K2743">
        <v>-0.16196399927139299</v>
      </c>
      <c r="L2743">
        <v>-6.7718386650085394E-2</v>
      </c>
      <c r="M2743">
        <v>-2.4441638961434399E-3</v>
      </c>
      <c r="N2743">
        <v>6.2830060720443698E-2</v>
      </c>
      <c r="O2743">
        <v>0.15707567334175099</v>
      </c>
      <c r="P2743">
        <v>54.820186614990199</v>
      </c>
      <c r="Q2743">
        <v>0.124473989009857</v>
      </c>
    </row>
    <row r="2744" spans="1:17" x14ac:dyDescent="0.25">
      <c r="A2744" t="s">
        <v>2378</v>
      </c>
      <c r="B2744" t="s">
        <v>5</v>
      </c>
      <c r="C2744" t="s">
        <v>15</v>
      </c>
      <c r="D2744" t="s">
        <v>24</v>
      </c>
      <c r="E2744" t="s">
        <v>7</v>
      </c>
      <c r="F2744">
        <v>7</v>
      </c>
      <c r="G2744">
        <v>9864</v>
      </c>
      <c r="H2744">
        <v>0.96256572008132901</v>
      </c>
      <c r="I2744">
        <v>0.91137969493866</v>
      </c>
      <c r="J2744">
        <v>-5.1185995340347297E-2</v>
      </c>
      <c r="K2744">
        <v>-0.217295438051224</v>
      </c>
      <c r="L2744">
        <v>-0.119156636297703</v>
      </c>
      <c r="M2744">
        <v>-5.1185995340347297E-2</v>
      </c>
      <c r="N2744">
        <v>1.67846418917179E-2</v>
      </c>
      <c r="O2744">
        <v>0.11492344737052899</v>
      </c>
      <c r="P2744">
        <v>54.102485656738303</v>
      </c>
      <c r="Q2744">
        <v>0.129615887999535</v>
      </c>
    </row>
    <row r="2745" spans="1:17" x14ac:dyDescent="0.25">
      <c r="A2745" t="s">
        <v>2041</v>
      </c>
      <c r="B2745" t="s">
        <v>5</v>
      </c>
      <c r="C2745" t="s">
        <v>15</v>
      </c>
      <c r="D2745" t="s">
        <v>24</v>
      </c>
      <c r="E2745" t="s">
        <v>7</v>
      </c>
      <c r="F2745">
        <v>8</v>
      </c>
      <c r="G2745">
        <v>9864</v>
      </c>
      <c r="H2745">
        <v>1.1060749292373699</v>
      </c>
      <c r="I2745">
        <v>1.08666408061981</v>
      </c>
      <c r="J2745">
        <v>-1.9410792738199199E-2</v>
      </c>
      <c r="K2745">
        <v>-0.20382374525070199</v>
      </c>
      <c r="L2745">
        <v>-9.4871073961257907E-2</v>
      </c>
      <c r="M2745">
        <v>-1.9410792738199199E-2</v>
      </c>
      <c r="N2745">
        <v>5.60494922101498E-2</v>
      </c>
      <c r="O2745">
        <v>0.16500215232372301</v>
      </c>
      <c r="P2745">
        <v>54.726398468017599</v>
      </c>
      <c r="Q2745">
        <v>0.14389818906784099</v>
      </c>
    </row>
    <row r="2746" spans="1:17" x14ac:dyDescent="0.25">
      <c r="A2746" t="s">
        <v>2267</v>
      </c>
      <c r="B2746" t="s">
        <v>5</v>
      </c>
      <c r="C2746" t="s">
        <v>15</v>
      </c>
      <c r="D2746" t="s">
        <v>24</v>
      </c>
      <c r="E2746" t="s">
        <v>7</v>
      </c>
      <c r="F2746">
        <v>9</v>
      </c>
      <c r="G2746">
        <v>9864</v>
      </c>
      <c r="H2746">
        <v>1.05282926559448</v>
      </c>
      <c r="I2746">
        <v>1.08229267597198</v>
      </c>
      <c r="J2746">
        <v>2.9463408514857299E-2</v>
      </c>
      <c r="K2746">
        <v>-0.13926674425602001</v>
      </c>
      <c r="L2746">
        <v>-3.9579600095748901E-2</v>
      </c>
      <c r="M2746">
        <v>2.9463408514857299E-2</v>
      </c>
      <c r="N2746">
        <v>9.8506420850753798E-2</v>
      </c>
      <c r="O2746">
        <v>0.198193550109863</v>
      </c>
      <c r="P2746">
        <v>56.912422180175803</v>
      </c>
      <c r="Q2746">
        <v>0.13166083395481101</v>
      </c>
    </row>
    <row r="2747" spans="1:17" x14ac:dyDescent="0.25">
      <c r="A2747" t="s">
        <v>2125</v>
      </c>
      <c r="B2747" t="s">
        <v>5</v>
      </c>
      <c r="C2747" t="s">
        <v>15</v>
      </c>
      <c r="D2747" t="s">
        <v>24</v>
      </c>
      <c r="E2747" t="s">
        <v>7</v>
      </c>
      <c r="F2747">
        <v>10</v>
      </c>
      <c r="G2747">
        <v>9864</v>
      </c>
      <c r="H2747">
        <v>1.07410907745361</v>
      </c>
      <c r="I2747">
        <v>1.03566634654999</v>
      </c>
      <c r="J2747">
        <v>-3.8442745804786703E-2</v>
      </c>
      <c r="K2747">
        <v>-0.20493009686470001</v>
      </c>
      <c r="L2747">
        <v>-0.106568016111851</v>
      </c>
      <c r="M2747">
        <v>-3.8442745804786703E-2</v>
      </c>
      <c r="N2747">
        <v>2.9682526364922499E-2</v>
      </c>
      <c r="O2747">
        <v>0.12804460525512701</v>
      </c>
      <c r="P2747">
        <v>59.104038238525398</v>
      </c>
      <c r="Q2747">
        <v>0.12991076707839999</v>
      </c>
    </row>
    <row r="2748" spans="1:17" x14ac:dyDescent="0.25">
      <c r="A2748" t="s">
        <v>2257</v>
      </c>
      <c r="B2748" t="s">
        <v>5</v>
      </c>
      <c r="C2748" t="s">
        <v>15</v>
      </c>
      <c r="D2748" t="s">
        <v>24</v>
      </c>
      <c r="E2748" t="s">
        <v>7</v>
      </c>
      <c r="F2748">
        <v>11</v>
      </c>
      <c r="G2748">
        <v>9864</v>
      </c>
      <c r="H2748">
        <v>1.0300277471542401</v>
      </c>
      <c r="I2748">
        <v>0.99445784091949496</v>
      </c>
      <c r="J2748">
        <v>-3.5569924861192703E-2</v>
      </c>
      <c r="K2748">
        <v>-0.16391041874885601</v>
      </c>
      <c r="L2748">
        <v>-8.8085815310478197E-2</v>
      </c>
      <c r="M2748">
        <v>-3.5569924861192703E-2</v>
      </c>
      <c r="N2748">
        <v>1.69459637254477E-2</v>
      </c>
      <c r="O2748">
        <v>9.2770569026470198E-2</v>
      </c>
      <c r="P2748">
        <v>61.594409942627003</v>
      </c>
      <c r="Q2748">
        <v>0.10014461725950199</v>
      </c>
    </row>
    <row r="2749" spans="1:17" x14ac:dyDescent="0.25">
      <c r="A2749" t="s">
        <v>2066</v>
      </c>
      <c r="B2749" t="s">
        <v>5</v>
      </c>
      <c r="C2749" t="s">
        <v>15</v>
      </c>
      <c r="D2749" t="s">
        <v>24</v>
      </c>
      <c r="E2749" t="s">
        <v>7</v>
      </c>
      <c r="F2749">
        <v>12</v>
      </c>
      <c r="G2749">
        <v>9864</v>
      </c>
      <c r="H2749">
        <v>1.00022649765015</v>
      </c>
      <c r="I2749">
        <v>0.972267866134644</v>
      </c>
      <c r="J2749">
        <v>-2.7958642691373801E-2</v>
      </c>
      <c r="K2749">
        <v>-0.15608660876750899</v>
      </c>
      <c r="L2749">
        <v>-8.0387569963931996E-2</v>
      </c>
      <c r="M2749">
        <v>-2.7958642691373801E-2</v>
      </c>
      <c r="N2749">
        <v>2.44702827185392E-2</v>
      </c>
      <c r="O2749">
        <v>0.100169323384762</v>
      </c>
      <c r="P2749">
        <v>64.385093688964801</v>
      </c>
      <c r="Q2749">
        <v>9.9978782236576094E-2</v>
      </c>
    </row>
    <row r="2750" spans="1:17" x14ac:dyDescent="0.25">
      <c r="A2750" t="s">
        <v>2167</v>
      </c>
      <c r="B2750" t="s">
        <v>5</v>
      </c>
      <c r="C2750" t="s">
        <v>15</v>
      </c>
      <c r="D2750" t="s">
        <v>24</v>
      </c>
      <c r="E2750" t="s">
        <v>7</v>
      </c>
      <c r="F2750">
        <v>13</v>
      </c>
      <c r="G2750">
        <v>9864</v>
      </c>
      <c r="H2750">
        <v>0.94737470149993896</v>
      </c>
      <c r="I2750">
        <v>1.0248433351516699</v>
      </c>
      <c r="J2750">
        <v>7.7468626201152802E-2</v>
      </c>
      <c r="K2750">
        <v>-5.3904138505458797E-2</v>
      </c>
      <c r="L2750">
        <v>2.3711955174803699E-2</v>
      </c>
      <c r="M2750">
        <v>7.7468626201152802E-2</v>
      </c>
      <c r="N2750">
        <v>0.13122530281543701</v>
      </c>
      <c r="O2750">
        <v>0.208841398358345</v>
      </c>
      <c r="P2750">
        <v>66.821121215820298</v>
      </c>
      <c r="Q2750">
        <v>0.102510713040829</v>
      </c>
    </row>
    <row r="2751" spans="1:17" x14ac:dyDescent="0.25">
      <c r="A2751" t="s">
        <v>1999</v>
      </c>
      <c r="B2751" t="s">
        <v>5</v>
      </c>
      <c r="C2751" t="s">
        <v>15</v>
      </c>
      <c r="D2751" t="s">
        <v>24</v>
      </c>
      <c r="E2751" t="s">
        <v>7</v>
      </c>
      <c r="F2751">
        <v>14</v>
      </c>
      <c r="G2751">
        <v>9864</v>
      </c>
      <c r="H2751">
        <v>0.98482388257980302</v>
      </c>
      <c r="I2751">
        <v>1.1013332605361901</v>
      </c>
      <c r="J2751">
        <v>0.11650934815406799</v>
      </c>
      <c r="K2751">
        <v>-4.8085160553455401E-2</v>
      </c>
      <c r="L2751">
        <v>4.9158610403537799E-2</v>
      </c>
      <c r="M2751">
        <v>0.11650934815406799</v>
      </c>
      <c r="N2751">
        <v>0.183860093355179</v>
      </c>
      <c r="O2751">
        <v>0.28110384941101102</v>
      </c>
      <c r="P2751">
        <v>69.138511657714801</v>
      </c>
      <c r="Q2751">
        <v>0.12843377888202701</v>
      </c>
    </row>
    <row r="2752" spans="1:17" x14ac:dyDescent="0.25">
      <c r="A2752" t="s">
        <v>2139</v>
      </c>
      <c r="B2752" t="s">
        <v>5</v>
      </c>
      <c r="C2752" t="s">
        <v>15</v>
      </c>
      <c r="D2752" t="s">
        <v>24</v>
      </c>
      <c r="E2752" t="s">
        <v>7</v>
      </c>
      <c r="F2752">
        <v>15</v>
      </c>
      <c r="G2752">
        <v>9864</v>
      </c>
      <c r="H2752">
        <v>1.03147685527802</v>
      </c>
      <c r="I2752">
        <v>1.17477178573608</v>
      </c>
      <c r="J2752">
        <v>0.14329487085342399</v>
      </c>
      <c r="K2752">
        <v>-6.9980420172214494E-2</v>
      </c>
      <c r="L2752">
        <v>5.6024350225925397E-2</v>
      </c>
      <c r="M2752">
        <v>0.14329487085342399</v>
      </c>
      <c r="N2752">
        <v>0.23056539893150299</v>
      </c>
      <c r="O2752">
        <v>0.356570154428482</v>
      </c>
      <c r="P2752">
        <v>71.413040161132798</v>
      </c>
      <c r="Q2752">
        <v>0.16641959547996499</v>
      </c>
    </row>
    <row r="2753" spans="1:17" x14ac:dyDescent="0.25">
      <c r="A2753" t="s">
        <v>2240</v>
      </c>
      <c r="B2753" t="s">
        <v>5</v>
      </c>
      <c r="C2753" t="s">
        <v>15</v>
      </c>
      <c r="D2753" t="s">
        <v>24</v>
      </c>
      <c r="E2753" t="s">
        <v>7</v>
      </c>
      <c r="F2753">
        <v>16</v>
      </c>
      <c r="G2753">
        <v>9864</v>
      </c>
      <c r="H2753">
        <v>1.1380697488784799</v>
      </c>
      <c r="I2753">
        <v>1.2566661834716799</v>
      </c>
      <c r="J2753">
        <v>0.118596494197845</v>
      </c>
      <c r="K2753">
        <v>-0.13158842921257</v>
      </c>
      <c r="L2753">
        <v>1.62228494882584E-2</v>
      </c>
      <c r="M2753">
        <v>0.118596494197845</v>
      </c>
      <c r="N2753">
        <v>0.220970138907433</v>
      </c>
      <c r="O2753">
        <v>0.368781417608261</v>
      </c>
      <c r="P2753">
        <v>72.956520080566406</v>
      </c>
      <c r="Q2753">
        <v>0.195220336318016</v>
      </c>
    </row>
    <row r="2754" spans="1:17" x14ac:dyDescent="0.25">
      <c r="A2754" t="s">
        <v>2374</v>
      </c>
      <c r="B2754" t="s">
        <v>5</v>
      </c>
      <c r="C2754" t="s">
        <v>15</v>
      </c>
      <c r="D2754" t="s">
        <v>24</v>
      </c>
      <c r="E2754" t="s">
        <v>7</v>
      </c>
      <c r="F2754">
        <v>17</v>
      </c>
      <c r="G2754">
        <v>9864</v>
      </c>
      <c r="H2754">
        <v>1.2642059326171899</v>
      </c>
      <c r="I2754">
        <v>1.3851016759872401</v>
      </c>
      <c r="J2754">
        <v>0.120895743370056</v>
      </c>
      <c r="K2754">
        <v>-0.145199850201607</v>
      </c>
      <c r="L2754">
        <v>1.20115848258138E-2</v>
      </c>
      <c r="M2754">
        <v>0.120895743370056</v>
      </c>
      <c r="N2754">
        <v>0.229779899120331</v>
      </c>
      <c r="O2754">
        <v>0.38699132204055797</v>
      </c>
      <c r="P2754">
        <v>73.906829833984403</v>
      </c>
      <c r="Q2754">
        <v>0.20763549208641099</v>
      </c>
    </row>
    <row r="2755" spans="1:17" x14ac:dyDescent="0.25">
      <c r="A2755" t="s">
        <v>1986</v>
      </c>
      <c r="B2755" t="s">
        <v>5</v>
      </c>
      <c r="C2755" t="s">
        <v>15</v>
      </c>
      <c r="D2755" t="s">
        <v>24</v>
      </c>
      <c r="E2755" t="s">
        <v>7</v>
      </c>
      <c r="F2755">
        <v>18</v>
      </c>
      <c r="G2755">
        <v>9864</v>
      </c>
      <c r="H2755">
        <v>1.3633549213409399</v>
      </c>
      <c r="I2755">
        <v>1.4716420173645</v>
      </c>
      <c r="J2755">
        <v>0.108287125825882</v>
      </c>
      <c r="K2755">
        <v>-0.163821026682854</v>
      </c>
      <c r="L2755">
        <v>-3.0573261901736298E-3</v>
      </c>
      <c r="M2755">
        <v>0.108287125825882</v>
      </c>
      <c r="N2755">
        <v>0.21963158249855</v>
      </c>
      <c r="O2755">
        <v>0.38039529323577898</v>
      </c>
      <c r="P2755">
        <v>73.922668457031307</v>
      </c>
      <c r="Q2755">
        <v>0.21232712268829301</v>
      </c>
    </row>
    <row r="2756" spans="1:17" x14ac:dyDescent="0.25">
      <c r="A2756" t="s">
        <v>2371</v>
      </c>
      <c r="B2756" t="s">
        <v>5</v>
      </c>
      <c r="C2756" t="s">
        <v>15</v>
      </c>
      <c r="D2756" t="s">
        <v>24</v>
      </c>
      <c r="E2756" t="s">
        <v>7</v>
      </c>
      <c r="F2756">
        <v>19</v>
      </c>
      <c r="G2756">
        <v>9864</v>
      </c>
      <c r="H2756">
        <v>1.5193372964859</v>
      </c>
      <c r="I2756">
        <v>1.46752846240997</v>
      </c>
      <c r="J2756">
        <v>-5.1808781921863598E-2</v>
      </c>
      <c r="K2756">
        <v>-0.28746679425239602</v>
      </c>
      <c r="L2756">
        <v>-0.14823813736438801</v>
      </c>
      <c r="M2756">
        <v>-5.1808781921863598E-2</v>
      </c>
      <c r="N2756">
        <v>4.4620569795370102E-2</v>
      </c>
      <c r="O2756">
        <v>0.18384924530982999</v>
      </c>
      <c r="P2756">
        <v>73.570182800292997</v>
      </c>
      <c r="Q2756">
        <v>0.183884933590889</v>
      </c>
    </row>
    <row r="2757" spans="1:17" x14ac:dyDescent="0.25">
      <c r="A2757" t="s">
        <v>2017</v>
      </c>
      <c r="B2757" t="s">
        <v>5</v>
      </c>
      <c r="C2757" t="s">
        <v>15</v>
      </c>
      <c r="D2757" t="s">
        <v>24</v>
      </c>
      <c r="E2757" t="s">
        <v>7</v>
      </c>
      <c r="F2757">
        <v>20</v>
      </c>
      <c r="G2757">
        <v>9864</v>
      </c>
      <c r="H2757">
        <v>1.5698165893554701</v>
      </c>
      <c r="I2757">
        <v>1.4085154533386199</v>
      </c>
      <c r="J2757">
        <v>-0.16130115091800701</v>
      </c>
      <c r="K2757">
        <v>-0.372372776269913</v>
      </c>
      <c r="L2757">
        <v>-0.24766995012760201</v>
      </c>
      <c r="M2757">
        <v>-0.16130115091800701</v>
      </c>
      <c r="N2757">
        <v>-7.4932351708412198E-2</v>
      </c>
      <c r="O2757">
        <v>4.97704707086086E-2</v>
      </c>
      <c r="P2757">
        <v>72.340370178222699</v>
      </c>
      <c r="Q2757">
        <v>0.16470006108283999</v>
      </c>
    </row>
    <row r="2758" spans="1:17" x14ac:dyDescent="0.25">
      <c r="A2758" t="s">
        <v>2395</v>
      </c>
      <c r="B2758" t="s">
        <v>5</v>
      </c>
      <c r="C2758" t="s">
        <v>15</v>
      </c>
      <c r="D2758" t="s">
        <v>24</v>
      </c>
      <c r="E2758" t="s">
        <v>7</v>
      </c>
      <c r="F2758">
        <v>21</v>
      </c>
      <c r="G2758">
        <v>9864</v>
      </c>
      <c r="H2758">
        <v>1.52460193634033</v>
      </c>
      <c r="I2758">
        <v>1.4836801290512101</v>
      </c>
      <c r="J2758">
        <v>-4.0921863168477998E-2</v>
      </c>
      <c r="K2758">
        <v>-0.23408755660057101</v>
      </c>
      <c r="L2758">
        <v>-0.11996369808912299</v>
      </c>
      <c r="M2758">
        <v>-4.0921863168477998E-2</v>
      </c>
      <c r="N2758">
        <v>3.8119971752166699E-2</v>
      </c>
      <c r="O2758">
        <v>0.152243822813034</v>
      </c>
      <c r="P2758">
        <v>70.784782409667997</v>
      </c>
      <c r="Q2758">
        <v>0.15072798728942899</v>
      </c>
    </row>
    <row r="2759" spans="1:17" x14ac:dyDescent="0.25">
      <c r="A2759" t="s">
        <v>2366</v>
      </c>
      <c r="B2759" t="s">
        <v>5</v>
      </c>
      <c r="C2759" t="s">
        <v>15</v>
      </c>
      <c r="D2759" t="s">
        <v>24</v>
      </c>
      <c r="E2759" t="s">
        <v>7</v>
      </c>
      <c r="F2759">
        <v>22</v>
      </c>
      <c r="G2759">
        <v>9864</v>
      </c>
      <c r="H2759">
        <v>1.36904549598694</v>
      </c>
      <c r="I2759">
        <v>1.3565356731414799</v>
      </c>
      <c r="J2759">
        <v>-1.25098461285234E-2</v>
      </c>
      <c r="K2759">
        <v>-0.176577463746071</v>
      </c>
      <c r="L2759">
        <v>-7.9644985496997805E-2</v>
      </c>
      <c r="M2759">
        <v>-1.25098461285234E-2</v>
      </c>
      <c r="N2759">
        <v>5.4625291377305998E-2</v>
      </c>
      <c r="O2759">
        <v>0.15155777335166901</v>
      </c>
      <c r="P2759">
        <v>70.068634033203097</v>
      </c>
      <c r="Q2759">
        <v>0.128022640943527</v>
      </c>
    </row>
    <row r="2760" spans="1:17" x14ac:dyDescent="0.25">
      <c r="A2760" t="s">
        <v>2079</v>
      </c>
      <c r="B2760" t="s">
        <v>5</v>
      </c>
      <c r="C2760" t="s">
        <v>15</v>
      </c>
      <c r="D2760" t="s">
        <v>24</v>
      </c>
      <c r="E2760" t="s">
        <v>7</v>
      </c>
      <c r="F2760">
        <v>23</v>
      </c>
      <c r="G2760">
        <v>9864</v>
      </c>
      <c r="H2760">
        <v>1.1715106964111299</v>
      </c>
      <c r="I2760">
        <v>1.1822522878646899</v>
      </c>
      <c r="J2760">
        <v>1.07415793463588E-2</v>
      </c>
      <c r="K2760">
        <v>-0.15590134263038599</v>
      </c>
      <c r="L2760">
        <v>-5.7447355240583399E-2</v>
      </c>
      <c r="M2760">
        <v>1.07415793463588E-2</v>
      </c>
      <c r="N2760">
        <v>7.8930512070655795E-2</v>
      </c>
      <c r="O2760">
        <v>0.17738451063633001</v>
      </c>
      <c r="P2760">
        <v>69.913352966308594</v>
      </c>
      <c r="Q2760">
        <v>0.13003216683864599</v>
      </c>
    </row>
    <row r="2761" spans="1:17" x14ac:dyDescent="0.25">
      <c r="A2761" t="s">
        <v>2290</v>
      </c>
      <c r="B2761" t="s">
        <v>5</v>
      </c>
      <c r="C2761" t="s">
        <v>15</v>
      </c>
      <c r="D2761" t="s">
        <v>24</v>
      </c>
      <c r="E2761" t="s">
        <v>7</v>
      </c>
      <c r="F2761">
        <v>24</v>
      </c>
      <c r="G2761">
        <v>9864</v>
      </c>
      <c r="H2761">
        <v>0.94977843761444103</v>
      </c>
      <c r="I2761">
        <v>1.0226796865463299</v>
      </c>
      <c r="J2761">
        <v>7.2901256382465404E-2</v>
      </c>
      <c r="K2761">
        <v>-8.9713200926780701E-2</v>
      </c>
      <c r="L2761">
        <v>6.3607376068830499E-3</v>
      </c>
      <c r="M2761">
        <v>7.2901256382465404E-2</v>
      </c>
      <c r="N2761">
        <v>0.139441773295403</v>
      </c>
      <c r="O2761">
        <v>0.23551571369171101</v>
      </c>
      <c r="P2761">
        <v>70.086959838867202</v>
      </c>
      <c r="Q2761">
        <v>0.126888737082481</v>
      </c>
    </row>
    <row r="2762" spans="1:17" x14ac:dyDescent="0.25">
      <c r="A2762" t="s">
        <v>2115</v>
      </c>
      <c r="B2762" t="s">
        <v>5</v>
      </c>
      <c r="C2762" t="s">
        <v>15</v>
      </c>
      <c r="D2762" t="s">
        <v>24</v>
      </c>
      <c r="E2762" t="s">
        <v>55</v>
      </c>
      <c r="F2762">
        <v>1</v>
      </c>
      <c r="G2762">
        <v>9864</v>
      </c>
      <c r="H2762">
        <v>0.93079513311386097</v>
      </c>
      <c r="I2762">
        <v>0.98115801811218295</v>
      </c>
      <c r="J2762">
        <v>5.0362888723611797E-2</v>
      </c>
      <c r="K2762">
        <v>-0.16415630280971499</v>
      </c>
      <c r="L2762">
        <v>-3.7416625767946202E-2</v>
      </c>
      <c r="M2762">
        <v>5.0362888723611797E-2</v>
      </c>
      <c r="N2762">
        <v>0.13814240694046001</v>
      </c>
      <c r="O2762">
        <v>0.26488208770751998</v>
      </c>
      <c r="P2762">
        <v>61.371429443359403</v>
      </c>
      <c r="Q2762">
        <v>0.167390212416649</v>
      </c>
    </row>
    <row r="2763" spans="1:17" x14ac:dyDescent="0.25">
      <c r="A2763" t="s">
        <v>2286</v>
      </c>
      <c r="B2763" t="s">
        <v>5</v>
      </c>
      <c r="C2763" t="s">
        <v>15</v>
      </c>
      <c r="D2763" t="s">
        <v>24</v>
      </c>
      <c r="E2763" t="s">
        <v>55</v>
      </c>
      <c r="F2763">
        <v>2</v>
      </c>
      <c r="G2763">
        <v>9864</v>
      </c>
      <c r="H2763">
        <v>0.89445823431015004</v>
      </c>
      <c r="I2763">
        <v>0.86543458700180098</v>
      </c>
      <c r="J2763">
        <v>-2.9023651033639901E-2</v>
      </c>
      <c r="K2763">
        <v>-0.222370579838753</v>
      </c>
      <c r="L2763">
        <v>-0.108139649033546</v>
      </c>
      <c r="M2763">
        <v>-2.9023651033639901E-2</v>
      </c>
      <c r="N2763">
        <v>5.0092346966266597E-2</v>
      </c>
      <c r="O2763">
        <v>0.164323285222054</v>
      </c>
      <c r="P2763">
        <v>59.671428680419901</v>
      </c>
      <c r="Q2763">
        <v>0.15086941421031999</v>
      </c>
    </row>
    <row r="2764" spans="1:17" x14ac:dyDescent="0.25">
      <c r="A2764" t="s">
        <v>2217</v>
      </c>
      <c r="B2764" t="s">
        <v>5</v>
      </c>
      <c r="C2764" t="s">
        <v>15</v>
      </c>
      <c r="D2764" t="s">
        <v>24</v>
      </c>
      <c r="E2764" t="s">
        <v>55</v>
      </c>
      <c r="F2764">
        <v>3</v>
      </c>
      <c r="G2764">
        <v>9864</v>
      </c>
      <c r="H2764">
        <v>0.821527779102325</v>
      </c>
      <c r="I2764">
        <v>0.81023961305618297</v>
      </c>
      <c r="J2764">
        <v>-1.1288186535239201E-2</v>
      </c>
      <c r="K2764">
        <v>-0.19202284514904</v>
      </c>
      <c r="L2764">
        <v>-8.5243344306945801E-2</v>
      </c>
      <c r="M2764">
        <v>-1.1288186535239201E-2</v>
      </c>
      <c r="N2764">
        <v>6.2666967511177105E-2</v>
      </c>
      <c r="O2764">
        <v>0.16944646835327101</v>
      </c>
      <c r="P2764">
        <v>59.049999237060497</v>
      </c>
      <c r="Q2764">
        <v>0.141028001904488</v>
      </c>
    </row>
    <row r="2765" spans="1:17" x14ac:dyDescent="0.25">
      <c r="A2765" t="s">
        <v>2362</v>
      </c>
      <c r="B2765" t="s">
        <v>5</v>
      </c>
      <c r="C2765" t="s">
        <v>15</v>
      </c>
      <c r="D2765" t="s">
        <v>24</v>
      </c>
      <c r="E2765" t="s">
        <v>55</v>
      </c>
      <c r="F2765">
        <v>4</v>
      </c>
      <c r="G2765">
        <v>9864</v>
      </c>
      <c r="H2765">
        <v>0.77582246065139804</v>
      </c>
      <c r="I2765">
        <v>0.77052187919616699</v>
      </c>
      <c r="J2765">
        <v>-5.3005572408437703E-3</v>
      </c>
      <c r="K2765">
        <v>-0.17777065932750699</v>
      </c>
      <c r="L2765">
        <v>-7.5873926281929002E-2</v>
      </c>
      <c r="M2765">
        <v>-5.3005572408437703E-3</v>
      </c>
      <c r="N2765">
        <v>6.52728080749512E-2</v>
      </c>
      <c r="O2765">
        <v>0.16716954112052901</v>
      </c>
      <c r="P2765">
        <v>57.942855834960902</v>
      </c>
      <c r="Q2765">
        <v>0.134579136967659</v>
      </c>
    </row>
    <row r="2766" spans="1:17" x14ac:dyDescent="0.25">
      <c r="A2766" t="s">
        <v>2133</v>
      </c>
      <c r="B2766" t="s">
        <v>5</v>
      </c>
      <c r="C2766" t="s">
        <v>15</v>
      </c>
      <c r="D2766" t="s">
        <v>24</v>
      </c>
      <c r="E2766" t="s">
        <v>55</v>
      </c>
      <c r="F2766">
        <v>5</v>
      </c>
      <c r="G2766">
        <v>9864</v>
      </c>
      <c r="H2766">
        <v>0.78233969211578402</v>
      </c>
      <c r="I2766">
        <v>0.74897009134292603</v>
      </c>
      <c r="J2766">
        <v>-3.3369574695825598E-2</v>
      </c>
      <c r="K2766">
        <v>-0.203528642654419</v>
      </c>
      <c r="L2766">
        <v>-0.102997288107872</v>
      </c>
      <c r="M2766">
        <v>-3.3369574695825598E-2</v>
      </c>
      <c r="N2766">
        <v>3.6258138716220897E-2</v>
      </c>
      <c r="O2766">
        <v>0.136789500713348</v>
      </c>
      <c r="P2766">
        <v>57.442855834960902</v>
      </c>
      <c r="Q2766">
        <v>0.132775828242302</v>
      </c>
    </row>
    <row r="2767" spans="1:17" x14ac:dyDescent="0.25">
      <c r="A2767" t="s">
        <v>2405</v>
      </c>
      <c r="B2767" t="s">
        <v>5</v>
      </c>
      <c r="C2767" t="s">
        <v>15</v>
      </c>
      <c r="D2767" t="s">
        <v>24</v>
      </c>
      <c r="E2767" t="s">
        <v>55</v>
      </c>
      <c r="F2767">
        <v>6</v>
      </c>
      <c r="G2767">
        <v>9864</v>
      </c>
      <c r="H2767">
        <v>0.80829715728759799</v>
      </c>
      <c r="I2767">
        <v>0.77829563617706299</v>
      </c>
      <c r="J2767">
        <v>-3.00015099346638E-2</v>
      </c>
      <c r="K2767">
        <v>-0.20180971920490301</v>
      </c>
      <c r="L2767">
        <v>-0.100304037332535</v>
      </c>
      <c r="M2767">
        <v>-3.00015099346638E-2</v>
      </c>
      <c r="N2767">
        <v>4.0301017463207203E-2</v>
      </c>
      <c r="O2767">
        <v>0.14180670678615601</v>
      </c>
      <c r="P2767">
        <v>56.985713958740199</v>
      </c>
      <c r="Q2767">
        <v>0.13406266272067999</v>
      </c>
    </row>
    <row r="2768" spans="1:17" x14ac:dyDescent="0.25">
      <c r="A2768" t="s">
        <v>2159</v>
      </c>
      <c r="B2768" t="s">
        <v>5</v>
      </c>
      <c r="C2768" t="s">
        <v>15</v>
      </c>
      <c r="D2768" t="s">
        <v>24</v>
      </c>
      <c r="E2768" t="s">
        <v>55</v>
      </c>
      <c r="F2768">
        <v>7</v>
      </c>
      <c r="G2768">
        <v>9864</v>
      </c>
      <c r="H2768">
        <v>0.93661075830459595</v>
      </c>
      <c r="I2768">
        <v>0.983465075492859</v>
      </c>
      <c r="J2768">
        <v>4.68543283641338E-2</v>
      </c>
      <c r="K2768">
        <v>-0.13485486805439001</v>
      </c>
      <c r="L2768">
        <v>-2.7499601244926501E-2</v>
      </c>
      <c r="M2768">
        <v>4.68543283641338E-2</v>
      </c>
      <c r="N2768">
        <v>0.121208257973194</v>
      </c>
      <c r="O2768">
        <v>0.228563517332077</v>
      </c>
      <c r="P2768">
        <v>56.485713958740199</v>
      </c>
      <c r="Q2768">
        <v>0.14178843796253199</v>
      </c>
    </row>
    <row r="2769" spans="1:17" x14ac:dyDescent="0.25">
      <c r="A2769" t="s">
        <v>2258</v>
      </c>
      <c r="B2769" t="s">
        <v>5</v>
      </c>
      <c r="C2769" t="s">
        <v>15</v>
      </c>
      <c r="D2769" t="s">
        <v>24</v>
      </c>
      <c r="E2769" t="s">
        <v>55</v>
      </c>
      <c r="F2769">
        <v>8</v>
      </c>
      <c r="G2769">
        <v>9864</v>
      </c>
      <c r="H2769">
        <v>1.0739929676055899</v>
      </c>
      <c r="I2769">
        <v>1.1206473112106301</v>
      </c>
      <c r="J2769">
        <v>4.6654377132654197E-2</v>
      </c>
      <c r="K2769">
        <v>-0.15250371396541601</v>
      </c>
      <c r="L2769">
        <v>-3.48394997417927E-2</v>
      </c>
      <c r="M2769">
        <v>4.6654377132654197E-2</v>
      </c>
      <c r="N2769">
        <v>0.128148257732391</v>
      </c>
      <c r="O2769">
        <v>0.24581246078014399</v>
      </c>
      <c r="P2769">
        <v>56.8357124328613</v>
      </c>
      <c r="Q2769">
        <v>0.155403882265091</v>
      </c>
    </row>
    <row r="2770" spans="1:17" x14ac:dyDescent="0.25">
      <c r="A2770" t="s">
        <v>2062</v>
      </c>
      <c r="B2770" t="s">
        <v>5</v>
      </c>
      <c r="C2770" t="s">
        <v>15</v>
      </c>
      <c r="D2770" t="s">
        <v>24</v>
      </c>
      <c r="E2770" t="s">
        <v>55</v>
      </c>
      <c r="F2770">
        <v>9</v>
      </c>
      <c r="G2770">
        <v>9864</v>
      </c>
      <c r="H2770">
        <v>1.04256427288055</v>
      </c>
      <c r="I2770">
        <v>1.05578136444092</v>
      </c>
      <c r="J2770">
        <v>1.32170738652349E-2</v>
      </c>
      <c r="K2770">
        <v>-0.18173786997795099</v>
      </c>
      <c r="L2770">
        <v>-6.6556908190250397E-2</v>
      </c>
      <c r="M2770">
        <v>1.32170738652349E-2</v>
      </c>
      <c r="N2770">
        <v>9.2991054058075007E-2</v>
      </c>
      <c r="O2770">
        <v>0.20817202329635601</v>
      </c>
      <c r="P2770">
        <v>59.807144165039098</v>
      </c>
      <c r="Q2770">
        <v>0.15212415158748599</v>
      </c>
    </row>
    <row r="2771" spans="1:17" x14ac:dyDescent="0.25">
      <c r="A2771" t="s">
        <v>2392</v>
      </c>
      <c r="B2771" t="s">
        <v>5</v>
      </c>
      <c r="C2771" t="s">
        <v>15</v>
      </c>
      <c r="D2771" t="s">
        <v>24</v>
      </c>
      <c r="E2771" t="s">
        <v>55</v>
      </c>
      <c r="F2771">
        <v>10</v>
      </c>
      <c r="G2771">
        <v>9864</v>
      </c>
      <c r="H2771">
        <v>1.08807408809662</v>
      </c>
      <c r="I2771">
        <v>1.11607778072357</v>
      </c>
      <c r="J2771">
        <v>2.8003746643662501E-2</v>
      </c>
      <c r="K2771">
        <v>-0.176349386572838</v>
      </c>
      <c r="L2771">
        <v>-5.56158982217312E-2</v>
      </c>
      <c r="M2771">
        <v>2.8003746643662501E-2</v>
      </c>
      <c r="N2771">
        <v>0.11162339150905599</v>
      </c>
      <c r="O2771">
        <v>0.23235687613487199</v>
      </c>
      <c r="P2771">
        <v>62.078571319580099</v>
      </c>
      <c r="Q2771">
        <v>0.15945759415626501</v>
      </c>
    </row>
    <row r="2772" spans="1:17" x14ac:dyDescent="0.25">
      <c r="A2772" t="s">
        <v>1995</v>
      </c>
      <c r="B2772" t="s">
        <v>5</v>
      </c>
      <c r="C2772" t="s">
        <v>15</v>
      </c>
      <c r="D2772" t="s">
        <v>24</v>
      </c>
      <c r="E2772" t="s">
        <v>55</v>
      </c>
      <c r="F2772">
        <v>11</v>
      </c>
      <c r="G2772">
        <v>9864</v>
      </c>
      <c r="H2772">
        <v>1.1437909603118901</v>
      </c>
      <c r="I2772">
        <v>1.03187215328217</v>
      </c>
      <c r="J2772">
        <v>-0.11191883683204699</v>
      </c>
      <c r="K2772">
        <v>-0.29805928468704201</v>
      </c>
      <c r="L2772">
        <v>-0.188086003065109</v>
      </c>
      <c r="M2772">
        <v>-0.11191883683204699</v>
      </c>
      <c r="N2772">
        <v>-3.5751674324274098E-2</v>
      </c>
      <c r="O2772">
        <v>7.4221611022949205E-2</v>
      </c>
      <c r="P2772">
        <v>65.035713195800795</v>
      </c>
      <c r="Q2772">
        <v>0.14524616301059701</v>
      </c>
    </row>
    <row r="2773" spans="1:17" x14ac:dyDescent="0.25">
      <c r="A2773" t="s">
        <v>2188</v>
      </c>
      <c r="B2773" t="s">
        <v>5</v>
      </c>
      <c r="C2773" t="s">
        <v>15</v>
      </c>
      <c r="D2773" t="s">
        <v>24</v>
      </c>
      <c r="E2773" t="s">
        <v>55</v>
      </c>
      <c r="F2773">
        <v>12</v>
      </c>
      <c r="G2773">
        <v>9864</v>
      </c>
      <c r="H2773">
        <v>1.08405041694641</v>
      </c>
      <c r="I2773">
        <v>1.11758053302765</v>
      </c>
      <c r="J2773">
        <v>3.3530127257108702E-2</v>
      </c>
      <c r="K2773">
        <v>-0.16267900168895699</v>
      </c>
      <c r="L2773">
        <v>-4.6757061034441001E-2</v>
      </c>
      <c r="M2773">
        <v>3.3530127257108702E-2</v>
      </c>
      <c r="N2773">
        <v>0.113817311823368</v>
      </c>
      <c r="O2773">
        <v>0.22973926365375499</v>
      </c>
      <c r="P2773">
        <v>67.978569030761705</v>
      </c>
      <c r="Q2773">
        <v>0.15310280025005299</v>
      </c>
    </row>
    <row r="2774" spans="1:17" x14ac:dyDescent="0.25">
      <c r="A2774" t="s">
        <v>2149</v>
      </c>
      <c r="B2774" t="s">
        <v>5</v>
      </c>
      <c r="C2774" t="s">
        <v>15</v>
      </c>
      <c r="D2774" t="s">
        <v>24</v>
      </c>
      <c r="E2774" t="s">
        <v>55</v>
      </c>
      <c r="F2774">
        <v>13</v>
      </c>
      <c r="G2774">
        <v>9864</v>
      </c>
      <c r="H2774">
        <v>1.1224566698074301</v>
      </c>
      <c r="I2774">
        <v>1.01499700546265</v>
      </c>
      <c r="J2774">
        <v>-0.107459641993046</v>
      </c>
      <c r="K2774">
        <v>-0.30113869905471802</v>
      </c>
      <c r="L2774">
        <v>-0.18671154975891099</v>
      </c>
      <c r="M2774">
        <v>-0.107459641993046</v>
      </c>
      <c r="N2774">
        <v>-2.8207739815115901E-2</v>
      </c>
      <c r="O2774">
        <v>8.6219422519207001E-2</v>
      </c>
      <c r="P2774">
        <v>71.421424865722699</v>
      </c>
      <c r="Q2774">
        <v>0.151128575205803</v>
      </c>
    </row>
    <row r="2775" spans="1:17" x14ac:dyDescent="0.25">
      <c r="A2775" t="s">
        <v>2422</v>
      </c>
      <c r="B2775" t="s">
        <v>5</v>
      </c>
      <c r="C2775" t="s">
        <v>15</v>
      </c>
      <c r="D2775" t="s">
        <v>24</v>
      </c>
      <c r="E2775" t="s">
        <v>55</v>
      </c>
      <c r="F2775">
        <v>14</v>
      </c>
      <c r="G2775">
        <v>9864</v>
      </c>
      <c r="H2775">
        <v>1.1673059463501001</v>
      </c>
      <c r="I2775">
        <v>1.12428486347198</v>
      </c>
      <c r="J2775">
        <v>-4.3021056801080697E-2</v>
      </c>
      <c r="K2775">
        <v>-0.246648579835892</v>
      </c>
      <c r="L2775">
        <v>-0.12634378671646099</v>
      </c>
      <c r="M2775">
        <v>-4.3021056801080697E-2</v>
      </c>
      <c r="N2775">
        <v>4.0301673114299802E-2</v>
      </c>
      <c r="O2775">
        <v>0.16060645878315</v>
      </c>
      <c r="P2775">
        <v>73.364288330078097</v>
      </c>
      <c r="Q2775">
        <v>0.15889139473438299</v>
      </c>
    </row>
    <row r="2776" spans="1:17" x14ac:dyDescent="0.25">
      <c r="A2776" t="s">
        <v>1989</v>
      </c>
      <c r="B2776" t="s">
        <v>5</v>
      </c>
      <c r="C2776" t="s">
        <v>15</v>
      </c>
      <c r="D2776" t="s">
        <v>24</v>
      </c>
      <c r="E2776" t="s">
        <v>55</v>
      </c>
      <c r="F2776">
        <v>15</v>
      </c>
      <c r="G2776">
        <v>9864</v>
      </c>
      <c r="H2776">
        <v>1.3567256927490201</v>
      </c>
      <c r="I2776">
        <v>1.46457707881927</v>
      </c>
      <c r="J2776">
        <v>0.10785134136676799</v>
      </c>
      <c r="K2776">
        <v>-0.32489323616027799</v>
      </c>
      <c r="L2776">
        <v>-6.9224230945110293E-2</v>
      </c>
      <c r="M2776">
        <v>0.10785134136676799</v>
      </c>
      <c r="N2776">
        <v>0.28492692112922702</v>
      </c>
      <c r="O2776">
        <v>0.54059588909149203</v>
      </c>
      <c r="P2776">
        <v>76.335716247558594</v>
      </c>
      <c r="Q2776">
        <v>0.33767238259315502</v>
      </c>
    </row>
    <row r="2777" spans="1:17" x14ac:dyDescent="0.25">
      <c r="A2777" t="s">
        <v>2183</v>
      </c>
      <c r="B2777" t="s">
        <v>5</v>
      </c>
      <c r="C2777" t="s">
        <v>15</v>
      </c>
      <c r="D2777" t="s">
        <v>24</v>
      </c>
      <c r="E2777" t="s">
        <v>55</v>
      </c>
      <c r="F2777">
        <v>16</v>
      </c>
      <c r="G2777">
        <v>9864</v>
      </c>
      <c r="H2777">
        <v>1.45667731761932</v>
      </c>
      <c r="I2777">
        <v>1.67368483543396</v>
      </c>
      <c r="J2777">
        <v>0.21700751781463601</v>
      </c>
      <c r="K2777">
        <v>-0.220499932765961</v>
      </c>
      <c r="L2777">
        <v>3.7983015179634101E-2</v>
      </c>
      <c r="M2777">
        <v>0.21700751781463601</v>
      </c>
      <c r="N2777">
        <v>0.3960320353508</v>
      </c>
      <c r="O2777">
        <v>0.65451496839523304</v>
      </c>
      <c r="P2777">
        <v>78.550003051757798</v>
      </c>
      <c r="Q2777">
        <v>0.34138888120651201</v>
      </c>
    </row>
    <row r="2778" spans="1:17" x14ac:dyDescent="0.25">
      <c r="A2778" t="s">
        <v>2254</v>
      </c>
      <c r="B2778" t="s">
        <v>5</v>
      </c>
      <c r="C2778" t="s">
        <v>15</v>
      </c>
      <c r="D2778" t="s">
        <v>24</v>
      </c>
      <c r="E2778" t="s">
        <v>55</v>
      </c>
      <c r="F2778">
        <v>17</v>
      </c>
      <c r="G2778">
        <v>9864</v>
      </c>
      <c r="H2778">
        <v>1.5618383884429901</v>
      </c>
      <c r="I2778">
        <v>1.8562210798263601</v>
      </c>
      <c r="J2778">
        <v>0.29438269138336198</v>
      </c>
      <c r="K2778">
        <v>-0.17169572412967701</v>
      </c>
      <c r="L2778">
        <v>0.103667177259922</v>
      </c>
      <c r="M2778">
        <v>0.29438269138336198</v>
      </c>
      <c r="N2778">
        <v>0.48509821295738198</v>
      </c>
      <c r="O2778">
        <v>0.76046109199523904</v>
      </c>
      <c r="P2778">
        <v>80.092857360839801</v>
      </c>
      <c r="Q2778">
        <v>0.36368292570114102</v>
      </c>
    </row>
    <row r="2779" spans="1:17" x14ac:dyDescent="0.25">
      <c r="A2779" t="s">
        <v>2102</v>
      </c>
      <c r="B2779" t="s">
        <v>5</v>
      </c>
      <c r="C2779" t="s">
        <v>15</v>
      </c>
      <c r="D2779" t="s">
        <v>24</v>
      </c>
      <c r="E2779" t="s">
        <v>55</v>
      </c>
      <c r="F2779">
        <v>18</v>
      </c>
      <c r="G2779">
        <v>9864</v>
      </c>
      <c r="H2779">
        <v>1.6916147470474201</v>
      </c>
      <c r="I2779">
        <v>1.8876088857650799</v>
      </c>
      <c r="J2779">
        <v>0.19599413871765101</v>
      </c>
      <c r="K2779">
        <v>-0.23052027821540799</v>
      </c>
      <c r="L2779">
        <v>2.1467896178364799E-2</v>
      </c>
      <c r="M2779">
        <v>0.19599413871765101</v>
      </c>
      <c r="N2779">
        <v>0.37052038311958302</v>
      </c>
      <c r="O2779">
        <v>0.622508585453033</v>
      </c>
      <c r="P2779">
        <v>80.728569030761705</v>
      </c>
      <c r="Q2779">
        <v>0.33281096816062899</v>
      </c>
    </row>
    <row r="2780" spans="1:17" x14ac:dyDescent="0.25">
      <c r="A2780" t="s">
        <v>2153</v>
      </c>
      <c r="B2780" t="s">
        <v>5</v>
      </c>
      <c r="C2780" t="s">
        <v>15</v>
      </c>
      <c r="D2780" t="s">
        <v>24</v>
      </c>
      <c r="E2780" t="s">
        <v>55</v>
      </c>
      <c r="F2780">
        <v>19</v>
      </c>
      <c r="G2780">
        <v>9864</v>
      </c>
      <c r="H2780">
        <v>1.97693407535553</v>
      </c>
      <c r="I2780">
        <v>1.78154301643372</v>
      </c>
      <c r="J2780">
        <v>-0.19539101421832999</v>
      </c>
      <c r="K2780">
        <v>-0.53051811456680298</v>
      </c>
      <c r="L2780">
        <v>-0.332522302865982</v>
      </c>
      <c r="M2780">
        <v>-0.19539101421832999</v>
      </c>
      <c r="N2780">
        <v>-5.8259733021259301E-2</v>
      </c>
      <c r="O2780">
        <v>0.13973605632781999</v>
      </c>
      <c r="P2780">
        <v>80.5</v>
      </c>
      <c r="Q2780">
        <v>0.261501044034958</v>
      </c>
    </row>
    <row r="2781" spans="1:17" x14ac:dyDescent="0.25">
      <c r="A2781" t="s">
        <v>2137</v>
      </c>
      <c r="B2781" t="s">
        <v>5</v>
      </c>
      <c r="C2781" t="s">
        <v>15</v>
      </c>
      <c r="D2781" t="s">
        <v>24</v>
      </c>
      <c r="E2781" t="s">
        <v>55</v>
      </c>
      <c r="F2781">
        <v>20</v>
      </c>
      <c r="G2781">
        <v>9864</v>
      </c>
      <c r="H2781">
        <v>1.9491833448410001</v>
      </c>
      <c r="I2781">
        <v>1.61993300914764</v>
      </c>
      <c r="J2781">
        <v>-0.32925030589103699</v>
      </c>
      <c r="K2781">
        <v>-0.63446062803268399</v>
      </c>
      <c r="L2781">
        <v>-0.45413988828659102</v>
      </c>
      <c r="M2781">
        <v>-0.32925030589103699</v>
      </c>
      <c r="N2781">
        <v>-0.20436070859432201</v>
      </c>
      <c r="O2781">
        <v>-2.40399762988091E-2</v>
      </c>
      <c r="P2781">
        <v>78.907142639160199</v>
      </c>
      <c r="Q2781">
        <v>0.23815688490867601</v>
      </c>
    </row>
    <row r="2782" spans="1:17" x14ac:dyDescent="0.25">
      <c r="A2782" t="s">
        <v>2144</v>
      </c>
      <c r="B2782" t="s">
        <v>5</v>
      </c>
      <c r="C2782" t="s">
        <v>15</v>
      </c>
      <c r="D2782" t="s">
        <v>24</v>
      </c>
      <c r="E2782" t="s">
        <v>55</v>
      </c>
      <c r="F2782">
        <v>21</v>
      </c>
      <c r="G2782">
        <v>9864</v>
      </c>
      <c r="H2782">
        <v>1.85799396038055</v>
      </c>
      <c r="I2782">
        <v>1.6692932844162001</v>
      </c>
      <c r="J2782">
        <v>-0.188700631260872</v>
      </c>
      <c r="K2782">
        <v>-0.48603799939155601</v>
      </c>
      <c r="L2782">
        <v>-0.31036868691444403</v>
      </c>
      <c r="M2782">
        <v>-0.188700631260872</v>
      </c>
      <c r="N2782">
        <v>-6.7032590508460999E-2</v>
      </c>
      <c r="O2782">
        <v>0.108636736869812</v>
      </c>
      <c r="P2782">
        <v>77.085716247558594</v>
      </c>
      <c r="Q2782">
        <v>0.23201358318328899</v>
      </c>
    </row>
    <row r="2783" spans="1:17" x14ac:dyDescent="0.25">
      <c r="A2783" t="s">
        <v>2287</v>
      </c>
      <c r="B2783" t="s">
        <v>5</v>
      </c>
      <c r="C2783" t="s">
        <v>15</v>
      </c>
      <c r="D2783" t="s">
        <v>24</v>
      </c>
      <c r="E2783" t="s">
        <v>55</v>
      </c>
      <c r="F2783">
        <v>22</v>
      </c>
      <c r="G2783">
        <v>9864</v>
      </c>
      <c r="H2783">
        <v>1.6300625801086399</v>
      </c>
      <c r="I2783">
        <v>1.55879473686218</v>
      </c>
      <c r="J2783">
        <v>-7.1267873048782293E-2</v>
      </c>
      <c r="K2783">
        <v>-0.31481477618217502</v>
      </c>
      <c r="L2783">
        <v>-0.17092528939247101</v>
      </c>
      <c r="M2783">
        <v>-7.1267873048782293E-2</v>
      </c>
      <c r="N2783">
        <v>2.83895395696163E-2</v>
      </c>
      <c r="O2783">
        <v>0.17227901518344901</v>
      </c>
      <c r="P2783">
        <v>76.221427917480497</v>
      </c>
      <c r="Q2783">
        <v>0.190040647983551</v>
      </c>
    </row>
    <row r="2784" spans="1:17" x14ac:dyDescent="0.25">
      <c r="A2784" t="s">
        <v>2341</v>
      </c>
      <c r="B2784" t="s">
        <v>5</v>
      </c>
      <c r="C2784" t="s">
        <v>15</v>
      </c>
      <c r="D2784" t="s">
        <v>24</v>
      </c>
      <c r="E2784" t="s">
        <v>55</v>
      </c>
      <c r="F2784">
        <v>23</v>
      </c>
      <c r="G2784">
        <v>9864</v>
      </c>
      <c r="H2784">
        <v>1.31168329715729</v>
      </c>
      <c r="I2784">
        <v>1.32925081253052</v>
      </c>
      <c r="J2784">
        <v>1.7567535862326601E-2</v>
      </c>
      <c r="K2784">
        <v>-0.20439127087593101</v>
      </c>
      <c r="L2784">
        <v>-7.3256209492683397E-2</v>
      </c>
      <c r="M2784">
        <v>1.7567535862326601E-2</v>
      </c>
      <c r="N2784">
        <v>0.108391277492046</v>
      </c>
      <c r="O2784">
        <v>0.239526346325874</v>
      </c>
      <c r="P2784">
        <v>75.271430969238295</v>
      </c>
      <c r="Q2784">
        <v>0.17319537699222601</v>
      </c>
    </row>
    <row r="2785" spans="1:17" x14ac:dyDescent="0.25">
      <c r="A2785" t="s">
        <v>2297</v>
      </c>
      <c r="B2785" t="s">
        <v>5</v>
      </c>
      <c r="C2785" t="s">
        <v>15</v>
      </c>
      <c r="D2785" t="s">
        <v>24</v>
      </c>
      <c r="E2785" t="s">
        <v>55</v>
      </c>
      <c r="F2785">
        <v>24</v>
      </c>
      <c r="G2785">
        <v>9864</v>
      </c>
      <c r="H2785">
        <v>1.03969049453735</v>
      </c>
      <c r="I2785">
        <v>1.1259295940399201</v>
      </c>
      <c r="J2785">
        <v>8.6239069700241103E-2</v>
      </c>
      <c r="K2785">
        <v>-0.118910081684589</v>
      </c>
      <c r="L2785">
        <v>2.2936994209885602E-3</v>
      </c>
      <c r="M2785">
        <v>8.6239069700241103E-2</v>
      </c>
      <c r="N2785">
        <v>0.17018443346023601</v>
      </c>
      <c r="O2785">
        <v>0.29138821363449102</v>
      </c>
      <c r="P2785">
        <v>75.9857177734375</v>
      </c>
      <c r="Q2785">
        <v>0.16007873415946999</v>
      </c>
    </row>
    <row r="2786" spans="1:17" x14ac:dyDescent="0.25">
      <c r="A2786" t="s">
        <v>2234</v>
      </c>
      <c r="B2786" t="s">
        <v>5</v>
      </c>
      <c r="C2786" t="s">
        <v>15</v>
      </c>
      <c r="D2786" t="s">
        <v>25</v>
      </c>
      <c r="E2786" t="s">
        <v>7</v>
      </c>
      <c r="F2786">
        <v>1</v>
      </c>
      <c r="G2786">
        <v>9864</v>
      </c>
      <c r="H2786">
        <v>0.77216446399688698</v>
      </c>
      <c r="I2786">
        <v>0.79726445674896196</v>
      </c>
      <c r="J2786">
        <v>2.5099962949752801E-2</v>
      </c>
      <c r="K2786">
        <v>-0.107125677168369</v>
      </c>
      <c r="L2786">
        <v>-2.9005696997046498E-2</v>
      </c>
      <c r="M2786">
        <v>2.5099962949752801E-2</v>
      </c>
      <c r="N2786">
        <v>7.9205624759197193E-2</v>
      </c>
      <c r="O2786">
        <v>0.15732559561729401</v>
      </c>
      <c r="P2786">
        <v>54.993572235107401</v>
      </c>
      <c r="Q2786">
        <v>0.103176213800907</v>
      </c>
    </row>
    <row r="2787" spans="1:17" x14ac:dyDescent="0.25">
      <c r="A2787" t="s">
        <v>2016</v>
      </c>
      <c r="B2787" t="s">
        <v>5</v>
      </c>
      <c r="C2787" t="s">
        <v>15</v>
      </c>
      <c r="D2787" t="s">
        <v>25</v>
      </c>
      <c r="E2787" t="s">
        <v>7</v>
      </c>
      <c r="F2787">
        <v>2</v>
      </c>
      <c r="G2787">
        <v>9864</v>
      </c>
      <c r="H2787">
        <v>0.75834470987319902</v>
      </c>
      <c r="I2787">
        <v>0.75095695257186901</v>
      </c>
      <c r="J2787">
        <v>-7.3877298273146196E-3</v>
      </c>
      <c r="K2787">
        <v>-0.14458833634853399</v>
      </c>
      <c r="L2787">
        <v>-6.3529103994369507E-2</v>
      </c>
      <c r="M2787">
        <v>-7.3877298273146196E-3</v>
      </c>
      <c r="N2787">
        <v>4.87536452710629E-2</v>
      </c>
      <c r="O2787">
        <v>0.129812866449356</v>
      </c>
      <c r="P2787">
        <v>53.9285697937012</v>
      </c>
      <c r="Q2787">
        <v>0.107058197259903</v>
      </c>
    </row>
    <row r="2788" spans="1:17" x14ac:dyDescent="0.25">
      <c r="A2788" t="s">
        <v>2047</v>
      </c>
      <c r="B2788" t="s">
        <v>5</v>
      </c>
      <c r="C2788" t="s">
        <v>15</v>
      </c>
      <c r="D2788" t="s">
        <v>25</v>
      </c>
      <c r="E2788" t="s">
        <v>7</v>
      </c>
      <c r="F2788">
        <v>3</v>
      </c>
      <c r="G2788">
        <v>9864</v>
      </c>
      <c r="H2788">
        <v>0.71770823001861594</v>
      </c>
      <c r="I2788">
        <v>0.73438978195190396</v>
      </c>
      <c r="J2788">
        <v>1.6681570559740101E-2</v>
      </c>
      <c r="K2788">
        <v>-0.121452212333679</v>
      </c>
      <c r="L2788">
        <v>-3.9841655641794198E-2</v>
      </c>
      <c r="M2788">
        <v>1.6681570559740101E-2</v>
      </c>
      <c r="N2788">
        <v>7.3204793035983998E-2</v>
      </c>
      <c r="O2788">
        <v>0.15481536090374001</v>
      </c>
      <c r="P2788">
        <v>52.815715789794901</v>
      </c>
      <c r="Q2788">
        <v>0.107786364853382</v>
      </c>
    </row>
    <row r="2789" spans="1:17" x14ac:dyDescent="0.25">
      <c r="A2789" t="s">
        <v>2401</v>
      </c>
      <c r="B2789" t="s">
        <v>5</v>
      </c>
      <c r="C2789" t="s">
        <v>15</v>
      </c>
      <c r="D2789" t="s">
        <v>25</v>
      </c>
      <c r="E2789" t="s">
        <v>7</v>
      </c>
      <c r="F2789">
        <v>4</v>
      </c>
      <c r="G2789">
        <v>9864</v>
      </c>
      <c r="H2789">
        <v>0.69705933332443204</v>
      </c>
      <c r="I2789">
        <v>0.74156659841537498</v>
      </c>
      <c r="J2789">
        <v>4.4507279992103597E-2</v>
      </c>
      <c r="K2789">
        <v>-9.8133094608783694E-2</v>
      </c>
      <c r="L2789">
        <v>-1.3860004954040101E-2</v>
      </c>
      <c r="M2789">
        <v>4.4507279992103597E-2</v>
      </c>
      <c r="N2789">
        <v>0.10287456214427899</v>
      </c>
      <c r="O2789">
        <v>0.18714764714241</v>
      </c>
      <c r="P2789">
        <v>51.844642639160199</v>
      </c>
      <c r="Q2789">
        <v>0.111302874982357</v>
      </c>
    </row>
    <row r="2790" spans="1:17" x14ac:dyDescent="0.25">
      <c r="A2790" t="s">
        <v>2233</v>
      </c>
      <c r="B2790" t="s">
        <v>5</v>
      </c>
      <c r="C2790" t="s">
        <v>15</v>
      </c>
      <c r="D2790" t="s">
        <v>25</v>
      </c>
      <c r="E2790" t="s">
        <v>7</v>
      </c>
      <c r="F2790">
        <v>5</v>
      </c>
      <c r="G2790">
        <v>9864</v>
      </c>
      <c r="H2790">
        <v>0.69741368293762196</v>
      </c>
      <c r="I2790">
        <v>0.75732696056366</v>
      </c>
      <c r="J2790">
        <v>5.9913251549005501E-2</v>
      </c>
      <c r="K2790">
        <v>-8.0832697451114696E-2</v>
      </c>
      <c r="L2790">
        <v>2.3211487568914899E-3</v>
      </c>
      <c r="M2790">
        <v>5.9913251549005501E-2</v>
      </c>
      <c r="N2790">
        <v>0.11750535666942601</v>
      </c>
      <c r="O2790">
        <v>0.200659200549126</v>
      </c>
      <c r="P2790">
        <v>50.940357208252003</v>
      </c>
      <c r="Q2790">
        <v>0.10982464998960501</v>
      </c>
    </row>
    <row r="2791" spans="1:17" x14ac:dyDescent="0.25">
      <c r="A2791" t="s">
        <v>2038</v>
      </c>
      <c r="B2791" t="s">
        <v>5</v>
      </c>
      <c r="C2791" t="s">
        <v>15</v>
      </c>
      <c r="D2791" t="s">
        <v>25</v>
      </c>
      <c r="E2791" t="s">
        <v>7</v>
      </c>
      <c r="F2791">
        <v>6</v>
      </c>
      <c r="G2791">
        <v>9864</v>
      </c>
      <c r="H2791">
        <v>0.78579467535018899</v>
      </c>
      <c r="I2791">
        <v>0.81614214181900002</v>
      </c>
      <c r="J2791">
        <v>3.0347455292940102E-2</v>
      </c>
      <c r="K2791">
        <v>-0.119072429835796</v>
      </c>
      <c r="L2791">
        <v>-3.07939518243074E-2</v>
      </c>
      <c r="M2791">
        <v>3.0347455292940102E-2</v>
      </c>
      <c r="N2791">
        <v>9.14888605475426E-2</v>
      </c>
      <c r="O2791">
        <v>0.179767340421677</v>
      </c>
      <c r="P2791">
        <v>50.226428985595703</v>
      </c>
      <c r="Q2791">
        <v>0.11659295856952701</v>
      </c>
    </row>
    <row r="2792" spans="1:17" x14ac:dyDescent="0.25">
      <c r="A2792" t="s">
        <v>2433</v>
      </c>
      <c r="B2792" t="s">
        <v>5</v>
      </c>
      <c r="C2792" t="s">
        <v>15</v>
      </c>
      <c r="D2792" t="s">
        <v>25</v>
      </c>
      <c r="E2792" t="s">
        <v>7</v>
      </c>
      <c r="F2792">
        <v>7</v>
      </c>
      <c r="G2792">
        <v>9864</v>
      </c>
      <c r="H2792">
        <v>1.0163880586624101</v>
      </c>
      <c r="I2792">
        <v>0.934162378311157</v>
      </c>
      <c r="J2792">
        <v>-8.2225657999515506E-2</v>
      </c>
      <c r="K2792">
        <v>-0.26355424523353599</v>
      </c>
      <c r="L2792">
        <v>-0.15642385184764901</v>
      </c>
      <c r="M2792">
        <v>-8.2225657999515506E-2</v>
      </c>
      <c r="N2792">
        <v>-8.0274650827050192E-3</v>
      </c>
      <c r="O2792">
        <v>9.9102944135665894E-2</v>
      </c>
      <c r="P2792">
        <v>49.7396430969238</v>
      </c>
      <c r="Q2792">
        <v>0.14149145781993899</v>
      </c>
    </row>
    <row r="2793" spans="1:17" x14ac:dyDescent="0.25">
      <c r="A2793" t="s">
        <v>2391</v>
      </c>
      <c r="B2793" t="s">
        <v>5</v>
      </c>
      <c r="C2793" t="s">
        <v>15</v>
      </c>
      <c r="D2793" t="s">
        <v>25</v>
      </c>
      <c r="E2793" t="s">
        <v>7</v>
      </c>
      <c r="F2793">
        <v>8</v>
      </c>
      <c r="G2793">
        <v>9864</v>
      </c>
      <c r="H2793">
        <v>1.18528532981873</v>
      </c>
      <c r="I2793">
        <v>1.15793085098267</v>
      </c>
      <c r="J2793">
        <v>-2.7354501187801399E-2</v>
      </c>
      <c r="K2793">
        <v>-0.23516461253166199</v>
      </c>
      <c r="L2793">
        <v>-0.112388715147972</v>
      </c>
      <c r="M2793">
        <v>-2.7354501187801399E-2</v>
      </c>
      <c r="N2793">
        <v>5.7679712772369399E-2</v>
      </c>
      <c r="O2793">
        <v>0.18045561015605899</v>
      </c>
      <c r="P2793">
        <v>49.535358428955099</v>
      </c>
      <c r="Q2793">
        <v>0.162155091762543</v>
      </c>
    </row>
    <row r="2794" spans="1:17" x14ac:dyDescent="0.25">
      <c r="A2794" t="s">
        <v>2355</v>
      </c>
      <c r="B2794" t="s">
        <v>5</v>
      </c>
      <c r="C2794" t="s">
        <v>15</v>
      </c>
      <c r="D2794" t="s">
        <v>25</v>
      </c>
      <c r="E2794" t="s">
        <v>7</v>
      </c>
      <c r="F2794">
        <v>9</v>
      </c>
      <c r="G2794">
        <v>9864</v>
      </c>
      <c r="H2794">
        <v>1.1030029058456401</v>
      </c>
      <c r="I2794">
        <v>1.13850510120392</v>
      </c>
      <c r="J2794">
        <v>3.5502154380083098E-2</v>
      </c>
      <c r="K2794">
        <v>-0.145811527967453</v>
      </c>
      <c r="L2794">
        <v>-3.8689937442541102E-2</v>
      </c>
      <c r="M2794">
        <v>3.5502154380083098E-2</v>
      </c>
      <c r="N2794">
        <v>0.10969424247741701</v>
      </c>
      <c r="O2794">
        <v>0.21681584417819999</v>
      </c>
      <c r="P2794">
        <v>51.506072998046903</v>
      </c>
      <c r="Q2794">
        <v>0.14147982001304599</v>
      </c>
    </row>
    <row r="2795" spans="1:17" x14ac:dyDescent="0.25">
      <c r="A2795" t="s">
        <v>1992</v>
      </c>
      <c r="B2795" t="s">
        <v>5</v>
      </c>
      <c r="C2795" t="s">
        <v>15</v>
      </c>
      <c r="D2795" t="s">
        <v>25</v>
      </c>
      <c r="E2795" t="s">
        <v>7</v>
      </c>
      <c r="F2795">
        <v>10</v>
      </c>
      <c r="G2795">
        <v>9864</v>
      </c>
      <c r="H2795">
        <v>1.0421071052551301</v>
      </c>
      <c r="I2795">
        <v>1.08710336685181</v>
      </c>
      <c r="J2795">
        <v>4.4996313750743901E-2</v>
      </c>
      <c r="K2795">
        <v>-0.115652225911617</v>
      </c>
      <c r="L2795">
        <v>-2.07397677004337E-2</v>
      </c>
      <c r="M2795">
        <v>4.4996313750743901E-2</v>
      </c>
      <c r="N2795">
        <v>0.110732391476631</v>
      </c>
      <c r="O2795">
        <v>0.205644860863686</v>
      </c>
      <c r="P2795">
        <v>53.773571014404297</v>
      </c>
      <c r="Q2795">
        <v>0.12535472214221999</v>
      </c>
    </row>
    <row r="2796" spans="1:17" x14ac:dyDescent="0.25">
      <c r="A2796" t="s">
        <v>2064</v>
      </c>
      <c r="B2796" t="s">
        <v>5</v>
      </c>
      <c r="C2796" t="s">
        <v>15</v>
      </c>
      <c r="D2796" t="s">
        <v>25</v>
      </c>
      <c r="E2796" t="s">
        <v>7</v>
      </c>
      <c r="F2796">
        <v>11</v>
      </c>
      <c r="G2796">
        <v>9864</v>
      </c>
      <c r="H2796">
        <v>0.98775094747543302</v>
      </c>
      <c r="I2796">
        <v>1.06902611255646</v>
      </c>
      <c r="J2796">
        <v>8.1275217235088307E-2</v>
      </c>
      <c r="K2796">
        <v>-6.9416716694831807E-2</v>
      </c>
      <c r="L2796">
        <v>1.9613299518823599E-2</v>
      </c>
      <c r="M2796">
        <v>8.1275217235088307E-2</v>
      </c>
      <c r="N2796">
        <v>0.14293713867664301</v>
      </c>
      <c r="O2796">
        <v>0.23196715116500899</v>
      </c>
      <c r="P2796">
        <v>56.287857055664098</v>
      </c>
      <c r="Q2796">
        <v>0.11758553981781</v>
      </c>
    </row>
    <row r="2797" spans="1:17" x14ac:dyDescent="0.25">
      <c r="A2797" t="s">
        <v>2255</v>
      </c>
      <c r="B2797" t="s">
        <v>5</v>
      </c>
      <c r="C2797" t="s">
        <v>15</v>
      </c>
      <c r="D2797" t="s">
        <v>25</v>
      </c>
      <c r="E2797" t="s">
        <v>7</v>
      </c>
      <c r="F2797">
        <v>12</v>
      </c>
      <c r="G2797">
        <v>9864</v>
      </c>
      <c r="H2797">
        <v>0.94826841354370095</v>
      </c>
      <c r="I2797">
        <v>1.02312183380127</v>
      </c>
      <c r="J2797">
        <v>7.4853472411632496E-2</v>
      </c>
      <c r="K2797">
        <v>-6.6077202558517498E-2</v>
      </c>
      <c r="L2797">
        <v>1.7185783013701401E-2</v>
      </c>
      <c r="M2797">
        <v>7.4853472411632496E-2</v>
      </c>
      <c r="N2797">
        <v>0.132521167397499</v>
      </c>
      <c r="O2797">
        <v>0.215784147381783</v>
      </c>
      <c r="P2797">
        <v>59.244998931884801</v>
      </c>
      <c r="Q2797">
        <v>0.109968788921833</v>
      </c>
    </row>
    <row r="2798" spans="1:17" x14ac:dyDescent="0.25">
      <c r="A2798" t="s">
        <v>2414</v>
      </c>
      <c r="B2798" t="s">
        <v>5</v>
      </c>
      <c r="C2798" t="s">
        <v>15</v>
      </c>
      <c r="D2798" t="s">
        <v>25</v>
      </c>
      <c r="E2798" t="s">
        <v>7</v>
      </c>
      <c r="F2798">
        <v>13</v>
      </c>
      <c r="G2798">
        <v>9864</v>
      </c>
      <c r="H2798">
        <v>0.87495493888855003</v>
      </c>
      <c r="I2798">
        <v>1.0311807394027701</v>
      </c>
      <c r="J2798">
        <v>0.156225755810738</v>
      </c>
      <c r="K2798">
        <v>1.83589793741703E-2</v>
      </c>
      <c r="L2798">
        <v>9.9811784923076602E-2</v>
      </c>
      <c r="M2798">
        <v>0.156225755810738</v>
      </c>
      <c r="N2798">
        <v>0.21263971924781799</v>
      </c>
      <c r="O2798">
        <v>0.29409253597259499</v>
      </c>
      <c r="P2798">
        <v>61.8660697937012</v>
      </c>
      <c r="Q2798">
        <v>0.10757801681757</v>
      </c>
    </row>
    <row r="2799" spans="1:17" x14ac:dyDescent="0.25">
      <c r="A2799" t="s">
        <v>2157</v>
      </c>
      <c r="B2799" t="s">
        <v>5</v>
      </c>
      <c r="C2799" t="s">
        <v>15</v>
      </c>
      <c r="D2799" t="s">
        <v>25</v>
      </c>
      <c r="E2799" t="s">
        <v>7</v>
      </c>
      <c r="F2799">
        <v>14</v>
      </c>
      <c r="G2799">
        <v>9864</v>
      </c>
      <c r="H2799">
        <v>0.87772613763809204</v>
      </c>
      <c r="I2799">
        <v>1.0335679054260301</v>
      </c>
      <c r="J2799">
        <v>0.15584170818328899</v>
      </c>
      <c r="K2799">
        <v>1.8649462610483201E-2</v>
      </c>
      <c r="L2799">
        <v>9.9703751504421206E-2</v>
      </c>
      <c r="M2799">
        <v>0.15584170818328899</v>
      </c>
      <c r="N2799">
        <v>0.21197965741157501</v>
      </c>
      <c r="O2799">
        <v>0.293033957481384</v>
      </c>
      <c r="P2799">
        <v>64.524642944335895</v>
      </c>
      <c r="Q2799">
        <v>0.10705167800188101</v>
      </c>
    </row>
    <row r="2800" spans="1:17" x14ac:dyDescent="0.25">
      <c r="A2800" t="s">
        <v>2022</v>
      </c>
      <c r="B2800" t="s">
        <v>5</v>
      </c>
      <c r="C2800" t="s">
        <v>15</v>
      </c>
      <c r="D2800" t="s">
        <v>25</v>
      </c>
      <c r="E2800" t="s">
        <v>7</v>
      </c>
      <c r="F2800">
        <v>15</v>
      </c>
      <c r="G2800">
        <v>9864</v>
      </c>
      <c r="H2800">
        <v>0.86271291971206698</v>
      </c>
      <c r="I2800">
        <v>1.0566701889038099</v>
      </c>
      <c r="J2800">
        <v>0.193957298994064</v>
      </c>
      <c r="K2800">
        <v>3.5770989954471602E-2</v>
      </c>
      <c r="L2800">
        <v>0.129228740930557</v>
      </c>
      <c r="M2800">
        <v>0.193957298994064</v>
      </c>
      <c r="N2800">
        <v>0.25868585705757102</v>
      </c>
      <c r="O2800">
        <v>0.352143615484238</v>
      </c>
      <c r="P2800">
        <v>66.301788330078097</v>
      </c>
      <c r="Q2800">
        <v>0.12343343347311</v>
      </c>
    </row>
    <row r="2801" spans="1:17" x14ac:dyDescent="0.25">
      <c r="A2801" t="s">
        <v>2043</v>
      </c>
      <c r="B2801" t="s">
        <v>5</v>
      </c>
      <c r="C2801" t="s">
        <v>15</v>
      </c>
      <c r="D2801" t="s">
        <v>25</v>
      </c>
      <c r="E2801" t="s">
        <v>7</v>
      </c>
      <c r="F2801">
        <v>16</v>
      </c>
      <c r="G2801">
        <v>9864</v>
      </c>
      <c r="H2801">
        <v>0.89416843652725198</v>
      </c>
      <c r="I2801">
        <v>1.09785521030426</v>
      </c>
      <c r="J2801">
        <v>0.203686773777008</v>
      </c>
      <c r="K2801">
        <v>3.4375898540020003E-2</v>
      </c>
      <c r="L2801">
        <v>0.13440613448619801</v>
      </c>
      <c r="M2801">
        <v>0.203686773777008</v>
      </c>
      <c r="N2801">
        <v>0.27296739816665599</v>
      </c>
      <c r="O2801">
        <v>0.37299764156341603</v>
      </c>
      <c r="P2801">
        <v>67.795356750488295</v>
      </c>
      <c r="Q2801">
        <v>0.132113978266716</v>
      </c>
    </row>
    <row r="2802" spans="1:17" x14ac:dyDescent="0.25">
      <c r="A2802" t="s">
        <v>2169</v>
      </c>
      <c r="B2802" t="s">
        <v>5</v>
      </c>
      <c r="C2802" t="s">
        <v>15</v>
      </c>
      <c r="D2802" t="s">
        <v>25</v>
      </c>
      <c r="E2802" t="s">
        <v>7</v>
      </c>
      <c r="F2802">
        <v>17</v>
      </c>
      <c r="G2802">
        <v>9864</v>
      </c>
      <c r="H2802">
        <v>0.99525576829910301</v>
      </c>
      <c r="I2802">
        <v>1.2276370525360101</v>
      </c>
      <c r="J2802">
        <v>0.23238131403923001</v>
      </c>
      <c r="K2802">
        <v>3.8083102554082898E-2</v>
      </c>
      <c r="L2802">
        <v>0.15287606418132799</v>
      </c>
      <c r="M2802">
        <v>0.23238131403923001</v>
      </c>
      <c r="N2802">
        <v>0.31188657879829401</v>
      </c>
      <c r="O2802">
        <v>0.42667952179908802</v>
      </c>
      <c r="P2802">
        <v>68.658210754394503</v>
      </c>
      <c r="Q2802">
        <v>0.15161170065403001</v>
      </c>
    </row>
    <row r="2803" spans="1:17" x14ac:dyDescent="0.25">
      <c r="A2803" t="s">
        <v>2107</v>
      </c>
      <c r="B2803" t="s">
        <v>5</v>
      </c>
      <c r="C2803" t="s">
        <v>15</v>
      </c>
      <c r="D2803" t="s">
        <v>25</v>
      </c>
      <c r="E2803" t="s">
        <v>7</v>
      </c>
      <c r="F2803">
        <v>18</v>
      </c>
      <c r="G2803">
        <v>9864</v>
      </c>
      <c r="H2803">
        <v>1.09025382995605</v>
      </c>
      <c r="I2803">
        <v>1.3080804347991899</v>
      </c>
      <c r="J2803">
        <v>0.21782657504081701</v>
      </c>
      <c r="K2803">
        <v>1.7143092118203601E-3</v>
      </c>
      <c r="L2803">
        <v>0.129395186901093</v>
      </c>
      <c r="M2803">
        <v>0.21782657504081701</v>
      </c>
      <c r="N2803">
        <v>0.30625796318054199</v>
      </c>
      <c r="O2803">
        <v>0.43393883109092701</v>
      </c>
      <c r="P2803">
        <v>68.814285278320298</v>
      </c>
      <c r="Q2803">
        <v>0.168633297085762</v>
      </c>
    </row>
    <row r="2804" spans="1:17" x14ac:dyDescent="0.25">
      <c r="A2804" t="s">
        <v>2194</v>
      </c>
      <c r="B2804" t="s">
        <v>5</v>
      </c>
      <c r="C2804" t="s">
        <v>15</v>
      </c>
      <c r="D2804" t="s">
        <v>25</v>
      </c>
      <c r="E2804" t="s">
        <v>7</v>
      </c>
      <c r="F2804">
        <v>19</v>
      </c>
      <c r="G2804">
        <v>9864</v>
      </c>
      <c r="H2804">
        <v>1.2650558948516799</v>
      </c>
      <c r="I2804">
        <v>1.32264828681946</v>
      </c>
      <c r="J2804">
        <v>5.7592406868934597E-2</v>
      </c>
      <c r="K2804">
        <v>-0.12810274958610501</v>
      </c>
      <c r="L2804">
        <v>-1.83925442397594E-2</v>
      </c>
      <c r="M2804">
        <v>5.7592406868934597E-2</v>
      </c>
      <c r="N2804">
        <v>0.13357736170291901</v>
      </c>
      <c r="O2804">
        <v>0.243287563323975</v>
      </c>
      <c r="P2804">
        <v>68.025711059570298</v>
      </c>
      <c r="Q2804">
        <v>0.14489869773387901</v>
      </c>
    </row>
    <row r="2805" spans="1:17" x14ac:dyDescent="0.25">
      <c r="A2805" t="s">
        <v>2219</v>
      </c>
      <c r="B2805" t="s">
        <v>5</v>
      </c>
      <c r="C2805" t="s">
        <v>15</v>
      </c>
      <c r="D2805" t="s">
        <v>25</v>
      </c>
      <c r="E2805" t="s">
        <v>7</v>
      </c>
      <c r="F2805">
        <v>20</v>
      </c>
      <c r="G2805">
        <v>9864</v>
      </c>
      <c r="H2805">
        <v>1.39796531200409</v>
      </c>
      <c r="I2805">
        <v>1.4490604400634799</v>
      </c>
      <c r="J2805">
        <v>5.1095142960548401E-2</v>
      </c>
      <c r="K2805">
        <v>-0.162623405456543</v>
      </c>
      <c r="L2805">
        <v>-3.6356754601001698E-2</v>
      </c>
      <c r="M2805">
        <v>5.1095142960548401E-2</v>
      </c>
      <c r="N2805">
        <v>0.138547033071518</v>
      </c>
      <c r="O2805">
        <v>0.26481369137763999</v>
      </c>
      <c r="P2805">
        <v>66.158210754394503</v>
      </c>
      <c r="Q2805">
        <v>0.166765466332436</v>
      </c>
    </row>
    <row r="2806" spans="1:17" x14ac:dyDescent="0.25">
      <c r="A2806" t="s">
        <v>2230</v>
      </c>
      <c r="B2806" t="s">
        <v>5</v>
      </c>
      <c r="C2806" t="s">
        <v>15</v>
      </c>
      <c r="D2806" t="s">
        <v>25</v>
      </c>
      <c r="E2806" t="s">
        <v>7</v>
      </c>
      <c r="F2806">
        <v>21</v>
      </c>
      <c r="G2806">
        <v>9864</v>
      </c>
      <c r="H2806">
        <v>1.3877413272857699</v>
      </c>
      <c r="I2806">
        <v>1.51596438884735</v>
      </c>
      <c r="J2806">
        <v>0.128223031759262</v>
      </c>
      <c r="K2806">
        <v>-8.7235249578952803E-2</v>
      </c>
      <c r="L2806">
        <v>4.00592498481274E-2</v>
      </c>
      <c r="M2806">
        <v>0.128223031759262</v>
      </c>
      <c r="N2806">
        <v>0.21638680994510701</v>
      </c>
      <c r="O2806">
        <v>0.34368130564689597</v>
      </c>
      <c r="P2806">
        <v>65.099288940429702</v>
      </c>
      <c r="Q2806">
        <v>0.16812299191951799</v>
      </c>
    </row>
    <row r="2807" spans="1:17" x14ac:dyDescent="0.25">
      <c r="A2807" t="s">
        <v>2052</v>
      </c>
      <c r="B2807" t="s">
        <v>5</v>
      </c>
      <c r="C2807" t="s">
        <v>15</v>
      </c>
      <c r="D2807" t="s">
        <v>25</v>
      </c>
      <c r="E2807" t="s">
        <v>7</v>
      </c>
      <c r="F2807">
        <v>22</v>
      </c>
      <c r="G2807">
        <v>9864</v>
      </c>
      <c r="H2807">
        <v>1.2244471311569201</v>
      </c>
      <c r="I2807">
        <v>1.33881151676178</v>
      </c>
      <c r="J2807">
        <v>0.11436440795659999</v>
      </c>
      <c r="K2807">
        <v>-7.7796839177608504E-2</v>
      </c>
      <c r="L2807">
        <v>3.5733584314584697E-2</v>
      </c>
      <c r="M2807">
        <v>0.11436440795659999</v>
      </c>
      <c r="N2807">
        <v>0.192995235323906</v>
      </c>
      <c r="O2807">
        <v>0.30652564764022799</v>
      </c>
      <c r="P2807">
        <v>64.679283142089801</v>
      </c>
      <c r="Q2807">
        <v>0.14994421601295499</v>
      </c>
    </row>
    <row r="2808" spans="1:17" x14ac:dyDescent="0.25">
      <c r="A2808" t="s">
        <v>2054</v>
      </c>
      <c r="B2808" t="s">
        <v>5</v>
      </c>
      <c r="C2808" t="s">
        <v>15</v>
      </c>
      <c r="D2808" t="s">
        <v>25</v>
      </c>
      <c r="E2808" t="s">
        <v>7</v>
      </c>
      <c r="F2808">
        <v>23</v>
      </c>
      <c r="G2808">
        <v>9864</v>
      </c>
      <c r="H2808">
        <v>1.03627145290375</v>
      </c>
      <c r="I2808">
        <v>1.10767257213593</v>
      </c>
      <c r="J2808">
        <v>7.1401171386241899E-2</v>
      </c>
      <c r="K2808">
        <v>-8.6453340947627993E-2</v>
      </c>
      <c r="L2808">
        <v>6.80838292464614E-3</v>
      </c>
      <c r="M2808">
        <v>7.1401171386241899E-2</v>
      </c>
      <c r="N2808">
        <v>0.135993957519531</v>
      </c>
      <c r="O2808">
        <v>0.229255691170692</v>
      </c>
      <c r="P2808">
        <v>64.569999694824205</v>
      </c>
      <c r="Q2808">
        <v>0.123174533247948</v>
      </c>
    </row>
    <row r="2809" spans="1:17" x14ac:dyDescent="0.25">
      <c r="A2809" t="s">
        <v>2229</v>
      </c>
      <c r="B2809" t="s">
        <v>5</v>
      </c>
      <c r="C2809" t="s">
        <v>15</v>
      </c>
      <c r="D2809" t="s">
        <v>25</v>
      </c>
      <c r="E2809" t="s">
        <v>7</v>
      </c>
      <c r="F2809">
        <v>24</v>
      </c>
      <c r="G2809">
        <v>9864</v>
      </c>
      <c r="H2809">
        <v>0.85389757156372104</v>
      </c>
      <c r="I2809">
        <v>0.91460090875625599</v>
      </c>
      <c r="J2809">
        <v>6.0703311115503297E-2</v>
      </c>
      <c r="K2809">
        <v>-8.2052342593669905E-2</v>
      </c>
      <c r="L2809">
        <v>2.2888560779392702E-3</v>
      </c>
      <c r="M2809">
        <v>6.0703311115503297E-2</v>
      </c>
      <c r="N2809">
        <v>0.119117766618729</v>
      </c>
      <c r="O2809">
        <v>0.20345896482467701</v>
      </c>
      <c r="P2809">
        <v>64.771072387695298</v>
      </c>
      <c r="Q2809">
        <v>0.11139282584190401</v>
      </c>
    </row>
    <row r="2810" spans="1:17" x14ac:dyDescent="0.25">
      <c r="A2810" t="s">
        <v>2179</v>
      </c>
      <c r="B2810" t="s">
        <v>5</v>
      </c>
      <c r="C2810" t="s">
        <v>15</v>
      </c>
      <c r="D2810" t="s">
        <v>25</v>
      </c>
      <c r="E2810" t="s">
        <v>55</v>
      </c>
      <c r="F2810">
        <v>1</v>
      </c>
      <c r="G2810">
        <v>9864</v>
      </c>
      <c r="H2810">
        <v>0.82800126075744596</v>
      </c>
      <c r="I2810">
        <v>0.74039131402969405</v>
      </c>
      <c r="J2810">
        <v>-8.7609931826591506E-2</v>
      </c>
      <c r="K2810">
        <v>-0.23911714553832999</v>
      </c>
      <c r="L2810">
        <v>-0.149605453014374</v>
      </c>
      <c r="M2810">
        <v>-8.7609931826591506E-2</v>
      </c>
      <c r="N2810">
        <v>-2.5614406913518899E-2</v>
      </c>
      <c r="O2810">
        <v>6.3897281885147095E-2</v>
      </c>
      <c r="P2810">
        <v>55.7571411132813</v>
      </c>
      <c r="Q2810">
        <v>0.118221707642078</v>
      </c>
    </row>
    <row r="2811" spans="1:17" x14ac:dyDescent="0.25">
      <c r="A2811" t="s">
        <v>2314</v>
      </c>
      <c r="B2811" t="s">
        <v>5</v>
      </c>
      <c r="C2811" t="s">
        <v>15</v>
      </c>
      <c r="D2811" t="s">
        <v>25</v>
      </c>
      <c r="E2811" t="s">
        <v>55</v>
      </c>
      <c r="F2811">
        <v>2</v>
      </c>
      <c r="G2811">
        <v>9864</v>
      </c>
      <c r="H2811">
        <v>0.807911276817322</v>
      </c>
      <c r="I2811">
        <v>0.74187076091766402</v>
      </c>
      <c r="J2811">
        <v>-6.6040530800819397E-2</v>
      </c>
      <c r="K2811">
        <v>-0.20792028307914701</v>
      </c>
      <c r="L2811">
        <v>-0.124096572399139</v>
      </c>
      <c r="M2811">
        <v>-6.6040530800819397E-2</v>
      </c>
      <c r="N2811">
        <v>-7.9844882711768202E-3</v>
      </c>
      <c r="O2811">
        <v>7.5839214026927906E-2</v>
      </c>
      <c r="P2811">
        <v>54.299999237060497</v>
      </c>
      <c r="Q2811">
        <v>0.110709354281425</v>
      </c>
    </row>
    <row r="2812" spans="1:17" x14ac:dyDescent="0.25">
      <c r="A2812" t="s">
        <v>2315</v>
      </c>
      <c r="B2812" t="s">
        <v>5</v>
      </c>
      <c r="C2812" t="s">
        <v>15</v>
      </c>
      <c r="D2812" t="s">
        <v>25</v>
      </c>
      <c r="E2812" t="s">
        <v>55</v>
      </c>
      <c r="F2812">
        <v>3</v>
      </c>
      <c r="G2812">
        <v>9864</v>
      </c>
      <c r="H2812">
        <v>0.76127558946609497</v>
      </c>
      <c r="I2812">
        <v>0.75103104114532504</v>
      </c>
      <c r="J2812">
        <v>-1.0244520381092999E-2</v>
      </c>
      <c r="K2812">
        <v>-0.157277956604958</v>
      </c>
      <c r="L2812">
        <v>-7.0409417152404799E-2</v>
      </c>
      <c r="M2812">
        <v>-1.0244520381092999E-2</v>
      </c>
      <c r="N2812">
        <v>4.9920372664928402E-2</v>
      </c>
      <c r="O2812">
        <v>0.136788919568062</v>
      </c>
      <c r="P2812">
        <v>53.0714302062988</v>
      </c>
      <c r="Q2812">
        <v>0.114730805158615</v>
      </c>
    </row>
    <row r="2813" spans="1:17" x14ac:dyDescent="0.25">
      <c r="A2813" t="s">
        <v>2120</v>
      </c>
      <c r="B2813" t="s">
        <v>5</v>
      </c>
      <c r="C2813" t="s">
        <v>15</v>
      </c>
      <c r="D2813" t="s">
        <v>25</v>
      </c>
      <c r="E2813" t="s">
        <v>55</v>
      </c>
      <c r="F2813">
        <v>4</v>
      </c>
      <c r="G2813">
        <v>9864</v>
      </c>
      <c r="H2813">
        <v>0.73671633005142201</v>
      </c>
      <c r="I2813">
        <v>0.65543252229690596</v>
      </c>
      <c r="J2813">
        <v>-8.1283807754516602E-2</v>
      </c>
      <c r="K2813">
        <v>-0.214094698429108</v>
      </c>
      <c r="L2813">
        <v>-0.13562895357608801</v>
      </c>
      <c r="M2813">
        <v>-8.1283807754516602E-2</v>
      </c>
      <c r="N2813">
        <v>-2.6938667520880699E-2</v>
      </c>
      <c r="O2813">
        <v>5.1527082920074498E-2</v>
      </c>
      <c r="P2813">
        <v>52.299999237060497</v>
      </c>
      <c r="Q2813">
        <v>0.103632889688015</v>
      </c>
    </row>
    <row r="2814" spans="1:17" x14ac:dyDescent="0.25">
      <c r="A2814" t="s">
        <v>2001</v>
      </c>
      <c r="B2814" t="s">
        <v>5</v>
      </c>
      <c r="C2814" t="s">
        <v>15</v>
      </c>
      <c r="D2814" t="s">
        <v>25</v>
      </c>
      <c r="E2814" t="s">
        <v>55</v>
      </c>
      <c r="F2814">
        <v>5</v>
      </c>
      <c r="G2814">
        <v>9864</v>
      </c>
      <c r="H2814">
        <v>0.74481415748596203</v>
      </c>
      <c r="I2814">
        <v>0.64577788114547696</v>
      </c>
      <c r="J2814">
        <v>-9.9036261439323398E-2</v>
      </c>
      <c r="K2814">
        <v>-0.23495879769325301</v>
      </c>
      <c r="L2814">
        <v>-0.154654666781425</v>
      </c>
      <c r="M2814">
        <v>-9.9036261439323398E-2</v>
      </c>
      <c r="N2814">
        <v>-4.3417859822511701E-2</v>
      </c>
      <c r="O2814">
        <v>3.6886278539895997E-2</v>
      </c>
      <c r="P2814">
        <v>51.192855834960902</v>
      </c>
      <c r="Q2814">
        <v>0.10606092214584401</v>
      </c>
    </row>
    <row r="2815" spans="1:17" x14ac:dyDescent="0.25">
      <c r="A2815" t="s">
        <v>2338</v>
      </c>
      <c r="B2815" t="s">
        <v>5</v>
      </c>
      <c r="C2815" t="s">
        <v>15</v>
      </c>
      <c r="D2815" t="s">
        <v>25</v>
      </c>
      <c r="E2815" t="s">
        <v>55</v>
      </c>
      <c r="F2815">
        <v>6</v>
      </c>
      <c r="G2815">
        <v>9864</v>
      </c>
      <c r="H2815">
        <v>0.81467914581298795</v>
      </c>
      <c r="I2815">
        <v>0.72967863082885698</v>
      </c>
      <c r="J2815">
        <v>-8.5000537335872706E-2</v>
      </c>
      <c r="K2815">
        <v>-0.23259565234184301</v>
      </c>
      <c r="L2815">
        <v>-0.14539526402950301</v>
      </c>
      <c r="M2815">
        <v>-8.5000537335872706E-2</v>
      </c>
      <c r="N2815">
        <v>-2.46058106422424E-2</v>
      </c>
      <c r="O2815">
        <v>6.2594585120677906E-2</v>
      </c>
      <c r="P2815">
        <v>50.435714721679702</v>
      </c>
      <c r="Q2815">
        <v>0.115169085562229</v>
      </c>
    </row>
    <row r="2816" spans="1:17" x14ac:dyDescent="0.25">
      <c r="A2816" t="s">
        <v>2091</v>
      </c>
      <c r="B2816" t="s">
        <v>5</v>
      </c>
      <c r="C2816" t="s">
        <v>15</v>
      </c>
      <c r="D2816" t="s">
        <v>25</v>
      </c>
      <c r="E2816" t="s">
        <v>55</v>
      </c>
      <c r="F2816">
        <v>7</v>
      </c>
      <c r="G2816">
        <v>9864</v>
      </c>
      <c r="H2816">
        <v>1.0752412080764799</v>
      </c>
      <c r="I2816">
        <v>0.86672812700271595</v>
      </c>
      <c r="J2816">
        <v>-0.20851306617259999</v>
      </c>
      <c r="K2816">
        <v>-0.39014899730682401</v>
      </c>
      <c r="L2816">
        <v>-0.282837003469467</v>
      </c>
      <c r="M2816">
        <v>-0.20851306617259999</v>
      </c>
      <c r="N2816">
        <v>-0.13418911397457101</v>
      </c>
      <c r="O2816">
        <v>-2.6877144351601601E-2</v>
      </c>
      <c r="P2816">
        <v>50.207141876220703</v>
      </c>
      <c r="Q2816">
        <v>0.141731262207031</v>
      </c>
    </row>
    <row r="2817" spans="1:17" x14ac:dyDescent="0.25">
      <c r="A2817" t="s">
        <v>2409</v>
      </c>
      <c r="B2817" t="s">
        <v>5</v>
      </c>
      <c r="C2817" t="s">
        <v>15</v>
      </c>
      <c r="D2817" t="s">
        <v>25</v>
      </c>
      <c r="E2817" t="s">
        <v>55</v>
      </c>
      <c r="F2817">
        <v>8</v>
      </c>
      <c r="G2817">
        <v>9864</v>
      </c>
      <c r="H2817">
        <v>1.29798984527588</v>
      </c>
      <c r="I2817">
        <v>1.1322004795074501</v>
      </c>
      <c r="J2817">
        <v>-0.16578936576843301</v>
      </c>
      <c r="K2817">
        <v>-0.39317110180854797</v>
      </c>
      <c r="L2817">
        <v>-0.25883212685585</v>
      </c>
      <c r="M2817">
        <v>-0.16578936576843301</v>
      </c>
      <c r="N2817">
        <v>-7.2746604681015001E-2</v>
      </c>
      <c r="O2817">
        <v>6.1592362821102101E-2</v>
      </c>
      <c r="P2817">
        <v>49.828571319580099</v>
      </c>
      <c r="Q2817">
        <v>0.17742690443992601</v>
      </c>
    </row>
    <row r="2818" spans="1:17" x14ac:dyDescent="0.25">
      <c r="A2818" t="s">
        <v>2007</v>
      </c>
      <c r="B2818" t="s">
        <v>5</v>
      </c>
      <c r="C2818" t="s">
        <v>15</v>
      </c>
      <c r="D2818" t="s">
        <v>25</v>
      </c>
      <c r="E2818" t="s">
        <v>55</v>
      </c>
      <c r="F2818">
        <v>9</v>
      </c>
      <c r="G2818">
        <v>9864</v>
      </c>
      <c r="H2818">
        <v>1.0936119556427</v>
      </c>
      <c r="I2818">
        <v>1.1505494117736801</v>
      </c>
      <c r="J2818">
        <v>5.6937474757432903E-2</v>
      </c>
      <c r="K2818">
        <v>-0.178391188383102</v>
      </c>
      <c r="L2818">
        <v>-3.9357107132673298E-2</v>
      </c>
      <c r="M2818">
        <v>5.6937474757432903E-2</v>
      </c>
      <c r="N2818">
        <v>0.15323205292224901</v>
      </c>
      <c r="O2818">
        <v>0.29226613044738797</v>
      </c>
      <c r="P2818">
        <v>52.1785697937012</v>
      </c>
      <c r="Q2818">
        <v>0.18362793326377899</v>
      </c>
    </row>
    <row r="2819" spans="1:17" x14ac:dyDescent="0.25">
      <c r="A2819" t="s">
        <v>2226</v>
      </c>
      <c r="B2819" t="s">
        <v>5</v>
      </c>
      <c r="C2819" t="s">
        <v>15</v>
      </c>
      <c r="D2819" t="s">
        <v>25</v>
      </c>
      <c r="E2819" t="s">
        <v>55</v>
      </c>
      <c r="F2819">
        <v>10</v>
      </c>
      <c r="G2819">
        <v>9864</v>
      </c>
      <c r="H2819">
        <v>1.09753334522247</v>
      </c>
      <c r="I2819">
        <v>1.00385653972626</v>
      </c>
      <c r="J2819">
        <v>-9.3676798045635196E-2</v>
      </c>
      <c r="K2819">
        <v>-0.30884182453155501</v>
      </c>
      <c r="L2819">
        <v>-0.18172058463096599</v>
      </c>
      <c r="M2819">
        <v>-9.3676798045635196E-2</v>
      </c>
      <c r="N2819">
        <v>-5.6330170482397097E-3</v>
      </c>
      <c r="O2819">
        <v>0.12148822098970399</v>
      </c>
      <c r="P2819">
        <v>54.314285278320298</v>
      </c>
      <c r="Q2819">
        <v>0.16789415478706399</v>
      </c>
    </row>
    <row r="2820" spans="1:17" x14ac:dyDescent="0.25">
      <c r="A2820" t="s">
        <v>2381</v>
      </c>
      <c r="B2820" t="s">
        <v>5</v>
      </c>
      <c r="C2820" t="s">
        <v>15</v>
      </c>
      <c r="D2820" t="s">
        <v>25</v>
      </c>
      <c r="E2820" t="s">
        <v>55</v>
      </c>
      <c r="F2820">
        <v>11</v>
      </c>
      <c r="G2820">
        <v>9864</v>
      </c>
      <c r="H2820">
        <v>0.93579053878784202</v>
      </c>
      <c r="I2820">
        <v>1.04129838943481</v>
      </c>
      <c r="J2820">
        <v>0.10550781339407</v>
      </c>
      <c r="K2820">
        <v>-8.8828913867473602E-2</v>
      </c>
      <c r="L2820">
        <v>2.5986798107624099E-2</v>
      </c>
      <c r="M2820">
        <v>0.10550781339407</v>
      </c>
      <c r="N2820">
        <v>0.185028821229935</v>
      </c>
      <c r="O2820">
        <v>0.29984453320503202</v>
      </c>
      <c r="P2820">
        <v>57.514286041259801</v>
      </c>
      <c r="Q2820">
        <v>0.151641756296158</v>
      </c>
    </row>
    <row r="2821" spans="1:17" x14ac:dyDescent="0.25">
      <c r="A2821" t="s">
        <v>2004</v>
      </c>
      <c r="B2821" t="s">
        <v>5</v>
      </c>
      <c r="C2821" t="s">
        <v>15</v>
      </c>
      <c r="D2821" t="s">
        <v>25</v>
      </c>
      <c r="E2821" t="s">
        <v>55</v>
      </c>
      <c r="F2821">
        <v>12</v>
      </c>
      <c r="G2821">
        <v>9864</v>
      </c>
      <c r="H2821">
        <v>0.91424697637557995</v>
      </c>
      <c r="I2821">
        <v>0.90834236145019498</v>
      </c>
      <c r="J2821">
        <v>-5.9046084061265E-3</v>
      </c>
      <c r="K2821">
        <v>-0.17086964845657299</v>
      </c>
      <c r="L2821">
        <v>-7.3406964540481595E-2</v>
      </c>
      <c r="M2821">
        <v>-5.9046084061265E-3</v>
      </c>
      <c r="N2821">
        <v>6.1597749590873697E-2</v>
      </c>
      <c r="O2821">
        <v>0.159060433506966</v>
      </c>
      <c r="P2821">
        <v>60.864284515380902</v>
      </c>
      <c r="Q2821">
        <v>0.12872290611267101</v>
      </c>
    </row>
    <row r="2822" spans="1:17" x14ac:dyDescent="0.25">
      <c r="A2822" t="s">
        <v>2340</v>
      </c>
      <c r="B2822" t="s">
        <v>5</v>
      </c>
      <c r="C2822" t="s">
        <v>15</v>
      </c>
      <c r="D2822" t="s">
        <v>25</v>
      </c>
      <c r="E2822" t="s">
        <v>55</v>
      </c>
      <c r="F2822">
        <v>13</v>
      </c>
      <c r="G2822">
        <v>9864</v>
      </c>
      <c r="H2822">
        <v>0.80077487230300903</v>
      </c>
      <c r="I2822">
        <v>1.0114614963531501</v>
      </c>
      <c r="J2822">
        <v>0.21068663895130199</v>
      </c>
      <c r="K2822">
        <v>4.3766602873802199E-2</v>
      </c>
      <c r="L2822">
        <v>0.14238430559635201</v>
      </c>
      <c r="M2822">
        <v>0.21068663895130199</v>
      </c>
      <c r="N2822">
        <v>0.27898895740509</v>
      </c>
      <c r="O2822">
        <v>0.37760668992996199</v>
      </c>
      <c r="P2822">
        <v>63.8357124328613</v>
      </c>
      <c r="Q2822">
        <v>0.13024839758873</v>
      </c>
    </row>
    <row r="2823" spans="1:17" x14ac:dyDescent="0.25">
      <c r="A2823" t="s">
        <v>2101</v>
      </c>
      <c r="B2823" t="s">
        <v>5</v>
      </c>
      <c r="C2823" t="s">
        <v>15</v>
      </c>
      <c r="D2823" t="s">
        <v>25</v>
      </c>
      <c r="E2823" t="s">
        <v>55</v>
      </c>
      <c r="F2823">
        <v>14</v>
      </c>
      <c r="G2823">
        <v>9864</v>
      </c>
      <c r="H2823">
        <v>0.80125272274017301</v>
      </c>
      <c r="I2823">
        <v>1.06803810596466</v>
      </c>
      <c r="J2823">
        <v>0.26678538322448703</v>
      </c>
      <c r="K2823">
        <v>7.7154785394668607E-2</v>
      </c>
      <c r="L2823">
        <v>0.18919007480144501</v>
      </c>
      <c r="M2823">
        <v>0.26678538322448703</v>
      </c>
      <c r="N2823">
        <v>0.34438067674636802</v>
      </c>
      <c r="O2823">
        <v>0.45641598105430597</v>
      </c>
      <c r="P2823">
        <v>66.292854309082003</v>
      </c>
      <c r="Q2823">
        <v>0.14796954393386799</v>
      </c>
    </row>
    <row r="2824" spans="1:17" x14ac:dyDescent="0.25">
      <c r="A2824" t="s">
        <v>2040</v>
      </c>
      <c r="B2824" t="s">
        <v>5</v>
      </c>
      <c r="C2824" t="s">
        <v>15</v>
      </c>
      <c r="D2824" t="s">
        <v>25</v>
      </c>
      <c r="E2824" t="s">
        <v>55</v>
      </c>
      <c r="F2824">
        <v>15</v>
      </c>
      <c r="G2824">
        <v>9864</v>
      </c>
      <c r="H2824">
        <v>0.847703397274017</v>
      </c>
      <c r="I2824">
        <v>1.03416788578033</v>
      </c>
      <c r="J2824">
        <v>0.18646451830864</v>
      </c>
      <c r="K2824">
        <v>-4.0470845997333499E-2</v>
      </c>
      <c r="L2824">
        <v>9.3604408204555498E-2</v>
      </c>
      <c r="M2824">
        <v>0.18646451830864</v>
      </c>
      <c r="N2824">
        <v>0.279324620962143</v>
      </c>
      <c r="O2824">
        <v>0.41339987516403198</v>
      </c>
      <c r="P2824">
        <v>68.199996948242202</v>
      </c>
      <c r="Q2824">
        <v>0.17707860469818101</v>
      </c>
    </row>
    <row r="2825" spans="1:17" x14ac:dyDescent="0.25">
      <c r="A2825" t="s">
        <v>2458</v>
      </c>
      <c r="B2825" t="s">
        <v>5</v>
      </c>
      <c r="C2825" t="s">
        <v>15</v>
      </c>
      <c r="D2825" t="s">
        <v>25</v>
      </c>
      <c r="E2825" t="s">
        <v>55</v>
      </c>
      <c r="F2825">
        <v>16</v>
      </c>
      <c r="G2825">
        <v>9864</v>
      </c>
      <c r="H2825">
        <v>0.88738197088241599</v>
      </c>
      <c r="I2825">
        <v>1.1996601819992101</v>
      </c>
      <c r="J2825">
        <v>0.312278181314468</v>
      </c>
      <c r="K2825">
        <v>-2.3466436192393299E-2</v>
      </c>
      <c r="L2825">
        <v>0.174894198775291</v>
      </c>
      <c r="M2825">
        <v>0.312278181314468</v>
      </c>
      <c r="N2825">
        <v>0.44966214895248402</v>
      </c>
      <c r="O2825">
        <v>0.64802277088165305</v>
      </c>
      <c r="P2825">
        <v>69.728569030761705</v>
      </c>
      <c r="Q2825">
        <v>0.26198291778564498</v>
      </c>
    </row>
    <row r="2826" spans="1:17" x14ac:dyDescent="0.25">
      <c r="A2826" t="s">
        <v>2132</v>
      </c>
      <c r="B2826" t="s">
        <v>5</v>
      </c>
      <c r="C2826" t="s">
        <v>15</v>
      </c>
      <c r="D2826" t="s">
        <v>25</v>
      </c>
      <c r="E2826" t="s">
        <v>55</v>
      </c>
      <c r="F2826">
        <v>17</v>
      </c>
      <c r="G2826">
        <v>9864</v>
      </c>
      <c r="H2826">
        <v>1.0889197587966899</v>
      </c>
      <c r="I2826">
        <v>1.1748791933059699</v>
      </c>
      <c r="J2826">
        <v>8.5959412157535595E-2</v>
      </c>
      <c r="K2826">
        <v>-0.18653821945190399</v>
      </c>
      <c r="L2826">
        <v>-2.5544410571456001E-2</v>
      </c>
      <c r="M2826">
        <v>8.5959412157535595E-2</v>
      </c>
      <c r="N2826">
        <v>0.197463229298592</v>
      </c>
      <c r="O2826">
        <v>0.35845705866813699</v>
      </c>
      <c r="P2826">
        <v>70.792854309082003</v>
      </c>
      <c r="Q2826">
        <v>0.21263103187084201</v>
      </c>
    </row>
    <row r="2827" spans="1:17" x14ac:dyDescent="0.25">
      <c r="A2827" t="s">
        <v>2118</v>
      </c>
      <c r="B2827" t="s">
        <v>5</v>
      </c>
      <c r="C2827" t="s">
        <v>15</v>
      </c>
      <c r="D2827" t="s">
        <v>25</v>
      </c>
      <c r="E2827" t="s">
        <v>55</v>
      </c>
      <c r="F2827">
        <v>18</v>
      </c>
      <c r="G2827">
        <v>9864</v>
      </c>
      <c r="H2827">
        <v>1.1962933540344201</v>
      </c>
      <c r="I2827">
        <v>1.51305508613586</v>
      </c>
      <c r="J2827">
        <v>0.31676173210143999</v>
      </c>
      <c r="K2827">
        <v>-9.5893859863281306E-2</v>
      </c>
      <c r="L2827">
        <v>0.14790640771388999</v>
      </c>
      <c r="M2827">
        <v>0.31676173210143999</v>
      </c>
      <c r="N2827">
        <v>0.48561704158782998</v>
      </c>
      <c r="O2827">
        <v>0.729417324066162</v>
      </c>
      <c r="P2827">
        <v>71.385711669921903</v>
      </c>
      <c r="Q2827">
        <v>0.32199686765670799</v>
      </c>
    </row>
    <row r="2828" spans="1:17" x14ac:dyDescent="0.25">
      <c r="A2828" t="s">
        <v>2090</v>
      </c>
      <c r="B2828" t="s">
        <v>5</v>
      </c>
      <c r="C2828" t="s">
        <v>15</v>
      </c>
      <c r="D2828" t="s">
        <v>25</v>
      </c>
      <c r="E2828" t="s">
        <v>55</v>
      </c>
      <c r="F2828">
        <v>19</v>
      </c>
      <c r="G2828">
        <v>9864</v>
      </c>
      <c r="H2828">
        <v>1.4688568115234399</v>
      </c>
      <c r="I2828">
        <v>1.5283088684082</v>
      </c>
      <c r="J2828">
        <v>5.9452064335346201E-2</v>
      </c>
      <c r="K2828">
        <v>-0.29102867841720598</v>
      </c>
      <c r="L2828">
        <v>-8.3961814641952501E-2</v>
      </c>
      <c r="M2828">
        <v>5.9452064335346201E-2</v>
      </c>
      <c r="N2828">
        <v>0.20286594331264499</v>
      </c>
      <c r="O2828">
        <v>0.409932821989059</v>
      </c>
      <c r="P2828">
        <v>70.628570556640597</v>
      </c>
      <c r="Q2828">
        <v>0.27348157763481101</v>
      </c>
    </row>
    <row r="2829" spans="1:17" x14ac:dyDescent="0.25">
      <c r="A2829" t="s">
        <v>2116</v>
      </c>
      <c r="B2829" t="s">
        <v>5</v>
      </c>
      <c r="C2829" t="s">
        <v>15</v>
      </c>
      <c r="D2829" t="s">
        <v>25</v>
      </c>
      <c r="E2829" t="s">
        <v>55</v>
      </c>
      <c r="F2829">
        <v>20</v>
      </c>
      <c r="G2829">
        <v>9864</v>
      </c>
      <c r="H2829">
        <v>1.43199622631073</v>
      </c>
      <c r="I2829">
        <v>1.4206167459487899</v>
      </c>
      <c r="J2829">
        <v>-1.1379466392099901E-2</v>
      </c>
      <c r="K2829">
        <v>-0.237652897834778</v>
      </c>
      <c r="L2829">
        <v>-0.10396872460842101</v>
      </c>
      <c r="M2829">
        <v>-1.1379466392099901E-2</v>
      </c>
      <c r="N2829">
        <v>8.1209786236286205E-2</v>
      </c>
      <c r="O2829">
        <v>0.21489396691322299</v>
      </c>
      <c r="P2829">
        <v>68.064285278320298</v>
      </c>
      <c r="Q2829">
        <v>0.17656210064888</v>
      </c>
    </row>
    <row r="2830" spans="1:17" x14ac:dyDescent="0.25">
      <c r="A2830" t="s">
        <v>2453</v>
      </c>
      <c r="B2830" t="s">
        <v>5</v>
      </c>
      <c r="C2830" t="s">
        <v>15</v>
      </c>
      <c r="D2830" t="s">
        <v>25</v>
      </c>
      <c r="E2830" t="s">
        <v>55</v>
      </c>
      <c r="F2830">
        <v>21</v>
      </c>
      <c r="G2830">
        <v>9864</v>
      </c>
      <c r="H2830">
        <v>1.5539175271987899</v>
      </c>
      <c r="I2830">
        <v>1.3950181007385301</v>
      </c>
      <c r="J2830">
        <v>-0.158899411559105</v>
      </c>
      <c r="K2830">
        <v>-0.37376883625984197</v>
      </c>
      <c r="L2830">
        <v>-0.24682223796844499</v>
      </c>
      <c r="M2830">
        <v>-0.158899411559105</v>
      </c>
      <c r="N2830">
        <v>-7.0976585149765001E-2</v>
      </c>
      <c r="O2830">
        <v>5.5970009416341802E-2</v>
      </c>
      <c r="P2830">
        <v>67.092857360839801</v>
      </c>
      <c r="Q2830">
        <v>0.167663499712944</v>
      </c>
    </row>
    <row r="2831" spans="1:17" x14ac:dyDescent="0.25">
      <c r="A2831" t="s">
        <v>2088</v>
      </c>
      <c r="B2831" t="s">
        <v>5</v>
      </c>
      <c r="C2831" t="s">
        <v>15</v>
      </c>
      <c r="D2831" t="s">
        <v>25</v>
      </c>
      <c r="E2831" t="s">
        <v>55</v>
      </c>
      <c r="F2831">
        <v>22</v>
      </c>
      <c r="G2831">
        <v>9864</v>
      </c>
      <c r="H2831">
        <v>1.19937407970428</v>
      </c>
      <c r="I2831">
        <v>1.1964635848998999</v>
      </c>
      <c r="J2831">
        <v>-2.9104987625032698E-3</v>
      </c>
      <c r="K2831">
        <v>-0.16845063865184801</v>
      </c>
      <c r="L2831">
        <v>-7.0648178458213806E-2</v>
      </c>
      <c r="M2831">
        <v>-2.9104987625032698E-3</v>
      </c>
      <c r="N2831">
        <v>6.4827181398868602E-2</v>
      </c>
      <c r="O2831">
        <v>0.162629634141922</v>
      </c>
      <c r="P2831">
        <v>66.607139587402301</v>
      </c>
      <c r="Q2831">
        <v>0.12917165458202401</v>
      </c>
    </row>
    <row r="2832" spans="1:17" x14ac:dyDescent="0.25">
      <c r="A2832" t="s">
        <v>2400</v>
      </c>
      <c r="B2832" t="s">
        <v>5</v>
      </c>
      <c r="C2832" t="s">
        <v>15</v>
      </c>
      <c r="D2832" t="s">
        <v>25</v>
      </c>
      <c r="E2832" t="s">
        <v>55</v>
      </c>
      <c r="F2832">
        <v>23</v>
      </c>
      <c r="G2832">
        <v>9864</v>
      </c>
      <c r="H2832">
        <v>1.0412526130676301</v>
      </c>
      <c r="I2832">
        <v>1.0239437818527199</v>
      </c>
      <c r="J2832">
        <v>-1.7308859154581999E-2</v>
      </c>
      <c r="K2832">
        <v>-0.173547178506851</v>
      </c>
      <c r="L2832">
        <v>-8.1240311264991802E-2</v>
      </c>
      <c r="M2832">
        <v>-1.7308859154581999E-2</v>
      </c>
      <c r="N2832">
        <v>4.6622596681117998E-2</v>
      </c>
      <c r="O2832">
        <v>0.13892945647239699</v>
      </c>
      <c r="P2832">
        <v>66.199996948242202</v>
      </c>
      <c r="Q2832">
        <v>0.12191341072320901</v>
      </c>
    </row>
    <row r="2833" spans="1:17" x14ac:dyDescent="0.25">
      <c r="A2833" t="s">
        <v>1981</v>
      </c>
      <c r="B2833" t="s">
        <v>5</v>
      </c>
      <c r="C2833" t="s">
        <v>15</v>
      </c>
      <c r="D2833" t="s">
        <v>25</v>
      </c>
      <c r="E2833" t="s">
        <v>55</v>
      </c>
      <c r="F2833">
        <v>24</v>
      </c>
      <c r="G2833">
        <v>9864</v>
      </c>
      <c r="H2833">
        <v>0.84591555595397905</v>
      </c>
      <c r="I2833">
        <v>0.87621617317199696</v>
      </c>
      <c r="J2833">
        <v>3.0300624668598199E-2</v>
      </c>
      <c r="K2833">
        <v>-0.111055798828602</v>
      </c>
      <c r="L2833">
        <v>-2.7541277930140499E-2</v>
      </c>
      <c r="M2833">
        <v>3.0300624668598199E-2</v>
      </c>
      <c r="N2833">
        <v>8.8142529129981995E-2</v>
      </c>
      <c r="O2833">
        <v>0.17165704071521801</v>
      </c>
      <c r="P2833">
        <v>66.699996948242202</v>
      </c>
      <c r="Q2833">
        <v>0.110301002860069</v>
      </c>
    </row>
    <row r="2834" spans="1:17" x14ac:dyDescent="0.25">
      <c r="A2834" t="s">
        <v>2455</v>
      </c>
      <c r="B2834" t="s">
        <v>5</v>
      </c>
      <c r="C2834" t="s">
        <v>15</v>
      </c>
      <c r="D2834" t="s">
        <v>26</v>
      </c>
      <c r="E2834" t="s">
        <v>7</v>
      </c>
      <c r="F2834">
        <v>1</v>
      </c>
      <c r="G2834">
        <v>9864</v>
      </c>
      <c r="H2834">
        <v>0.80255877971649203</v>
      </c>
      <c r="I2834">
        <v>0.90428042411804199</v>
      </c>
      <c r="J2834">
        <v>0.101721659302711</v>
      </c>
      <c r="K2834">
        <v>-8.1499435007572202E-2</v>
      </c>
      <c r="L2834">
        <v>2.67490744590759E-2</v>
      </c>
      <c r="M2834">
        <v>0.101721659302711</v>
      </c>
      <c r="N2834">
        <v>0.17669424414634699</v>
      </c>
      <c r="O2834">
        <v>0.28494274616241499</v>
      </c>
      <c r="P2834">
        <v>55.588569641113303</v>
      </c>
      <c r="Q2834">
        <v>0.14296817779540999</v>
      </c>
    </row>
    <row r="2835" spans="1:17" x14ac:dyDescent="0.25">
      <c r="A2835" t="s">
        <v>1984</v>
      </c>
      <c r="B2835" t="s">
        <v>5</v>
      </c>
      <c r="C2835" t="s">
        <v>15</v>
      </c>
      <c r="D2835" t="s">
        <v>26</v>
      </c>
      <c r="E2835" t="s">
        <v>7</v>
      </c>
      <c r="F2835">
        <v>2</v>
      </c>
      <c r="G2835">
        <v>9864</v>
      </c>
      <c r="H2835">
        <v>0.80196911096572898</v>
      </c>
      <c r="I2835">
        <v>0.85449415445327803</v>
      </c>
      <c r="J2835">
        <v>5.2525047212839099E-2</v>
      </c>
      <c r="K2835">
        <v>-0.130717217922211</v>
      </c>
      <c r="L2835">
        <v>-2.2456204518675801E-2</v>
      </c>
      <c r="M2835">
        <v>5.2525047212839099E-2</v>
      </c>
      <c r="N2835">
        <v>0.12750630080699901</v>
      </c>
      <c r="O2835">
        <v>0.23576731979846999</v>
      </c>
      <c r="P2835">
        <v>54.990909576416001</v>
      </c>
      <c r="Q2835">
        <v>0.14298470318317399</v>
      </c>
    </row>
    <row r="2836" spans="1:17" x14ac:dyDescent="0.25">
      <c r="A2836" t="s">
        <v>2452</v>
      </c>
      <c r="B2836" t="s">
        <v>5</v>
      </c>
      <c r="C2836" t="s">
        <v>15</v>
      </c>
      <c r="D2836" t="s">
        <v>26</v>
      </c>
      <c r="E2836" t="s">
        <v>7</v>
      </c>
      <c r="F2836">
        <v>3</v>
      </c>
      <c r="G2836">
        <v>9864</v>
      </c>
      <c r="H2836">
        <v>0.77094876766204801</v>
      </c>
      <c r="I2836">
        <v>0.83309471607208296</v>
      </c>
      <c r="J2836">
        <v>6.2145940959453597E-2</v>
      </c>
      <c r="K2836">
        <v>-0.124551229178905</v>
      </c>
      <c r="L2836">
        <v>-1.4249027706682699E-2</v>
      </c>
      <c r="M2836">
        <v>6.2145940959453597E-2</v>
      </c>
      <c r="N2836">
        <v>0.138540908694267</v>
      </c>
      <c r="O2836">
        <v>0.248843118548393</v>
      </c>
      <c r="P2836">
        <v>53.779869079589801</v>
      </c>
      <c r="Q2836">
        <v>0.145680576562881</v>
      </c>
    </row>
    <row r="2837" spans="1:17" x14ac:dyDescent="0.25">
      <c r="A2837" t="s">
        <v>2105</v>
      </c>
      <c r="B2837" t="s">
        <v>5</v>
      </c>
      <c r="C2837" t="s">
        <v>15</v>
      </c>
      <c r="D2837" t="s">
        <v>26</v>
      </c>
      <c r="E2837" t="s">
        <v>7</v>
      </c>
      <c r="F2837">
        <v>4</v>
      </c>
      <c r="G2837">
        <v>9864</v>
      </c>
      <c r="H2837">
        <v>0.75390487909317005</v>
      </c>
      <c r="I2837">
        <v>0.81776553392410301</v>
      </c>
      <c r="J2837">
        <v>6.3860632479190799E-2</v>
      </c>
      <c r="K2837">
        <v>-0.12095590680837599</v>
      </c>
      <c r="L2837">
        <v>-1.17647964507341E-2</v>
      </c>
      <c r="M2837">
        <v>6.3860632479190799E-2</v>
      </c>
      <c r="N2837">
        <v>0.139486059546471</v>
      </c>
      <c r="O2837">
        <v>0.24867716431617701</v>
      </c>
      <c r="P2837">
        <v>53.494804382324197</v>
      </c>
      <c r="Q2837">
        <v>0.14421311020851099</v>
      </c>
    </row>
    <row r="2838" spans="1:17" x14ac:dyDescent="0.25">
      <c r="A2838" t="s">
        <v>2308</v>
      </c>
      <c r="B2838" t="s">
        <v>5</v>
      </c>
      <c r="C2838" t="s">
        <v>15</v>
      </c>
      <c r="D2838" t="s">
        <v>26</v>
      </c>
      <c r="E2838" t="s">
        <v>7</v>
      </c>
      <c r="F2838">
        <v>5</v>
      </c>
      <c r="G2838">
        <v>9864</v>
      </c>
      <c r="H2838">
        <v>0.75151836872100797</v>
      </c>
      <c r="I2838">
        <v>0.85036796331405595</v>
      </c>
      <c r="J2838">
        <v>9.8849594593048096E-2</v>
      </c>
      <c r="K2838">
        <v>-8.8599428534507793E-2</v>
      </c>
      <c r="L2838">
        <v>2.2146973758935901E-2</v>
      </c>
      <c r="M2838">
        <v>9.8849594593048096E-2</v>
      </c>
      <c r="N2838">
        <v>0.17555221915245101</v>
      </c>
      <c r="O2838">
        <v>0.28629863262176503</v>
      </c>
      <c r="P2838">
        <v>52.474025726318402</v>
      </c>
      <c r="Q2838">
        <v>0.146267250180244</v>
      </c>
    </row>
    <row r="2839" spans="1:17" x14ac:dyDescent="0.25">
      <c r="A2839" t="s">
        <v>2365</v>
      </c>
      <c r="B2839" t="s">
        <v>5</v>
      </c>
      <c r="C2839" t="s">
        <v>15</v>
      </c>
      <c r="D2839" t="s">
        <v>26</v>
      </c>
      <c r="E2839" t="s">
        <v>7</v>
      </c>
      <c r="F2839">
        <v>6</v>
      </c>
      <c r="G2839">
        <v>9864</v>
      </c>
      <c r="H2839">
        <v>0.87069267034530595</v>
      </c>
      <c r="I2839">
        <v>0.94188213348388705</v>
      </c>
      <c r="J2839">
        <v>7.1189478039741502E-2</v>
      </c>
      <c r="K2839">
        <v>-0.123168163001537</v>
      </c>
      <c r="L2839">
        <v>-8.3400933071970905E-3</v>
      </c>
      <c r="M2839">
        <v>7.1189478039741502E-2</v>
      </c>
      <c r="N2839">
        <v>0.15071904659271201</v>
      </c>
      <c r="O2839">
        <v>0.26554712653160101</v>
      </c>
      <c r="P2839">
        <v>52.055843353271499</v>
      </c>
      <c r="Q2839">
        <v>0.15165807306766499</v>
      </c>
    </row>
    <row r="2840" spans="1:17" x14ac:dyDescent="0.25">
      <c r="A2840" t="s">
        <v>2028</v>
      </c>
      <c r="B2840" t="s">
        <v>5</v>
      </c>
      <c r="C2840" t="s">
        <v>15</v>
      </c>
      <c r="D2840" t="s">
        <v>26</v>
      </c>
      <c r="E2840" t="s">
        <v>7</v>
      </c>
      <c r="F2840">
        <v>7</v>
      </c>
      <c r="G2840">
        <v>9864</v>
      </c>
      <c r="H2840">
        <v>1.1125508546829199</v>
      </c>
      <c r="I2840">
        <v>1.01321172714233</v>
      </c>
      <c r="J2840">
        <v>-9.9339097738266005E-2</v>
      </c>
      <c r="K2840">
        <v>-0.30184856057167098</v>
      </c>
      <c r="L2840">
        <v>-0.18220433592796301</v>
      </c>
      <c r="M2840">
        <v>-9.9339097738266005E-2</v>
      </c>
      <c r="N2840">
        <v>-1.6473865136504201E-2</v>
      </c>
      <c r="O2840">
        <v>0.10317037254571899</v>
      </c>
      <c r="P2840">
        <v>51.616233825683601</v>
      </c>
      <c r="Q2840">
        <v>0.15801897644996599</v>
      </c>
    </row>
    <row r="2841" spans="1:17" x14ac:dyDescent="0.25">
      <c r="A2841" t="s">
        <v>2285</v>
      </c>
      <c r="B2841" t="s">
        <v>5</v>
      </c>
      <c r="C2841" t="s">
        <v>15</v>
      </c>
      <c r="D2841" t="s">
        <v>26</v>
      </c>
      <c r="E2841" t="s">
        <v>7</v>
      </c>
      <c r="F2841">
        <v>8</v>
      </c>
      <c r="G2841">
        <v>9864</v>
      </c>
      <c r="H2841">
        <v>1.2836012840271001</v>
      </c>
      <c r="I2841">
        <v>1.3079974651336701</v>
      </c>
      <c r="J2841">
        <v>2.4396166205406199E-2</v>
      </c>
      <c r="K2841">
        <v>-0.22062300145626099</v>
      </c>
      <c r="L2841">
        <v>-7.5863689184188801E-2</v>
      </c>
      <c r="M2841">
        <v>2.4396166205406199E-2</v>
      </c>
      <c r="N2841">
        <v>0.124656021595001</v>
      </c>
      <c r="O2841">
        <v>0.26941531896591198</v>
      </c>
      <c r="P2841">
        <v>51.223377227783203</v>
      </c>
      <c r="Q2841">
        <v>0.19118946790695199</v>
      </c>
    </row>
    <row r="2842" spans="1:17" x14ac:dyDescent="0.25">
      <c r="A2842" t="s">
        <v>1987</v>
      </c>
      <c r="B2842" t="s">
        <v>5</v>
      </c>
      <c r="C2842" t="s">
        <v>15</v>
      </c>
      <c r="D2842" t="s">
        <v>26</v>
      </c>
      <c r="E2842" t="s">
        <v>7</v>
      </c>
      <c r="F2842">
        <v>9</v>
      </c>
      <c r="G2842">
        <v>9864</v>
      </c>
      <c r="H2842">
        <v>1.2022852897644001</v>
      </c>
      <c r="I2842">
        <v>1.21418857574463</v>
      </c>
      <c r="J2842">
        <v>1.1903235688805599E-2</v>
      </c>
      <c r="K2842">
        <v>-0.19020603597164201</v>
      </c>
      <c r="L2842">
        <v>-7.0798240602016393E-2</v>
      </c>
      <c r="M2842">
        <v>1.1903235688805599E-2</v>
      </c>
      <c r="N2842">
        <v>9.4604715704917894E-2</v>
      </c>
      <c r="O2842">
        <v>0.21401251852512401</v>
      </c>
      <c r="P2842">
        <v>50.987663269042997</v>
      </c>
      <c r="Q2842">
        <v>0.15770670771598799</v>
      </c>
    </row>
    <row r="2843" spans="1:17" x14ac:dyDescent="0.25">
      <c r="A2843" t="s">
        <v>2231</v>
      </c>
      <c r="B2843" t="s">
        <v>5</v>
      </c>
      <c r="C2843" t="s">
        <v>15</v>
      </c>
      <c r="D2843" t="s">
        <v>26</v>
      </c>
      <c r="E2843" t="s">
        <v>7</v>
      </c>
      <c r="F2843">
        <v>10</v>
      </c>
      <c r="G2843">
        <v>9864</v>
      </c>
      <c r="H2843">
        <v>1.1361896991729701</v>
      </c>
      <c r="I2843">
        <v>1.1352796554565401</v>
      </c>
      <c r="J2843">
        <v>-9.1006112052127697E-4</v>
      </c>
      <c r="K2843">
        <v>-0.16253955662250499</v>
      </c>
      <c r="L2843">
        <v>-6.7047543823718997E-2</v>
      </c>
      <c r="M2843">
        <v>-9.1006112052127697E-4</v>
      </c>
      <c r="N2843">
        <v>6.5227419137954698E-2</v>
      </c>
      <c r="O2843">
        <v>0.160719439387321</v>
      </c>
      <c r="P2843">
        <v>53.256492614746101</v>
      </c>
      <c r="Q2843">
        <v>0.126120164990425</v>
      </c>
    </row>
    <row r="2844" spans="1:17" x14ac:dyDescent="0.25">
      <c r="A2844" t="s">
        <v>2177</v>
      </c>
      <c r="B2844" t="s">
        <v>5</v>
      </c>
      <c r="C2844" t="s">
        <v>15</v>
      </c>
      <c r="D2844" t="s">
        <v>26</v>
      </c>
      <c r="E2844" t="s">
        <v>7</v>
      </c>
      <c r="F2844">
        <v>11</v>
      </c>
      <c r="G2844">
        <v>9864</v>
      </c>
      <c r="H2844">
        <v>1.06012618541718</v>
      </c>
      <c r="I2844">
        <v>1.09087610244751</v>
      </c>
      <c r="J2844">
        <v>3.0749948695301999E-2</v>
      </c>
      <c r="K2844">
        <v>-0.11463163793087</v>
      </c>
      <c r="L2844">
        <v>-2.87390183657408E-2</v>
      </c>
      <c r="M2844">
        <v>3.0749948695301999E-2</v>
      </c>
      <c r="N2844">
        <v>9.0238913893699604E-2</v>
      </c>
      <c r="O2844">
        <v>0.176131531596184</v>
      </c>
      <c r="P2844">
        <v>55.429222106933601</v>
      </c>
      <c r="Q2844">
        <v>0.113441854715347</v>
      </c>
    </row>
    <row r="2845" spans="1:17" x14ac:dyDescent="0.25">
      <c r="A2845" t="s">
        <v>2215</v>
      </c>
      <c r="B2845" t="s">
        <v>5</v>
      </c>
      <c r="C2845" t="s">
        <v>15</v>
      </c>
      <c r="D2845" t="s">
        <v>26</v>
      </c>
      <c r="E2845" t="s">
        <v>7</v>
      </c>
      <c r="F2845">
        <v>12</v>
      </c>
      <c r="G2845">
        <v>9864</v>
      </c>
      <c r="H2845">
        <v>0.956776022911072</v>
      </c>
      <c r="I2845">
        <v>1.02753150463104</v>
      </c>
      <c r="J2845">
        <v>7.0755429565906497E-2</v>
      </c>
      <c r="K2845">
        <v>-5.8920897543430301E-2</v>
      </c>
      <c r="L2845">
        <v>1.7692927271127701E-2</v>
      </c>
      <c r="M2845">
        <v>7.0755429565906497E-2</v>
      </c>
      <c r="N2845">
        <v>0.12381792813539499</v>
      </c>
      <c r="O2845">
        <v>0.200431764125824</v>
      </c>
      <c r="P2845">
        <v>57.9142875671387</v>
      </c>
      <c r="Q2845">
        <v>0.101186975836754</v>
      </c>
    </row>
    <row r="2846" spans="1:17" x14ac:dyDescent="0.25">
      <c r="A2846" t="s">
        <v>2389</v>
      </c>
      <c r="B2846" t="s">
        <v>5</v>
      </c>
      <c r="C2846" t="s">
        <v>15</v>
      </c>
      <c r="D2846" t="s">
        <v>26</v>
      </c>
      <c r="E2846" t="s">
        <v>7</v>
      </c>
      <c r="F2846">
        <v>13</v>
      </c>
      <c r="G2846">
        <v>9864</v>
      </c>
      <c r="H2846">
        <v>0.86588406562805198</v>
      </c>
      <c r="I2846">
        <v>1.04148209095001</v>
      </c>
      <c r="J2846">
        <v>0.175598040223122</v>
      </c>
      <c r="K2846">
        <v>4.3295241892337799E-2</v>
      </c>
      <c r="L2846">
        <v>0.12146081030368799</v>
      </c>
      <c r="M2846">
        <v>0.175598040223122</v>
      </c>
      <c r="N2846">
        <v>0.22973527014255499</v>
      </c>
      <c r="O2846">
        <v>0.30790084600448597</v>
      </c>
      <c r="P2846">
        <v>60.294155120849602</v>
      </c>
      <c r="Q2846">
        <v>0.103236421942711</v>
      </c>
    </row>
    <row r="2847" spans="1:17" x14ac:dyDescent="0.25">
      <c r="A2847" t="s">
        <v>2221</v>
      </c>
      <c r="B2847" t="s">
        <v>5</v>
      </c>
      <c r="C2847" t="s">
        <v>15</v>
      </c>
      <c r="D2847" t="s">
        <v>26</v>
      </c>
      <c r="E2847" t="s">
        <v>7</v>
      </c>
      <c r="F2847">
        <v>14</v>
      </c>
      <c r="G2847">
        <v>9864</v>
      </c>
      <c r="H2847">
        <v>0.87470996379852295</v>
      </c>
      <c r="I2847">
        <v>1.0320504903793299</v>
      </c>
      <c r="J2847">
        <v>0.15734054148197199</v>
      </c>
      <c r="K2847">
        <v>1.1321892030537101E-2</v>
      </c>
      <c r="L2847">
        <v>9.7590893507003798E-2</v>
      </c>
      <c r="M2847">
        <v>0.15734054148197199</v>
      </c>
      <c r="N2847">
        <v>0.21709018945694</v>
      </c>
      <c r="O2847">
        <v>0.30335918068885798</v>
      </c>
      <c r="P2847">
        <v>62.214286804199197</v>
      </c>
      <c r="Q2847">
        <v>0.11393895745277401</v>
      </c>
    </row>
    <row r="2848" spans="1:17" x14ac:dyDescent="0.25">
      <c r="A2848" t="s">
        <v>2180</v>
      </c>
      <c r="B2848" t="s">
        <v>5</v>
      </c>
      <c r="C2848" t="s">
        <v>15</v>
      </c>
      <c r="D2848" t="s">
        <v>26</v>
      </c>
      <c r="E2848" t="s">
        <v>7</v>
      </c>
      <c r="F2848">
        <v>15</v>
      </c>
      <c r="G2848">
        <v>9864</v>
      </c>
      <c r="H2848">
        <v>0.84889346361160301</v>
      </c>
      <c r="I2848">
        <v>1.0323300361633301</v>
      </c>
      <c r="J2848">
        <v>0.18343655765056599</v>
      </c>
      <c r="K2848">
        <v>2.6333482936024701E-2</v>
      </c>
      <c r="L2848">
        <v>0.11915124952793101</v>
      </c>
      <c r="M2848">
        <v>0.18343655765056599</v>
      </c>
      <c r="N2848">
        <v>0.24772186577320099</v>
      </c>
      <c r="O2848">
        <v>0.34053963422775302</v>
      </c>
      <c r="P2848">
        <v>63.376625061035199</v>
      </c>
      <c r="Q2848">
        <v>0.12258818000555</v>
      </c>
    </row>
    <row r="2849" spans="1:17" x14ac:dyDescent="0.25">
      <c r="A2849" t="s">
        <v>2306</v>
      </c>
      <c r="B2849" t="s">
        <v>5</v>
      </c>
      <c r="C2849" t="s">
        <v>15</v>
      </c>
      <c r="D2849" t="s">
        <v>26</v>
      </c>
      <c r="E2849" t="s">
        <v>7</v>
      </c>
      <c r="F2849">
        <v>16</v>
      </c>
      <c r="G2849">
        <v>9864</v>
      </c>
      <c r="H2849">
        <v>0.87399709224700906</v>
      </c>
      <c r="I2849">
        <v>1.0393158197403001</v>
      </c>
      <c r="J2849">
        <v>0.16531877219676999</v>
      </c>
      <c r="K2849">
        <v>1.2364072725176801E-2</v>
      </c>
      <c r="L2849">
        <v>0.102730952203274</v>
      </c>
      <c r="M2849">
        <v>0.16531877219676999</v>
      </c>
      <c r="N2849">
        <v>0.227906599640846</v>
      </c>
      <c r="O2849">
        <v>0.318273484706879</v>
      </c>
      <c r="P2849">
        <v>63.995452880859403</v>
      </c>
      <c r="Q2849">
        <v>0.11935118585825</v>
      </c>
    </row>
    <row r="2850" spans="1:17" x14ac:dyDescent="0.25">
      <c r="A2850" t="s">
        <v>2009</v>
      </c>
      <c r="B2850" t="s">
        <v>5</v>
      </c>
      <c r="C2850" t="s">
        <v>15</v>
      </c>
      <c r="D2850" t="s">
        <v>26</v>
      </c>
      <c r="E2850" t="s">
        <v>7</v>
      </c>
      <c r="F2850">
        <v>17</v>
      </c>
      <c r="G2850">
        <v>9864</v>
      </c>
      <c r="H2850">
        <v>0.96525639295578003</v>
      </c>
      <c r="I2850">
        <v>1.1260511875152599</v>
      </c>
      <c r="J2850">
        <v>0.16079473495483401</v>
      </c>
      <c r="K2850">
        <v>2.4877344258129601E-3</v>
      </c>
      <c r="L2850">
        <v>9.6016794443130493E-2</v>
      </c>
      <c r="M2850">
        <v>0.16079473495483401</v>
      </c>
      <c r="N2850">
        <v>0.225572675466537</v>
      </c>
      <c r="O2850">
        <v>0.31910172104835499</v>
      </c>
      <c r="P2850">
        <v>64.272079467773395</v>
      </c>
      <c r="Q2850">
        <v>0.123527608811855</v>
      </c>
    </row>
    <row r="2851" spans="1:17" x14ac:dyDescent="0.25">
      <c r="A2851" t="s">
        <v>2441</v>
      </c>
      <c r="B2851" t="s">
        <v>5</v>
      </c>
      <c r="C2851" t="s">
        <v>15</v>
      </c>
      <c r="D2851" t="s">
        <v>26</v>
      </c>
      <c r="E2851" t="s">
        <v>7</v>
      </c>
      <c r="F2851">
        <v>18</v>
      </c>
      <c r="G2851">
        <v>9864</v>
      </c>
      <c r="H2851">
        <v>1.0798523426055899</v>
      </c>
      <c r="I2851">
        <v>1.29080390930176</v>
      </c>
      <c r="J2851">
        <v>0.21095162630081199</v>
      </c>
      <c r="K2851">
        <v>3.8282420486211798E-2</v>
      </c>
      <c r="L2851">
        <v>0.14029678702354401</v>
      </c>
      <c r="M2851">
        <v>0.21095162630081199</v>
      </c>
      <c r="N2851">
        <v>0.281606465578079</v>
      </c>
      <c r="O2851">
        <v>0.38362082839012102</v>
      </c>
      <c r="P2851">
        <v>63.359092712402301</v>
      </c>
      <c r="Q2851">
        <v>0.134734496474266</v>
      </c>
    </row>
    <row r="2852" spans="1:17" x14ac:dyDescent="0.25">
      <c r="A2852" t="s">
        <v>2044</v>
      </c>
      <c r="B2852" t="s">
        <v>5</v>
      </c>
      <c r="C2852" t="s">
        <v>15</v>
      </c>
      <c r="D2852" t="s">
        <v>26</v>
      </c>
      <c r="E2852" t="s">
        <v>7</v>
      </c>
      <c r="F2852">
        <v>19</v>
      </c>
      <c r="G2852">
        <v>9864</v>
      </c>
      <c r="H2852">
        <v>1.3110274076461801</v>
      </c>
      <c r="I2852">
        <v>1.5376721620559699</v>
      </c>
      <c r="J2852">
        <v>0.22664475440979001</v>
      </c>
      <c r="K2852">
        <v>1.0165165178477801E-2</v>
      </c>
      <c r="L2852">
        <v>0.13806305825710299</v>
      </c>
      <c r="M2852">
        <v>0.22664475440979001</v>
      </c>
      <c r="N2852">
        <v>0.31522643566131597</v>
      </c>
      <c r="O2852">
        <v>0.44312435388565102</v>
      </c>
      <c r="P2852">
        <v>64.157142639160199</v>
      </c>
      <c r="Q2852">
        <v>0.16891992092132599</v>
      </c>
    </row>
    <row r="2853" spans="1:17" x14ac:dyDescent="0.25">
      <c r="A2853" t="s">
        <v>2241</v>
      </c>
      <c r="B2853" t="s">
        <v>5</v>
      </c>
      <c r="C2853" t="s">
        <v>15</v>
      </c>
      <c r="D2853" t="s">
        <v>26</v>
      </c>
      <c r="E2853" t="s">
        <v>7</v>
      </c>
      <c r="F2853">
        <v>20</v>
      </c>
      <c r="G2853">
        <v>9864</v>
      </c>
      <c r="H2853">
        <v>1.4746470451355</v>
      </c>
      <c r="I2853">
        <v>1.6466939449310301</v>
      </c>
      <c r="J2853">
        <v>0.17204685509204901</v>
      </c>
      <c r="K2853">
        <v>-7.4332252144813496E-2</v>
      </c>
      <c r="L2853">
        <v>7.1230523288249997E-2</v>
      </c>
      <c r="M2853">
        <v>0.17204685509204901</v>
      </c>
      <c r="N2853">
        <v>0.272863179445267</v>
      </c>
      <c r="O2853">
        <v>0.41842597723007202</v>
      </c>
      <c r="P2853">
        <v>61.599998474121101</v>
      </c>
      <c r="Q2853">
        <v>0.19225063920021099</v>
      </c>
    </row>
    <row r="2854" spans="1:17" x14ac:dyDescent="0.25">
      <c r="A2854" t="s">
        <v>2444</v>
      </c>
      <c r="B2854" t="s">
        <v>5</v>
      </c>
      <c r="C2854" t="s">
        <v>15</v>
      </c>
      <c r="D2854" t="s">
        <v>26</v>
      </c>
      <c r="E2854" t="s">
        <v>7</v>
      </c>
      <c r="F2854">
        <v>21</v>
      </c>
      <c r="G2854">
        <v>9864</v>
      </c>
      <c r="H2854">
        <v>1.44381904602051</v>
      </c>
      <c r="I2854">
        <v>1.69904744625092</v>
      </c>
      <c r="J2854">
        <v>0.25522843003272999</v>
      </c>
      <c r="K2854">
        <v>8.2261618226766604E-3</v>
      </c>
      <c r="L2854">
        <v>0.15415710210800199</v>
      </c>
      <c r="M2854">
        <v>0.25522843003272999</v>
      </c>
      <c r="N2854">
        <v>0.356299757957459</v>
      </c>
      <c r="O2854">
        <v>0.50223070383071899</v>
      </c>
      <c r="P2854">
        <v>62.355842590332003</v>
      </c>
      <c r="Q2854">
        <v>0.19273689389228801</v>
      </c>
    </row>
    <row r="2855" spans="1:17" x14ac:dyDescent="0.25">
      <c r="A2855" t="s">
        <v>2027</v>
      </c>
      <c r="B2855" t="s">
        <v>5</v>
      </c>
      <c r="C2855" t="s">
        <v>15</v>
      </c>
      <c r="D2855" t="s">
        <v>26</v>
      </c>
      <c r="E2855" t="s">
        <v>7</v>
      </c>
      <c r="F2855">
        <v>22</v>
      </c>
      <c r="G2855">
        <v>9864</v>
      </c>
      <c r="H2855">
        <v>1.30588579177856</v>
      </c>
      <c r="I2855">
        <v>1.52090728282928</v>
      </c>
      <c r="J2855">
        <v>0.21502146124839799</v>
      </c>
      <c r="K2855">
        <v>-7.3439693078398696E-3</v>
      </c>
      <c r="L2855">
        <v>0.124031327664852</v>
      </c>
      <c r="M2855">
        <v>0.21502146124839799</v>
      </c>
      <c r="N2855">
        <v>0.30601158738136303</v>
      </c>
      <c r="O2855">
        <v>0.43738690018653897</v>
      </c>
      <c r="P2855">
        <v>61.228572845458999</v>
      </c>
      <c r="Q2855">
        <v>0.173512667417526</v>
      </c>
    </row>
    <row r="2856" spans="1:17" x14ac:dyDescent="0.25">
      <c r="A2856" t="s">
        <v>2032</v>
      </c>
      <c r="B2856" t="s">
        <v>5</v>
      </c>
      <c r="C2856" t="s">
        <v>15</v>
      </c>
      <c r="D2856" t="s">
        <v>26</v>
      </c>
      <c r="E2856" t="s">
        <v>7</v>
      </c>
      <c r="F2856">
        <v>23</v>
      </c>
      <c r="G2856">
        <v>9864</v>
      </c>
      <c r="H2856">
        <v>1.0756524801254299</v>
      </c>
      <c r="I2856">
        <v>1.22511541843414</v>
      </c>
      <c r="J2856">
        <v>0.14946293830871599</v>
      </c>
      <c r="K2856">
        <v>-4.1178848594427102E-2</v>
      </c>
      <c r="L2856">
        <v>7.14538618922234E-2</v>
      </c>
      <c r="M2856">
        <v>0.14946293830871599</v>
      </c>
      <c r="N2856">
        <v>0.22747200727462799</v>
      </c>
      <c r="O2856">
        <v>0.34010472893714899</v>
      </c>
      <c r="P2856">
        <v>62.537662506103501</v>
      </c>
      <c r="Q2856">
        <v>0.148758575320244</v>
      </c>
    </row>
    <row r="2857" spans="1:17" x14ac:dyDescent="0.25">
      <c r="A2857" t="s">
        <v>2061</v>
      </c>
      <c r="B2857" t="s">
        <v>5</v>
      </c>
      <c r="C2857" t="s">
        <v>15</v>
      </c>
      <c r="D2857" t="s">
        <v>26</v>
      </c>
      <c r="E2857" t="s">
        <v>7</v>
      </c>
      <c r="F2857">
        <v>24</v>
      </c>
      <c r="G2857">
        <v>9864</v>
      </c>
      <c r="H2857">
        <v>0.87731295824050903</v>
      </c>
      <c r="I2857">
        <v>1.03172039985657</v>
      </c>
      <c r="J2857">
        <v>0.15440747141838099</v>
      </c>
      <c r="K2857">
        <v>-2.9893858358264001E-2</v>
      </c>
      <c r="L2857">
        <v>7.8992858529090895E-2</v>
      </c>
      <c r="M2857">
        <v>0.15440747141838099</v>
      </c>
      <c r="N2857">
        <v>0.22982208430767101</v>
      </c>
      <c r="O2857">
        <v>0.33870878815650901</v>
      </c>
      <c r="P2857">
        <v>61.665584564208999</v>
      </c>
      <c r="Q2857">
        <v>0.14381109178066301</v>
      </c>
    </row>
    <row r="2858" spans="1:17" x14ac:dyDescent="0.25">
      <c r="A2858" t="s">
        <v>2360</v>
      </c>
      <c r="B2858" t="s">
        <v>5</v>
      </c>
      <c r="C2858" t="s">
        <v>15</v>
      </c>
      <c r="D2858" t="s">
        <v>26</v>
      </c>
      <c r="E2858" t="s">
        <v>55</v>
      </c>
      <c r="F2858">
        <v>1</v>
      </c>
      <c r="G2858">
        <v>9864</v>
      </c>
      <c r="H2858">
        <v>0.79462128877639804</v>
      </c>
      <c r="I2858">
        <v>1.0331664085388199</v>
      </c>
      <c r="J2858">
        <v>0.23854517936706501</v>
      </c>
      <c r="K2858">
        <v>2.5270860642194699E-2</v>
      </c>
      <c r="L2858">
        <v>0.151275053620338</v>
      </c>
      <c r="M2858">
        <v>0.23854517936706501</v>
      </c>
      <c r="N2858">
        <v>0.325815290212631</v>
      </c>
      <c r="O2858">
        <v>0.45181950926780701</v>
      </c>
      <c r="P2858">
        <v>60.842857360839801</v>
      </c>
      <c r="Q2858">
        <v>0.16641883552074399</v>
      </c>
    </row>
    <row r="2859" spans="1:17" x14ac:dyDescent="0.25">
      <c r="A2859" t="s">
        <v>2353</v>
      </c>
      <c r="B2859" t="s">
        <v>5</v>
      </c>
      <c r="C2859" t="s">
        <v>15</v>
      </c>
      <c r="D2859" t="s">
        <v>26</v>
      </c>
      <c r="E2859" t="s">
        <v>55</v>
      </c>
      <c r="F2859">
        <v>2</v>
      </c>
      <c r="G2859">
        <v>9864</v>
      </c>
      <c r="H2859">
        <v>0.84706914424896196</v>
      </c>
      <c r="I2859">
        <v>0.987451672554016</v>
      </c>
      <c r="J2859">
        <v>0.14038249850273099</v>
      </c>
      <c r="K2859">
        <v>-7.5883321464061695E-2</v>
      </c>
      <c r="L2859">
        <v>5.18882758915424E-2</v>
      </c>
      <c r="M2859">
        <v>0.14038249850273099</v>
      </c>
      <c r="N2859">
        <v>0.22887672483921101</v>
      </c>
      <c r="O2859">
        <v>0.35664832592010498</v>
      </c>
      <c r="P2859">
        <v>59.885715484619098</v>
      </c>
      <c r="Q2859">
        <v>0.168753117322922</v>
      </c>
    </row>
    <row r="2860" spans="1:17" x14ac:dyDescent="0.25">
      <c r="A2860" t="s">
        <v>1982</v>
      </c>
      <c r="B2860" t="s">
        <v>5</v>
      </c>
      <c r="C2860" t="s">
        <v>15</v>
      </c>
      <c r="D2860" t="s">
        <v>26</v>
      </c>
      <c r="E2860" t="s">
        <v>55</v>
      </c>
      <c r="F2860">
        <v>3</v>
      </c>
      <c r="G2860">
        <v>9864</v>
      </c>
      <c r="H2860">
        <v>0.75837630033492998</v>
      </c>
      <c r="I2860">
        <v>1.0308657884597801</v>
      </c>
      <c r="J2860">
        <v>0.27248948812484702</v>
      </c>
      <c r="K2860">
        <v>5.3964061662554698E-3</v>
      </c>
      <c r="L2860">
        <v>0.16319715976715099</v>
      </c>
      <c r="M2860">
        <v>0.27248948812484702</v>
      </c>
      <c r="N2860">
        <v>0.381781816482544</v>
      </c>
      <c r="O2860">
        <v>0.53958255052566495</v>
      </c>
      <c r="P2860">
        <v>57.8357124328613</v>
      </c>
      <c r="Q2860">
        <v>0.20841383934020999</v>
      </c>
    </row>
    <row r="2861" spans="1:17" x14ac:dyDescent="0.25">
      <c r="A2861" t="s">
        <v>2256</v>
      </c>
      <c r="B2861" t="s">
        <v>5</v>
      </c>
      <c r="C2861" t="s">
        <v>15</v>
      </c>
      <c r="D2861" t="s">
        <v>26</v>
      </c>
      <c r="E2861" t="s">
        <v>55</v>
      </c>
      <c r="F2861">
        <v>4</v>
      </c>
      <c r="G2861">
        <v>9864</v>
      </c>
      <c r="H2861">
        <v>0.78199988603591897</v>
      </c>
      <c r="I2861">
        <v>0.96461689472198497</v>
      </c>
      <c r="J2861">
        <v>0.18261700868606601</v>
      </c>
      <c r="K2861">
        <v>-5.9049360454082503E-2</v>
      </c>
      <c r="L2861">
        <v>8.3729088306427002E-2</v>
      </c>
      <c r="M2861">
        <v>0.18261700868606601</v>
      </c>
      <c r="N2861">
        <v>0.28150492906570401</v>
      </c>
      <c r="O2861">
        <v>0.42428338527679399</v>
      </c>
      <c r="P2861">
        <v>57.078571319580099</v>
      </c>
      <c r="Q2861">
        <v>0.18857327103614799</v>
      </c>
    </row>
    <row r="2862" spans="1:17" x14ac:dyDescent="0.25">
      <c r="A2862" t="s">
        <v>1991</v>
      </c>
      <c r="B2862" t="s">
        <v>5</v>
      </c>
      <c r="C2862" t="s">
        <v>15</v>
      </c>
      <c r="D2862" t="s">
        <v>26</v>
      </c>
      <c r="E2862" t="s">
        <v>55</v>
      </c>
      <c r="F2862">
        <v>5</v>
      </c>
      <c r="G2862">
        <v>9864</v>
      </c>
      <c r="H2862">
        <v>0.75376272201538097</v>
      </c>
      <c r="I2862">
        <v>0.92760699987411499</v>
      </c>
      <c r="J2862">
        <v>0.17384426295757299</v>
      </c>
      <c r="K2862">
        <v>-4.5285210013389601E-2</v>
      </c>
      <c r="L2862">
        <v>8.4178261458873693E-2</v>
      </c>
      <c r="M2862">
        <v>0.17384426295757299</v>
      </c>
      <c r="N2862">
        <v>0.26351025700569197</v>
      </c>
      <c r="O2862">
        <v>0.39297372102737399</v>
      </c>
      <c r="P2862">
        <v>55.485713958740199</v>
      </c>
      <c r="Q2862">
        <v>0.17098763585090601</v>
      </c>
    </row>
    <row r="2863" spans="1:17" x14ac:dyDescent="0.25">
      <c r="A2863" t="s">
        <v>2106</v>
      </c>
      <c r="B2863" t="s">
        <v>5</v>
      </c>
      <c r="C2863" t="s">
        <v>15</v>
      </c>
      <c r="D2863" t="s">
        <v>26</v>
      </c>
      <c r="E2863" t="s">
        <v>55</v>
      </c>
      <c r="F2863">
        <v>6</v>
      </c>
      <c r="G2863">
        <v>9864</v>
      </c>
      <c r="H2863">
        <v>0.84163194894790605</v>
      </c>
      <c r="I2863">
        <v>0.97382247447967496</v>
      </c>
      <c r="J2863">
        <v>0.13219054043292999</v>
      </c>
      <c r="K2863">
        <v>-9.5289707183837905E-2</v>
      </c>
      <c r="L2863">
        <v>3.9107467979192699E-2</v>
      </c>
      <c r="M2863">
        <v>0.13219054043292999</v>
      </c>
      <c r="N2863">
        <v>0.22527360916137701</v>
      </c>
      <c r="O2863">
        <v>0.35967078804969799</v>
      </c>
      <c r="P2863">
        <v>54.892856597900398</v>
      </c>
      <c r="Q2863">
        <v>0.17750377953052501</v>
      </c>
    </row>
    <row r="2864" spans="1:17" x14ac:dyDescent="0.25">
      <c r="A2864" t="s">
        <v>2227</v>
      </c>
      <c r="B2864" t="s">
        <v>5</v>
      </c>
      <c r="C2864" t="s">
        <v>15</v>
      </c>
      <c r="D2864" t="s">
        <v>26</v>
      </c>
      <c r="E2864" t="s">
        <v>55</v>
      </c>
      <c r="F2864">
        <v>7</v>
      </c>
      <c r="G2864">
        <v>9864</v>
      </c>
      <c r="H2864">
        <v>0.99818766117095903</v>
      </c>
      <c r="I2864">
        <v>1.05087077617645</v>
      </c>
      <c r="J2864">
        <v>5.26830963790417E-2</v>
      </c>
      <c r="K2864">
        <v>-0.17241641879081701</v>
      </c>
      <c r="L2864">
        <v>-3.9425797760486603E-2</v>
      </c>
      <c r="M2864">
        <v>5.26830963790417E-2</v>
      </c>
      <c r="N2864">
        <v>0.14479199051857</v>
      </c>
      <c r="O2864">
        <v>0.27778261899948098</v>
      </c>
      <c r="P2864">
        <v>53.542858123779297</v>
      </c>
      <c r="Q2864">
        <v>0.175646081566811</v>
      </c>
    </row>
    <row r="2865" spans="1:17" x14ac:dyDescent="0.25">
      <c r="A2865" t="s">
        <v>2259</v>
      </c>
      <c r="B2865" t="s">
        <v>5</v>
      </c>
      <c r="C2865" t="s">
        <v>15</v>
      </c>
      <c r="D2865" t="s">
        <v>26</v>
      </c>
      <c r="E2865" t="s">
        <v>55</v>
      </c>
      <c r="F2865">
        <v>8</v>
      </c>
      <c r="G2865">
        <v>9864</v>
      </c>
      <c r="H2865">
        <v>1.2396919727325399</v>
      </c>
      <c r="I2865">
        <v>1.3366175889968901</v>
      </c>
      <c r="J2865">
        <v>9.6925571560859694E-2</v>
      </c>
      <c r="K2865">
        <v>-0.18386469781398801</v>
      </c>
      <c r="L2865">
        <v>-1.79715324193239E-2</v>
      </c>
      <c r="M2865">
        <v>9.6925571560859694E-2</v>
      </c>
      <c r="N2865">
        <v>0.21182267367839799</v>
      </c>
      <c r="O2865">
        <v>0.37771585583686801</v>
      </c>
      <c r="P2865">
        <v>53.150001525878899</v>
      </c>
      <c r="Q2865">
        <v>0.21910181641578699</v>
      </c>
    </row>
    <row r="2866" spans="1:17" x14ac:dyDescent="0.25">
      <c r="A2866" t="s">
        <v>2124</v>
      </c>
      <c r="B2866" t="s">
        <v>5</v>
      </c>
      <c r="C2866" t="s">
        <v>15</v>
      </c>
      <c r="D2866" t="s">
        <v>26</v>
      </c>
      <c r="E2866" t="s">
        <v>55</v>
      </c>
      <c r="F2866">
        <v>9</v>
      </c>
      <c r="G2866">
        <v>9864</v>
      </c>
      <c r="H2866">
        <v>1.08230757713318</v>
      </c>
      <c r="I2866">
        <v>1.29099404811859</v>
      </c>
      <c r="J2866">
        <v>0.20868648588657401</v>
      </c>
      <c r="K2866">
        <v>-4.7359742224216503E-2</v>
      </c>
      <c r="L2866">
        <v>0.103914447128773</v>
      </c>
      <c r="M2866">
        <v>0.20868648588657401</v>
      </c>
      <c r="N2866">
        <v>0.313458532094955</v>
      </c>
      <c r="O2866">
        <v>0.464732706546783</v>
      </c>
      <c r="P2866">
        <v>53.028572082519503</v>
      </c>
      <c r="Q2866">
        <v>0.19979393482208299</v>
      </c>
    </row>
    <row r="2867" spans="1:17" x14ac:dyDescent="0.25">
      <c r="A2867" t="s">
        <v>2000</v>
      </c>
      <c r="B2867" t="s">
        <v>5</v>
      </c>
      <c r="C2867" t="s">
        <v>15</v>
      </c>
      <c r="D2867" t="s">
        <v>26</v>
      </c>
      <c r="E2867" t="s">
        <v>55</v>
      </c>
      <c r="F2867">
        <v>10</v>
      </c>
      <c r="G2867">
        <v>9864</v>
      </c>
      <c r="H2867">
        <v>1.0000426769256601</v>
      </c>
      <c r="I2867">
        <v>1.3047962188720701</v>
      </c>
      <c r="J2867">
        <v>0.30475351214408902</v>
      </c>
      <c r="K2867">
        <v>1.5058984979987099E-2</v>
      </c>
      <c r="L2867">
        <v>0.18621285259723699</v>
      </c>
      <c r="M2867">
        <v>0.30475351214408902</v>
      </c>
      <c r="N2867">
        <v>0.42329415678978</v>
      </c>
      <c r="O2867">
        <v>0.59444802999496504</v>
      </c>
      <c r="P2867">
        <v>57.8357124328613</v>
      </c>
      <c r="Q2867">
        <v>0.226049840450287</v>
      </c>
    </row>
    <row r="2868" spans="1:17" x14ac:dyDescent="0.25">
      <c r="A2868" t="s">
        <v>2309</v>
      </c>
      <c r="B2868" t="s">
        <v>5</v>
      </c>
      <c r="C2868" t="s">
        <v>15</v>
      </c>
      <c r="D2868" t="s">
        <v>26</v>
      </c>
      <c r="E2868" t="s">
        <v>55</v>
      </c>
      <c r="F2868">
        <v>11</v>
      </c>
      <c r="G2868">
        <v>9864</v>
      </c>
      <c r="H2868">
        <v>0.915876984596252</v>
      </c>
      <c r="I2868">
        <v>1.3545933961868299</v>
      </c>
      <c r="J2868">
        <v>0.438716441392899</v>
      </c>
      <c r="K2868">
        <v>7.41422474384308E-2</v>
      </c>
      <c r="L2868">
        <v>0.289535641670227</v>
      </c>
      <c r="M2868">
        <v>0.438716441392899</v>
      </c>
      <c r="N2868">
        <v>0.58789724111556996</v>
      </c>
      <c r="O2868">
        <v>0.80329060554504395</v>
      </c>
      <c r="P2868">
        <v>61.657142639160199</v>
      </c>
      <c r="Q2868">
        <v>0.28447875380516102</v>
      </c>
    </row>
    <row r="2869" spans="1:17" x14ac:dyDescent="0.25">
      <c r="A2869" t="s">
        <v>2087</v>
      </c>
      <c r="B2869" t="s">
        <v>5</v>
      </c>
      <c r="C2869" t="s">
        <v>15</v>
      </c>
      <c r="D2869" t="s">
        <v>26</v>
      </c>
      <c r="E2869" t="s">
        <v>55</v>
      </c>
      <c r="F2869">
        <v>12</v>
      </c>
      <c r="G2869">
        <v>9864</v>
      </c>
      <c r="H2869">
        <v>0.90266770124435403</v>
      </c>
      <c r="I2869">
        <v>1.39329278469086</v>
      </c>
      <c r="J2869">
        <v>0.49062505364418002</v>
      </c>
      <c r="K2869">
        <v>0.20388740301132199</v>
      </c>
      <c r="L2869">
        <v>0.37329432368278498</v>
      </c>
      <c r="M2869">
        <v>0.49062505364418002</v>
      </c>
      <c r="N2869">
        <v>0.60795575380325295</v>
      </c>
      <c r="O2869">
        <v>0.77736270427703902</v>
      </c>
      <c r="P2869">
        <v>65.871429443359403</v>
      </c>
      <c r="Q2869">
        <v>0.22374257445335399</v>
      </c>
    </row>
    <row r="2870" spans="1:17" x14ac:dyDescent="0.25">
      <c r="A2870" t="s">
        <v>2261</v>
      </c>
      <c r="B2870" t="s">
        <v>5</v>
      </c>
      <c r="C2870" t="s">
        <v>15</v>
      </c>
      <c r="D2870" t="s">
        <v>26</v>
      </c>
      <c r="E2870" t="s">
        <v>55</v>
      </c>
      <c r="F2870">
        <v>13</v>
      </c>
      <c r="G2870">
        <v>9864</v>
      </c>
      <c r="H2870">
        <v>0.85423344373703003</v>
      </c>
      <c r="I2870">
        <v>1.3635778427123999</v>
      </c>
      <c r="J2870">
        <v>0.50934439897537198</v>
      </c>
      <c r="K2870">
        <v>0.14537309110164601</v>
      </c>
      <c r="L2870">
        <v>0.36041030287742598</v>
      </c>
      <c r="M2870">
        <v>0.50934439897537198</v>
      </c>
      <c r="N2870">
        <v>0.65827852487564098</v>
      </c>
      <c r="O2870">
        <v>0.87331569194793701</v>
      </c>
      <c r="P2870">
        <v>68.692855834960895</v>
      </c>
      <c r="Q2870">
        <v>0.28400832414627097</v>
      </c>
    </row>
    <row r="2871" spans="1:17" x14ac:dyDescent="0.25">
      <c r="A2871" t="s">
        <v>2083</v>
      </c>
      <c r="B2871" t="s">
        <v>5</v>
      </c>
      <c r="C2871" t="s">
        <v>15</v>
      </c>
      <c r="D2871" t="s">
        <v>26</v>
      </c>
      <c r="E2871" t="s">
        <v>55</v>
      </c>
      <c r="F2871">
        <v>14</v>
      </c>
      <c r="G2871">
        <v>9864</v>
      </c>
      <c r="H2871">
        <v>0.87113767862319902</v>
      </c>
      <c r="I2871">
        <v>1.5167692899703999</v>
      </c>
      <c r="J2871">
        <v>0.64563161134719804</v>
      </c>
      <c r="K2871">
        <v>0.19600357115268699</v>
      </c>
      <c r="L2871">
        <v>0.46164745092392001</v>
      </c>
      <c r="M2871">
        <v>0.64563161134719804</v>
      </c>
      <c r="N2871">
        <v>0.82961577177047696</v>
      </c>
      <c r="O2871">
        <v>1.09525966644287</v>
      </c>
      <c r="P2871">
        <v>72.0142822265625</v>
      </c>
      <c r="Q2871">
        <v>0.350846618413925</v>
      </c>
    </row>
    <row r="2872" spans="1:17" x14ac:dyDescent="0.25">
      <c r="A2872" t="s">
        <v>2305</v>
      </c>
      <c r="B2872" t="s">
        <v>5</v>
      </c>
      <c r="C2872" t="s">
        <v>15</v>
      </c>
      <c r="D2872" t="s">
        <v>26</v>
      </c>
      <c r="E2872" t="s">
        <v>55</v>
      </c>
      <c r="F2872">
        <v>15</v>
      </c>
      <c r="G2872">
        <v>9864</v>
      </c>
      <c r="H2872">
        <v>0.94326269626617398</v>
      </c>
      <c r="I2872">
        <v>1.6768145561218299</v>
      </c>
      <c r="J2872">
        <v>0.73355191946029696</v>
      </c>
      <c r="K2872">
        <v>0.25435277819633501</v>
      </c>
      <c r="L2872">
        <v>0.53746753931045499</v>
      </c>
      <c r="M2872">
        <v>0.73355191946029696</v>
      </c>
      <c r="N2872">
        <v>0.92963629961013805</v>
      </c>
      <c r="O2872">
        <v>1.21275103092194</v>
      </c>
      <c r="P2872">
        <v>74.349998474121094</v>
      </c>
      <c r="Q2872">
        <v>0.37392106652259799</v>
      </c>
    </row>
    <row r="2873" spans="1:17" x14ac:dyDescent="0.25">
      <c r="A2873" t="s">
        <v>2168</v>
      </c>
      <c r="B2873" t="s">
        <v>5</v>
      </c>
      <c r="C2873" t="s">
        <v>15</v>
      </c>
      <c r="D2873" t="s">
        <v>26</v>
      </c>
      <c r="E2873" t="s">
        <v>55</v>
      </c>
      <c r="F2873">
        <v>16</v>
      </c>
      <c r="G2873">
        <v>9864</v>
      </c>
      <c r="H2873">
        <v>1.1611905097961399</v>
      </c>
      <c r="I2873">
        <v>1.8993507623672501</v>
      </c>
      <c r="J2873">
        <v>0.73816025257110596</v>
      </c>
      <c r="K2873">
        <v>0.213698774576187</v>
      </c>
      <c r="L2873">
        <v>0.52355486154556297</v>
      </c>
      <c r="M2873">
        <v>0.73816025257110596</v>
      </c>
      <c r="N2873">
        <v>0.95276564359664895</v>
      </c>
      <c r="O2873">
        <v>1.2626217603683501</v>
      </c>
      <c r="P2873">
        <v>74.657142639160199</v>
      </c>
      <c r="Q2873">
        <v>0.40923947095870999</v>
      </c>
    </row>
    <row r="2874" spans="1:17" x14ac:dyDescent="0.25">
      <c r="A2874" t="s">
        <v>2274</v>
      </c>
      <c r="B2874" t="s">
        <v>5</v>
      </c>
      <c r="C2874" t="s">
        <v>15</v>
      </c>
      <c r="D2874" t="s">
        <v>26</v>
      </c>
      <c r="E2874" t="s">
        <v>55</v>
      </c>
      <c r="F2874">
        <v>17</v>
      </c>
      <c r="G2874">
        <v>9864</v>
      </c>
      <c r="H2874">
        <v>1.3474605083465601</v>
      </c>
      <c r="I2874">
        <v>1.7988812923431401</v>
      </c>
      <c r="J2874">
        <v>0.45142078399658198</v>
      </c>
      <c r="K2874">
        <v>-4.8500414937734597E-2</v>
      </c>
      <c r="L2874">
        <v>0.24685707688331601</v>
      </c>
      <c r="M2874">
        <v>0.45142078399658198</v>
      </c>
      <c r="N2874">
        <v>0.65598446130752597</v>
      </c>
      <c r="O2874">
        <v>0.95134198665618896</v>
      </c>
      <c r="P2874">
        <v>75.328575134277301</v>
      </c>
      <c r="Q2874">
        <v>0.39009058475494401</v>
      </c>
    </row>
    <row r="2875" spans="1:17" x14ac:dyDescent="0.25">
      <c r="A2875" t="s">
        <v>2424</v>
      </c>
      <c r="B2875" t="s">
        <v>5</v>
      </c>
      <c r="C2875" t="s">
        <v>15</v>
      </c>
      <c r="D2875" t="s">
        <v>26</v>
      </c>
      <c r="E2875" t="s">
        <v>55</v>
      </c>
      <c r="F2875">
        <v>18</v>
      </c>
      <c r="G2875">
        <v>9864</v>
      </c>
      <c r="H2875">
        <v>1.34963262081146</v>
      </c>
      <c r="I2875">
        <v>1.79602098464966</v>
      </c>
      <c r="J2875">
        <v>0.44638839364051802</v>
      </c>
      <c r="K2875">
        <v>-2.96780895441771E-2</v>
      </c>
      <c r="L2875">
        <v>0.25158584117889399</v>
      </c>
      <c r="M2875">
        <v>0.44638839364051802</v>
      </c>
      <c r="N2875">
        <v>0.641190946102142</v>
      </c>
      <c r="O2875">
        <v>0.92245489358902</v>
      </c>
      <c r="P2875">
        <v>74.814285278320298</v>
      </c>
      <c r="Q2875">
        <v>0.371476650238037</v>
      </c>
    </row>
    <row r="2876" spans="1:17" x14ac:dyDescent="0.25">
      <c r="A2876" t="s">
        <v>2156</v>
      </c>
      <c r="B2876" t="s">
        <v>5</v>
      </c>
      <c r="C2876" t="s">
        <v>15</v>
      </c>
      <c r="D2876" t="s">
        <v>26</v>
      </c>
      <c r="E2876" t="s">
        <v>55</v>
      </c>
      <c r="F2876">
        <v>19</v>
      </c>
      <c r="G2876">
        <v>9864</v>
      </c>
      <c r="H2876">
        <v>1.63075828552246</v>
      </c>
      <c r="I2876">
        <v>2.0486402511596702</v>
      </c>
      <c r="J2876">
        <v>0.41788190603256198</v>
      </c>
      <c r="K2876">
        <v>-0.17262297868728599</v>
      </c>
      <c r="L2876">
        <v>0.176252096891403</v>
      </c>
      <c r="M2876">
        <v>0.41788190603256198</v>
      </c>
      <c r="N2876">
        <v>0.65951174497604403</v>
      </c>
      <c r="O2876">
        <v>1.0083867311477701</v>
      </c>
      <c r="P2876">
        <v>78.378570556640597</v>
      </c>
      <c r="Q2876">
        <v>0.46077340841293302</v>
      </c>
    </row>
    <row r="2877" spans="1:17" x14ac:dyDescent="0.25">
      <c r="A2877" t="s">
        <v>2015</v>
      </c>
      <c r="B2877" t="s">
        <v>5</v>
      </c>
      <c r="C2877" t="s">
        <v>15</v>
      </c>
      <c r="D2877" t="s">
        <v>26</v>
      </c>
      <c r="E2877" t="s">
        <v>55</v>
      </c>
      <c r="F2877">
        <v>20</v>
      </c>
      <c r="G2877">
        <v>9864</v>
      </c>
      <c r="H2877">
        <v>1.78437900543213</v>
      </c>
      <c r="I2877">
        <v>2.2587804794311501</v>
      </c>
      <c r="J2877">
        <v>0.47440153360366799</v>
      </c>
      <c r="K2877">
        <v>-0.112265430390835</v>
      </c>
      <c r="L2877">
        <v>0.23434217274189001</v>
      </c>
      <c r="M2877">
        <v>0.47440153360366799</v>
      </c>
      <c r="N2877">
        <v>0.714460909366608</v>
      </c>
      <c r="O2877">
        <v>1.06106853485107</v>
      </c>
      <c r="P2877">
        <v>74.721427917480497</v>
      </c>
      <c r="Q2877">
        <v>0.45777866244316101</v>
      </c>
    </row>
    <row r="2878" spans="1:17" x14ac:dyDescent="0.25">
      <c r="A2878" t="s">
        <v>2291</v>
      </c>
      <c r="B2878" t="s">
        <v>5</v>
      </c>
      <c r="C2878" t="s">
        <v>15</v>
      </c>
      <c r="D2878" t="s">
        <v>26</v>
      </c>
      <c r="E2878" t="s">
        <v>55</v>
      </c>
      <c r="F2878">
        <v>21</v>
      </c>
      <c r="G2878">
        <v>9864</v>
      </c>
      <c r="H2878">
        <v>1.6571419239044201</v>
      </c>
      <c r="I2878">
        <v>2.3286578655242902</v>
      </c>
      <c r="J2878">
        <v>0.67151594161987305</v>
      </c>
      <c r="K2878">
        <v>9.1095134615898105E-2</v>
      </c>
      <c r="L2878">
        <v>0.43401244282722501</v>
      </c>
      <c r="M2878">
        <v>0.67151594161987305</v>
      </c>
      <c r="N2878">
        <v>0.90901941061019897</v>
      </c>
      <c r="O2878">
        <v>1.25193679332733</v>
      </c>
      <c r="P2878">
        <v>76.542854309082003</v>
      </c>
      <c r="Q2878">
        <v>0.45290476083755499</v>
      </c>
    </row>
    <row r="2879" spans="1:17" x14ac:dyDescent="0.25">
      <c r="A2879" t="s">
        <v>2368</v>
      </c>
      <c r="B2879" t="s">
        <v>5</v>
      </c>
      <c r="C2879" t="s">
        <v>15</v>
      </c>
      <c r="D2879" t="s">
        <v>26</v>
      </c>
      <c r="E2879" t="s">
        <v>55</v>
      </c>
      <c r="F2879">
        <v>22</v>
      </c>
      <c r="G2879">
        <v>9864</v>
      </c>
      <c r="H2879">
        <v>1.46257543563843</v>
      </c>
      <c r="I2879">
        <v>2.0137245655059801</v>
      </c>
      <c r="J2879">
        <v>0.55114907026290905</v>
      </c>
      <c r="K2879">
        <v>3.1687460839748403E-2</v>
      </c>
      <c r="L2879">
        <v>0.33858957886695901</v>
      </c>
      <c r="M2879">
        <v>0.55114907026290905</v>
      </c>
      <c r="N2879">
        <v>0.76370853185653698</v>
      </c>
      <c r="O2879">
        <v>1.0706106424331701</v>
      </c>
      <c r="P2879">
        <v>71.585716247558594</v>
      </c>
      <c r="Q2879">
        <v>0.40533804893493702</v>
      </c>
    </row>
    <row r="2880" spans="1:17" x14ac:dyDescent="0.25">
      <c r="A2880" t="s">
        <v>2351</v>
      </c>
      <c r="B2880" t="s">
        <v>5</v>
      </c>
      <c r="C2880" t="s">
        <v>15</v>
      </c>
      <c r="D2880" t="s">
        <v>26</v>
      </c>
      <c r="E2880" t="s">
        <v>55</v>
      </c>
      <c r="F2880">
        <v>23</v>
      </c>
      <c r="G2880">
        <v>9864</v>
      </c>
      <c r="H2880">
        <v>1.1672626733779901</v>
      </c>
      <c r="I2880">
        <v>1.57403659820557</v>
      </c>
      <c r="J2880">
        <v>0.40677392482757602</v>
      </c>
      <c r="K2880">
        <v>8.4466248750686604E-2</v>
      </c>
      <c r="L2880">
        <v>0.27488824725151101</v>
      </c>
      <c r="M2880">
        <v>0.40677392482757602</v>
      </c>
      <c r="N2880">
        <v>0.53865963220596302</v>
      </c>
      <c r="O2880">
        <v>0.729081571102142</v>
      </c>
      <c r="P2880">
        <v>72.992858886718807</v>
      </c>
      <c r="Q2880">
        <v>0.251498013734818</v>
      </c>
    </row>
    <row r="2881" spans="1:17" x14ac:dyDescent="0.25">
      <c r="A2881" t="s">
        <v>2223</v>
      </c>
      <c r="B2881" t="s">
        <v>5</v>
      </c>
      <c r="C2881" t="s">
        <v>15</v>
      </c>
      <c r="D2881" t="s">
        <v>26</v>
      </c>
      <c r="E2881" t="s">
        <v>55</v>
      </c>
      <c r="F2881">
        <v>24</v>
      </c>
      <c r="G2881">
        <v>9864</v>
      </c>
      <c r="H2881">
        <v>0.892902672290802</v>
      </c>
      <c r="I2881">
        <v>1.30454802513123</v>
      </c>
      <c r="J2881">
        <v>0.41164535284042397</v>
      </c>
      <c r="K2881">
        <v>0.116735979914665</v>
      </c>
      <c r="L2881">
        <v>0.29097083210945102</v>
      </c>
      <c r="M2881">
        <v>0.41164535284042397</v>
      </c>
      <c r="N2881">
        <v>0.53231990337371804</v>
      </c>
      <c r="O2881">
        <v>0.70655471086502097</v>
      </c>
      <c r="P2881">
        <v>71.157142639160199</v>
      </c>
      <c r="Q2881">
        <v>0.23011900484561901</v>
      </c>
    </row>
    <row r="2882" spans="1:17" x14ac:dyDescent="0.25">
      <c r="A2882" t="s">
        <v>8229</v>
      </c>
      <c r="B2882" t="s">
        <v>5</v>
      </c>
      <c r="C2882" t="s">
        <v>12</v>
      </c>
      <c r="D2882" t="s">
        <v>27</v>
      </c>
      <c r="E2882" t="s">
        <v>7</v>
      </c>
      <c r="F2882">
        <v>1</v>
      </c>
      <c r="G2882">
        <v>11463</v>
      </c>
      <c r="H2882">
        <v>1.0153032541275</v>
      </c>
      <c r="I2882">
        <v>0.99144268035888705</v>
      </c>
      <c r="J2882">
        <v>-2.3860545828938502E-2</v>
      </c>
      <c r="K2882">
        <v>-0.19613011181354501</v>
      </c>
      <c r="L2882">
        <v>-9.4351857900619507E-2</v>
      </c>
      <c r="M2882">
        <v>-2.3860545828938502E-2</v>
      </c>
      <c r="N2882">
        <v>4.6630766242742497E-2</v>
      </c>
      <c r="O2882">
        <v>0.148409023880959</v>
      </c>
      <c r="P2882">
        <v>47.829643249511697</v>
      </c>
      <c r="Q2882">
        <v>0.13442265987396201</v>
      </c>
    </row>
    <row r="2883" spans="1:17" x14ac:dyDescent="0.25">
      <c r="A2883" t="s">
        <v>8230</v>
      </c>
      <c r="B2883" t="s">
        <v>5</v>
      </c>
      <c r="C2883" t="s">
        <v>12</v>
      </c>
      <c r="D2883" t="s">
        <v>27</v>
      </c>
      <c r="E2883" t="s">
        <v>7</v>
      </c>
      <c r="F2883">
        <v>2</v>
      </c>
      <c r="G2883">
        <v>11463</v>
      </c>
      <c r="H2883">
        <v>0.987085521221161</v>
      </c>
      <c r="I2883">
        <v>0.91945803165435802</v>
      </c>
      <c r="J2883">
        <v>-6.7627489566803006E-2</v>
      </c>
      <c r="K2883">
        <v>-0.236858621239662</v>
      </c>
      <c r="L2883">
        <v>-0.136875495314598</v>
      </c>
      <c r="M2883">
        <v>-6.7627489566803006E-2</v>
      </c>
      <c r="N2883">
        <v>1.6205164138227699E-3</v>
      </c>
      <c r="O2883">
        <v>0.10160364210605601</v>
      </c>
      <c r="P2883">
        <v>47.398544311523402</v>
      </c>
      <c r="Q2883">
        <v>0.132051751017571</v>
      </c>
    </row>
    <row r="2884" spans="1:17" x14ac:dyDescent="0.25">
      <c r="A2884" t="s">
        <v>8231</v>
      </c>
      <c r="B2884" t="s">
        <v>5</v>
      </c>
      <c r="C2884" t="s">
        <v>12</v>
      </c>
      <c r="D2884" t="s">
        <v>27</v>
      </c>
      <c r="E2884" t="s">
        <v>7</v>
      </c>
      <c r="F2884">
        <v>3</v>
      </c>
      <c r="G2884">
        <v>11463</v>
      </c>
      <c r="H2884">
        <v>0.97486609220504805</v>
      </c>
      <c r="I2884">
        <v>0.89889258146286</v>
      </c>
      <c r="J2884">
        <v>-7.5973503291606903E-2</v>
      </c>
      <c r="K2884">
        <v>-0.244455516338348</v>
      </c>
      <c r="L2884">
        <v>-0.14491496980190299</v>
      </c>
      <c r="M2884">
        <v>-7.5973503291606903E-2</v>
      </c>
      <c r="N2884">
        <v>-7.0320316590368696E-3</v>
      </c>
      <c r="O2884">
        <v>9.2508502304553999E-2</v>
      </c>
      <c r="P2884">
        <v>47</v>
      </c>
      <c r="Q2884">
        <v>0.13146720826625799</v>
      </c>
    </row>
    <row r="2885" spans="1:17" x14ac:dyDescent="0.25">
      <c r="A2885" t="s">
        <v>8232</v>
      </c>
      <c r="B2885" t="s">
        <v>5</v>
      </c>
      <c r="C2885" t="s">
        <v>12</v>
      </c>
      <c r="D2885" t="s">
        <v>27</v>
      </c>
      <c r="E2885" t="s">
        <v>7</v>
      </c>
      <c r="F2885">
        <v>4</v>
      </c>
      <c r="G2885">
        <v>11463</v>
      </c>
      <c r="H2885">
        <v>0.996887147426605</v>
      </c>
      <c r="I2885">
        <v>0.90454638004303001</v>
      </c>
      <c r="J2885">
        <v>-9.2340767383575398E-2</v>
      </c>
      <c r="K2885">
        <v>-0.261749178171158</v>
      </c>
      <c r="L2885">
        <v>-0.161661326885223</v>
      </c>
      <c r="M2885">
        <v>-9.2340767383575398E-2</v>
      </c>
      <c r="N2885">
        <v>-2.3020215332508101E-2</v>
      </c>
      <c r="O2885">
        <v>7.7067650854587597E-2</v>
      </c>
      <c r="P2885">
        <v>46.584930419921903</v>
      </c>
      <c r="Q2885">
        <v>0.13219009339809401</v>
      </c>
    </row>
    <row r="2886" spans="1:17" x14ac:dyDescent="0.25">
      <c r="A2886" t="s">
        <v>8233</v>
      </c>
      <c r="B2886" t="s">
        <v>5</v>
      </c>
      <c r="C2886" t="s">
        <v>12</v>
      </c>
      <c r="D2886" t="s">
        <v>27</v>
      </c>
      <c r="E2886" t="s">
        <v>7</v>
      </c>
      <c r="F2886">
        <v>5</v>
      </c>
      <c r="G2886">
        <v>11463</v>
      </c>
      <c r="H2886">
        <v>1.03181135654449</v>
      </c>
      <c r="I2886">
        <v>0.95106953382492099</v>
      </c>
      <c r="J2886">
        <v>-8.0741800367832198E-2</v>
      </c>
      <c r="K2886">
        <v>-0.24875520169734999</v>
      </c>
      <c r="L2886">
        <v>-0.14949151873588601</v>
      </c>
      <c r="M2886">
        <v>-8.0741800367832198E-2</v>
      </c>
      <c r="N2886">
        <v>-1.1992081068456201E-2</v>
      </c>
      <c r="O2886">
        <v>8.7271593511104598E-2</v>
      </c>
      <c r="P2886">
        <v>46.211170196533203</v>
      </c>
      <c r="Q2886">
        <v>0.131101548671722</v>
      </c>
    </row>
    <row r="2887" spans="1:17" x14ac:dyDescent="0.25">
      <c r="A2887" t="s">
        <v>8234</v>
      </c>
      <c r="B2887" t="s">
        <v>5</v>
      </c>
      <c r="C2887" t="s">
        <v>12</v>
      </c>
      <c r="D2887" t="s">
        <v>27</v>
      </c>
      <c r="E2887" t="s">
        <v>7</v>
      </c>
      <c r="F2887">
        <v>6</v>
      </c>
      <c r="G2887">
        <v>11463</v>
      </c>
      <c r="H2887">
        <v>1.16681981086731</v>
      </c>
      <c r="I2887">
        <v>1.0340534448623699</v>
      </c>
      <c r="J2887">
        <v>-0.13276641070842701</v>
      </c>
      <c r="K2887">
        <v>-0.30703550577163702</v>
      </c>
      <c r="L2887">
        <v>-0.204075917601585</v>
      </c>
      <c r="M2887">
        <v>-0.13276641070842701</v>
      </c>
      <c r="N2887">
        <v>-6.1456907540559803E-2</v>
      </c>
      <c r="O2887">
        <v>4.1502688080072403E-2</v>
      </c>
      <c r="P2887">
        <v>45.767513275146499</v>
      </c>
      <c r="Q2887">
        <v>0.135982900857925</v>
      </c>
    </row>
    <row r="2888" spans="1:17" x14ac:dyDescent="0.25">
      <c r="A2888" t="s">
        <v>8235</v>
      </c>
      <c r="B2888" t="s">
        <v>5</v>
      </c>
      <c r="C2888" t="s">
        <v>12</v>
      </c>
      <c r="D2888" t="s">
        <v>27</v>
      </c>
      <c r="E2888" t="s">
        <v>7</v>
      </c>
      <c r="F2888">
        <v>7</v>
      </c>
      <c r="G2888">
        <v>11463</v>
      </c>
      <c r="H2888">
        <v>1.4461257457733201</v>
      </c>
      <c r="I2888">
        <v>1.34458196163177</v>
      </c>
      <c r="J2888">
        <v>-0.101543828845024</v>
      </c>
      <c r="K2888">
        <v>-0.35034382343292197</v>
      </c>
      <c r="L2888">
        <v>-0.20335076749324801</v>
      </c>
      <c r="M2888">
        <v>-0.101543828845024</v>
      </c>
      <c r="N2888">
        <v>2.6311588590033401E-4</v>
      </c>
      <c r="O2888">
        <v>0.14725618064403501</v>
      </c>
      <c r="P2888">
        <v>45.569728851318402</v>
      </c>
      <c r="Q2888">
        <v>0.194139674305916</v>
      </c>
    </row>
    <row r="2889" spans="1:17" x14ac:dyDescent="0.25">
      <c r="A2889" t="s">
        <v>8236</v>
      </c>
      <c r="B2889" t="s">
        <v>5</v>
      </c>
      <c r="C2889" t="s">
        <v>12</v>
      </c>
      <c r="D2889" t="s">
        <v>27</v>
      </c>
      <c r="E2889" t="s">
        <v>7</v>
      </c>
      <c r="F2889">
        <v>8</v>
      </c>
      <c r="G2889">
        <v>11463</v>
      </c>
      <c r="H2889">
        <v>1.6231049299240099</v>
      </c>
      <c r="I2889">
        <v>1.39803898334503</v>
      </c>
      <c r="J2889">
        <v>-0.22506599128246299</v>
      </c>
      <c r="K2889">
        <v>-0.42606201767921398</v>
      </c>
      <c r="L2889">
        <v>-0.307311922311783</v>
      </c>
      <c r="M2889">
        <v>-0.22506599128246299</v>
      </c>
      <c r="N2889">
        <v>-0.14282004535198201</v>
      </c>
      <c r="O2889">
        <v>-2.4069968611002E-2</v>
      </c>
      <c r="P2889">
        <v>45.461666107177699</v>
      </c>
      <c r="Q2889">
        <v>0.156838029623032</v>
      </c>
    </row>
    <row r="2890" spans="1:17" x14ac:dyDescent="0.25">
      <c r="A2890" t="s">
        <v>8237</v>
      </c>
      <c r="B2890" t="s">
        <v>5</v>
      </c>
      <c r="C2890" t="s">
        <v>12</v>
      </c>
      <c r="D2890" t="s">
        <v>27</v>
      </c>
      <c r="E2890" t="s">
        <v>7</v>
      </c>
      <c r="F2890">
        <v>9</v>
      </c>
      <c r="G2890">
        <v>11463</v>
      </c>
      <c r="H2890">
        <v>1.5551496744155899</v>
      </c>
      <c r="I2890">
        <v>1.2282345294952399</v>
      </c>
      <c r="J2890">
        <v>-0.32691511511802701</v>
      </c>
      <c r="K2890">
        <v>-0.47939977049827598</v>
      </c>
      <c r="L2890">
        <v>-0.38931059837341297</v>
      </c>
      <c r="M2890">
        <v>-0.32691511511802701</v>
      </c>
      <c r="N2890">
        <v>-0.26451963186263999</v>
      </c>
      <c r="O2890">
        <v>-0.17443044483661699</v>
      </c>
      <c r="P2890">
        <v>46.597820281982401</v>
      </c>
      <c r="Q2890">
        <v>0.11898441612720501</v>
      </c>
    </row>
    <row r="2891" spans="1:17" x14ac:dyDescent="0.25">
      <c r="A2891" t="s">
        <v>8238</v>
      </c>
      <c r="B2891" t="s">
        <v>5</v>
      </c>
      <c r="C2891" t="s">
        <v>12</v>
      </c>
      <c r="D2891" t="s">
        <v>27</v>
      </c>
      <c r="E2891" t="s">
        <v>7</v>
      </c>
      <c r="F2891">
        <v>10</v>
      </c>
      <c r="G2891">
        <v>11463</v>
      </c>
      <c r="H2891">
        <v>1.44894027709961</v>
      </c>
      <c r="I2891">
        <v>1.1909111738205</v>
      </c>
      <c r="J2891">
        <v>-0.25802907347679099</v>
      </c>
      <c r="K2891">
        <v>-0.39995011687278698</v>
      </c>
      <c r="L2891">
        <v>-0.31610202789306602</v>
      </c>
      <c r="M2891">
        <v>-0.25802907347679099</v>
      </c>
      <c r="N2891">
        <v>-0.199956133961678</v>
      </c>
      <c r="O2891">
        <v>-0.116108030080795</v>
      </c>
      <c r="P2891">
        <v>48.119300842285199</v>
      </c>
      <c r="Q2891">
        <v>0.11074157804250701</v>
      </c>
    </row>
    <row r="2892" spans="1:17" x14ac:dyDescent="0.25">
      <c r="A2892" t="s">
        <v>8239</v>
      </c>
      <c r="B2892" t="s">
        <v>5</v>
      </c>
      <c r="C2892" t="s">
        <v>12</v>
      </c>
      <c r="D2892" t="s">
        <v>27</v>
      </c>
      <c r="E2892" t="s">
        <v>7</v>
      </c>
      <c r="F2892">
        <v>11</v>
      </c>
      <c r="G2892">
        <v>11463</v>
      </c>
      <c r="H2892">
        <v>1.30828773975372</v>
      </c>
      <c r="I2892">
        <v>1.1267518997192401</v>
      </c>
      <c r="J2892">
        <v>-0.181535825133324</v>
      </c>
      <c r="K2892">
        <v>-0.31270322203636203</v>
      </c>
      <c r="L2892">
        <v>-0.23520846664905501</v>
      </c>
      <c r="M2892">
        <v>-0.181535825133324</v>
      </c>
      <c r="N2892">
        <v>-0.127863183617592</v>
      </c>
      <c r="O2892">
        <v>-5.0368424504995297E-2</v>
      </c>
      <c r="P2892">
        <v>49.654411315917997</v>
      </c>
      <c r="Q2892">
        <v>0.10235046595335</v>
      </c>
    </row>
    <row r="2893" spans="1:17" x14ac:dyDescent="0.25">
      <c r="A2893" t="s">
        <v>8240</v>
      </c>
      <c r="B2893" t="s">
        <v>5</v>
      </c>
      <c r="C2893" t="s">
        <v>12</v>
      </c>
      <c r="D2893" t="s">
        <v>27</v>
      </c>
      <c r="E2893" t="s">
        <v>7</v>
      </c>
      <c r="F2893">
        <v>12</v>
      </c>
      <c r="G2893">
        <v>11463</v>
      </c>
      <c r="H2893">
        <v>1.20076596736908</v>
      </c>
      <c r="I2893">
        <v>1.0817388296127299</v>
      </c>
      <c r="J2893">
        <v>-0.119027182459831</v>
      </c>
      <c r="K2893">
        <v>-0.24456177651882199</v>
      </c>
      <c r="L2893">
        <v>-0.170394912362099</v>
      </c>
      <c r="M2893">
        <v>-0.119027182459831</v>
      </c>
      <c r="N2893">
        <v>-6.7659445106983199E-2</v>
      </c>
      <c r="O2893">
        <v>6.5074060112237904E-3</v>
      </c>
      <c r="P2893">
        <v>50.943653106689503</v>
      </c>
      <c r="Q2893">
        <v>9.7955159842968001E-2</v>
      </c>
    </row>
    <row r="2894" spans="1:17" x14ac:dyDescent="0.25">
      <c r="A2894" t="s">
        <v>8241</v>
      </c>
      <c r="B2894" t="s">
        <v>5</v>
      </c>
      <c r="C2894" t="s">
        <v>12</v>
      </c>
      <c r="D2894" t="s">
        <v>27</v>
      </c>
      <c r="E2894" t="s">
        <v>7</v>
      </c>
      <c r="F2894">
        <v>13</v>
      </c>
      <c r="G2894">
        <v>11463</v>
      </c>
      <c r="H2894">
        <v>1.06870770454407</v>
      </c>
      <c r="I2894">
        <v>1.05167508125305</v>
      </c>
      <c r="J2894">
        <v>-1.7032677307725001E-2</v>
      </c>
      <c r="K2894">
        <v>-0.13774003088474299</v>
      </c>
      <c r="L2894">
        <v>-6.6425144672393799E-2</v>
      </c>
      <c r="M2894">
        <v>-1.7032677307725001E-2</v>
      </c>
      <c r="N2894">
        <v>3.23597900569439E-2</v>
      </c>
      <c r="O2894">
        <v>0.103674672544003</v>
      </c>
      <c r="P2894">
        <v>51.976371765136697</v>
      </c>
      <c r="Q2894">
        <v>9.4188444316387204E-2</v>
      </c>
    </row>
    <row r="2895" spans="1:17" x14ac:dyDescent="0.25">
      <c r="A2895" t="s">
        <v>8242</v>
      </c>
      <c r="B2895" t="s">
        <v>5</v>
      </c>
      <c r="C2895" t="s">
        <v>12</v>
      </c>
      <c r="D2895" t="s">
        <v>27</v>
      </c>
      <c r="E2895" t="s">
        <v>7</v>
      </c>
      <c r="F2895">
        <v>14</v>
      </c>
      <c r="G2895">
        <v>11463</v>
      </c>
      <c r="H2895">
        <v>0.98505526781082198</v>
      </c>
      <c r="I2895">
        <v>1.0221199989318801</v>
      </c>
      <c r="J2895">
        <v>3.7064764648675898E-2</v>
      </c>
      <c r="K2895">
        <v>-8.0068074166774805E-2</v>
      </c>
      <c r="L2895">
        <v>-1.08650419861078E-2</v>
      </c>
      <c r="M2895">
        <v>3.7064764648675898E-2</v>
      </c>
      <c r="N2895">
        <v>8.49945694208145E-2</v>
      </c>
      <c r="O2895">
        <v>0.154197603464127</v>
      </c>
      <c r="P2895">
        <v>52.523544311523402</v>
      </c>
      <c r="Q2895">
        <v>9.1399237513542203E-2</v>
      </c>
    </row>
    <row r="2896" spans="1:17" x14ac:dyDescent="0.25">
      <c r="A2896" t="s">
        <v>8243</v>
      </c>
      <c r="B2896" t="s">
        <v>5</v>
      </c>
      <c r="C2896" t="s">
        <v>12</v>
      </c>
      <c r="D2896" t="s">
        <v>27</v>
      </c>
      <c r="E2896" t="s">
        <v>7</v>
      </c>
      <c r="F2896">
        <v>15</v>
      </c>
      <c r="G2896">
        <v>11463</v>
      </c>
      <c r="H2896">
        <v>0.97069883346557595</v>
      </c>
      <c r="I2896">
        <v>1.0074437856674201</v>
      </c>
      <c r="J2896">
        <v>3.6744993180036503E-2</v>
      </c>
      <c r="K2896">
        <v>-7.8916370868682903E-2</v>
      </c>
      <c r="L2896">
        <v>-1.05827003717422E-2</v>
      </c>
      <c r="M2896">
        <v>3.6744993180036503E-2</v>
      </c>
      <c r="N2896">
        <v>8.4072686731815297E-2</v>
      </c>
      <c r="O2896">
        <v>0.15240636467933699</v>
      </c>
      <c r="P2896">
        <v>52.953651428222699</v>
      </c>
      <c r="Q2896">
        <v>9.0251043438911396E-2</v>
      </c>
    </row>
    <row r="2897" spans="1:17" x14ac:dyDescent="0.25">
      <c r="A2897" t="s">
        <v>8244</v>
      </c>
      <c r="B2897" t="s">
        <v>5</v>
      </c>
      <c r="C2897" t="s">
        <v>12</v>
      </c>
      <c r="D2897" t="s">
        <v>27</v>
      </c>
      <c r="E2897" t="s">
        <v>7</v>
      </c>
      <c r="F2897">
        <v>16</v>
      </c>
      <c r="G2897">
        <v>11463</v>
      </c>
      <c r="H2897">
        <v>1.0180457830429099</v>
      </c>
      <c r="I2897">
        <v>1.0565608739852901</v>
      </c>
      <c r="J2897">
        <v>3.85150872170925E-2</v>
      </c>
      <c r="K2897">
        <v>-8.1778727471828502E-2</v>
      </c>
      <c r="L2897">
        <v>-1.0708165355026699E-2</v>
      </c>
      <c r="M2897">
        <v>3.85150872170925E-2</v>
      </c>
      <c r="N2897">
        <v>8.7738342583179502E-2</v>
      </c>
      <c r="O2897">
        <v>0.15880890190601299</v>
      </c>
      <c r="P2897">
        <v>53.393505096435497</v>
      </c>
      <c r="Q2897">
        <v>9.3865759670734406E-2</v>
      </c>
    </row>
    <row r="2898" spans="1:17" x14ac:dyDescent="0.25">
      <c r="A2898" t="s">
        <v>8245</v>
      </c>
      <c r="B2898" t="s">
        <v>5</v>
      </c>
      <c r="C2898" t="s">
        <v>12</v>
      </c>
      <c r="D2898" t="s">
        <v>27</v>
      </c>
      <c r="E2898" t="s">
        <v>7</v>
      </c>
      <c r="F2898">
        <v>17</v>
      </c>
      <c r="G2898">
        <v>11463</v>
      </c>
      <c r="H2898">
        <v>1.18372237682343</v>
      </c>
      <c r="I2898">
        <v>1.17651379108429</v>
      </c>
      <c r="J2898">
        <v>-7.2085843421518803E-3</v>
      </c>
      <c r="K2898">
        <v>-0.13686150312423701</v>
      </c>
      <c r="L2898">
        <v>-6.0261506587266901E-2</v>
      </c>
      <c r="M2898">
        <v>-7.2085843421518803E-3</v>
      </c>
      <c r="N2898">
        <v>4.5844338834285701E-2</v>
      </c>
      <c r="O2898">
        <v>0.12244433164596601</v>
      </c>
      <c r="P2898">
        <v>53.698776245117202</v>
      </c>
      <c r="Q2898">
        <v>0.10116870701312999</v>
      </c>
    </row>
    <row r="2899" spans="1:17" x14ac:dyDescent="0.25">
      <c r="A2899" t="s">
        <v>8246</v>
      </c>
      <c r="B2899" t="s">
        <v>5</v>
      </c>
      <c r="C2899" t="s">
        <v>12</v>
      </c>
      <c r="D2899" t="s">
        <v>27</v>
      </c>
      <c r="E2899" t="s">
        <v>7</v>
      </c>
      <c r="F2899">
        <v>18</v>
      </c>
      <c r="G2899">
        <v>11463</v>
      </c>
      <c r="H2899">
        <v>1.5575597286224401</v>
      </c>
      <c r="I2899">
        <v>1.4068785905837999</v>
      </c>
      <c r="J2899">
        <v>-0.150681138038635</v>
      </c>
      <c r="K2899">
        <v>-0.29563608765602101</v>
      </c>
      <c r="L2899">
        <v>-0.209995523095131</v>
      </c>
      <c r="M2899">
        <v>-0.150681138038635</v>
      </c>
      <c r="N2899">
        <v>-9.1366745531559004E-2</v>
      </c>
      <c r="O2899">
        <v>-5.7261888869106804E-3</v>
      </c>
      <c r="P2899">
        <v>53.3450927734375</v>
      </c>
      <c r="Q2899">
        <v>0.113108947873116</v>
      </c>
    </row>
    <row r="2900" spans="1:17" x14ac:dyDescent="0.25">
      <c r="A2900" t="s">
        <v>8247</v>
      </c>
      <c r="B2900" t="s">
        <v>5</v>
      </c>
      <c r="C2900" t="s">
        <v>12</v>
      </c>
      <c r="D2900" t="s">
        <v>27</v>
      </c>
      <c r="E2900" t="s">
        <v>7</v>
      </c>
      <c r="F2900">
        <v>19</v>
      </c>
      <c r="G2900">
        <v>11463</v>
      </c>
      <c r="H2900">
        <v>1.7654607295989999</v>
      </c>
      <c r="I2900">
        <v>1.57275891304016</v>
      </c>
      <c r="J2900">
        <v>-0.192701831459999</v>
      </c>
      <c r="K2900">
        <v>-0.35795417428016701</v>
      </c>
      <c r="L2900">
        <v>-0.26032173633575401</v>
      </c>
      <c r="M2900">
        <v>-0.192701831459999</v>
      </c>
      <c r="N2900">
        <v>-0.125081911683083</v>
      </c>
      <c r="O2900">
        <v>-2.74494998157024E-2</v>
      </c>
      <c r="P2900">
        <v>53.020240783691399</v>
      </c>
      <c r="Q2900">
        <v>0.128947079181671</v>
      </c>
    </row>
    <row r="2901" spans="1:17" x14ac:dyDescent="0.25">
      <c r="A2901" t="s">
        <v>8248</v>
      </c>
      <c r="B2901" t="s">
        <v>5</v>
      </c>
      <c r="C2901" t="s">
        <v>12</v>
      </c>
      <c r="D2901" t="s">
        <v>27</v>
      </c>
      <c r="E2901" t="s">
        <v>7</v>
      </c>
      <c r="F2901">
        <v>20</v>
      </c>
      <c r="G2901">
        <v>11463</v>
      </c>
      <c r="H2901">
        <v>1.6813429594039899</v>
      </c>
      <c r="I2901">
        <v>1.6359440088272099</v>
      </c>
      <c r="J2901">
        <v>-4.5398958027362803E-2</v>
      </c>
      <c r="K2901">
        <v>-0.227201893925667</v>
      </c>
      <c r="L2901">
        <v>-0.119791246950626</v>
      </c>
      <c r="M2901">
        <v>-4.5398958027362803E-2</v>
      </c>
      <c r="N2901">
        <v>2.8993330895900699E-2</v>
      </c>
      <c r="O2901">
        <v>0.136403977870941</v>
      </c>
      <c r="P2901">
        <v>52.976207733154297</v>
      </c>
      <c r="Q2901">
        <v>0.141861587762833</v>
      </c>
    </row>
    <row r="2902" spans="1:17" x14ac:dyDescent="0.25">
      <c r="A2902" t="s">
        <v>8249</v>
      </c>
      <c r="B2902" t="s">
        <v>5</v>
      </c>
      <c r="C2902" t="s">
        <v>12</v>
      </c>
      <c r="D2902" t="s">
        <v>27</v>
      </c>
      <c r="E2902" t="s">
        <v>7</v>
      </c>
      <c r="F2902">
        <v>21</v>
      </c>
      <c r="G2902">
        <v>11463</v>
      </c>
      <c r="H2902">
        <v>1.60871005058289</v>
      </c>
      <c r="I2902">
        <v>1.6376591920852701</v>
      </c>
      <c r="J2902">
        <v>2.8949173167347901E-2</v>
      </c>
      <c r="K2902">
        <v>-0.17315360903739899</v>
      </c>
      <c r="L2902">
        <v>-5.3749646991491297E-2</v>
      </c>
      <c r="M2902">
        <v>2.8949173167347901E-2</v>
      </c>
      <c r="N2902">
        <v>0.111647993326187</v>
      </c>
      <c r="O2902">
        <v>0.231051951646805</v>
      </c>
      <c r="P2902">
        <v>53.120456695556598</v>
      </c>
      <c r="Q2902">
        <v>0.157701641321182</v>
      </c>
    </row>
    <row r="2903" spans="1:17" x14ac:dyDescent="0.25">
      <c r="A2903" t="s">
        <v>8250</v>
      </c>
      <c r="B2903" t="s">
        <v>5</v>
      </c>
      <c r="C2903" t="s">
        <v>12</v>
      </c>
      <c r="D2903" t="s">
        <v>27</v>
      </c>
      <c r="E2903" t="s">
        <v>7</v>
      </c>
      <c r="F2903">
        <v>22</v>
      </c>
      <c r="G2903">
        <v>11463</v>
      </c>
      <c r="H2903">
        <v>1.5297644138336199</v>
      </c>
      <c r="I2903">
        <v>1.4443044662475599</v>
      </c>
      <c r="J2903">
        <v>-8.5459887981414795E-2</v>
      </c>
      <c r="K2903">
        <v>-0.26474454998969998</v>
      </c>
      <c r="L2903">
        <v>-0.15882171690464</v>
      </c>
      <c r="M2903">
        <v>-8.5459887981414795E-2</v>
      </c>
      <c r="N2903">
        <v>-1.20980618521571E-2</v>
      </c>
      <c r="O2903">
        <v>9.3824766576290103E-2</v>
      </c>
      <c r="P2903">
        <v>53.187541961669901</v>
      </c>
      <c r="Q2903">
        <v>0.13989655673503901</v>
      </c>
    </row>
    <row r="2904" spans="1:17" x14ac:dyDescent="0.25">
      <c r="A2904" t="s">
        <v>8251</v>
      </c>
      <c r="B2904" t="s">
        <v>5</v>
      </c>
      <c r="C2904" t="s">
        <v>12</v>
      </c>
      <c r="D2904" t="s">
        <v>27</v>
      </c>
      <c r="E2904" t="s">
        <v>7</v>
      </c>
      <c r="F2904">
        <v>23</v>
      </c>
      <c r="G2904">
        <v>11463</v>
      </c>
      <c r="H2904">
        <v>1.3381433486938501</v>
      </c>
      <c r="I2904">
        <v>1.26718473434448</v>
      </c>
      <c r="J2904">
        <v>-7.0958644151687594E-2</v>
      </c>
      <c r="K2904">
        <v>-0.249265402555466</v>
      </c>
      <c r="L2904">
        <v>-0.143920317292213</v>
      </c>
      <c r="M2904">
        <v>-7.0958644151687594E-2</v>
      </c>
      <c r="N2904">
        <v>2.0030336454510702E-3</v>
      </c>
      <c r="O2904">
        <v>0.10734810680151</v>
      </c>
      <c r="P2904">
        <v>53.235954284667997</v>
      </c>
      <c r="Q2904">
        <v>0.13913349807262401</v>
      </c>
    </row>
    <row r="2905" spans="1:17" x14ac:dyDescent="0.25">
      <c r="A2905" t="s">
        <v>8252</v>
      </c>
      <c r="B2905" t="s">
        <v>5</v>
      </c>
      <c r="C2905" t="s">
        <v>12</v>
      </c>
      <c r="D2905" t="s">
        <v>27</v>
      </c>
      <c r="E2905" t="s">
        <v>7</v>
      </c>
      <c r="F2905">
        <v>24</v>
      </c>
      <c r="G2905">
        <v>11463</v>
      </c>
      <c r="H2905">
        <v>1.14483177661896</v>
      </c>
      <c r="I2905">
        <v>1.11161684989929</v>
      </c>
      <c r="J2905">
        <v>-3.3214978873729699E-2</v>
      </c>
      <c r="K2905">
        <v>-0.20692895352840401</v>
      </c>
      <c r="L2905">
        <v>-0.104297332465649</v>
      </c>
      <c r="M2905">
        <v>-3.3214978873729699E-2</v>
      </c>
      <c r="N2905">
        <v>3.7867374718189198E-2</v>
      </c>
      <c r="O2905">
        <v>0.14049899578094499</v>
      </c>
      <c r="P2905">
        <v>53.127231597900398</v>
      </c>
      <c r="Q2905">
        <v>0.13554973900318101</v>
      </c>
    </row>
    <row r="2906" spans="1:17" x14ac:dyDescent="0.25">
      <c r="A2906" t="s">
        <v>8253</v>
      </c>
      <c r="B2906" t="s">
        <v>5</v>
      </c>
      <c r="C2906" t="s">
        <v>12</v>
      </c>
      <c r="D2906" t="s">
        <v>27</v>
      </c>
      <c r="E2906" t="s">
        <v>55</v>
      </c>
      <c r="F2906">
        <v>1</v>
      </c>
      <c r="G2906">
        <v>11463</v>
      </c>
      <c r="H2906">
        <v>1.06721138954163</v>
      </c>
      <c r="I2906">
        <v>0.97643327713012695</v>
      </c>
      <c r="J2906">
        <v>-9.0778104960918399E-2</v>
      </c>
      <c r="K2906">
        <v>-0.25191351771354697</v>
      </c>
      <c r="L2906">
        <v>-0.156713411211967</v>
      </c>
      <c r="M2906">
        <v>-9.0778104960918399E-2</v>
      </c>
      <c r="N2906">
        <v>-2.48427949845791E-2</v>
      </c>
      <c r="O2906">
        <v>7.0357322692871094E-2</v>
      </c>
      <c r="P2906">
        <v>44.514492034912102</v>
      </c>
      <c r="Q2906">
        <v>0.12573464214801799</v>
      </c>
    </row>
    <row r="2907" spans="1:17" x14ac:dyDescent="0.25">
      <c r="A2907" t="s">
        <v>8254</v>
      </c>
      <c r="B2907" t="s">
        <v>5</v>
      </c>
      <c r="C2907" t="s">
        <v>12</v>
      </c>
      <c r="D2907" t="s">
        <v>27</v>
      </c>
      <c r="E2907" t="s">
        <v>55</v>
      </c>
      <c r="F2907">
        <v>2</v>
      </c>
      <c r="G2907">
        <v>11463</v>
      </c>
      <c r="H2907">
        <v>1.02279508113861</v>
      </c>
      <c r="I2907">
        <v>0.90951287746429399</v>
      </c>
      <c r="J2907">
        <v>-0.113282181322575</v>
      </c>
      <c r="K2907">
        <v>-0.26362729072570801</v>
      </c>
      <c r="L2907">
        <v>-0.17480218410491899</v>
      </c>
      <c r="M2907">
        <v>-0.113282181322575</v>
      </c>
      <c r="N2907">
        <v>-5.1762185990810401E-2</v>
      </c>
      <c r="O2907">
        <v>3.7062916904687902E-2</v>
      </c>
      <c r="P2907">
        <v>44.007247924804702</v>
      </c>
      <c r="Q2907">
        <v>0.117314904928207</v>
      </c>
    </row>
    <row r="2908" spans="1:17" x14ac:dyDescent="0.25">
      <c r="A2908" t="s">
        <v>8255</v>
      </c>
      <c r="B2908" t="s">
        <v>5</v>
      </c>
      <c r="C2908" t="s">
        <v>12</v>
      </c>
      <c r="D2908" t="s">
        <v>27</v>
      </c>
      <c r="E2908" t="s">
        <v>55</v>
      </c>
      <c r="F2908">
        <v>3</v>
      </c>
      <c r="G2908">
        <v>11463</v>
      </c>
      <c r="H2908">
        <v>0.97964620590210005</v>
      </c>
      <c r="I2908">
        <v>0.86290580034256004</v>
      </c>
      <c r="J2908">
        <v>-0.116740383207798</v>
      </c>
      <c r="K2908">
        <v>-0.26155045628547702</v>
      </c>
      <c r="L2908">
        <v>-0.175995483994484</v>
      </c>
      <c r="M2908">
        <v>-0.116740383207798</v>
      </c>
      <c r="N2908">
        <v>-5.7485274970531498E-2</v>
      </c>
      <c r="O2908">
        <v>2.8069689869880701E-2</v>
      </c>
      <c r="P2908">
        <v>44.019927978515597</v>
      </c>
      <c r="Q2908">
        <v>0.112995900213718</v>
      </c>
    </row>
    <row r="2909" spans="1:17" x14ac:dyDescent="0.25">
      <c r="A2909" t="s">
        <v>8256</v>
      </c>
      <c r="B2909" t="s">
        <v>5</v>
      </c>
      <c r="C2909" t="s">
        <v>12</v>
      </c>
      <c r="D2909" t="s">
        <v>27</v>
      </c>
      <c r="E2909" t="s">
        <v>55</v>
      </c>
      <c r="F2909">
        <v>4</v>
      </c>
      <c r="G2909">
        <v>11463</v>
      </c>
      <c r="H2909">
        <v>1.0356762409210201</v>
      </c>
      <c r="I2909">
        <v>0.86055654287338301</v>
      </c>
      <c r="J2909">
        <v>-0.17511971294879899</v>
      </c>
      <c r="K2909">
        <v>-0.32306358218193099</v>
      </c>
      <c r="L2909">
        <v>-0.23565714061260201</v>
      </c>
      <c r="M2909">
        <v>-0.17511971294879899</v>
      </c>
      <c r="N2909">
        <v>-0.114582285284996</v>
      </c>
      <c r="O2909">
        <v>-2.7175858616828901E-2</v>
      </c>
      <c r="P2909">
        <v>44.315216064453097</v>
      </c>
      <c r="Q2909">
        <v>0.11544120311737099</v>
      </c>
    </row>
    <row r="2910" spans="1:17" x14ac:dyDescent="0.25">
      <c r="A2910" t="s">
        <v>8257</v>
      </c>
      <c r="B2910" t="s">
        <v>5</v>
      </c>
      <c r="C2910" t="s">
        <v>12</v>
      </c>
      <c r="D2910" t="s">
        <v>27</v>
      </c>
      <c r="E2910" t="s">
        <v>55</v>
      </c>
      <c r="F2910">
        <v>5</v>
      </c>
      <c r="G2910">
        <v>11463</v>
      </c>
      <c r="H2910">
        <v>1.0673469305038501</v>
      </c>
      <c r="I2910">
        <v>0.89325845241546598</v>
      </c>
      <c r="J2910">
        <v>-0.17408847808837899</v>
      </c>
      <c r="K2910">
        <v>-0.33232426643371599</v>
      </c>
      <c r="L2910">
        <v>-0.23883727192878701</v>
      </c>
      <c r="M2910">
        <v>-0.17408847808837899</v>
      </c>
      <c r="N2910">
        <v>-0.10933967679739</v>
      </c>
      <c r="O2910">
        <v>-1.58526990562677E-2</v>
      </c>
      <c r="P2910">
        <v>44.259056091308601</v>
      </c>
      <c r="Q2910">
        <v>0.123472034931183</v>
      </c>
    </row>
    <row r="2911" spans="1:17" x14ac:dyDescent="0.25">
      <c r="A2911" t="s">
        <v>8258</v>
      </c>
      <c r="B2911" t="s">
        <v>5</v>
      </c>
      <c r="C2911" t="s">
        <v>12</v>
      </c>
      <c r="D2911" t="s">
        <v>27</v>
      </c>
      <c r="E2911" t="s">
        <v>55</v>
      </c>
      <c r="F2911">
        <v>6</v>
      </c>
      <c r="G2911">
        <v>11463</v>
      </c>
      <c r="H2911">
        <v>1.2564787864685101</v>
      </c>
      <c r="I2911">
        <v>1.0688440799713099</v>
      </c>
      <c r="J2911">
        <v>-0.187634661793709</v>
      </c>
      <c r="K2911">
        <v>-0.36255422234535201</v>
      </c>
      <c r="L2911">
        <v>-0.25921031832695002</v>
      </c>
      <c r="M2911">
        <v>-0.187634661793709</v>
      </c>
      <c r="N2911">
        <v>-0.116058990359306</v>
      </c>
      <c r="O2911">
        <v>-1.27150937914848E-2</v>
      </c>
      <c r="P2911">
        <v>43.978260040283203</v>
      </c>
      <c r="Q2911">
        <v>0.13649046421051</v>
      </c>
    </row>
    <row r="2912" spans="1:17" x14ac:dyDescent="0.25">
      <c r="A2912" t="s">
        <v>8259</v>
      </c>
      <c r="B2912" t="s">
        <v>5</v>
      </c>
      <c r="C2912" t="s">
        <v>12</v>
      </c>
      <c r="D2912" t="s">
        <v>27</v>
      </c>
      <c r="E2912" t="s">
        <v>55</v>
      </c>
      <c r="F2912">
        <v>7</v>
      </c>
      <c r="G2912">
        <v>11463</v>
      </c>
      <c r="H2912">
        <v>1.4361141920089699</v>
      </c>
      <c r="I2912">
        <v>1.42968666553497</v>
      </c>
      <c r="J2912">
        <v>-6.4275832846760802E-3</v>
      </c>
      <c r="K2912">
        <v>-0.34186133742332497</v>
      </c>
      <c r="L2912">
        <v>-0.143684357404709</v>
      </c>
      <c r="M2912">
        <v>-6.4275832846760802E-3</v>
      </c>
      <c r="N2912">
        <v>0.13082920014858199</v>
      </c>
      <c r="O2912">
        <v>0.32900619506835899</v>
      </c>
      <c r="P2912">
        <v>43.7101440429688</v>
      </c>
      <c r="Q2912">
        <v>0.26174035668373102</v>
      </c>
    </row>
    <row r="2913" spans="1:17" x14ac:dyDescent="0.25">
      <c r="A2913" t="s">
        <v>8260</v>
      </c>
      <c r="B2913" t="s">
        <v>5</v>
      </c>
      <c r="C2913" t="s">
        <v>12</v>
      </c>
      <c r="D2913" t="s">
        <v>27</v>
      </c>
      <c r="E2913" t="s">
        <v>55</v>
      </c>
      <c r="F2913">
        <v>8</v>
      </c>
      <c r="G2913">
        <v>11463</v>
      </c>
      <c r="H2913">
        <v>1.6917638778686499</v>
      </c>
      <c r="I2913">
        <v>1.4558534622192401</v>
      </c>
      <c r="J2913">
        <v>-0.235910460352898</v>
      </c>
      <c r="K2913">
        <v>-0.50814014673232999</v>
      </c>
      <c r="L2913">
        <v>-0.34730464220047003</v>
      </c>
      <c r="M2913">
        <v>-0.235910460352898</v>
      </c>
      <c r="N2913">
        <v>-0.124516278505325</v>
      </c>
      <c r="O2913">
        <v>3.6319226026534999E-2</v>
      </c>
      <c r="P2913">
        <v>43.389492034912102</v>
      </c>
      <c r="Q2913">
        <v>0.21242195367813099</v>
      </c>
    </row>
    <row r="2914" spans="1:17" x14ac:dyDescent="0.25">
      <c r="A2914" t="s">
        <v>8261</v>
      </c>
      <c r="B2914" t="s">
        <v>5</v>
      </c>
      <c r="C2914" t="s">
        <v>12</v>
      </c>
      <c r="D2914" t="s">
        <v>27</v>
      </c>
      <c r="E2914" t="s">
        <v>55</v>
      </c>
      <c r="F2914">
        <v>9</v>
      </c>
      <c r="G2914">
        <v>11463</v>
      </c>
      <c r="H2914">
        <v>1.6544098854064899</v>
      </c>
      <c r="I2914">
        <v>1.2504700422287001</v>
      </c>
      <c r="J2914">
        <v>-0.40393984317779502</v>
      </c>
      <c r="K2914">
        <v>-0.62333488464355502</v>
      </c>
      <c r="L2914">
        <v>-0.49371451139450101</v>
      </c>
      <c r="M2914">
        <v>-0.40393984317779502</v>
      </c>
      <c r="N2914">
        <v>-0.31416517496108998</v>
      </c>
      <c r="O2914">
        <v>-0.18454478681087499</v>
      </c>
      <c r="P2914">
        <v>43.471015930175803</v>
      </c>
      <c r="Q2914">
        <v>0.17119486629962899</v>
      </c>
    </row>
    <row r="2915" spans="1:17" x14ac:dyDescent="0.25">
      <c r="A2915" t="s">
        <v>8262</v>
      </c>
      <c r="B2915" t="s">
        <v>5</v>
      </c>
      <c r="C2915" t="s">
        <v>12</v>
      </c>
      <c r="D2915" t="s">
        <v>27</v>
      </c>
      <c r="E2915" t="s">
        <v>55</v>
      </c>
      <c r="F2915">
        <v>10</v>
      </c>
      <c r="G2915">
        <v>11463</v>
      </c>
      <c r="H2915">
        <v>1.45954465866089</v>
      </c>
      <c r="I2915">
        <v>1.2327139377594001</v>
      </c>
      <c r="J2915">
        <v>-0.22683073580265001</v>
      </c>
      <c r="K2915">
        <v>-0.42805716395378102</v>
      </c>
      <c r="L2915">
        <v>-0.30917096138000499</v>
      </c>
      <c r="M2915">
        <v>-0.22683073580265001</v>
      </c>
      <c r="N2915">
        <v>-0.14449051022529599</v>
      </c>
      <c r="O2915">
        <v>-2.5604313239455199E-2</v>
      </c>
      <c r="P2915">
        <v>44.219203948974602</v>
      </c>
      <c r="Q2915">
        <v>0.157017812132835</v>
      </c>
    </row>
    <row r="2916" spans="1:17" x14ac:dyDescent="0.25">
      <c r="A2916" t="s">
        <v>8263</v>
      </c>
      <c r="B2916" t="s">
        <v>5</v>
      </c>
      <c r="C2916" t="s">
        <v>12</v>
      </c>
      <c r="D2916" t="s">
        <v>27</v>
      </c>
      <c r="E2916" t="s">
        <v>55</v>
      </c>
      <c r="F2916">
        <v>11</v>
      </c>
      <c r="G2916">
        <v>11463</v>
      </c>
      <c r="H2916">
        <v>1.2955983877182</v>
      </c>
      <c r="I2916">
        <v>1.06606245040894</v>
      </c>
      <c r="J2916">
        <v>-0.229535982012749</v>
      </c>
      <c r="K2916">
        <v>-0.40238615870475802</v>
      </c>
      <c r="L2916">
        <v>-0.30026486515998801</v>
      </c>
      <c r="M2916">
        <v>-0.229535982012749</v>
      </c>
      <c r="N2916">
        <v>-0.15880709886550901</v>
      </c>
      <c r="O2916">
        <v>-5.66858164966106E-2</v>
      </c>
      <c r="P2916">
        <v>45.887680053710902</v>
      </c>
      <c r="Q2916">
        <v>0.13487569987773901</v>
      </c>
    </row>
    <row r="2917" spans="1:17" x14ac:dyDescent="0.25">
      <c r="A2917" t="s">
        <v>8264</v>
      </c>
      <c r="B2917" t="s">
        <v>5</v>
      </c>
      <c r="C2917" t="s">
        <v>12</v>
      </c>
      <c r="D2917" t="s">
        <v>27</v>
      </c>
      <c r="E2917" t="s">
        <v>55</v>
      </c>
      <c r="F2917">
        <v>12</v>
      </c>
      <c r="G2917">
        <v>11463</v>
      </c>
      <c r="H2917">
        <v>1.27266061306</v>
      </c>
      <c r="I2917">
        <v>1.0167871713638299</v>
      </c>
      <c r="J2917">
        <v>-0.25587341189384499</v>
      </c>
      <c r="K2917">
        <v>-0.42608165740966802</v>
      </c>
      <c r="L2917">
        <v>-0.325521260499954</v>
      </c>
      <c r="M2917">
        <v>-0.25587341189384499</v>
      </c>
      <c r="N2917">
        <v>-0.18622557818889601</v>
      </c>
      <c r="O2917">
        <v>-8.5665166378021199E-2</v>
      </c>
      <c r="P2917">
        <v>48.068840026855497</v>
      </c>
      <c r="Q2917">
        <v>0.13281419873237599</v>
      </c>
    </row>
    <row r="2918" spans="1:17" x14ac:dyDescent="0.25">
      <c r="A2918" t="s">
        <v>8265</v>
      </c>
      <c r="B2918" t="s">
        <v>5</v>
      </c>
      <c r="C2918" t="s">
        <v>12</v>
      </c>
      <c r="D2918" t="s">
        <v>27</v>
      </c>
      <c r="E2918" t="s">
        <v>55</v>
      </c>
      <c r="F2918">
        <v>13</v>
      </c>
      <c r="G2918">
        <v>11463</v>
      </c>
      <c r="H2918">
        <v>1.09806787967682</v>
      </c>
      <c r="I2918">
        <v>1.0157430171966599</v>
      </c>
      <c r="J2918">
        <v>-8.2324855029583005E-2</v>
      </c>
      <c r="K2918">
        <v>-0.24285078048706099</v>
      </c>
      <c r="L2918">
        <v>-0.14801076054573101</v>
      </c>
      <c r="M2918">
        <v>-8.2324855029583005E-2</v>
      </c>
      <c r="N2918">
        <v>-1.6638949513435398E-2</v>
      </c>
      <c r="O2918">
        <v>7.8201062977313995E-2</v>
      </c>
      <c r="P2918">
        <v>49.807971954345703</v>
      </c>
      <c r="Q2918">
        <v>0.12525904178619399</v>
      </c>
    </row>
    <row r="2919" spans="1:17" x14ac:dyDescent="0.25">
      <c r="A2919" t="s">
        <v>8266</v>
      </c>
      <c r="B2919" t="s">
        <v>5</v>
      </c>
      <c r="C2919" t="s">
        <v>12</v>
      </c>
      <c r="D2919" t="s">
        <v>27</v>
      </c>
      <c r="E2919" t="s">
        <v>55</v>
      </c>
      <c r="F2919">
        <v>14</v>
      </c>
      <c r="G2919">
        <v>11463</v>
      </c>
      <c r="H2919">
        <v>0.99031174182891801</v>
      </c>
      <c r="I2919">
        <v>1.0416913032531701</v>
      </c>
      <c r="J2919">
        <v>5.1379505544900901E-2</v>
      </c>
      <c r="K2919">
        <v>-0.104905314743519</v>
      </c>
      <c r="L2919">
        <v>-1.25709772109985E-2</v>
      </c>
      <c r="M2919">
        <v>5.1379505544900901E-2</v>
      </c>
      <c r="N2919">
        <v>0.1153299883008</v>
      </c>
      <c r="O2919">
        <v>0.20766432583332101</v>
      </c>
      <c r="P2919">
        <v>51.0797119140625</v>
      </c>
      <c r="Q2919">
        <v>0.121949695050716</v>
      </c>
    </row>
    <row r="2920" spans="1:17" x14ac:dyDescent="0.25">
      <c r="A2920" t="s">
        <v>8267</v>
      </c>
      <c r="B2920" t="s">
        <v>5</v>
      </c>
      <c r="C2920" t="s">
        <v>12</v>
      </c>
      <c r="D2920" t="s">
        <v>27</v>
      </c>
      <c r="E2920" t="s">
        <v>55</v>
      </c>
      <c r="F2920">
        <v>15</v>
      </c>
      <c r="G2920">
        <v>11463</v>
      </c>
      <c r="H2920">
        <v>1.0307207107543901</v>
      </c>
      <c r="I2920">
        <v>1.07967257499695</v>
      </c>
      <c r="J2920">
        <v>4.8951841890811899E-2</v>
      </c>
      <c r="K2920">
        <v>-0.12186382710933701</v>
      </c>
      <c r="L2920">
        <v>-2.0944545045494999E-2</v>
      </c>
      <c r="M2920">
        <v>4.8951841890811899E-2</v>
      </c>
      <c r="N2920">
        <v>0.118848226964474</v>
      </c>
      <c r="O2920">
        <v>0.219767510890961</v>
      </c>
      <c r="P2920">
        <v>51.898551940917997</v>
      </c>
      <c r="Q2920">
        <v>0.13328817486763</v>
      </c>
    </row>
    <row r="2921" spans="1:17" x14ac:dyDescent="0.25">
      <c r="A2921" t="s">
        <v>8268</v>
      </c>
      <c r="B2921" t="s">
        <v>5</v>
      </c>
      <c r="C2921" t="s">
        <v>12</v>
      </c>
      <c r="D2921" t="s">
        <v>27</v>
      </c>
      <c r="E2921" t="s">
        <v>55</v>
      </c>
      <c r="F2921">
        <v>16</v>
      </c>
      <c r="G2921">
        <v>11463</v>
      </c>
      <c r="H2921">
        <v>1.00199270248413</v>
      </c>
      <c r="I2921">
        <v>1.0936808586120601</v>
      </c>
      <c r="J2921">
        <v>9.1688156127929701E-2</v>
      </c>
      <c r="K2921">
        <v>-8.3044096827507005E-2</v>
      </c>
      <c r="L2921">
        <v>2.0189136266708398E-2</v>
      </c>
      <c r="M2921">
        <v>9.1688156127929701E-2</v>
      </c>
      <c r="N2921">
        <v>0.163187175989151</v>
      </c>
      <c r="O2921">
        <v>0.26642039418220498</v>
      </c>
      <c r="P2921">
        <v>52.094203948974602</v>
      </c>
      <c r="Q2921">
        <v>0.13634429872036</v>
      </c>
    </row>
    <row r="2922" spans="1:17" x14ac:dyDescent="0.25">
      <c r="A2922" t="s">
        <v>8269</v>
      </c>
      <c r="B2922" t="s">
        <v>5</v>
      </c>
      <c r="C2922" t="s">
        <v>12</v>
      </c>
      <c r="D2922" t="s">
        <v>27</v>
      </c>
      <c r="E2922" t="s">
        <v>55</v>
      </c>
      <c r="F2922">
        <v>17</v>
      </c>
      <c r="G2922">
        <v>11463</v>
      </c>
      <c r="H2922">
        <v>1.2684574127197299</v>
      </c>
      <c r="I2922">
        <v>1.13980937004089</v>
      </c>
      <c r="J2922">
        <v>-0.12864807248115501</v>
      </c>
      <c r="K2922">
        <v>-0.29610028862953203</v>
      </c>
      <c r="L2922">
        <v>-0.19716815650463099</v>
      </c>
      <c r="M2922">
        <v>-0.12864807248115501</v>
      </c>
      <c r="N2922">
        <v>-6.01279884576797E-2</v>
      </c>
      <c r="O2922">
        <v>3.8804128766059903E-2</v>
      </c>
      <c r="P2922">
        <v>51.706520080566399</v>
      </c>
      <c r="Q2922">
        <v>0.13066364824771901</v>
      </c>
    </row>
    <row r="2923" spans="1:17" x14ac:dyDescent="0.25">
      <c r="A2923" t="s">
        <v>8270</v>
      </c>
      <c r="B2923" t="s">
        <v>5</v>
      </c>
      <c r="C2923" t="s">
        <v>12</v>
      </c>
      <c r="D2923" t="s">
        <v>27</v>
      </c>
      <c r="E2923" t="s">
        <v>55</v>
      </c>
      <c r="F2923">
        <v>18</v>
      </c>
      <c r="G2923">
        <v>11463</v>
      </c>
      <c r="H2923">
        <v>1.79463338851929</v>
      </c>
      <c r="I2923">
        <v>1.4967181682586701</v>
      </c>
      <c r="J2923">
        <v>-0.29791522026062001</v>
      </c>
      <c r="K2923">
        <v>-0.49026882648468001</v>
      </c>
      <c r="L2923">
        <v>-0.37662476301193198</v>
      </c>
      <c r="M2923">
        <v>-0.29791522026062001</v>
      </c>
      <c r="N2923">
        <v>-0.219205677509308</v>
      </c>
      <c r="O2923">
        <v>-0.10556161403656</v>
      </c>
      <c r="P2923">
        <v>51.0398559570313</v>
      </c>
      <c r="Q2923">
        <v>0.15009431540966001</v>
      </c>
    </row>
    <row r="2924" spans="1:17" x14ac:dyDescent="0.25">
      <c r="A2924" t="s">
        <v>8271</v>
      </c>
      <c r="B2924" t="s">
        <v>5</v>
      </c>
      <c r="C2924" t="s">
        <v>12</v>
      </c>
      <c r="D2924" t="s">
        <v>27</v>
      </c>
      <c r="E2924" t="s">
        <v>55</v>
      </c>
      <c r="F2924">
        <v>19</v>
      </c>
      <c r="G2924">
        <v>11463</v>
      </c>
      <c r="H2924">
        <v>2.0310492515564</v>
      </c>
      <c r="I2924">
        <v>1.7958165407180799</v>
      </c>
      <c r="J2924">
        <v>-0.23523272573947901</v>
      </c>
      <c r="K2924">
        <v>-0.57064998149871804</v>
      </c>
      <c r="L2924">
        <v>-0.37248274683952298</v>
      </c>
      <c r="M2924">
        <v>-0.23523272573947901</v>
      </c>
      <c r="N2924">
        <v>-9.7982712090015397E-2</v>
      </c>
      <c r="O2924">
        <v>0.10018450021743799</v>
      </c>
      <c r="P2924">
        <v>50.619564056396499</v>
      </c>
      <c r="Q2924">
        <v>0.26172745227813698</v>
      </c>
    </row>
    <row r="2925" spans="1:17" x14ac:dyDescent="0.25">
      <c r="A2925" t="s">
        <v>8272</v>
      </c>
      <c r="B2925" t="s">
        <v>5</v>
      </c>
      <c r="C2925" t="s">
        <v>12</v>
      </c>
      <c r="D2925" t="s">
        <v>27</v>
      </c>
      <c r="E2925" t="s">
        <v>55</v>
      </c>
      <c r="F2925">
        <v>20</v>
      </c>
      <c r="G2925">
        <v>11463</v>
      </c>
      <c r="H2925">
        <v>1.88896083831787</v>
      </c>
      <c r="I2925">
        <v>1.7357078790664699</v>
      </c>
      <c r="J2925">
        <v>-0.153252944350243</v>
      </c>
      <c r="K2925">
        <v>-0.45158275961875899</v>
      </c>
      <c r="L2925">
        <v>-0.27532708644866899</v>
      </c>
      <c r="M2925">
        <v>-0.153252944350243</v>
      </c>
      <c r="N2925">
        <v>-3.1178807839751198E-2</v>
      </c>
      <c r="O2925">
        <v>0.14507685601711301</v>
      </c>
      <c r="P2925">
        <v>51.378623962402301</v>
      </c>
      <c r="Q2925">
        <v>0.232787981629372</v>
      </c>
    </row>
    <row r="2926" spans="1:17" x14ac:dyDescent="0.25">
      <c r="A2926" t="s">
        <v>8273</v>
      </c>
      <c r="B2926" t="s">
        <v>5</v>
      </c>
      <c r="C2926" t="s">
        <v>12</v>
      </c>
      <c r="D2926" t="s">
        <v>27</v>
      </c>
      <c r="E2926" t="s">
        <v>55</v>
      </c>
      <c r="F2926">
        <v>21</v>
      </c>
      <c r="G2926">
        <v>11463</v>
      </c>
      <c r="H2926">
        <v>1.7878395318985001</v>
      </c>
      <c r="I2926">
        <v>1.57885122299194</v>
      </c>
      <c r="J2926">
        <v>-0.20898827910423301</v>
      </c>
      <c r="K2926">
        <v>-0.42687341570854198</v>
      </c>
      <c r="L2926">
        <v>-0.29814511537551902</v>
      </c>
      <c r="M2926">
        <v>-0.20898827910423301</v>
      </c>
      <c r="N2926">
        <v>-0.119831450283527</v>
      </c>
      <c r="O2926">
        <v>8.8968584313988703E-3</v>
      </c>
      <c r="P2926">
        <v>51.793479919433601</v>
      </c>
      <c r="Q2926">
        <v>0.17001667618751501</v>
      </c>
    </row>
    <row r="2927" spans="1:17" x14ac:dyDescent="0.25">
      <c r="A2927" t="s">
        <v>8274</v>
      </c>
      <c r="B2927" t="s">
        <v>5</v>
      </c>
      <c r="C2927" t="s">
        <v>12</v>
      </c>
      <c r="D2927" t="s">
        <v>27</v>
      </c>
      <c r="E2927" t="s">
        <v>55</v>
      </c>
      <c r="F2927">
        <v>22</v>
      </c>
      <c r="G2927">
        <v>11463</v>
      </c>
      <c r="H2927">
        <v>1.6819264888763401</v>
      </c>
      <c r="I2927">
        <v>1.4823623895645099</v>
      </c>
      <c r="J2927">
        <v>-0.199564084410667</v>
      </c>
      <c r="K2927">
        <v>-0.42042627930641202</v>
      </c>
      <c r="L2927">
        <v>-0.289939105510712</v>
      </c>
      <c r="M2927">
        <v>-0.199564084410667</v>
      </c>
      <c r="N2927">
        <v>-0.109189070761204</v>
      </c>
      <c r="O2927">
        <v>2.1298099309205999E-2</v>
      </c>
      <c r="P2927">
        <v>53.036231994628899</v>
      </c>
      <c r="Q2927">
        <v>0.172339677810669</v>
      </c>
    </row>
    <row r="2928" spans="1:17" x14ac:dyDescent="0.25">
      <c r="A2928" t="s">
        <v>8275</v>
      </c>
      <c r="B2928" t="s">
        <v>5</v>
      </c>
      <c r="C2928" t="s">
        <v>12</v>
      </c>
      <c r="D2928" t="s">
        <v>27</v>
      </c>
      <c r="E2928" t="s">
        <v>55</v>
      </c>
      <c r="F2928">
        <v>23</v>
      </c>
      <c r="G2928">
        <v>11463</v>
      </c>
      <c r="H2928">
        <v>1.52167868614197</v>
      </c>
      <c r="I2928">
        <v>1.26571822166443</v>
      </c>
      <c r="J2928">
        <v>-0.25596046447753901</v>
      </c>
      <c r="K2928">
        <v>-0.47406157851219199</v>
      </c>
      <c r="L2928">
        <v>-0.34520566463470498</v>
      </c>
      <c r="M2928">
        <v>-0.25596046447753901</v>
      </c>
      <c r="N2928">
        <v>-0.16671526432037401</v>
      </c>
      <c r="O2928">
        <v>-3.7859361618757199E-2</v>
      </c>
      <c r="P2928">
        <v>53.809783935546903</v>
      </c>
      <c r="Q2928">
        <v>0.17018519341945601</v>
      </c>
    </row>
    <row r="2929" spans="1:17" x14ac:dyDescent="0.25">
      <c r="A2929" t="s">
        <v>8276</v>
      </c>
      <c r="B2929" t="s">
        <v>5</v>
      </c>
      <c r="C2929" t="s">
        <v>12</v>
      </c>
      <c r="D2929" t="s">
        <v>27</v>
      </c>
      <c r="E2929" t="s">
        <v>55</v>
      </c>
      <c r="F2929">
        <v>24</v>
      </c>
      <c r="G2929">
        <v>11463</v>
      </c>
      <c r="H2929">
        <v>1.2403247356414799</v>
      </c>
      <c r="I2929">
        <v>1.1107305288314799</v>
      </c>
      <c r="J2929">
        <v>-0.129594206809998</v>
      </c>
      <c r="K2929">
        <v>-0.30879420042038003</v>
      </c>
      <c r="L2929">
        <v>-0.20292139053344699</v>
      </c>
      <c r="M2929">
        <v>-0.129594206809998</v>
      </c>
      <c r="N2929">
        <v>-5.6267019361257602E-2</v>
      </c>
      <c r="O2929">
        <v>4.9605790525674799E-2</v>
      </c>
      <c r="P2929">
        <v>53.5452880859375</v>
      </c>
      <c r="Q2929">
        <v>0.13983049988746599</v>
      </c>
    </row>
    <row r="2930" spans="1:17" x14ac:dyDescent="0.25">
      <c r="A2930" t="s">
        <v>8277</v>
      </c>
      <c r="B2930" t="s">
        <v>5</v>
      </c>
      <c r="C2930" t="s">
        <v>12</v>
      </c>
      <c r="D2930" t="s">
        <v>28</v>
      </c>
      <c r="E2930" t="s">
        <v>7</v>
      </c>
      <c r="F2930">
        <v>1</v>
      </c>
      <c r="G2930">
        <v>11463</v>
      </c>
      <c r="H2930">
        <v>1.1772881746292101</v>
      </c>
      <c r="I2930">
        <v>1.18800508975983</v>
      </c>
      <c r="J2930">
        <v>1.07168983668089E-2</v>
      </c>
      <c r="K2930">
        <v>-0.148878663778305</v>
      </c>
      <c r="L2930">
        <v>-5.45883141458035E-2</v>
      </c>
      <c r="M2930">
        <v>1.07168983668089E-2</v>
      </c>
      <c r="N2930">
        <v>7.6022110879421206E-2</v>
      </c>
      <c r="O2930">
        <v>0.170312464237213</v>
      </c>
      <c r="P2930">
        <v>40.946205139160199</v>
      </c>
      <c r="Q2930">
        <v>0.12453307956457101</v>
      </c>
    </row>
    <row r="2931" spans="1:17" x14ac:dyDescent="0.25">
      <c r="A2931" t="s">
        <v>8278</v>
      </c>
      <c r="B2931" t="s">
        <v>5</v>
      </c>
      <c r="C2931" t="s">
        <v>12</v>
      </c>
      <c r="D2931" t="s">
        <v>28</v>
      </c>
      <c r="E2931" t="s">
        <v>7</v>
      </c>
      <c r="F2931">
        <v>2</v>
      </c>
      <c r="G2931">
        <v>11463</v>
      </c>
      <c r="H2931">
        <v>1.10875451564789</v>
      </c>
      <c r="I2931">
        <v>1.1099444627761801</v>
      </c>
      <c r="J2931">
        <v>1.18997029494494E-3</v>
      </c>
      <c r="K2931">
        <v>-0.15263876318931599</v>
      </c>
      <c r="L2931">
        <v>-6.17555007338524E-2</v>
      </c>
      <c r="M2931">
        <v>1.18997029494494E-3</v>
      </c>
      <c r="N2931">
        <v>6.4135439693927807E-2</v>
      </c>
      <c r="O2931">
        <v>0.15501870214939101</v>
      </c>
      <c r="P2931">
        <v>40.539386749267599</v>
      </c>
      <c r="Q2931">
        <v>0.120033197104931</v>
      </c>
    </row>
    <row r="2932" spans="1:17" x14ac:dyDescent="0.25">
      <c r="A2932" t="s">
        <v>8279</v>
      </c>
      <c r="B2932" t="s">
        <v>5</v>
      </c>
      <c r="C2932" t="s">
        <v>12</v>
      </c>
      <c r="D2932" t="s">
        <v>28</v>
      </c>
      <c r="E2932" t="s">
        <v>7</v>
      </c>
      <c r="F2932">
        <v>3</v>
      </c>
      <c r="G2932">
        <v>11463</v>
      </c>
      <c r="H2932">
        <v>1.08723652362823</v>
      </c>
      <c r="I2932">
        <v>1.0897176265716599</v>
      </c>
      <c r="J2932">
        <v>2.4811415933072602E-3</v>
      </c>
      <c r="K2932">
        <v>-0.149558246135712</v>
      </c>
      <c r="L2932">
        <v>-5.9732142835855498E-2</v>
      </c>
      <c r="M2932">
        <v>2.4811415933072602E-3</v>
      </c>
      <c r="N2932">
        <v>6.46944269537926E-2</v>
      </c>
      <c r="O2932">
        <v>0.15452052652835799</v>
      </c>
      <c r="P2932">
        <v>40.297683715820298</v>
      </c>
      <c r="Q2932">
        <v>0.118636965751648</v>
      </c>
    </row>
    <row r="2933" spans="1:17" x14ac:dyDescent="0.25">
      <c r="A2933" t="s">
        <v>8280</v>
      </c>
      <c r="B2933" t="s">
        <v>5</v>
      </c>
      <c r="C2933" t="s">
        <v>12</v>
      </c>
      <c r="D2933" t="s">
        <v>28</v>
      </c>
      <c r="E2933" t="s">
        <v>7</v>
      </c>
      <c r="F2933">
        <v>4</v>
      </c>
      <c r="G2933">
        <v>11463</v>
      </c>
      <c r="H2933">
        <v>1.11384153366089</v>
      </c>
      <c r="I2933">
        <v>1.0900083780288701</v>
      </c>
      <c r="J2933">
        <v>-2.3833127692341801E-2</v>
      </c>
      <c r="K2933">
        <v>-0.177562266588211</v>
      </c>
      <c r="L2933">
        <v>-8.6737848818302196E-2</v>
      </c>
      <c r="M2933">
        <v>-2.3833127692341801E-2</v>
      </c>
      <c r="N2933">
        <v>3.9071589708328198E-2</v>
      </c>
      <c r="O2933">
        <v>0.129896014928818</v>
      </c>
      <c r="P2933">
        <v>39.975399017333999</v>
      </c>
      <c r="Q2933">
        <v>0.119955487549305</v>
      </c>
    </row>
    <row r="2934" spans="1:17" x14ac:dyDescent="0.25">
      <c r="A2934" t="s">
        <v>8281</v>
      </c>
      <c r="B2934" t="s">
        <v>5</v>
      </c>
      <c r="C2934" t="s">
        <v>12</v>
      </c>
      <c r="D2934" t="s">
        <v>28</v>
      </c>
      <c r="E2934" t="s">
        <v>7</v>
      </c>
      <c r="F2934">
        <v>5</v>
      </c>
      <c r="G2934">
        <v>11463</v>
      </c>
      <c r="H2934">
        <v>1.1829475164413501</v>
      </c>
      <c r="I2934">
        <v>1.2189667224884</v>
      </c>
      <c r="J2934">
        <v>3.6019153892993899E-2</v>
      </c>
      <c r="K2934">
        <v>-0.137666970491409</v>
      </c>
      <c r="L2934">
        <v>-3.5051796585321399E-2</v>
      </c>
      <c r="M2934">
        <v>3.6019153892993899E-2</v>
      </c>
      <c r="N2934">
        <v>0.1070901080966</v>
      </c>
      <c r="O2934">
        <v>0.20970527827739699</v>
      </c>
      <c r="P2934">
        <v>39.717685699462898</v>
      </c>
      <c r="Q2934">
        <v>0.13552799820899999</v>
      </c>
    </row>
    <row r="2935" spans="1:17" x14ac:dyDescent="0.25">
      <c r="A2935" t="s">
        <v>8282</v>
      </c>
      <c r="B2935" t="s">
        <v>5</v>
      </c>
      <c r="C2935" t="s">
        <v>12</v>
      </c>
      <c r="D2935" t="s">
        <v>28</v>
      </c>
      <c r="E2935" t="s">
        <v>7</v>
      </c>
      <c r="F2935">
        <v>6</v>
      </c>
      <c r="G2935">
        <v>11463</v>
      </c>
      <c r="H2935">
        <v>1.3397686481475799</v>
      </c>
      <c r="I2935">
        <v>1.25724720954895</v>
      </c>
      <c r="J2935">
        <v>-8.2521393895149203E-2</v>
      </c>
      <c r="K2935">
        <v>-0.24430608749389601</v>
      </c>
      <c r="L2935">
        <v>-0.14872238039970401</v>
      </c>
      <c r="M2935">
        <v>-8.2521393895149203E-2</v>
      </c>
      <c r="N2935">
        <v>-1.63204092532396E-2</v>
      </c>
      <c r="O2935">
        <v>7.9263299703597995E-2</v>
      </c>
      <c r="P2935">
        <v>39.390598297119098</v>
      </c>
      <c r="Q2935">
        <v>0.12624126672744801</v>
      </c>
    </row>
    <row r="2936" spans="1:17" x14ac:dyDescent="0.25">
      <c r="A2936" t="s">
        <v>8283</v>
      </c>
      <c r="B2936" t="s">
        <v>5</v>
      </c>
      <c r="C2936" t="s">
        <v>12</v>
      </c>
      <c r="D2936" t="s">
        <v>28</v>
      </c>
      <c r="E2936" t="s">
        <v>7</v>
      </c>
      <c r="F2936">
        <v>7</v>
      </c>
      <c r="G2936">
        <v>11463</v>
      </c>
      <c r="H2936">
        <v>1.60999178886414</v>
      </c>
      <c r="I2936">
        <v>1.6029081344604501</v>
      </c>
      <c r="J2936">
        <v>-7.0836883969605004E-3</v>
      </c>
      <c r="K2936">
        <v>-0.29349792003631597</v>
      </c>
      <c r="L2936">
        <v>-0.124282076954842</v>
      </c>
      <c r="M2936">
        <v>-7.0836883969605004E-3</v>
      </c>
      <c r="N2936">
        <v>0.110114701092243</v>
      </c>
      <c r="O2936">
        <v>0.27933055162429798</v>
      </c>
      <c r="P2936">
        <v>39.115058898925803</v>
      </c>
      <c r="Q2936">
        <v>0.22349022328853599</v>
      </c>
    </row>
    <row r="2937" spans="1:17" x14ac:dyDescent="0.25">
      <c r="A2937" t="s">
        <v>8284</v>
      </c>
      <c r="B2937" t="s">
        <v>5</v>
      </c>
      <c r="C2937" t="s">
        <v>12</v>
      </c>
      <c r="D2937" t="s">
        <v>28</v>
      </c>
      <c r="E2937" t="s">
        <v>7</v>
      </c>
      <c r="F2937">
        <v>8</v>
      </c>
      <c r="G2937">
        <v>11463</v>
      </c>
      <c r="H2937">
        <v>1.8250211477279701</v>
      </c>
      <c r="I2937">
        <v>1.72347629070282</v>
      </c>
      <c r="J2937">
        <v>-0.10154490172863</v>
      </c>
      <c r="K2937">
        <v>-0.386252552270889</v>
      </c>
      <c r="L2937">
        <v>-0.21804496645927399</v>
      </c>
      <c r="M2937">
        <v>-0.10154490172863</v>
      </c>
      <c r="N2937">
        <v>1.49551639333367E-2</v>
      </c>
      <c r="O2937">
        <v>0.18316276371479001</v>
      </c>
      <c r="P2937">
        <v>38.758991241455099</v>
      </c>
      <c r="Q2937">
        <v>0.22215856611728699</v>
      </c>
    </row>
    <row r="2938" spans="1:17" x14ac:dyDescent="0.25">
      <c r="A2938" t="s">
        <v>8285</v>
      </c>
      <c r="B2938" t="s">
        <v>5</v>
      </c>
      <c r="C2938" t="s">
        <v>12</v>
      </c>
      <c r="D2938" t="s">
        <v>28</v>
      </c>
      <c r="E2938" t="s">
        <v>7</v>
      </c>
      <c r="F2938">
        <v>9</v>
      </c>
      <c r="G2938">
        <v>11463</v>
      </c>
      <c r="H2938">
        <v>1.8101009130477901</v>
      </c>
      <c r="I2938">
        <v>1.50904929637909</v>
      </c>
      <c r="J2938">
        <v>-0.301051646471024</v>
      </c>
      <c r="K2938">
        <v>-0.48814454674720797</v>
      </c>
      <c r="L2938">
        <v>-0.37760853767394997</v>
      </c>
      <c r="M2938">
        <v>-0.301051646471024</v>
      </c>
      <c r="N2938">
        <v>-0.22449474036693601</v>
      </c>
      <c r="O2938">
        <v>-0.11395873874425901</v>
      </c>
      <c r="P2938">
        <v>39.564788818359403</v>
      </c>
      <c r="Q2938">
        <v>0.14598937332630199</v>
      </c>
    </row>
    <row r="2939" spans="1:17" x14ac:dyDescent="0.25">
      <c r="A2939" t="s">
        <v>8286</v>
      </c>
      <c r="B2939" t="s">
        <v>5</v>
      </c>
      <c r="C2939" t="s">
        <v>12</v>
      </c>
      <c r="D2939" t="s">
        <v>28</v>
      </c>
      <c r="E2939" t="s">
        <v>7</v>
      </c>
      <c r="F2939">
        <v>10</v>
      </c>
      <c r="G2939">
        <v>11463</v>
      </c>
      <c r="H2939">
        <v>1.6922259330749501</v>
      </c>
      <c r="I2939">
        <v>1.38835477828979</v>
      </c>
      <c r="J2939">
        <v>-0.30387115478515597</v>
      </c>
      <c r="K2939">
        <v>-0.459579467773438</v>
      </c>
      <c r="L2939">
        <v>-0.367585718631744</v>
      </c>
      <c r="M2939">
        <v>-0.30387115478515597</v>
      </c>
      <c r="N2939">
        <v>-0.240156576037407</v>
      </c>
      <c r="O2939">
        <v>-0.148162841796875</v>
      </c>
      <c r="P2939">
        <v>41.722541809082003</v>
      </c>
      <c r="Q2939">
        <v>0.121499836444855</v>
      </c>
    </row>
    <row r="2940" spans="1:17" x14ac:dyDescent="0.25">
      <c r="A2940" t="s">
        <v>8287</v>
      </c>
      <c r="B2940" t="s">
        <v>5</v>
      </c>
      <c r="C2940" t="s">
        <v>12</v>
      </c>
      <c r="D2940" t="s">
        <v>28</v>
      </c>
      <c r="E2940" t="s">
        <v>7</v>
      </c>
      <c r="F2940">
        <v>11</v>
      </c>
      <c r="G2940">
        <v>11463</v>
      </c>
      <c r="H2940">
        <v>1.5103040933609</v>
      </c>
      <c r="I2940">
        <v>1.32673847675323</v>
      </c>
      <c r="J2940">
        <v>-0.18356558680534399</v>
      </c>
      <c r="K2940">
        <v>-0.32783564925193798</v>
      </c>
      <c r="L2940">
        <v>-0.24259972572326699</v>
      </c>
      <c r="M2940">
        <v>-0.18356558680534399</v>
      </c>
      <c r="N2940">
        <v>-0.124531447887421</v>
      </c>
      <c r="O2940">
        <v>-3.9295528084039702E-2</v>
      </c>
      <c r="P2940">
        <v>43.7919731140137</v>
      </c>
      <c r="Q2940">
        <v>0.112574525177479</v>
      </c>
    </row>
    <row r="2941" spans="1:17" x14ac:dyDescent="0.25">
      <c r="A2941" t="s">
        <v>8288</v>
      </c>
      <c r="B2941" t="s">
        <v>5</v>
      </c>
      <c r="C2941" t="s">
        <v>12</v>
      </c>
      <c r="D2941" t="s">
        <v>28</v>
      </c>
      <c r="E2941" t="s">
        <v>7</v>
      </c>
      <c r="F2941">
        <v>12</v>
      </c>
      <c r="G2941">
        <v>11463</v>
      </c>
      <c r="H2941">
        <v>1.35440373420715</v>
      </c>
      <c r="I2941">
        <v>1.25873410701752</v>
      </c>
      <c r="J2941">
        <v>-9.5669649541377993E-2</v>
      </c>
      <c r="K2941">
        <v>-0.232651323080063</v>
      </c>
      <c r="L2941">
        <v>-0.15172144770622301</v>
      </c>
      <c r="M2941">
        <v>-9.5669649541377993E-2</v>
      </c>
      <c r="N2941">
        <v>-3.9617858827114098E-2</v>
      </c>
      <c r="O2941">
        <v>4.1312027722597101E-2</v>
      </c>
      <c r="P2941">
        <v>45.370849609375</v>
      </c>
      <c r="Q2941">
        <v>0.106887370347977</v>
      </c>
    </row>
    <row r="2942" spans="1:17" x14ac:dyDescent="0.25">
      <c r="A2942" t="s">
        <v>8289</v>
      </c>
      <c r="B2942" t="s">
        <v>5</v>
      </c>
      <c r="C2942" t="s">
        <v>12</v>
      </c>
      <c r="D2942" t="s">
        <v>28</v>
      </c>
      <c r="E2942" t="s">
        <v>7</v>
      </c>
      <c r="F2942">
        <v>13</v>
      </c>
      <c r="G2942">
        <v>11463</v>
      </c>
      <c r="H2942">
        <v>1.15443646907806</v>
      </c>
      <c r="I2942">
        <v>1.2021572589874301</v>
      </c>
      <c r="J2942">
        <v>4.7720745205879198E-2</v>
      </c>
      <c r="K2942">
        <v>-7.4306130409240695E-2</v>
      </c>
      <c r="L2942">
        <v>-2.2116634063422702E-3</v>
      </c>
      <c r="M2942">
        <v>4.7720745205879198E-2</v>
      </c>
      <c r="N2942">
        <v>9.7653150558471694E-2</v>
      </c>
      <c r="O2942">
        <v>0.16974762082099901</v>
      </c>
      <c r="P2942">
        <v>46.651458740234403</v>
      </c>
      <c r="Q2942">
        <v>9.5218077301979107E-2</v>
      </c>
    </row>
    <row r="2943" spans="1:17" x14ac:dyDescent="0.25">
      <c r="A2943" t="s">
        <v>8290</v>
      </c>
      <c r="B2943" t="s">
        <v>5</v>
      </c>
      <c r="C2943" t="s">
        <v>12</v>
      </c>
      <c r="D2943" t="s">
        <v>28</v>
      </c>
      <c r="E2943" t="s">
        <v>7</v>
      </c>
      <c r="F2943">
        <v>14</v>
      </c>
      <c r="G2943">
        <v>11463</v>
      </c>
      <c r="H2943">
        <v>1.05347120761871</v>
      </c>
      <c r="I2943">
        <v>1.14949810504913</v>
      </c>
      <c r="J2943">
        <v>9.6026927232742296E-2</v>
      </c>
      <c r="K2943">
        <v>-2.2521827369928402E-2</v>
      </c>
      <c r="L2943">
        <v>4.75177392363548E-2</v>
      </c>
      <c r="M2943">
        <v>9.6026927232742296E-2</v>
      </c>
      <c r="N2943">
        <v>0.14453612267971</v>
      </c>
      <c r="O2943">
        <v>0.21457567811012301</v>
      </c>
      <c r="P2943">
        <v>47.565055847167997</v>
      </c>
      <c r="Q2943">
        <v>9.2504084110259996E-2</v>
      </c>
    </row>
    <row r="2944" spans="1:17" x14ac:dyDescent="0.25">
      <c r="A2944" t="s">
        <v>8291</v>
      </c>
      <c r="B2944" t="s">
        <v>5</v>
      </c>
      <c r="C2944" t="s">
        <v>12</v>
      </c>
      <c r="D2944" t="s">
        <v>28</v>
      </c>
      <c r="E2944" t="s">
        <v>7</v>
      </c>
      <c r="F2944">
        <v>15</v>
      </c>
      <c r="G2944">
        <v>11463</v>
      </c>
      <c r="H2944">
        <v>1.0246734619140601</v>
      </c>
      <c r="I2944">
        <v>1.1375532150268599</v>
      </c>
      <c r="J2944">
        <v>0.112879782915115</v>
      </c>
      <c r="K2944">
        <v>-7.5237764976918697E-3</v>
      </c>
      <c r="L2944">
        <v>6.3611619174480397E-2</v>
      </c>
      <c r="M2944">
        <v>0.112879782915115</v>
      </c>
      <c r="N2944">
        <v>0.16214793920517001</v>
      </c>
      <c r="O2944">
        <v>0.233283340930939</v>
      </c>
      <c r="P2944">
        <v>48.036289215087898</v>
      </c>
      <c r="Q2944">
        <v>9.3951396644115406E-2</v>
      </c>
    </row>
    <row r="2945" spans="1:17" x14ac:dyDescent="0.25">
      <c r="A2945" t="s">
        <v>8292</v>
      </c>
      <c r="B2945" t="s">
        <v>5</v>
      </c>
      <c r="C2945" t="s">
        <v>12</v>
      </c>
      <c r="D2945" t="s">
        <v>28</v>
      </c>
      <c r="E2945" t="s">
        <v>7</v>
      </c>
      <c r="F2945">
        <v>16</v>
      </c>
      <c r="G2945">
        <v>11463</v>
      </c>
      <c r="H2945">
        <v>1.0569539070129399</v>
      </c>
      <c r="I2945">
        <v>1.21376776695251</v>
      </c>
      <c r="J2945">
        <v>0.156813904643059</v>
      </c>
      <c r="K2945">
        <v>2.9683250933885599E-2</v>
      </c>
      <c r="L2945">
        <v>0.10479307174682601</v>
      </c>
      <c r="M2945">
        <v>0.156813904643059</v>
      </c>
      <c r="N2945">
        <v>0.20883473753929099</v>
      </c>
      <c r="O2945">
        <v>0.28394454717636097</v>
      </c>
      <c r="P2945">
        <v>48.179206848144503</v>
      </c>
      <c r="Q2945">
        <v>9.9200576543807997E-2</v>
      </c>
    </row>
    <row r="2946" spans="1:17" x14ac:dyDescent="0.25">
      <c r="A2946" t="s">
        <v>8293</v>
      </c>
      <c r="B2946" t="s">
        <v>5</v>
      </c>
      <c r="C2946" t="s">
        <v>12</v>
      </c>
      <c r="D2946" t="s">
        <v>28</v>
      </c>
      <c r="E2946" t="s">
        <v>7</v>
      </c>
      <c r="F2946">
        <v>17</v>
      </c>
      <c r="G2946">
        <v>11463</v>
      </c>
      <c r="H2946">
        <v>1.27761125564575</v>
      </c>
      <c r="I2946">
        <v>1.37557077407837</v>
      </c>
      <c r="J2946">
        <v>9.7959548234939603E-2</v>
      </c>
      <c r="K2946">
        <v>-4.7208517789840698E-2</v>
      </c>
      <c r="L2946">
        <v>3.8557950407266603E-2</v>
      </c>
      <c r="M2946">
        <v>9.7959548234939603E-2</v>
      </c>
      <c r="N2946">
        <v>0.157361149787903</v>
      </c>
      <c r="O2946">
        <v>0.24312761425971999</v>
      </c>
      <c r="P2946">
        <v>47.973583221435497</v>
      </c>
      <c r="Q2946">
        <v>0.113275244832039</v>
      </c>
    </row>
    <row r="2947" spans="1:17" x14ac:dyDescent="0.25">
      <c r="A2947" t="s">
        <v>8294</v>
      </c>
      <c r="B2947" t="s">
        <v>5</v>
      </c>
      <c r="C2947" t="s">
        <v>12</v>
      </c>
      <c r="D2947" t="s">
        <v>28</v>
      </c>
      <c r="E2947" t="s">
        <v>7</v>
      </c>
      <c r="F2947">
        <v>18</v>
      </c>
      <c r="G2947">
        <v>11463</v>
      </c>
      <c r="H2947">
        <v>1.79049861431122</v>
      </c>
      <c r="I2947">
        <v>1.77728259563446</v>
      </c>
      <c r="J2947">
        <v>-1.32159730419517E-2</v>
      </c>
      <c r="K2947">
        <v>-0.20039804279804199</v>
      </c>
      <c r="L2947">
        <v>-8.98093581199646E-2</v>
      </c>
      <c r="M2947">
        <v>-1.32159730419517E-2</v>
      </c>
      <c r="N2947">
        <v>6.3377410173416096E-2</v>
      </c>
      <c r="O2947">
        <v>0.173966094851494</v>
      </c>
      <c r="P2947">
        <v>47.314281463622997</v>
      </c>
      <c r="Q2947">
        <v>0.14605894684791601</v>
      </c>
    </row>
    <row r="2948" spans="1:17" x14ac:dyDescent="0.25">
      <c r="A2948" t="s">
        <v>8295</v>
      </c>
      <c r="B2948" t="s">
        <v>5</v>
      </c>
      <c r="C2948" t="s">
        <v>12</v>
      </c>
      <c r="D2948" t="s">
        <v>28</v>
      </c>
      <c r="E2948" t="s">
        <v>7</v>
      </c>
      <c r="F2948">
        <v>19</v>
      </c>
      <c r="G2948">
        <v>11463</v>
      </c>
      <c r="H2948">
        <v>2.0670692920684801</v>
      </c>
      <c r="I2948">
        <v>1.95606625080109</v>
      </c>
      <c r="J2948">
        <v>-0.11100304126739501</v>
      </c>
      <c r="K2948">
        <v>-0.34169939160347002</v>
      </c>
      <c r="L2948">
        <v>-0.205402120947838</v>
      </c>
      <c r="M2948">
        <v>-0.11100304126739501</v>
      </c>
      <c r="N2948">
        <v>-1.6603967174887699E-2</v>
      </c>
      <c r="O2948">
        <v>0.119693301618099</v>
      </c>
      <c r="P2948">
        <v>46.979667663574197</v>
      </c>
      <c r="Q2948">
        <v>0.18001331388950301</v>
      </c>
    </row>
    <row r="2949" spans="1:17" x14ac:dyDescent="0.25">
      <c r="A2949" t="s">
        <v>8296</v>
      </c>
      <c r="B2949" t="s">
        <v>5</v>
      </c>
      <c r="C2949" t="s">
        <v>12</v>
      </c>
      <c r="D2949" t="s">
        <v>28</v>
      </c>
      <c r="E2949" t="s">
        <v>7</v>
      </c>
      <c r="F2949">
        <v>20</v>
      </c>
      <c r="G2949">
        <v>11463</v>
      </c>
      <c r="H2949">
        <v>2.0060248374939</v>
      </c>
      <c r="I2949">
        <v>1.91627740859985</v>
      </c>
      <c r="J2949">
        <v>-8.9747436344623593E-2</v>
      </c>
      <c r="K2949">
        <v>-0.32170924544334401</v>
      </c>
      <c r="L2949">
        <v>-0.18466432392597201</v>
      </c>
      <c r="M2949">
        <v>-8.9747436344623593E-2</v>
      </c>
      <c r="N2949">
        <v>5.1694521680474299E-3</v>
      </c>
      <c r="O2949">
        <v>0.14221435785293601</v>
      </c>
      <c r="P2949">
        <v>46.914825439453097</v>
      </c>
      <c r="Q2949">
        <v>0.18100075423717499</v>
      </c>
    </row>
    <row r="2950" spans="1:17" x14ac:dyDescent="0.25">
      <c r="A2950" t="s">
        <v>8297</v>
      </c>
      <c r="B2950" t="s">
        <v>5</v>
      </c>
      <c r="C2950" t="s">
        <v>12</v>
      </c>
      <c r="D2950" t="s">
        <v>28</v>
      </c>
      <c r="E2950" t="s">
        <v>7</v>
      </c>
      <c r="F2950">
        <v>21</v>
      </c>
      <c r="G2950">
        <v>11463</v>
      </c>
      <c r="H2950">
        <v>1.95498836040497</v>
      </c>
      <c r="I2950">
        <v>1.8900065422058101</v>
      </c>
      <c r="J2950">
        <v>-6.4981855452060699E-2</v>
      </c>
      <c r="K2950">
        <v>-0.28669896721839899</v>
      </c>
      <c r="L2950">
        <v>-0.15570668876171101</v>
      </c>
      <c r="M2950">
        <v>-6.4981855452060699E-2</v>
      </c>
      <c r="N2950">
        <v>2.5742985308170301E-2</v>
      </c>
      <c r="O2950">
        <v>0.15673524141311601</v>
      </c>
      <c r="P2950">
        <v>46.966056823730497</v>
      </c>
      <c r="Q2950">
        <v>0.17300677299499501</v>
      </c>
    </row>
    <row r="2951" spans="1:17" x14ac:dyDescent="0.25">
      <c r="A2951" t="s">
        <v>8298</v>
      </c>
      <c r="B2951" t="s">
        <v>5</v>
      </c>
      <c r="C2951" t="s">
        <v>12</v>
      </c>
      <c r="D2951" t="s">
        <v>28</v>
      </c>
      <c r="E2951" t="s">
        <v>7</v>
      </c>
      <c r="F2951">
        <v>22</v>
      </c>
      <c r="G2951">
        <v>11463</v>
      </c>
      <c r="H2951">
        <v>1.81479108333588</v>
      </c>
      <c r="I2951">
        <v>1.67962169647217</v>
      </c>
      <c r="J2951">
        <v>-0.13516940176487</v>
      </c>
      <c r="K2951">
        <v>-0.29903769493103</v>
      </c>
      <c r="L2951">
        <v>-0.20222298800945299</v>
      </c>
      <c r="M2951">
        <v>-0.13516940176487</v>
      </c>
      <c r="N2951">
        <v>-6.8115822970867199E-2</v>
      </c>
      <c r="O2951">
        <v>2.8698902577161799E-2</v>
      </c>
      <c r="P2951">
        <v>47.068683624267599</v>
      </c>
      <c r="Q2951">
        <v>0.12786711752414701</v>
      </c>
    </row>
    <row r="2952" spans="1:17" x14ac:dyDescent="0.25">
      <c r="A2952" t="s">
        <v>8299</v>
      </c>
      <c r="B2952" t="s">
        <v>5</v>
      </c>
      <c r="C2952" t="s">
        <v>12</v>
      </c>
      <c r="D2952" t="s">
        <v>28</v>
      </c>
      <c r="E2952" t="s">
        <v>7</v>
      </c>
      <c r="F2952">
        <v>23</v>
      </c>
      <c r="G2952">
        <v>11463</v>
      </c>
      <c r="H2952">
        <v>1.5570113658905</v>
      </c>
      <c r="I2952">
        <v>1.4866850376129199</v>
      </c>
      <c r="J2952">
        <v>-7.0326276123523698E-2</v>
      </c>
      <c r="K2952">
        <v>-0.237556457519531</v>
      </c>
      <c r="L2952">
        <v>-0.13875551521778101</v>
      </c>
      <c r="M2952">
        <v>-7.0326276123523698E-2</v>
      </c>
      <c r="N2952">
        <v>-1.89703959040344E-3</v>
      </c>
      <c r="O2952">
        <v>9.6903912723064395E-2</v>
      </c>
      <c r="P2952">
        <v>47.3424072265625</v>
      </c>
      <c r="Q2952">
        <v>0.130490407347679</v>
      </c>
    </row>
    <row r="2953" spans="1:17" x14ac:dyDescent="0.25">
      <c r="A2953" t="s">
        <v>8300</v>
      </c>
      <c r="B2953" t="s">
        <v>5</v>
      </c>
      <c r="C2953" t="s">
        <v>12</v>
      </c>
      <c r="D2953" t="s">
        <v>28</v>
      </c>
      <c r="E2953" t="s">
        <v>7</v>
      </c>
      <c r="F2953">
        <v>24</v>
      </c>
      <c r="G2953">
        <v>11463</v>
      </c>
      <c r="H2953">
        <v>1.3200833797454801</v>
      </c>
      <c r="I2953">
        <v>1.3302973508834799</v>
      </c>
      <c r="J2953">
        <v>1.02140149101615E-2</v>
      </c>
      <c r="K2953">
        <v>-0.155306756496429</v>
      </c>
      <c r="L2953">
        <v>-5.7515744119882597E-2</v>
      </c>
      <c r="M2953">
        <v>1.02140149101615E-2</v>
      </c>
      <c r="N2953">
        <v>7.7943772077560397E-2</v>
      </c>
      <c r="O2953">
        <v>0.175734788179398</v>
      </c>
      <c r="P2953">
        <v>47.68310546875</v>
      </c>
      <c r="Q2953">
        <v>0.129156544804573</v>
      </c>
    </row>
    <row r="2954" spans="1:17" x14ac:dyDescent="0.25">
      <c r="A2954" t="s">
        <v>8301</v>
      </c>
      <c r="B2954" t="s">
        <v>5</v>
      </c>
      <c r="C2954" t="s">
        <v>12</v>
      </c>
      <c r="D2954" t="s">
        <v>28</v>
      </c>
      <c r="E2954" t="s">
        <v>55</v>
      </c>
      <c r="F2954">
        <v>1</v>
      </c>
      <c r="G2954">
        <v>11463</v>
      </c>
      <c r="H2954">
        <v>1.2643736600875899</v>
      </c>
      <c r="I2954">
        <v>1.15904676914215</v>
      </c>
      <c r="J2954">
        <v>-0.105326890945435</v>
      </c>
      <c r="K2954">
        <v>-0.282709181308746</v>
      </c>
      <c r="L2954">
        <v>-0.17791029810905501</v>
      </c>
      <c r="M2954">
        <v>-0.105326890945435</v>
      </c>
      <c r="N2954">
        <v>-3.27434912323952E-2</v>
      </c>
      <c r="O2954">
        <v>7.2055414319038405E-2</v>
      </c>
      <c r="P2954">
        <v>37.677234649658203</v>
      </c>
      <c r="Q2954">
        <v>0.13841214776039101</v>
      </c>
    </row>
    <row r="2955" spans="1:17" x14ac:dyDescent="0.25">
      <c r="A2955" t="s">
        <v>8302</v>
      </c>
      <c r="B2955" t="s">
        <v>5</v>
      </c>
      <c r="C2955" t="s">
        <v>12</v>
      </c>
      <c r="D2955" t="s">
        <v>28</v>
      </c>
      <c r="E2955" t="s">
        <v>55</v>
      </c>
      <c r="F2955">
        <v>2</v>
      </c>
      <c r="G2955">
        <v>11463</v>
      </c>
      <c r="H2955">
        <v>1.20220303535461</v>
      </c>
      <c r="I2955">
        <v>1.0941634178161601</v>
      </c>
      <c r="J2955">
        <v>-0.108039557933807</v>
      </c>
      <c r="K2955">
        <v>-0.27394086122512801</v>
      </c>
      <c r="L2955">
        <v>-0.17592501640319799</v>
      </c>
      <c r="M2955">
        <v>-0.108039557933807</v>
      </c>
      <c r="N2955">
        <v>-4.0154095739126199E-2</v>
      </c>
      <c r="O2955">
        <v>5.7861734181642498E-2</v>
      </c>
      <c r="P2955">
        <v>36.938041687011697</v>
      </c>
      <c r="Q2955">
        <v>0.129453465342522</v>
      </c>
    </row>
    <row r="2956" spans="1:17" x14ac:dyDescent="0.25">
      <c r="A2956" t="s">
        <v>8303</v>
      </c>
      <c r="B2956" t="s">
        <v>5</v>
      </c>
      <c r="C2956" t="s">
        <v>12</v>
      </c>
      <c r="D2956" t="s">
        <v>28</v>
      </c>
      <c r="E2956" t="s">
        <v>55</v>
      </c>
      <c r="F2956">
        <v>3</v>
      </c>
      <c r="G2956">
        <v>11463</v>
      </c>
      <c r="H2956">
        <v>1.1997867822647099</v>
      </c>
      <c r="I2956">
        <v>1.0638800859451301</v>
      </c>
      <c r="J2956">
        <v>-0.13590669631957999</v>
      </c>
      <c r="K2956">
        <v>-0.29973179101943997</v>
      </c>
      <c r="L2956">
        <v>-0.202942609786987</v>
      </c>
      <c r="M2956">
        <v>-0.13590669631957999</v>
      </c>
      <c r="N2956">
        <v>-6.8870790302753407E-2</v>
      </c>
      <c r="O2956">
        <v>2.79184114187956E-2</v>
      </c>
      <c r="P2956">
        <v>36.701728820800803</v>
      </c>
      <c r="Q2956">
        <v>0.12783341109752699</v>
      </c>
    </row>
    <row r="2957" spans="1:17" x14ac:dyDescent="0.25">
      <c r="A2957" t="s">
        <v>8304</v>
      </c>
      <c r="B2957" t="s">
        <v>5</v>
      </c>
      <c r="C2957" t="s">
        <v>12</v>
      </c>
      <c r="D2957" t="s">
        <v>28</v>
      </c>
      <c r="E2957" t="s">
        <v>55</v>
      </c>
      <c r="F2957">
        <v>4</v>
      </c>
      <c r="G2957">
        <v>11463</v>
      </c>
      <c r="H2957">
        <v>1.27312135696411</v>
      </c>
      <c r="I2957">
        <v>1.0674190521240201</v>
      </c>
      <c r="J2957">
        <v>-0.205702245235443</v>
      </c>
      <c r="K2957">
        <v>-0.37625938653945901</v>
      </c>
      <c r="L2957">
        <v>-0.27549284696579002</v>
      </c>
      <c r="M2957">
        <v>-0.205702245235443</v>
      </c>
      <c r="N2957">
        <v>-0.13591164350509599</v>
      </c>
      <c r="O2957">
        <v>-3.51451076567173E-2</v>
      </c>
      <c r="P2957">
        <v>36.242073059082003</v>
      </c>
      <c r="Q2957">
        <v>0.133086442947388</v>
      </c>
    </row>
    <row r="2958" spans="1:17" x14ac:dyDescent="0.25">
      <c r="A2958" t="s">
        <v>8305</v>
      </c>
      <c r="B2958" t="s">
        <v>5</v>
      </c>
      <c r="C2958" t="s">
        <v>12</v>
      </c>
      <c r="D2958" t="s">
        <v>28</v>
      </c>
      <c r="E2958" t="s">
        <v>55</v>
      </c>
      <c r="F2958">
        <v>5</v>
      </c>
      <c r="G2958">
        <v>11463</v>
      </c>
      <c r="H2958">
        <v>1.32656514644623</v>
      </c>
      <c r="I2958">
        <v>1.1968332529068</v>
      </c>
      <c r="J2958">
        <v>-0.12973192334175099</v>
      </c>
      <c r="K2958">
        <v>-0.32863506674766502</v>
      </c>
      <c r="L2958">
        <v>-0.21112146973609899</v>
      </c>
      <c r="M2958">
        <v>-0.12973192334175099</v>
      </c>
      <c r="N2958">
        <v>-4.8342373222112697E-2</v>
      </c>
      <c r="O2958">
        <v>6.9171205163002E-2</v>
      </c>
      <c r="P2958">
        <v>35.962535858154297</v>
      </c>
      <c r="Q2958">
        <v>0.15520493686199199</v>
      </c>
    </row>
    <row r="2959" spans="1:17" x14ac:dyDescent="0.25">
      <c r="A2959" t="s">
        <v>8306</v>
      </c>
      <c r="B2959" t="s">
        <v>5</v>
      </c>
      <c r="C2959" t="s">
        <v>12</v>
      </c>
      <c r="D2959" t="s">
        <v>28</v>
      </c>
      <c r="E2959" t="s">
        <v>55</v>
      </c>
      <c r="F2959">
        <v>6</v>
      </c>
      <c r="G2959">
        <v>11463</v>
      </c>
      <c r="H2959">
        <v>1.4341948032379199</v>
      </c>
      <c r="I2959">
        <v>1.3405016660690301</v>
      </c>
      <c r="J2959">
        <v>-9.3693107366561904E-2</v>
      </c>
      <c r="K2959">
        <v>-0.29934173822402999</v>
      </c>
      <c r="L2959">
        <v>-0.17784287035465199</v>
      </c>
      <c r="M2959">
        <v>-9.3693107366561904E-2</v>
      </c>
      <c r="N2959">
        <v>-9.5433490350842493E-3</v>
      </c>
      <c r="O2959">
        <v>0.111955538392067</v>
      </c>
      <c r="P2959">
        <v>35.659942626953097</v>
      </c>
      <c r="Q2959">
        <v>0.16046848893165599</v>
      </c>
    </row>
    <row r="2960" spans="1:17" x14ac:dyDescent="0.25">
      <c r="A2960" t="s">
        <v>8307</v>
      </c>
      <c r="B2960" t="s">
        <v>5</v>
      </c>
      <c r="C2960" t="s">
        <v>12</v>
      </c>
      <c r="D2960" t="s">
        <v>28</v>
      </c>
      <c r="E2960" t="s">
        <v>55</v>
      </c>
      <c r="F2960">
        <v>7</v>
      </c>
      <c r="G2960">
        <v>11463</v>
      </c>
      <c r="H2960">
        <v>1.7996311187744101</v>
      </c>
      <c r="I2960">
        <v>1.8442904949188199</v>
      </c>
      <c r="J2960">
        <v>4.4659372419118902E-2</v>
      </c>
      <c r="K2960">
        <v>-0.363213330507278</v>
      </c>
      <c r="L2960">
        <v>-0.122238829731941</v>
      </c>
      <c r="M2960">
        <v>4.4659372419118902E-2</v>
      </c>
      <c r="N2960">
        <v>0.211557567119598</v>
      </c>
      <c r="O2960">
        <v>0.45253205299377403</v>
      </c>
      <c r="P2960">
        <v>35.4178657531738</v>
      </c>
      <c r="Q2960">
        <v>0.31826475262641901</v>
      </c>
    </row>
    <row r="2961" spans="1:17" x14ac:dyDescent="0.25">
      <c r="A2961" t="s">
        <v>8308</v>
      </c>
      <c r="B2961" t="s">
        <v>5</v>
      </c>
      <c r="C2961" t="s">
        <v>12</v>
      </c>
      <c r="D2961" t="s">
        <v>28</v>
      </c>
      <c r="E2961" t="s">
        <v>55</v>
      </c>
      <c r="F2961">
        <v>8</v>
      </c>
      <c r="G2961">
        <v>11463</v>
      </c>
      <c r="H2961">
        <v>2.0598165988922101</v>
      </c>
      <c r="I2961">
        <v>1.934485912323</v>
      </c>
      <c r="J2961">
        <v>-0.12533064186573001</v>
      </c>
      <c r="K2961">
        <v>-0.55443066358566295</v>
      </c>
      <c r="L2961">
        <v>-0.30091488361358598</v>
      </c>
      <c r="M2961">
        <v>-0.12533064186573001</v>
      </c>
      <c r="N2961">
        <v>5.02536073327065E-2</v>
      </c>
      <c r="O2961">
        <v>0.30376937985420199</v>
      </c>
      <c r="P2961">
        <v>35.185878753662102</v>
      </c>
      <c r="Q2961">
        <v>0.33482852578163103</v>
      </c>
    </row>
    <row r="2962" spans="1:17" x14ac:dyDescent="0.25">
      <c r="A2962" t="s">
        <v>8309</v>
      </c>
      <c r="B2962" t="s">
        <v>5</v>
      </c>
      <c r="C2962" t="s">
        <v>12</v>
      </c>
      <c r="D2962" t="s">
        <v>28</v>
      </c>
      <c r="E2962" t="s">
        <v>55</v>
      </c>
      <c r="F2962">
        <v>9</v>
      </c>
      <c r="G2962">
        <v>11463</v>
      </c>
      <c r="H2962">
        <v>1.8204876184463501</v>
      </c>
      <c r="I2962">
        <v>1.4943215847015401</v>
      </c>
      <c r="J2962">
        <v>-0.32616603374481201</v>
      </c>
      <c r="K2962">
        <v>-0.54010462760925304</v>
      </c>
      <c r="L2962">
        <v>-0.41370797157287598</v>
      </c>
      <c r="M2962">
        <v>-0.32616603374481201</v>
      </c>
      <c r="N2962">
        <v>-0.23862409591674799</v>
      </c>
      <c r="O2962">
        <v>-0.112227454781532</v>
      </c>
      <c r="P2962">
        <v>36.625358581542997</v>
      </c>
      <c r="Q2962">
        <v>0.16693715751171101</v>
      </c>
    </row>
    <row r="2963" spans="1:17" x14ac:dyDescent="0.25">
      <c r="A2963" t="s">
        <v>8310</v>
      </c>
      <c r="B2963" t="s">
        <v>5</v>
      </c>
      <c r="C2963" t="s">
        <v>12</v>
      </c>
      <c r="D2963" t="s">
        <v>28</v>
      </c>
      <c r="E2963" t="s">
        <v>55</v>
      </c>
      <c r="F2963">
        <v>10</v>
      </c>
      <c r="G2963">
        <v>11463</v>
      </c>
      <c r="H2963">
        <v>1.62454581260681</v>
      </c>
      <c r="I2963">
        <v>1.3145604133605999</v>
      </c>
      <c r="J2963">
        <v>-0.30998536944389299</v>
      </c>
      <c r="K2963">
        <v>-0.50230884552001998</v>
      </c>
      <c r="L2963">
        <v>-0.38868257403373702</v>
      </c>
      <c r="M2963">
        <v>-0.30998536944389299</v>
      </c>
      <c r="N2963">
        <v>-0.23128816485404999</v>
      </c>
      <c r="O2963">
        <v>-0.117661915719509</v>
      </c>
      <c r="P2963">
        <v>38.812679290771499</v>
      </c>
      <c r="Q2963">
        <v>0.150070786476135</v>
      </c>
    </row>
    <row r="2964" spans="1:17" x14ac:dyDescent="0.25">
      <c r="A2964" t="s">
        <v>8311</v>
      </c>
      <c r="B2964" t="s">
        <v>5</v>
      </c>
      <c r="C2964" t="s">
        <v>12</v>
      </c>
      <c r="D2964" t="s">
        <v>28</v>
      </c>
      <c r="E2964" t="s">
        <v>55</v>
      </c>
      <c r="F2964">
        <v>11</v>
      </c>
      <c r="G2964">
        <v>11463</v>
      </c>
      <c r="H2964">
        <v>1.3851361274719201</v>
      </c>
      <c r="I2964">
        <v>1.28026735782623</v>
      </c>
      <c r="J2964">
        <v>-0.104868814349175</v>
      </c>
      <c r="K2964">
        <v>-0.27846246957778897</v>
      </c>
      <c r="L2964">
        <v>-0.175901934504509</v>
      </c>
      <c r="M2964">
        <v>-0.104868814349175</v>
      </c>
      <c r="N2964">
        <v>-3.3835697919130298E-2</v>
      </c>
      <c r="O2964">
        <v>6.8724840879440294E-2</v>
      </c>
      <c r="P2964">
        <v>41.151298522949197</v>
      </c>
      <c r="Q2964">
        <v>0.135455846786499</v>
      </c>
    </row>
    <row r="2965" spans="1:17" x14ac:dyDescent="0.25">
      <c r="A2965" t="s">
        <v>8312</v>
      </c>
      <c r="B2965" t="s">
        <v>5</v>
      </c>
      <c r="C2965" t="s">
        <v>12</v>
      </c>
      <c r="D2965" t="s">
        <v>28</v>
      </c>
      <c r="E2965" t="s">
        <v>55</v>
      </c>
      <c r="F2965">
        <v>12</v>
      </c>
      <c r="G2965">
        <v>11463</v>
      </c>
      <c r="H2965">
        <v>1.2393219470977801</v>
      </c>
      <c r="I2965">
        <v>1.1386400461196899</v>
      </c>
      <c r="J2965">
        <v>-0.100681930780411</v>
      </c>
      <c r="K2965">
        <v>-0.26207900047302202</v>
      </c>
      <c r="L2965">
        <v>-0.16672430932521801</v>
      </c>
      <c r="M2965">
        <v>-0.100681930780411</v>
      </c>
      <c r="N2965">
        <v>-3.4639559686183902E-2</v>
      </c>
      <c r="O2965">
        <v>6.07151389122009E-2</v>
      </c>
      <c r="P2965">
        <v>43.151298522949197</v>
      </c>
      <c r="Q2965">
        <v>0.12593880295753501</v>
      </c>
    </row>
    <row r="2966" spans="1:17" x14ac:dyDescent="0.25">
      <c r="A2966" t="s">
        <v>8313</v>
      </c>
      <c r="B2966" t="s">
        <v>5</v>
      </c>
      <c r="C2966" t="s">
        <v>12</v>
      </c>
      <c r="D2966" t="s">
        <v>28</v>
      </c>
      <c r="E2966" t="s">
        <v>55</v>
      </c>
      <c r="F2966">
        <v>13</v>
      </c>
      <c r="G2966">
        <v>11463</v>
      </c>
      <c r="H2966">
        <v>1.1159186363220199</v>
      </c>
      <c r="I2966">
        <v>1.1106097698211701</v>
      </c>
      <c r="J2966">
        <v>-5.3088711574673696E-3</v>
      </c>
      <c r="K2966">
        <v>-0.156945765018463</v>
      </c>
      <c r="L2966">
        <v>-6.7357458174228696E-2</v>
      </c>
      <c r="M2966">
        <v>-5.3088711574673696E-3</v>
      </c>
      <c r="N2966">
        <v>5.6739717721939101E-2</v>
      </c>
      <c r="O2966">
        <v>0.14632803201675401</v>
      </c>
      <c r="P2966">
        <v>44.4337158203125</v>
      </c>
      <c r="Q2966">
        <v>0.118322901427746</v>
      </c>
    </row>
    <row r="2967" spans="1:17" x14ac:dyDescent="0.25">
      <c r="A2967" t="s">
        <v>8314</v>
      </c>
      <c r="B2967" t="s">
        <v>5</v>
      </c>
      <c r="C2967" t="s">
        <v>12</v>
      </c>
      <c r="D2967" t="s">
        <v>28</v>
      </c>
      <c r="E2967" t="s">
        <v>55</v>
      </c>
      <c r="F2967">
        <v>14</v>
      </c>
      <c r="G2967">
        <v>11463</v>
      </c>
      <c r="H2967">
        <v>1.0393427610397299</v>
      </c>
      <c r="I2967">
        <v>1.13408899307251</v>
      </c>
      <c r="J2967">
        <v>9.4746187329292297E-2</v>
      </c>
      <c r="K2967">
        <v>-6.1590597033500699E-2</v>
      </c>
      <c r="L2967">
        <v>3.07744424790144E-2</v>
      </c>
      <c r="M2967">
        <v>9.4746187329292297E-2</v>
      </c>
      <c r="N2967">
        <v>0.15871793031692499</v>
      </c>
      <c r="O2967">
        <v>0.25108298659324602</v>
      </c>
      <c r="P2967">
        <v>45.3688774108887</v>
      </c>
      <c r="Q2967">
        <v>0.121990241110325</v>
      </c>
    </row>
    <row r="2968" spans="1:17" x14ac:dyDescent="0.25">
      <c r="A2968" t="s">
        <v>8315</v>
      </c>
      <c r="B2968" t="s">
        <v>5</v>
      </c>
      <c r="C2968" t="s">
        <v>12</v>
      </c>
      <c r="D2968" t="s">
        <v>28</v>
      </c>
      <c r="E2968" t="s">
        <v>55</v>
      </c>
      <c r="F2968">
        <v>15</v>
      </c>
      <c r="G2968">
        <v>11463</v>
      </c>
      <c r="H2968">
        <v>1.0146552324295</v>
      </c>
      <c r="I2968">
        <v>1.1070247888565099</v>
      </c>
      <c r="J2968">
        <v>9.2369541525840801E-2</v>
      </c>
      <c r="K2968">
        <v>-5.98898120224476E-2</v>
      </c>
      <c r="L2968">
        <v>3.0066248029470399E-2</v>
      </c>
      <c r="M2968">
        <v>9.2369541525840801E-2</v>
      </c>
      <c r="N2968">
        <v>0.154672831296921</v>
      </c>
      <c r="O2968">
        <v>0.244628891348839</v>
      </c>
      <c r="P2968">
        <v>46.203170776367202</v>
      </c>
      <c r="Q2968">
        <v>0.11880860477685901</v>
      </c>
    </row>
    <row r="2969" spans="1:17" x14ac:dyDescent="0.25">
      <c r="A2969" t="s">
        <v>8316</v>
      </c>
      <c r="B2969" t="s">
        <v>5</v>
      </c>
      <c r="C2969" t="s">
        <v>12</v>
      </c>
      <c r="D2969" t="s">
        <v>28</v>
      </c>
      <c r="E2969" t="s">
        <v>55</v>
      </c>
      <c r="F2969">
        <v>16</v>
      </c>
      <c r="G2969">
        <v>11463</v>
      </c>
      <c r="H2969">
        <v>1.0539467334747299</v>
      </c>
      <c r="I2969">
        <v>1.17653048038483</v>
      </c>
      <c r="J2969">
        <v>0.122583791613579</v>
      </c>
      <c r="K2969">
        <v>-4.1439518332481398E-2</v>
      </c>
      <c r="L2969">
        <v>5.5466782301664401E-2</v>
      </c>
      <c r="M2969">
        <v>0.122583791613579</v>
      </c>
      <c r="N2969">
        <v>0.189700797200203</v>
      </c>
      <c r="O2969">
        <v>0.2866071164608</v>
      </c>
      <c r="P2969">
        <v>46.613834381103501</v>
      </c>
      <c r="Q2969">
        <v>0.12798807024955799</v>
      </c>
    </row>
    <row r="2970" spans="1:17" x14ac:dyDescent="0.25">
      <c r="A2970" t="s">
        <v>8317</v>
      </c>
      <c r="B2970" t="s">
        <v>5</v>
      </c>
      <c r="C2970" t="s">
        <v>12</v>
      </c>
      <c r="D2970" t="s">
        <v>28</v>
      </c>
      <c r="E2970" t="s">
        <v>55</v>
      </c>
      <c r="F2970">
        <v>17</v>
      </c>
      <c r="G2970">
        <v>11463</v>
      </c>
      <c r="H2970">
        <v>1.2682975530624401</v>
      </c>
      <c r="I2970">
        <v>1.32267713546753</v>
      </c>
      <c r="J2970">
        <v>5.4379533976316501E-2</v>
      </c>
      <c r="K2970">
        <v>-0.1193458288908</v>
      </c>
      <c r="L2970">
        <v>-1.6707476228475598E-2</v>
      </c>
      <c r="M2970">
        <v>5.4379533976316501E-2</v>
      </c>
      <c r="N2970">
        <v>0.12546654045581801</v>
      </c>
      <c r="O2970">
        <v>0.22810488939285301</v>
      </c>
      <c r="P2970">
        <v>46.903457641601598</v>
      </c>
      <c r="Q2970">
        <v>0.13555862009525299</v>
      </c>
    </row>
    <row r="2971" spans="1:17" x14ac:dyDescent="0.25">
      <c r="A2971" t="s">
        <v>8318</v>
      </c>
      <c r="B2971" t="s">
        <v>5</v>
      </c>
      <c r="C2971" t="s">
        <v>12</v>
      </c>
      <c r="D2971" t="s">
        <v>28</v>
      </c>
      <c r="E2971" t="s">
        <v>55</v>
      </c>
      <c r="F2971">
        <v>18</v>
      </c>
      <c r="G2971">
        <v>11463</v>
      </c>
      <c r="H2971">
        <v>1.8669240474700901</v>
      </c>
      <c r="I2971">
        <v>1.7076069116592401</v>
      </c>
      <c r="J2971">
        <v>-0.15931710600853</v>
      </c>
      <c r="K2971">
        <v>-0.37397277355194097</v>
      </c>
      <c r="L2971">
        <v>-0.24715246260166199</v>
      </c>
      <c r="M2971">
        <v>-0.15931710600853</v>
      </c>
      <c r="N2971">
        <v>-7.1481749415397602E-2</v>
      </c>
      <c r="O2971">
        <v>5.5338546633720398E-2</v>
      </c>
      <c r="P2971">
        <v>46.340057373046903</v>
      </c>
      <c r="Q2971">
        <v>0.16749669611453999</v>
      </c>
    </row>
    <row r="2972" spans="1:17" x14ac:dyDescent="0.25">
      <c r="A2972" t="s">
        <v>8319</v>
      </c>
      <c r="B2972" t="s">
        <v>5</v>
      </c>
      <c r="C2972" t="s">
        <v>12</v>
      </c>
      <c r="D2972" t="s">
        <v>28</v>
      </c>
      <c r="E2972" t="s">
        <v>55</v>
      </c>
      <c r="F2972">
        <v>19</v>
      </c>
      <c r="G2972">
        <v>11463</v>
      </c>
      <c r="H2972">
        <v>2.09366726875305</v>
      </c>
      <c r="I2972">
        <v>2.0390312671661399</v>
      </c>
      <c r="J2972">
        <v>-5.4636117070913301E-2</v>
      </c>
      <c r="K2972">
        <v>-0.37305158376693698</v>
      </c>
      <c r="L2972">
        <v>-0.18492914736270899</v>
      </c>
      <c r="M2972">
        <v>-5.4636117070913301E-2</v>
      </c>
      <c r="N2972">
        <v>7.5656905770301805E-2</v>
      </c>
      <c r="O2972">
        <v>0.26377934217452997</v>
      </c>
      <c r="P2972">
        <v>45.414985656738303</v>
      </c>
      <c r="Q2972">
        <v>0.248460903763771</v>
      </c>
    </row>
    <row r="2973" spans="1:17" x14ac:dyDescent="0.25">
      <c r="A2973" t="s">
        <v>8320</v>
      </c>
      <c r="B2973" t="s">
        <v>5</v>
      </c>
      <c r="C2973" t="s">
        <v>12</v>
      </c>
      <c r="D2973" t="s">
        <v>28</v>
      </c>
      <c r="E2973" t="s">
        <v>55</v>
      </c>
      <c r="F2973">
        <v>20</v>
      </c>
      <c r="G2973">
        <v>11463</v>
      </c>
      <c r="H2973">
        <v>2.04135990142822</v>
      </c>
      <c r="I2973">
        <v>2.0953180789947501</v>
      </c>
      <c r="J2973">
        <v>5.3958252072334303E-2</v>
      </c>
      <c r="K2973">
        <v>-0.29818889498710599</v>
      </c>
      <c r="L2973">
        <v>-9.0137511491775499E-2</v>
      </c>
      <c r="M2973">
        <v>5.3958252072334303E-2</v>
      </c>
      <c r="N2973">
        <v>0.19805401563644401</v>
      </c>
      <c r="O2973">
        <v>0.40610539913177501</v>
      </c>
      <c r="P2973">
        <v>45.278099060058601</v>
      </c>
      <c r="Q2973">
        <v>0.27478188276290899</v>
      </c>
    </row>
    <row r="2974" spans="1:17" x14ac:dyDescent="0.25">
      <c r="A2974" t="s">
        <v>8321</v>
      </c>
      <c r="B2974" t="s">
        <v>5</v>
      </c>
      <c r="C2974" t="s">
        <v>12</v>
      </c>
      <c r="D2974" t="s">
        <v>28</v>
      </c>
      <c r="E2974" t="s">
        <v>55</v>
      </c>
      <c r="F2974">
        <v>21</v>
      </c>
      <c r="G2974">
        <v>11463</v>
      </c>
      <c r="H2974">
        <v>2.0886614322662398</v>
      </c>
      <c r="I2974">
        <v>2.0290658473968501</v>
      </c>
      <c r="J2974">
        <v>-5.9595521539449699E-2</v>
      </c>
      <c r="K2974">
        <v>-0.33385100960731501</v>
      </c>
      <c r="L2974">
        <v>-0.17181864380836501</v>
      </c>
      <c r="M2974">
        <v>-5.9595521539449699E-2</v>
      </c>
      <c r="N2974">
        <v>5.2627604454755797E-2</v>
      </c>
      <c r="O2974">
        <v>0.214659973978996</v>
      </c>
      <c r="P2974">
        <v>45.314121246337898</v>
      </c>
      <c r="Q2974">
        <v>0.21400269865989699</v>
      </c>
    </row>
    <row r="2975" spans="1:17" x14ac:dyDescent="0.25">
      <c r="A2975" t="s">
        <v>8322</v>
      </c>
      <c r="B2975" t="s">
        <v>5</v>
      </c>
      <c r="C2975" t="s">
        <v>12</v>
      </c>
      <c r="D2975" t="s">
        <v>28</v>
      </c>
      <c r="E2975" t="s">
        <v>55</v>
      </c>
      <c r="F2975">
        <v>22</v>
      </c>
      <c r="G2975">
        <v>11463</v>
      </c>
      <c r="H2975">
        <v>1.74742615222931</v>
      </c>
      <c r="I2975">
        <v>1.7216818332672099</v>
      </c>
      <c r="J2975">
        <v>-2.57443282753229E-2</v>
      </c>
      <c r="K2975">
        <v>-0.217236593365669</v>
      </c>
      <c r="L2975">
        <v>-0.104101411998272</v>
      </c>
      <c r="M2975">
        <v>-2.57443282753229E-2</v>
      </c>
      <c r="N2975">
        <v>5.26127554476261E-2</v>
      </c>
      <c r="O2975">
        <v>0.165747940540314</v>
      </c>
      <c r="P2975">
        <v>45.576370239257798</v>
      </c>
      <c r="Q2975">
        <v>0.14942221343517301</v>
      </c>
    </row>
    <row r="2976" spans="1:17" x14ac:dyDescent="0.25">
      <c r="A2976" t="s">
        <v>8323</v>
      </c>
      <c r="B2976" t="s">
        <v>5</v>
      </c>
      <c r="C2976" t="s">
        <v>12</v>
      </c>
      <c r="D2976" t="s">
        <v>28</v>
      </c>
      <c r="E2976" t="s">
        <v>55</v>
      </c>
      <c r="F2976">
        <v>23</v>
      </c>
      <c r="G2976">
        <v>11463</v>
      </c>
      <c r="H2976">
        <v>1.5535478591918901</v>
      </c>
      <c r="I2976">
        <v>1.5387482643127399</v>
      </c>
      <c r="J2976">
        <v>-1.4799547381699101E-2</v>
      </c>
      <c r="K2976">
        <v>-0.21244978904724099</v>
      </c>
      <c r="L2976">
        <v>-9.5676422119140597E-2</v>
      </c>
      <c r="M2976">
        <v>-1.4799547381699101E-2</v>
      </c>
      <c r="N2976">
        <v>6.6077329218387604E-2</v>
      </c>
      <c r="O2976">
        <v>0.18285068869590801</v>
      </c>
      <c r="P2976">
        <v>46.036022186279297</v>
      </c>
      <c r="Q2976">
        <v>0.15422730147838601</v>
      </c>
    </row>
    <row r="2977" spans="1:17" x14ac:dyDescent="0.25">
      <c r="A2977" t="s">
        <v>8324</v>
      </c>
      <c r="B2977" t="s">
        <v>5</v>
      </c>
      <c r="C2977" t="s">
        <v>12</v>
      </c>
      <c r="D2977" t="s">
        <v>28</v>
      </c>
      <c r="E2977" t="s">
        <v>55</v>
      </c>
      <c r="F2977">
        <v>24</v>
      </c>
      <c r="G2977">
        <v>11463</v>
      </c>
      <c r="H2977">
        <v>1.41980612277985</v>
      </c>
      <c r="I2977">
        <v>1.37958383560181</v>
      </c>
      <c r="J2977">
        <v>-4.0222294628620099E-2</v>
      </c>
      <c r="K2977">
        <v>-0.22968612611293801</v>
      </c>
      <c r="L2977">
        <v>-0.117749355733395</v>
      </c>
      <c r="M2977">
        <v>-4.0222294628620099E-2</v>
      </c>
      <c r="N2977">
        <v>3.7304770201444598E-2</v>
      </c>
      <c r="O2977">
        <v>0.14924153685569799</v>
      </c>
      <c r="P2977">
        <v>45.865993499755902</v>
      </c>
      <c r="Q2977">
        <v>0.14783941209316301</v>
      </c>
    </row>
    <row r="2978" spans="1:17" x14ac:dyDescent="0.25">
      <c r="A2978" t="s">
        <v>2473</v>
      </c>
      <c r="B2978" t="s">
        <v>5</v>
      </c>
      <c r="C2978" t="s">
        <v>12</v>
      </c>
      <c r="D2978" t="s">
        <v>17</v>
      </c>
      <c r="E2978" t="s">
        <v>7</v>
      </c>
      <c r="F2978">
        <v>1</v>
      </c>
      <c r="G2978">
        <v>11463</v>
      </c>
      <c r="H2978">
        <v>1.0352470874786399</v>
      </c>
      <c r="I2978">
        <v>1.13642942905426</v>
      </c>
      <c r="J2978">
        <v>0.101182378828526</v>
      </c>
      <c r="K2978">
        <v>-6.4753346145153004E-2</v>
      </c>
      <c r="L2978">
        <v>3.32828275859356E-2</v>
      </c>
      <c r="M2978">
        <v>0.101182378828526</v>
      </c>
      <c r="N2978">
        <v>0.169081926345825</v>
      </c>
      <c r="O2978">
        <v>0.26711809635162398</v>
      </c>
      <c r="P2978">
        <v>43.280769348144503</v>
      </c>
      <c r="Q2978">
        <v>0.12948033213615401</v>
      </c>
    </row>
    <row r="2979" spans="1:17" x14ac:dyDescent="0.25">
      <c r="A2979" t="s">
        <v>2700</v>
      </c>
      <c r="B2979" t="s">
        <v>5</v>
      </c>
      <c r="C2979" t="s">
        <v>12</v>
      </c>
      <c r="D2979" t="s">
        <v>17</v>
      </c>
      <c r="E2979" t="s">
        <v>7</v>
      </c>
      <c r="F2979">
        <v>2</v>
      </c>
      <c r="G2979">
        <v>11463</v>
      </c>
      <c r="H2979">
        <v>0.98839825391769398</v>
      </c>
      <c r="I2979">
        <v>1.0517596006393399</v>
      </c>
      <c r="J2979">
        <v>6.3361361622810405E-2</v>
      </c>
      <c r="K2979">
        <v>-9.8419263958930997E-2</v>
      </c>
      <c r="L2979">
        <v>-2.83795897848904E-3</v>
      </c>
      <c r="M2979">
        <v>6.3361361622810405E-2</v>
      </c>
      <c r="N2979">
        <v>0.12956067919731101</v>
      </c>
      <c r="O2979">
        <v>0.225141987204552</v>
      </c>
      <c r="P2979">
        <v>42.747947692871101</v>
      </c>
      <c r="Q2979">
        <v>0.126238092780113</v>
      </c>
    </row>
    <row r="2980" spans="1:17" x14ac:dyDescent="0.25">
      <c r="A2980" t="s">
        <v>2554</v>
      </c>
      <c r="B2980" t="s">
        <v>5</v>
      </c>
      <c r="C2980" t="s">
        <v>12</v>
      </c>
      <c r="D2980" t="s">
        <v>17</v>
      </c>
      <c r="E2980" t="s">
        <v>7</v>
      </c>
      <c r="F2980">
        <v>3</v>
      </c>
      <c r="G2980">
        <v>11463</v>
      </c>
      <c r="H2980">
        <v>0.96566838026046797</v>
      </c>
      <c r="I2980">
        <v>1.02064764499664</v>
      </c>
      <c r="J2980">
        <v>5.4979238659143399E-2</v>
      </c>
      <c r="K2980">
        <v>-0.101902648806572</v>
      </c>
      <c r="L2980">
        <v>-9.2155579477548599E-3</v>
      </c>
      <c r="M2980">
        <v>5.4979238659143399E-2</v>
      </c>
      <c r="N2980">
        <v>0.119174033403397</v>
      </c>
      <c r="O2980">
        <v>0.21186113357543901</v>
      </c>
      <c r="P2980">
        <v>42.2532768249512</v>
      </c>
      <c r="Q2980">
        <v>0.122415587306023</v>
      </c>
    </row>
    <row r="2981" spans="1:17" x14ac:dyDescent="0.25">
      <c r="A2981" t="s">
        <v>2880</v>
      </c>
      <c r="B2981" t="s">
        <v>5</v>
      </c>
      <c r="C2981" t="s">
        <v>12</v>
      </c>
      <c r="D2981" t="s">
        <v>17</v>
      </c>
      <c r="E2981" t="s">
        <v>7</v>
      </c>
      <c r="F2981">
        <v>4</v>
      </c>
      <c r="G2981">
        <v>11463</v>
      </c>
      <c r="H2981">
        <v>0.99103802442550704</v>
      </c>
      <c r="I2981">
        <v>1.0452436208725</v>
      </c>
      <c r="J2981">
        <v>5.4205551743507399E-2</v>
      </c>
      <c r="K2981">
        <v>-0.10700673609972</v>
      </c>
      <c r="L2981">
        <v>-1.17612108588219E-2</v>
      </c>
      <c r="M2981">
        <v>5.4205551743507399E-2</v>
      </c>
      <c r="N2981">
        <v>0.120172314345837</v>
      </c>
      <c r="O2981">
        <v>0.21541784703731501</v>
      </c>
      <c r="P2981">
        <v>41.951179504394503</v>
      </c>
      <c r="Q2981">
        <v>0.12579461932182301</v>
      </c>
    </row>
    <row r="2982" spans="1:17" x14ac:dyDescent="0.25">
      <c r="A2982" t="s">
        <v>2680</v>
      </c>
      <c r="B2982" t="s">
        <v>5</v>
      </c>
      <c r="C2982" t="s">
        <v>12</v>
      </c>
      <c r="D2982" t="s">
        <v>17</v>
      </c>
      <c r="E2982" t="s">
        <v>7</v>
      </c>
      <c r="F2982">
        <v>5</v>
      </c>
      <c r="G2982">
        <v>11463</v>
      </c>
      <c r="H2982">
        <v>1.0504391193389899</v>
      </c>
      <c r="I2982">
        <v>1.14948070049286</v>
      </c>
      <c r="J2982">
        <v>9.9041558802127797E-2</v>
      </c>
      <c r="K2982">
        <v>-7.5272955000400502E-2</v>
      </c>
      <c r="L2982">
        <v>2.7713473886251502E-2</v>
      </c>
      <c r="M2982">
        <v>9.9041558802127797E-2</v>
      </c>
      <c r="N2982">
        <v>0.17036963999271401</v>
      </c>
      <c r="O2982">
        <v>0.27335608005523698</v>
      </c>
      <c r="P2982">
        <v>41.613853454589801</v>
      </c>
      <c r="Q2982">
        <v>0.136018335819244</v>
      </c>
    </row>
    <row r="2983" spans="1:17" x14ac:dyDescent="0.25">
      <c r="A2983" t="s">
        <v>2854</v>
      </c>
      <c r="B2983" t="s">
        <v>5</v>
      </c>
      <c r="C2983" t="s">
        <v>12</v>
      </c>
      <c r="D2983" t="s">
        <v>17</v>
      </c>
      <c r="E2983" t="s">
        <v>7</v>
      </c>
      <c r="F2983">
        <v>6</v>
      </c>
      <c r="G2983">
        <v>11463</v>
      </c>
      <c r="H2983">
        <v>1.2393980026245099</v>
      </c>
      <c r="I2983">
        <v>1.20784187316895</v>
      </c>
      <c r="J2983">
        <v>-3.1556084752082797E-2</v>
      </c>
      <c r="K2983">
        <v>-0.20450702309608501</v>
      </c>
      <c r="L2983">
        <v>-0.102326206862926</v>
      </c>
      <c r="M2983">
        <v>-3.1556084752082797E-2</v>
      </c>
      <c r="N2983">
        <v>3.9214037358760799E-2</v>
      </c>
      <c r="O2983">
        <v>0.141394853591919</v>
      </c>
      <c r="P2983">
        <v>41.405899047851598</v>
      </c>
      <c r="Q2983">
        <v>0.134954333305359</v>
      </c>
    </row>
    <row r="2984" spans="1:17" x14ac:dyDescent="0.25">
      <c r="A2984" t="s">
        <v>2848</v>
      </c>
      <c r="B2984" t="s">
        <v>5</v>
      </c>
      <c r="C2984" t="s">
        <v>12</v>
      </c>
      <c r="D2984" t="s">
        <v>17</v>
      </c>
      <c r="E2984" t="s">
        <v>7</v>
      </c>
      <c r="F2984">
        <v>7</v>
      </c>
      <c r="G2984">
        <v>11463</v>
      </c>
      <c r="H2984">
        <v>1.5278742313385001</v>
      </c>
      <c r="I2984">
        <v>1.5280175209045399</v>
      </c>
      <c r="J2984">
        <v>1.4333256694953899E-4</v>
      </c>
      <c r="K2984">
        <v>-0.28656384348869302</v>
      </c>
      <c r="L2984">
        <v>-0.117174923419952</v>
      </c>
      <c r="M2984">
        <v>1.4333256694953899E-4</v>
      </c>
      <c r="N2984">
        <v>0.11746159195899999</v>
      </c>
      <c r="O2984">
        <v>0.28685051202773998</v>
      </c>
      <c r="P2984">
        <v>41.189861297607401</v>
      </c>
      <c r="Q2984">
        <v>0.22371880710125</v>
      </c>
    </row>
    <row r="2985" spans="1:17" x14ac:dyDescent="0.25">
      <c r="A2985" t="s">
        <v>2589</v>
      </c>
      <c r="B2985" t="s">
        <v>5</v>
      </c>
      <c r="C2985" t="s">
        <v>12</v>
      </c>
      <c r="D2985" t="s">
        <v>17</v>
      </c>
      <c r="E2985" t="s">
        <v>7</v>
      </c>
      <c r="F2985">
        <v>8</v>
      </c>
      <c r="G2985">
        <v>11463</v>
      </c>
      <c r="H2985">
        <v>1.6750342845916699</v>
      </c>
      <c r="I2985">
        <v>1.65834772586823</v>
      </c>
      <c r="J2985">
        <v>-1.6686523333191899E-2</v>
      </c>
      <c r="K2985">
        <v>-0.235043600201607</v>
      </c>
      <c r="L2985">
        <v>-0.106036469340324</v>
      </c>
      <c r="M2985">
        <v>-1.6686523333191899E-2</v>
      </c>
      <c r="N2985">
        <v>7.2663418948650402E-2</v>
      </c>
      <c r="O2985">
        <v>0.201670542359352</v>
      </c>
      <c r="P2985">
        <v>41.005374908447301</v>
      </c>
      <c r="Q2985">
        <v>0.17038492858409901</v>
      </c>
    </row>
    <row r="2986" spans="1:17" x14ac:dyDescent="0.25">
      <c r="A2986" t="s">
        <v>2804</v>
      </c>
      <c r="B2986" t="s">
        <v>5</v>
      </c>
      <c r="C2986" t="s">
        <v>12</v>
      </c>
      <c r="D2986" t="s">
        <v>17</v>
      </c>
      <c r="E2986" t="s">
        <v>7</v>
      </c>
      <c r="F2986">
        <v>9</v>
      </c>
      <c r="G2986">
        <v>11463</v>
      </c>
      <c r="H2986">
        <v>1.6082006692886399</v>
      </c>
      <c r="I2986">
        <v>1.3538632392883301</v>
      </c>
      <c r="J2986">
        <v>-0.25433748960495001</v>
      </c>
      <c r="K2986">
        <v>-0.39414384961128202</v>
      </c>
      <c r="L2986">
        <v>-0.31154510378837602</v>
      </c>
      <c r="M2986">
        <v>-0.25433748960495001</v>
      </c>
      <c r="N2986">
        <v>-0.19712986052036299</v>
      </c>
      <c r="O2986">
        <v>-0.114531137049198</v>
      </c>
      <c r="P2986">
        <v>41.788112640380902</v>
      </c>
      <c r="Q2986">
        <v>0.10909147560596499</v>
      </c>
    </row>
    <row r="2987" spans="1:17" x14ac:dyDescent="0.25">
      <c r="A2987" t="s">
        <v>2609</v>
      </c>
      <c r="B2987" t="s">
        <v>5</v>
      </c>
      <c r="C2987" t="s">
        <v>12</v>
      </c>
      <c r="D2987" t="s">
        <v>17</v>
      </c>
      <c r="E2987" t="s">
        <v>7</v>
      </c>
      <c r="F2987">
        <v>10</v>
      </c>
      <c r="G2987">
        <v>11463</v>
      </c>
      <c r="H2987">
        <v>1.46067774295807</v>
      </c>
      <c r="I2987">
        <v>1.26721775531769</v>
      </c>
      <c r="J2987">
        <v>-0.19345997273922</v>
      </c>
      <c r="K2987">
        <v>-0.31368210911750799</v>
      </c>
      <c r="L2987">
        <v>-0.24265389144420599</v>
      </c>
      <c r="M2987">
        <v>-0.19345997273922</v>
      </c>
      <c r="N2987">
        <v>-0.14426605403423301</v>
      </c>
      <c r="O2987">
        <v>-7.3237851262092604E-2</v>
      </c>
      <c r="P2987">
        <v>43.993312835693402</v>
      </c>
      <c r="Q2987">
        <v>9.3809820711612701E-2</v>
      </c>
    </row>
    <row r="2988" spans="1:17" x14ac:dyDescent="0.25">
      <c r="A2988" t="s">
        <v>2533</v>
      </c>
      <c r="B2988" t="s">
        <v>5</v>
      </c>
      <c r="C2988" t="s">
        <v>12</v>
      </c>
      <c r="D2988" t="s">
        <v>17</v>
      </c>
      <c r="E2988" t="s">
        <v>7</v>
      </c>
      <c r="F2988">
        <v>11</v>
      </c>
      <c r="G2988">
        <v>11463</v>
      </c>
      <c r="H2988">
        <v>1.32010102272034</v>
      </c>
      <c r="I2988">
        <v>1.23191106319427</v>
      </c>
      <c r="J2988">
        <v>-8.8190004229545593E-2</v>
      </c>
      <c r="K2988">
        <v>-0.201189965009689</v>
      </c>
      <c r="L2988">
        <v>-0.13442866504192399</v>
      </c>
      <c r="M2988">
        <v>-8.8190004229545593E-2</v>
      </c>
      <c r="N2988">
        <v>-4.1951335966587101E-2</v>
      </c>
      <c r="O2988">
        <v>2.4809952825307801E-2</v>
      </c>
      <c r="P2988">
        <v>45.8853149414063</v>
      </c>
      <c r="Q2988">
        <v>8.8174335658550304E-2</v>
      </c>
    </row>
    <row r="2989" spans="1:17" x14ac:dyDescent="0.25">
      <c r="A2989" t="s">
        <v>2584</v>
      </c>
      <c r="B2989" t="s">
        <v>5</v>
      </c>
      <c r="C2989" t="s">
        <v>12</v>
      </c>
      <c r="D2989" t="s">
        <v>17</v>
      </c>
      <c r="E2989" t="s">
        <v>7</v>
      </c>
      <c r="F2989">
        <v>12</v>
      </c>
      <c r="G2989">
        <v>11463</v>
      </c>
      <c r="H2989">
        <v>1.2108656167984</v>
      </c>
      <c r="I2989">
        <v>1.2100702524185201</v>
      </c>
      <c r="J2989">
        <v>-7.9532043309882305E-4</v>
      </c>
      <c r="K2989">
        <v>-0.111277237534523</v>
      </c>
      <c r="L2989">
        <v>-4.6003624796867398E-2</v>
      </c>
      <c r="M2989">
        <v>-7.9532043309882305E-4</v>
      </c>
      <c r="N2989">
        <v>4.4412985444068902E-2</v>
      </c>
      <c r="O2989">
        <v>0.10968659818172501</v>
      </c>
      <c r="P2989">
        <v>47.3676147460938</v>
      </c>
      <c r="Q2989">
        <v>8.6209498345851898E-2</v>
      </c>
    </row>
    <row r="2990" spans="1:17" x14ac:dyDescent="0.25">
      <c r="A2990" t="s">
        <v>2902</v>
      </c>
      <c r="B2990" t="s">
        <v>5</v>
      </c>
      <c r="C2990" t="s">
        <v>12</v>
      </c>
      <c r="D2990" t="s">
        <v>17</v>
      </c>
      <c r="E2990" t="s">
        <v>7</v>
      </c>
      <c r="F2990">
        <v>13</v>
      </c>
      <c r="G2990">
        <v>11463</v>
      </c>
      <c r="H2990">
        <v>1.038201212883</v>
      </c>
      <c r="I2990">
        <v>1.1528943777084399</v>
      </c>
      <c r="J2990">
        <v>0.11469319462776199</v>
      </c>
      <c r="K2990">
        <v>1.25097362324595E-2</v>
      </c>
      <c r="L2990">
        <v>7.2880551218986497E-2</v>
      </c>
      <c r="M2990">
        <v>0.11469319462776199</v>
      </c>
      <c r="N2990">
        <v>0.156505838036537</v>
      </c>
      <c r="O2990">
        <v>0.216876655817032</v>
      </c>
      <c r="P2990">
        <v>48.662807464599602</v>
      </c>
      <c r="Q2990">
        <v>7.9734176397323595E-2</v>
      </c>
    </row>
    <row r="2991" spans="1:17" x14ac:dyDescent="0.25">
      <c r="A2991" t="s">
        <v>2561</v>
      </c>
      <c r="B2991" t="s">
        <v>5</v>
      </c>
      <c r="C2991" t="s">
        <v>12</v>
      </c>
      <c r="D2991" t="s">
        <v>17</v>
      </c>
      <c r="E2991" t="s">
        <v>7</v>
      </c>
      <c r="F2991">
        <v>14</v>
      </c>
      <c r="G2991">
        <v>11463</v>
      </c>
      <c r="H2991">
        <v>0.95258897542953502</v>
      </c>
      <c r="I2991">
        <v>1.09343433380127</v>
      </c>
      <c r="J2991">
        <v>0.14084534347057301</v>
      </c>
      <c r="K2991">
        <v>4.5212659984827E-2</v>
      </c>
      <c r="L2991">
        <v>0.101713225245476</v>
      </c>
      <c r="M2991">
        <v>0.14084534347057301</v>
      </c>
      <c r="N2991">
        <v>0.179977461695671</v>
      </c>
      <c r="O2991">
        <v>0.23647803068161</v>
      </c>
      <c r="P2991">
        <v>49.491958618164098</v>
      </c>
      <c r="Q2991">
        <v>7.4622578918933896E-2</v>
      </c>
    </row>
    <row r="2992" spans="1:17" x14ac:dyDescent="0.25">
      <c r="A2992" t="s">
        <v>2707</v>
      </c>
      <c r="B2992" t="s">
        <v>5</v>
      </c>
      <c r="C2992" t="s">
        <v>12</v>
      </c>
      <c r="D2992" t="s">
        <v>17</v>
      </c>
      <c r="E2992" t="s">
        <v>7</v>
      </c>
      <c r="F2992">
        <v>15</v>
      </c>
      <c r="G2992">
        <v>11463</v>
      </c>
      <c r="H2992">
        <v>0.91766881942749001</v>
      </c>
      <c r="I2992">
        <v>1.0348640680313099</v>
      </c>
      <c r="J2992">
        <v>0.117195211350918</v>
      </c>
      <c r="K2992">
        <v>2.7260888367891301E-2</v>
      </c>
      <c r="L2992">
        <v>8.0394811928272206E-2</v>
      </c>
      <c r="M2992">
        <v>0.117195211350918</v>
      </c>
      <c r="N2992">
        <v>0.15399560332298301</v>
      </c>
      <c r="O2992">
        <v>0.20712953805923501</v>
      </c>
      <c r="P2992">
        <v>50.005287170410199</v>
      </c>
      <c r="Q2992">
        <v>7.0176124572753906E-2</v>
      </c>
    </row>
    <row r="2993" spans="1:17" x14ac:dyDescent="0.25">
      <c r="A2993" t="s">
        <v>2684</v>
      </c>
      <c r="B2993" t="s">
        <v>5</v>
      </c>
      <c r="C2993" t="s">
        <v>12</v>
      </c>
      <c r="D2993" t="s">
        <v>17</v>
      </c>
      <c r="E2993" t="s">
        <v>7</v>
      </c>
      <c r="F2993">
        <v>16</v>
      </c>
      <c r="G2993">
        <v>11463</v>
      </c>
      <c r="H2993">
        <v>0.939023196697235</v>
      </c>
      <c r="I2993">
        <v>1.05290520191193</v>
      </c>
      <c r="J2993">
        <v>0.11388203501701399</v>
      </c>
      <c r="K2993">
        <v>2.4430083110928501E-2</v>
      </c>
      <c r="L2993">
        <v>7.7279023826122298E-2</v>
      </c>
      <c r="M2993">
        <v>0.11388203501701399</v>
      </c>
      <c r="N2993">
        <v>0.150485053658485</v>
      </c>
      <c r="O2993">
        <v>0.20333398878574399</v>
      </c>
      <c r="P2993">
        <v>50.234352111816399</v>
      </c>
      <c r="Q2993">
        <v>6.9799728691577897E-2</v>
      </c>
    </row>
    <row r="2994" spans="1:17" x14ac:dyDescent="0.25">
      <c r="A2994" t="s">
        <v>2470</v>
      </c>
      <c r="B2994" t="s">
        <v>5</v>
      </c>
      <c r="C2994" t="s">
        <v>12</v>
      </c>
      <c r="D2994" t="s">
        <v>17</v>
      </c>
      <c r="E2994" t="s">
        <v>7</v>
      </c>
      <c r="F2994">
        <v>17</v>
      </c>
      <c r="G2994">
        <v>11463</v>
      </c>
      <c r="H2994">
        <v>1.09967648983002</v>
      </c>
      <c r="I2994">
        <v>1.2057259082794201</v>
      </c>
      <c r="J2994">
        <v>0.10604943335056299</v>
      </c>
      <c r="K2994">
        <v>6.0907676815986599E-3</v>
      </c>
      <c r="L2994">
        <v>6.5147154033184093E-2</v>
      </c>
      <c r="M2994">
        <v>0.10604943335056299</v>
      </c>
      <c r="N2994">
        <v>0.14695170521736101</v>
      </c>
      <c r="O2994">
        <v>0.206008106470108</v>
      </c>
      <c r="P2994">
        <v>50.1597900390625</v>
      </c>
      <c r="Q2994">
        <v>7.7998161315917997E-2</v>
      </c>
    </row>
    <row r="2995" spans="1:17" x14ac:dyDescent="0.25">
      <c r="A2995" t="s">
        <v>2617</v>
      </c>
      <c r="B2995" t="s">
        <v>5</v>
      </c>
      <c r="C2995" t="s">
        <v>12</v>
      </c>
      <c r="D2995" t="s">
        <v>17</v>
      </c>
      <c r="E2995" t="s">
        <v>7</v>
      </c>
      <c r="F2995">
        <v>18</v>
      </c>
      <c r="G2995">
        <v>11463</v>
      </c>
      <c r="H2995">
        <v>1.5057948827743499</v>
      </c>
      <c r="I2995">
        <v>1.5419658422470099</v>
      </c>
      <c r="J2995">
        <v>3.6170940846204799E-2</v>
      </c>
      <c r="K2995">
        <v>-8.8999114930629702E-2</v>
      </c>
      <c r="L2995">
        <v>-1.50476302951574E-2</v>
      </c>
      <c r="M2995">
        <v>3.6170940846204799E-2</v>
      </c>
      <c r="N2995">
        <v>8.7389513850212097E-2</v>
      </c>
      <c r="O2995">
        <v>0.161340996623039</v>
      </c>
      <c r="P2995">
        <v>49.7526664733887</v>
      </c>
      <c r="Q2995">
        <v>9.7670711576938601E-2</v>
      </c>
    </row>
    <row r="2996" spans="1:17" x14ac:dyDescent="0.25">
      <c r="A2996" t="s">
        <v>2486</v>
      </c>
      <c r="B2996" t="s">
        <v>5</v>
      </c>
      <c r="C2996" t="s">
        <v>12</v>
      </c>
      <c r="D2996" t="s">
        <v>17</v>
      </c>
      <c r="E2996" t="s">
        <v>7</v>
      </c>
      <c r="F2996">
        <v>19</v>
      </c>
      <c r="G2996">
        <v>11463</v>
      </c>
      <c r="H2996">
        <v>1.8306632041931199</v>
      </c>
      <c r="I2996">
        <v>1.7162286043167101</v>
      </c>
      <c r="J2996">
        <v>-0.114434570074081</v>
      </c>
      <c r="K2996">
        <v>-0.25555044412612898</v>
      </c>
      <c r="L2996">
        <v>-0.172178044915199</v>
      </c>
      <c r="M2996">
        <v>-0.114434570074081</v>
      </c>
      <c r="N2996">
        <v>-5.6691095232963597E-2</v>
      </c>
      <c r="O2996">
        <v>2.6681311428546899E-2</v>
      </c>
      <c r="P2996">
        <v>49.5368461608887</v>
      </c>
      <c r="Q2996">
        <v>0.110113307833672</v>
      </c>
    </row>
    <row r="2997" spans="1:17" x14ac:dyDescent="0.25">
      <c r="A2997" t="s">
        <v>2796</v>
      </c>
      <c r="B2997" t="s">
        <v>5</v>
      </c>
      <c r="C2997" t="s">
        <v>12</v>
      </c>
      <c r="D2997" t="s">
        <v>17</v>
      </c>
      <c r="E2997" t="s">
        <v>7</v>
      </c>
      <c r="F2997">
        <v>20</v>
      </c>
      <c r="G2997">
        <v>11463</v>
      </c>
      <c r="H2997">
        <v>1.7689129114151001</v>
      </c>
      <c r="I2997">
        <v>1.7019515037536601</v>
      </c>
      <c r="J2997">
        <v>-6.6961415112018599E-2</v>
      </c>
      <c r="K2997">
        <v>-0.20806701481342299</v>
      </c>
      <c r="L2997">
        <v>-0.124700680375099</v>
      </c>
      <c r="M2997">
        <v>-6.6961415112018599E-2</v>
      </c>
      <c r="N2997">
        <v>-9.2221479862928408E-3</v>
      </c>
      <c r="O2997">
        <v>7.4144184589386E-2</v>
      </c>
      <c r="P2997">
        <v>49.501266479492202</v>
      </c>
      <c r="Q2997">
        <v>0.110105283558369</v>
      </c>
    </row>
    <row r="2998" spans="1:17" x14ac:dyDescent="0.25">
      <c r="A2998" t="s">
        <v>2479</v>
      </c>
      <c r="B2998" t="s">
        <v>5</v>
      </c>
      <c r="C2998" t="s">
        <v>12</v>
      </c>
      <c r="D2998" t="s">
        <v>17</v>
      </c>
      <c r="E2998" t="s">
        <v>7</v>
      </c>
      <c r="F2998">
        <v>21</v>
      </c>
      <c r="G2998">
        <v>11463</v>
      </c>
      <c r="H2998">
        <v>1.66579854488373</v>
      </c>
      <c r="I2998">
        <v>1.78602194786072</v>
      </c>
      <c r="J2998">
        <v>0.120223380625248</v>
      </c>
      <c r="K2998">
        <v>-6.5014220774173695E-2</v>
      </c>
      <c r="L2998">
        <v>4.4425655156373998E-2</v>
      </c>
      <c r="M2998">
        <v>0.120223380625248</v>
      </c>
      <c r="N2998">
        <v>0.19602110981941201</v>
      </c>
      <c r="O2998">
        <v>0.30546098947525002</v>
      </c>
      <c r="P2998">
        <v>49.526134490966797</v>
      </c>
      <c r="Q2998">
        <v>0.144541665911675</v>
      </c>
    </row>
    <row r="2999" spans="1:17" x14ac:dyDescent="0.25">
      <c r="A2999" t="s">
        <v>2844</v>
      </c>
      <c r="B2999" t="s">
        <v>5</v>
      </c>
      <c r="C2999" t="s">
        <v>12</v>
      </c>
      <c r="D2999" t="s">
        <v>17</v>
      </c>
      <c r="E2999" t="s">
        <v>7</v>
      </c>
      <c r="F2999">
        <v>22</v>
      </c>
      <c r="G2999">
        <v>11463</v>
      </c>
      <c r="H2999">
        <v>1.53393113613129</v>
      </c>
      <c r="I2999">
        <v>1.6134824752807599</v>
      </c>
      <c r="J2999">
        <v>7.9551361501216902E-2</v>
      </c>
      <c r="K2999">
        <v>-8.6339294910430894E-2</v>
      </c>
      <c r="L2999">
        <v>1.16702504456043E-2</v>
      </c>
      <c r="M2999">
        <v>7.9551361501216902E-2</v>
      </c>
      <c r="N2999">
        <v>0.14743247628212</v>
      </c>
      <c r="O2999">
        <v>0.24544201791286499</v>
      </c>
      <c r="P2999">
        <v>49.738025665283203</v>
      </c>
      <c r="Q2999">
        <v>0.129445165395737</v>
      </c>
    </row>
    <row r="3000" spans="1:17" x14ac:dyDescent="0.25">
      <c r="A3000" t="s">
        <v>2508</v>
      </c>
      <c r="B3000" t="s">
        <v>5</v>
      </c>
      <c r="C3000" t="s">
        <v>12</v>
      </c>
      <c r="D3000" t="s">
        <v>17</v>
      </c>
      <c r="E3000" t="s">
        <v>7</v>
      </c>
      <c r="F3000">
        <v>23</v>
      </c>
      <c r="G3000">
        <v>11463</v>
      </c>
      <c r="H3000">
        <v>1.3101496696472199</v>
      </c>
      <c r="I3000">
        <v>1.4193696975707999</v>
      </c>
      <c r="J3000">
        <v>0.109219998121262</v>
      </c>
      <c r="K3000">
        <v>-5.67597225308418E-2</v>
      </c>
      <c r="L3000">
        <v>4.1302442550659201E-2</v>
      </c>
      <c r="M3000">
        <v>0.109219998121262</v>
      </c>
      <c r="N3000">
        <v>0.17713755369186401</v>
      </c>
      <c r="O3000">
        <v>0.27519971132278398</v>
      </c>
      <c r="P3000">
        <v>49.796546936035199</v>
      </c>
      <c r="Q3000">
        <v>0.12951466441154499</v>
      </c>
    </row>
    <row r="3001" spans="1:17" x14ac:dyDescent="0.25">
      <c r="A3001" t="s">
        <v>2873</v>
      </c>
      <c r="B3001" t="s">
        <v>5</v>
      </c>
      <c r="C3001" t="s">
        <v>12</v>
      </c>
      <c r="D3001" t="s">
        <v>17</v>
      </c>
      <c r="E3001" t="s">
        <v>7</v>
      </c>
      <c r="F3001">
        <v>24</v>
      </c>
      <c r="G3001">
        <v>11463</v>
      </c>
      <c r="H3001">
        <v>1.1285940408706701</v>
      </c>
      <c r="I3001">
        <v>1.2405743598937999</v>
      </c>
      <c r="J3001">
        <v>0.111980333924294</v>
      </c>
      <c r="K3001">
        <v>-5.2789483219385099E-2</v>
      </c>
      <c r="L3001">
        <v>4.4557861983776099E-2</v>
      </c>
      <c r="M3001">
        <v>0.111980333924294</v>
      </c>
      <c r="N3001">
        <v>0.17940281331539201</v>
      </c>
      <c r="O3001">
        <v>0.276750147342682</v>
      </c>
      <c r="P3001">
        <v>49.957168579101598</v>
      </c>
      <c r="Q3001">
        <v>0.128570571541786</v>
      </c>
    </row>
    <row r="3002" spans="1:17" x14ac:dyDescent="0.25">
      <c r="A3002" t="s">
        <v>2658</v>
      </c>
      <c r="B3002" t="s">
        <v>5</v>
      </c>
      <c r="C3002" t="s">
        <v>12</v>
      </c>
      <c r="D3002" t="s">
        <v>17</v>
      </c>
      <c r="E3002" t="s">
        <v>55</v>
      </c>
      <c r="F3002">
        <v>1</v>
      </c>
      <c r="G3002">
        <v>11463</v>
      </c>
      <c r="H3002">
        <v>1.0951466560363801</v>
      </c>
      <c r="I3002">
        <v>1.2776676416397099</v>
      </c>
      <c r="J3002">
        <v>0.18252101540565499</v>
      </c>
      <c r="K3002">
        <v>-1.22712645679712E-2</v>
      </c>
      <c r="L3002">
        <v>0.102813594043255</v>
      </c>
      <c r="M3002">
        <v>0.18252101540565499</v>
      </c>
      <c r="N3002">
        <v>0.26222842931747398</v>
      </c>
      <c r="O3002">
        <v>0.37731328606605502</v>
      </c>
      <c r="P3002">
        <v>36.561538696289098</v>
      </c>
      <c r="Q3002">
        <v>0.15199722349643699</v>
      </c>
    </row>
    <row r="3003" spans="1:17" x14ac:dyDescent="0.25">
      <c r="A3003" t="s">
        <v>2515</v>
      </c>
      <c r="B3003" t="s">
        <v>5</v>
      </c>
      <c r="C3003" t="s">
        <v>12</v>
      </c>
      <c r="D3003" t="s">
        <v>17</v>
      </c>
      <c r="E3003" t="s">
        <v>55</v>
      </c>
      <c r="F3003">
        <v>2</v>
      </c>
      <c r="G3003">
        <v>11463</v>
      </c>
      <c r="H3003">
        <v>1.08362400531769</v>
      </c>
      <c r="I3003">
        <v>1.1841300725936901</v>
      </c>
      <c r="J3003">
        <v>0.10050605237484</v>
      </c>
      <c r="K3003">
        <v>-8.1114403903484303E-2</v>
      </c>
      <c r="L3003">
        <v>2.6188435032963801E-2</v>
      </c>
      <c r="M3003">
        <v>0.10050605237484</v>
      </c>
      <c r="N3003">
        <v>0.17482367157936099</v>
      </c>
      <c r="O3003">
        <v>0.28212651610374501</v>
      </c>
      <c r="P3003">
        <v>36.494232177734403</v>
      </c>
      <c r="Q3003">
        <v>0.14171919226646401</v>
      </c>
    </row>
    <row r="3004" spans="1:17" x14ac:dyDescent="0.25">
      <c r="A3004" t="s">
        <v>2893</v>
      </c>
      <c r="B3004" t="s">
        <v>5</v>
      </c>
      <c r="C3004" t="s">
        <v>12</v>
      </c>
      <c r="D3004" t="s">
        <v>17</v>
      </c>
      <c r="E3004" t="s">
        <v>55</v>
      </c>
      <c r="F3004">
        <v>3</v>
      </c>
      <c r="G3004">
        <v>11463</v>
      </c>
      <c r="H3004">
        <v>1.0608589649200399</v>
      </c>
      <c r="I3004">
        <v>1.1528697013855</v>
      </c>
      <c r="J3004">
        <v>9.2010758817195906E-2</v>
      </c>
      <c r="K3004">
        <v>-8.9679814875125899E-2</v>
      </c>
      <c r="L3004">
        <v>1.7664447426796001E-2</v>
      </c>
      <c r="M3004">
        <v>9.2010758817195906E-2</v>
      </c>
      <c r="N3004">
        <v>0.16635707020759599</v>
      </c>
      <c r="O3004">
        <v>0.27370133996009799</v>
      </c>
      <c r="P3004">
        <v>36.282691955566399</v>
      </c>
      <c r="Q3004">
        <v>0.14177390933036799</v>
      </c>
    </row>
    <row r="3005" spans="1:17" x14ac:dyDescent="0.25">
      <c r="A3005" t="s">
        <v>2916</v>
      </c>
      <c r="B3005" t="s">
        <v>5</v>
      </c>
      <c r="C3005" t="s">
        <v>12</v>
      </c>
      <c r="D3005" t="s">
        <v>17</v>
      </c>
      <c r="E3005" t="s">
        <v>55</v>
      </c>
      <c r="F3005">
        <v>4</v>
      </c>
      <c r="G3005">
        <v>11463</v>
      </c>
      <c r="H3005">
        <v>1.08816921710968</v>
      </c>
      <c r="I3005">
        <v>1.1559538841247601</v>
      </c>
      <c r="J3005">
        <v>6.7784667015075697E-2</v>
      </c>
      <c r="K3005">
        <v>-0.111791528761387</v>
      </c>
      <c r="L3005">
        <v>-5.6964582763612296E-3</v>
      </c>
      <c r="M3005">
        <v>6.7784667015075697E-2</v>
      </c>
      <c r="N3005">
        <v>0.141265794634819</v>
      </c>
      <c r="O3005">
        <v>0.247360870242119</v>
      </c>
      <c r="P3005">
        <v>36.141345977783203</v>
      </c>
      <c r="Q3005">
        <v>0.14012405276298501</v>
      </c>
    </row>
    <row r="3006" spans="1:17" x14ac:dyDescent="0.25">
      <c r="A3006" t="s">
        <v>2797</v>
      </c>
      <c r="B3006" t="s">
        <v>5</v>
      </c>
      <c r="C3006" t="s">
        <v>12</v>
      </c>
      <c r="D3006" t="s">
        <v>17</v>
      </c>
      <c r="E3006" t="s">
        <v>55</v>
      </c>
      <c r="F3006">
        <v>5</v>
      </c>
      <c r="G3006">
        <v>11463</v>
      </c>
      <c r="H3006">
        <v>1.18067419528961</v>
      </c>
      <c r="I3006">
        <v>1.2884204387664799</v>
      </c>
      <c r="J3006">
        <v>0.107746236026287</v>
      </c>
      <c r="K3006">
        <v>-0.104780644178391</v>
      </c>
      <c r="L3006">
        <v>2.07819603383541E-2</v>
      </c>
      <c r="M3006">
        <v>0.107746236026287</v>
      </c>
      <c r="N3006">
        <v>0.19471050798893</v>
      </c>
      <c r="O3006">
        <v>0.32027310132980302</v>
      </c>
      <c r="P3006">
        <v>35.8269233703613</v>
      </c>
      <c r="Q3006">
        <v>0.16583560407161699</v>
      </c>
    </row>
    <row r="3007" spans="1:17" x14ac:dyDescent="0.25">
      <c r="A3007" t="s">
        <v>2894</v>
      </c>
      <c r="B3007" t="s">
        <v>5</v>
      </c>
      <c r="C3007" t="s">
        <v>12</v>
      </c>
      <c r="D3007" t="s">
        <v>17</v>
      </c>
      <c r="E3007" t="s">
        <v>55</v>
      </c>
      <c r="F3007">
        <v>6</v>
      </c>
      <c r="G3007">
        <v>11463</v>
      </c>
      <c r="H3007">
        <v>1.34541511535645</v>
      </c>
      <c r="I3007">
        <v>1.2311325073242201</v>
      </c>
      <c r="J3007">
        <v>-0.11428257822990399</v>
      </c>
      <c r="K3007">
        <v>-0.28854179382324202</v>
      </c>
      <c r="L3007">
        <v>-0.18558803200721699</v>
      </c>
      <c r="M3007">
        <v>-0.11428257822990399</v>
      </c>
      <c r="N3007">
        <v>-4.2977124452590901E-2</v>
      </c>
      <c r="O3007">
        <v>5.9976629912853199E-2</v>
      </c>
      <c r="P3007">
        <v>35.751922607421903</v>
      </c>
      <c r="Q3007">
        <v>0.135975182056427</v>
      </c>
    </row>
    <row r="3008" spans="1:17" x14ac:dyDescent="0.25">
      <c r="A3008" t="s">
        <v>2896</v>
      </c>
      <c r="B3008" t="s">
        <v>5</v>
      </c>
      <c r="C3008" t="s">
        <v>12</v>
      </c>
      <c r="D3008" t="s">
        <v>17</v>
      </c>
      <c r="E3008" t="s">
        <v>55</v>
      </c>
      <c r="F3008">
        <v>7</v>
      </c>
      <c r="G3008">
        <v>11463</v>
      </c>
      <c r="H3008">
        <v>1.7049475908279399</v>
      </c>
      <c r="I3008">
        <v>1.71341753005981</v>
      </c>
      <c r="J3008">
        <v>8.4698898717761005E-3</v>
      </c>
      <c r="K3008">
        <v>-0.38149240612983698</v>
      </c>
      <c r="L3008">
        <v>-0.151099517941475</v>
      </c>
      <c r="M3008">
        <v>8.4698898717761005E-3</v>
      </c>
      <c r="N3008">
        <v>0.16803929209709201</v>
      </c>
      <c r="O3008">
        <v>0.39843216538429299</v>
      </c>
      <c r="P3008">
        <v>35.583652496337898</v>
      </c>
      <c r="Q3008">
        <v>0.30428919196128801</v>
      </c>
    </row>
    <row r="3009" spans="1:17" x14ac:dyDescent="0.25">
      <c r="A3009" t="s">
        <v>2546</v>
      </c>
      <c r="B3009" t="s">
        <v>5</v>
      </c>
      <c r="C3009" t="s">
        <v>12</v>
      </c>
      <c r="D3009" t="s">
        <v>17</v>
      </c>
      <c r="E3009" t="s">
        <v>55</v>
      </c>
      <c r="F3009">
        <v>8</v>
      </c>
      <c r="G3009">
        <v>11463</v>
      </c>
      <c r="H3009">
        <v>1.8301596641540501</v>
      </c>
      <c r="I3009">
        <v>1.86484098434448</v>
      </c>
      <c r="J3009">
        <v>3.4681275486946099E-2</v>
      </c>
      <c r="K3009">
        <v>-0.25465294718742398</v>
      </c>
      <c r="L3009">
        <v>-8.3711944520473494E-2</v>
      </c>
      <c r="M3009">
        <v>3.4681275486946099E-2</v>
      </c>
      <c r="N3009">
        <v>0.15307450294494601</v>
      </c>
      <c r="O3009">
        <v>0.32401549816131597</v>
      </c>
      <c r="P3009">
        <v>35.792308807372997</v>
      </c>
      <c r="Q3009">
        <v>0.22576870024204301</v>
      </c>
    </row>
    <row r="3010" spans="1:17" x14ac:dyDescent="0.25">
      <c r="A3010" t="s">
        <v>2472</v>
      </c>
      <c r="B3010" t="s">
        <v>5</v>
      </c>
      <c r="C3010" t="s">
        <v>12</v>
      </c>
      <c r="D3010" t="s">
        <v>17</v>
      </c>
      <c r="E3010" t="s">
        <v>55</v>
      </c>
      <c r="F3010">
        <v>9</v>
      </c>
      <c r="G3010">
        <v>11463</v>
      </c>
      <c r="H3010">
        <v>1.70294725894928</v>
      </c>
      <c r="I3010">
        <v>1.41212606430054</v>
      </c>
      <c r="J3010">
        <v>-0.29082116484642001</v>
      </c>
      <c r="K3010">
        <v>-0.46135339140892001</v>
      </c>
      <c r="L3010">
        <v>-0.36060157418250999</v>
      </c>
      <c r="M3010">
        <v>-0.29082116484642001</v>
      </c>
      <c r="N3010">
        <v>-0.22104075551033001</v>
      </c>
      <c r="O3010">
        <v>-0.12028893083334</v>
      </c>
      <c r="P3010">
        <v>36.565383911132798</v>
      </c>
      <c r="Q3010">
        <v>0.133067011833191</v>
      </c>
    </row>
    <row r="3011" spans="1:17" x14ac:dyDescent="0.25">
      <c r="A3011" t="s">
        <v>2606</v>
      </c>
      <c r="B3011" t="s">
        <v>5</v>
      </c>
      <c r="C3011" t="s">
        <v>12</v>
      </c>
      <c r="D3011" t="s">
        <v>17</v>
      </c>
      <c r="E3011" t="s">
        <v>55</v>
      </c>
      <c r="F3011">
        <v>10</v>
      </c>
      <c r="G3011">
        <v>11463</v>
      </c>
      <c r="H3011">
        <v>1.6591221094131501</v>
      </c>
      <c r="I3011">
        <v>1.3165421485900899</v>
      </c>
      <c r="J3011">
        <v>-0.34257999062538103</v>
      </c>
      <c r="K3011">
        <v>-0.50637954473495495</v>
      </c>
      <c r="L3011">
        <v>-0.409605443477631</v>
      </c>
      <c r="M3011">
        <v>-0.34257999062538103</v>
      </c>
      <c r="N3011">
        <v>-0.27555453777313199</v>
      </c>
      <c r="O3011">
        <v>-0.17878045141696899</v>
      </c>
      <c r="P3011">
        <v>38.065383911132798</v>
      </c>
      <c r="Q3011">
        <v>0.12781345844268799</v>
      </c>
    </row>
    <row r="3012" spans="1:17" x14ac:dyDescent="0.25">
      <c r="A3012" t="s">
        <v>2770</v>
      </c>
      <c r="B3012" t="s">
        <v>5</v>
      </c>
      <c r="C3012" t="s">
        <v>12</v>
      </c>
      <c r="D3012" t="s">
        <v>17</v>
      </c>
      <c r="E3012" t="s">
        <v>55</v>
      </c>
      <c r="F3012">
        <v>11</v>
      </c>
      <c r="G3012">
        <v>11463</v>
      </c>
      <c r="H3012">
        <v>1.4321213960647601</v>
      </c>
      <c r="I3012">
        <v>1.28567337989807</v>
      </c>
      <c r="J3012">
        <v>-0.14644807577133201</v>
      </c>
      <c r="K3012">
        <v>-0.28456375002861001</v>
      </c>
      <c r="L3012">
        <v>-0.20296388864517201</v>
      </c>
      <c r="M3012">
        <v>-0.14644807577133201</v>
      </c>
      <c r="N3012">
        <v>-8.9932262897491497E-2</v>
      </c>
      <c r="O3012">
        <v>-8.3324136212468095E-3</v>
      </c>
      <c r="P3012">
        <v>39.230770111083999</v>
      </c>
      <c r="Q3012">
        <v>0.107772223651409</v>
      </c>
    </row>
    <row r="3013" spans="1:17" x14ac:dyDescent="0.25">
      <c r="A3013" t="s">
        <v>2530</v>
      </c>
      <c r="B3013" t="s">
        <v>5</v>
      </c>
      <c r="C3013" t="s">
        <v>12</v>
      </c>
      <c r="D3013" t="s">
        <v>17</v>
      </c>
      <c r="E3013" t="s">
        <v>55</v>
      </c>
      <c r="F3013">
        <v>12</v>
      </c>
      <c r="G3013">
        <v>11463</v>
      </c>
      <c r="H3013">
        <v>1.36008429527283</v>
      </c>
      <c r="I3013">
        <v>1.3198993206024201</v>
      </c>
      <c r="J3013">
        <v>-4.0184926241636297E-2</v>
      </c>
      <c r="K3013">
        <v>-0.183688163757324</v>
      </c>
      <c r="L3013">
        <v>-9.8905287683010101E-2</v>
      </c>
      <c r="M3013">
        <v>-4.0184926241636297E-2</v>
      </c>
      <c r="N3013">
        <v>1.85354333370924E-2</v>
      </c>
      <c r="O3013">
        <v>0.103318311274052</v>
      </c>
      <c r="P3013">
        <v>40.369232177734403</v>
      </c>
      <c r="Q3013">
        <v>0.11197616904974</v>
      </c>
    </row>
    <row r="3014" spans="1:17" x14ac:dyDescent="0.25">
      <c r="A3014" t="s">
        <v>2883</v>
      </c>
      <c r="B3014" t="s">
        <v>5</v>
      </c>
      <c r="C3014" t="s">
        <v>12</v>
      </c>
      <c r="D3014" t="s">
        <v>17</v>
      </c>
      <c r="E3014" t="s">
        <v>55</v>
      </c>
      <c r="F3014">
        <v>13</v>
      </c>
      <c r="G3014">
        <v>11463</v>
      </c>
      <c r="H3014">
        <v>1.1878294944763199</v>
      </c>
      <c r="I3014">
        <v>1.28529477119446</v>
      </c>
      <c r="J3014">
        <v>9.7465246915817302E-2</v>
      </c>
      <c r="K3014">
        <v>-3.6637414246797603E-2</v>
      </c>
      <c r="L3014">
        <v>4.25915233790874E-2</v>
      </c>
      <c r="M3014">
        <v>9.7465246915817302E-2</v>
      </c>
      <c r="N3014">
        <v>0.152338966727257</v>
      </c>
      <c r="O3014">
        <v>0.23156790435314201</v>
      </c>
      <c r="P3014">
        <v>41.092308044433601</v>
      </c>
      <c r="Q3014">
        <v>0.104640863835812</v>
      </c>
    </row>
    <row r="3015" spans="1:17" x14ac:dyDescent="0.25">
      <c r="A3015" t="s">
        <v>2781</v>
      </c>
      <c r="B3015" t="s">
        <v>5</v>
      </c>
      <c r="C3015" t="s">
        <v>12</v>
      </c>
      <c r="D3015" t="s">
        <v>17</v>
      </c>
      <c r="E3015" t="s">
        <v>55</v>
      </c>
      <c r="F3015">
        <v>14</v>
      </c>
      <c r="G3015">
        <v>11463</v>
      </c>
      <c r="H3015">
        <v>1.1373518705368</v>
      </c>
      <c r="I3015">
        <v>1.2775021791458101</v>
      </c>
      <c r="J3015">
        <v>0.14015032351017001</v>
      </c>
      <c r="K3015">
        <v>9.3642920255660993E-3</v>
      </c>
      <c r="L3015">
        <v>8.6633741855621296E-2</v>
      </c>
      <c r="M3015">
        <v>0.14015032351017001</v>
      </c>
      <c r="N3015">
        <v>0.19366690516471899</v>
      </c>
      <c r="O3015">
        <v>0.270936340093613</v>
      </c>
      <c r="P3015">
        <v>42.096153259277301</v>
      </c>
      <c r="Q3015">
        <v>0.102052882313728</v>
      </c>
    </row>
    <row r="3016" spans="1:17" x14ac:dyDescent="0.25">
      <c r="A3016" t="s">
        <v>2490</v>
      </c>
      <c r="B3016" t="s">
        <v>5</v>
      </c>
      <c r="C3016" t="s">
        <v>12</v>
      </c>
      <c r="D3016" t="s">
        <v>17</v>
      </c>
      <c r="E3016" t="s">
        <v>55</v>
      </c>
      <c r="F3016">
        <v>15</v>
      </c>
      <c r="G3016">
        <v>11463</v>
      </c>
      <c r="H3016">
        <v>1.1293706893920901</v>
      </c>
      <c r="I3016">
        <v>1.25428938865662</v>
      </c>
      <c r="J3016">
        <v>0.12491866201162299</v>
      </c>
      <c r="K3016">
        <v>-8.5423551499843597E-3</v>
      </c>
      <c r="L3016">
        <v>7.0307493209838895E-2</v>
      </c>
      <c r="M3016">
        <v>0.12491866201162299</v>
      </c>
      <c r="N3016">
        <v>0.17952983081340801</v>
      </c>
      <c r="O3016">
        <v>0.25837966799736001</v>
      </c>
      <c r="P3016">
        <v>42.586540222167997</v>
      </c>
      <c r="Q3016">
        <v>0.104140184819698</v>
      </c>
    </row>
    <row r="3017" spans="1:17" x14ac:dyDescent="0.25">
      <c r="A3017" t="s">
        <v>2525</v>
      </c>
      <c r="B3017" t="s">
        <v>5</v>
      </c>
      <c r="C3017" t="s">
        <v>12</v>
      </c>
      <c r="D3017" t="s">
        <v>17</v>
      </c>
      <c r="E3017" t="s">
        <v>55</v>
      </c>
      <c r="F3017">
        <v>16</v>
      </c>
      <c r="G3017">
        <v>11463</v>
      </c>
      <c r="H3017">
        <v>1.20654904842377</v>
      </c>
      <c r="I3017">
        <v>1.3028696775436399</v>
      </c>
      <c r="J3017">
        <v>9.6320636570453602E-2</v>
      </c>
      <c r="K3017">
        <v>-3.6803498864173903E-2</v>
      </c>
      <c r="L3017">
        <v>4.1847318410873399E-2</v>
      </c>
      <c r="M3017">
        <v>9.6320636570453602E-2</v>
      </c>
      <c r="N3017">
        <v>0.15079395473003401</v>
      </c>
      <c r="O3017">
        <v>0.22944477200508101</v>
      </c>
      <c r="P3017">
        <v>42.794231414794901</v>
      </c>
      <c r="Q3017">
        <v>0.103877313435078</v>
      </c>
    </row>
    <row r="3018" spans="1:17" x14ac:dyDescent="0.25">
      <c r="A3018" t="s">
        <v>2865</v>
      </c>
      <c r="B3018" t="s">
        <v>5</v>
      </c>
      <c r="C3018" t="s">
        <v>12</v>
      </c>
      <c r="D3018" t="s">
        <v>17</v>
      </c>
      <c r="E3018" t="s">
        <v>55</v>
      </c>
      <c r="F3018">
        <v>17</v>
      </c>
      <c r="G3018">
        <v>11463</v>
      </c>
      <c r="H3018">
        <v>1.40968561172485</v>
      </c>
      <c r="I3018">
        <v>1.54447281360626</v>
      </c>
      <c r="J3018">
        <v>0.134787172079086</v>
      </c>
      <c r="K3018">
        <v>-9.8610982298850999E-2</v>
      </c>
      <c r="L3018">
        <v>3.9282541722059298E-2</v>
      </c>
      <c r="M3018">
        <v>0.134787172079086</v>
      </c>
      <c r="N3018">
        <v>0.230291798710823</v>
      </c>
      <c r="O3018">
        <v>0.36818531155586198</v>
      </c>
      <c r="P3018">
        <v>42.686538696289098</v>
      </c>
      <c r="Q3018">
        <v>0.18212154507636999</v>
      </c>
    </row>
    <row r="3019" spans="1:17" x14ac:dyDescent="0.25">
      <c r="A3019" t="s">
        <v>2626</v>
      </c>
      <c r="B3019" t="s">
        <v>5</v>
      </c>
      <c r="C3019" t="s">
        <v>12</v>
      </c>
      <c r="D3019" t="s">
        <v>17</v>
      </c>
      <c r="E3019" t="s">
        <v>55</v>
      </c>
      <c r="F3019">
        <v>18</v>
      </c>
      <c r="G3019">
        <v>11463</v>
      </c>
      <c r="H3019">
        <v>1.7343896627426101</v>
      </c>
      <c r="I3019">
        <v>1.6962977647781401</v>
      </c>
      <c r="J3019">
        <v>-3.8091953843832002E-2</v>
      </c>
      <c r="K3019">
        <v>-0.209863215684891</v>
      </c>
      <c r="L3019">
        <v>-0.108379364013672</v>
      </c>
      <c r="M3019">
        <v>-3.8091953843832002E-2</v>
      </c>
      <c r="N3019">
        <v>3.2195456326007801E-2</v>
      </c>
      <c r="O3019">
        <v>0.13367931544780701</v>
      </c>
      <c r="P3019">
        <v>42.955768585205099</v>
      </c>
      <c r="Q3019">
        <v>0.13403382897377</v>
      </c>
    </row>
    <row r="3020" spans="1:17" x14ac:dyDescent="0.25">
      <c r="A3020" t="s">
        <v>2603</v>
      </c>
      <c r="B3020" t="s">
        <v>5</v>
      </c>
      <c r="C3020" t="s">
        <v>12</v>
      </c>
      <c r="D3020" t="s">
        <v>17</v>
      </c>
      <c r="E3020" t="s">
        <v>55</v>
      </c>
      <c r="F3020">
        <v>19</v>
      </c>
      <c r="G3020">
        <v>11463</v>
      </c>
      <c r="H3020">
        <v>1.98262155056</v>
      </c>
      <c r="I3020">
        <v>1.8877155780792201</v>
      </c>
      <c r="J3020">
        <v>-9.4905979931354495E-2</v>
      </c>
      <c r="K3020">
        <v>-0.29086917638778698</v>
      </c>
      <c r="L3020">
        <v>-0.175092533230782</v>
      </c>
      <c r="M3020">
        <v>-9.4905979931354495E-2</v>
      </c>
      <c r="N3020">
        <v>-1.47194322198629E-2</v>
      </c>
      <c r="O3020">
        <v>0.101057209074497</v>
      </c>
      <c r="P3020">
        <v>43.344230651855497</v>
      </c>
      <c r="Q3020">
        <v>0.15291088819503801</v>
      </c>
    </row>
    <row r="3021" spans="1:17" x14ac:dyDescent="0.25">
      <c r="A3021" t="s">
        <v>2492</v>
      </c>
      <c r="B3021" t="s">
        <v>5</v>
      </c>
      <c r="C3021" t="s">
        <v>12</v>
      </c>
      <c r="D3021" t="s">
        <v>17</v>
      </c>
      <c r="E3021" t="s">
        <v>55</v>
      </c>
      <c r="F3021">
        <v>20</v>
      </c>
      <c r="G3021">
        <v>11463</v>
      </c>
      <c r="H3021">
        <v>1.85275518894196</v>
      </c>
      <c r="I3021">
        <v>1.84284615516663</v>
      </c>
      <c r="J3021">
        <v>-9.90906171500683E-3</v>
      </c>
      <c r="K3021">
        <v>-0.23279684782028201</v>
      </c>
      <c r="L3021">
        <v>-0.101112931966782</v>
      </c>
      <c r="M3021">
        <v>-9.90906171500683E-3</v>
      </c>
      <c r="N3021">
        <v>8.12948122620583E-2</v>
      </c>
      <c r="O3021">
        <v>0.212978720664978</v>
      </c>
      <c r="P3021">
        <v>43.618270874023402</v>
      </c>
      <c r="Q3021">
        <v>0.173920258879662</v>
      </c>
    </row>
    <row r="3022" spans="1:17" x14ac:dyDescent="0.25">
      <c r="A3022" t="s">
        <v>2868</v>
      </c>
      <c r="B3022" t="s">
        <v>5</v>
      </c>
      <c r="C3022" t="s">
        <v>12</v>
      </c>
      <c r="D3022" t="s">
        <v>17</v>
      </c>
      <c r="E3022" t="s">
        <v>55</v>
      </c>
      <c r="F3022">
        <v>21</v>
      </c>
      <c r="G3022">
        <v>11463</v>
      </c>
      <c r="H3022">
        <v>1.7605669498443599</v>
      </c>
      <c r="I3022">
        <v>1.8471599817276001</v>
      </c>
      <c r="J3022">
        <v>8.65930765867233E-2</v>
      </c>
      <c r="K3022">
        <v>-0.115946620702744</v>
      </c>
      <c r="L3022">
        <v>3.7154743913561101E-3</v>
      </c>
      <c r="M3022">
        <v>8.65930765867233E-2</v>
      </c>
      <c r="N3022">
        <v>0.16947068274021099</v>
      </c>
      <c r="O3022">
        <v>0.28913277387619002</v>
      </c>
      <c r="P3022">
        <v>44.5144233703613</v>
      </c>
      <c r="Q3022">
        <v>0.15804256498813599</v>
      </c>
    </row>
    <row r="3023" spans="1:17" x14ac:dyDescent="0.25">
      <c r="A3023" t="s">
        <v>2537</v>
      </c>
      <c r="B3023" t="s">
        <v>5</v>
      </c>
      <c r="C3023" t="s">
        <v>12</v>
      </c>
      <c r="D3023" t="s">
        <v>17</v>
      </c>
      <c r="E3023" t="s">
        <v>55</v>
      </c>
      <c r="F3023">
        <v>22</v>
      </c>
      <c r="G3023">
        <v>11463</v>
      </c>
      <c r="H3023">
        <v>1.6266326904296899</v>
      </c>
      <c r="I3023">
        <v>1.5949194431304901</v>
      </c>
      <c r="J3023">
        <v>-3.1713262200355502E-2</v>
      </c>
      <c r="K3023">
        <v>-0.20849494636058799</v>
      </c>
      <c r="L3023">
        <v>-0.10405088961124399</v>
      </c>
      <c r="M3023">
        <v>-3.1713262200355502E-2</v>
      </c>
      <c r="N3023">
        <v>4.0624368935823399E-2</v>
      </c>
      <c r="O3023">
        <v>0.14506842195987699</v>
      </c>
      <c r="P3023">
        <v>44.916347503662102</v>
      </c>
      <c r="Q3023">
        <v>0.13794347643852201</v>
      </c>
    </row>
    <row r="3024" spans="1:17" x14ac:dyDescent="0.25">
      <c r="A3024" t="s">
        <v>2614</v>
      </c>
      <c r="B3024" t="s">
        <v>5</v>
      </c>
      <c r="C3024" t="s">
        <v>12</v>
      </c>
      <c r="D3024" t="s">
        <v>17</v>
      </c>
      <c r="E3024" t="s">
        <v>55</v>
      </c>
      <c r="F3024">
        <v>23</v>
      </c>
      <c r="G3024">
        <v>11463</v>
      </c>
      <c r="H3024">
        <v>1.4471685886383101</v>
      </c>
      <c r="I3024">
        <v>1.44821345806122</v>
      </c>
      <c r="J3024">
        <v>1.04487256612629E-3</v>
      </c>
      <c r="K3024">
        <v>-0.200793087482452</v>
      </c>
      <c r="L3024">
        <v>-8.1545583903789506E-2</v>
      </c>
      <c r="M3024">
        <v>1.04487256612629E-3</v>
      </c>
      <c r="N3024">
        <v>8.3635330200195299E-2</v>
      </c>
      <c r="O3024">
        <v>0.202882826328278</v>
      </c>
      <c r="P3024">
        <v>45.407691955566399</v>
      </c>
      <c r="Q3024">
        <v>0.157494992017746</v>
      </c>
    </row>
    <row r="3025" spans="1:17" x14ac:dyDescent="0.25">
      <c r="A3025" t="s">
        <v>2918</v>
      </c>
      <c r="B3025" t="s">
        <v>5</v>
      </c>
      <c r="C3025" t="s">
        <v>12</v>
      </c>
      <c r="D3025" t="s">
        <v>17</v>
      </c>
      <c r="E3025" t="s">
        <v>55</v>
      </c>
      <c r="F3025">
        <v>24</v>
      </c>
      <c r="G3025">
        <v>11463</v>
      </c>
      <c r="H3025">
        <v>1.14756166934967</v>
      </c>
      <c r="I3025">
        <v>1.2679072618484499</v>
      </c>
      <c r="J3025">
        <v>0.12034560739994001</v>
      </c>
      <c r="K3025">
        <v>-5.8024030178785303E-2</v>
      </c>
      <c r="L3025">
        <v>4.7358196228742599E-2</v>
      </c>
      <c r="M3025">
        <v>0.12034560739994001</v>
      </c>
      <c r="N3025">
        <v>0.193333014845848</v>
      </c>
      <c r="O3025">
        <v>0.29871523380279502</v>
      </c>
      <c r="P3025">
        <v>45.778846740722699</v>
      </c>
      <c r="Q3025">
        <v>0.13918256759643599</v>
      </c>
    </row>
    <row r="3026" spans="1:17" x14ac:dyDescent="0.25">
      <c r="A3026" t="s">
        <v>2784</v>
      </c>
      <c r="B3026" t="s">
        <v>5</v>
      </c>
      <c r="C3026" t="s">
        <v>12</v>
      </c>
      <c r="D3026" t="s">
        <v>18</v>
      </c>
      <c r="E3026" t="s">
        <v>7</v>
      </c>
      <c r="F3026">
        <v>1</v>
      </c>
      <c r="G3026">
        <v>11463</v>
      </c>
      <c r="H3026">
        <v>0.93865555524826105</v>
      </c>
      <c r="I3026">
        <v>0.97771257162094105</v>
      </c>
      <c r="J3026">
        <v>3.9057001471519498E-2</v>
      </c>
      <c r="K3026">
        <v>-0.10670094192028</v>
      </c>
      <c r="L3026">
        <v>-2.0585967227816599E-2</v>
      </c>
      <c r="M3026">
        <v>3.9057001471519498E-2</v>
      </c>
      <c r="N3026">
        <v>9.8699972033500699E-2</v>
      </c>
      <c r="O3026">
        <v>0.18481494486331901</v>
      </c>
      <c r="P3026">
        <v>46.593132019042997</v>
      </c>
      <c r="Q3026">
        <v>0.113735526800156</v>
      </c>
    </row>
    <row r="3027" spans="1:17" x14ac:dyDescent="0.25">
      <c r="A3027" t="s">
        <v>2703</v>
      </c>
      <c r="B3027" t="s">
        <v>5</v>
      </c>
      <c r="C3027" t="s">
        <v>12</v>
      </c>
      <c r="D3027" t="s">
        <v>18</v>
      </c>
      <c r="E3027" t="s">
        <v>7</v>
      </c>
      <c r="F3027">
        <v>2</v>
      </c>
      <c r="G3027">
        <v>11463</v>
      </c>
      <c r="H3027">
        <v>0.90502607822418202</v>
      </c>
      <c r="I3027">
        <v>0.91765916347503695</v>
      </c>
      <c r="J3027">
        <v>1.26330824568868E-2</v>
      </c>
      <c r="K3027">
        <v>-0.13032178580761</v>
      </c>
      <c r="L3027">
        <v>-4.5862894505262403E-2</v>
      </c>
      <c r="M3027">
        <v>1.26330824568868E-2</v>
      </c>
      <c r="N3027">
        <v>7.1129061281681102E-2</v>
      </c>
      <c r="O3027">
        <v>0.15558795630931899</v>
      </c>
      <c r="P3027">
        <v>46.069412231445298</v>
      </c>
      <c r="Q3027">
        <v>0.111548282206059</v>
      </c>
    </row>
    <row r="3028" spans="1:17" x14ac:dyDescent="0.25">
      <c r="A3028" t="s">
        <v>2660</v>
      </c>
      <c r="B3028" t="s">
        <v>5</v>
      </c>
      <c r="C3028" t="s">
        <v>12</v>
      </c>
      <c r="D3028" t="s">
        <v>18</v>
      </c>
      <c r="E3028" t="s">
        <v>7</v>
      </c>
      <c r="F3028">
        <v>3</v>
      </c>
      <c r="G3028">
        <v>11463</v>
      </c>
      <c r="H3028">
        <v>0.88799798488616899</v>
      </c>
      <c r="I3028">
        <v>0.89296513795852706</v>
      </c>
      <c r="J3028">
        <v>4.9671567976474797E-3</v>
      </c>
      <c r="K3028">
        <v>-0.136161148548126</v>
      </c>
      <c r="L3028">
        <v>-5.2781403064727797E-2</v>
      </c>
      <c r="M3028">
        <v>4.9671567976474797E-3</v>
      </c>
      <c r="N3028">
        <v>6.2715716660022694E-2</v>
      </c>
      <c r="O3028">
        <v>0.14609545469284099</v>
      </c>
      <c r="P3028">
        <v>45.597389221191399</v>
      </c>
      <c r="Q3028">
        <v>0.110123001039028</v>
      </c>
    </row>
    <row r="3029" spans="1:17" x14ac:dyDescent="0.25">
      <c r="A3029" t="s">
        <v>2532</v>
      </c>
      <c r="B3029" t="s">
        <v>5</v>
      </c>
      <c r="C3029" t="s">
        <v>12</v>
      </c>
      <c r="D3029" t="s">
        <v>18</v>
      </c>
      <c r="E3029" t="s">
        <v>7</v>
      </c>
      <c r="F3029">
        <v>4</v>
      </c>
      <c r="G3029">
        <v>11463</v>
      </c>
      <c r="H3029">
        <v>0.91977149248123202</v>
      </c>
      <c r="I3029">
        <v>0.88668721914291404</v>
      </c>
      <c r="J3029">
        <v>-3.3084291964769398E-2</v>
      </c>
      <c r="K3029">
        <v>-0.17685249447822601</v>
      </c>
      <c r="L3029">
        <v>-9.1913081705570193E-2</v>
      </c>
      <c r="M3029">
        <v>-3.3084291964769398E-2</v>
      </c>
      <c r="N3029">
        <v>2.5744494050741199E-2</v>
      </c>
      <c r="O3029">
        <v>0.11068391799926799</v>
      </c>
      <c r="P3029">
        <v>45.193954467773402</v>
      </c>
      <c r="Q3029">
        <v>0.112182930111885</v>
      </c>
    </row>
    <row r="3030" spans="1:17" x14ac:dyDescent="0.25">
      <c r="A3030" t="s">
        <v>2529</v>
      </c>
      <c r="B3030" t="s">
        <v>5</v>
      </c>
      <c r="C3030" t="s">
        <v>12</v>
      </c>
      <c r="D3030" t="s">
        <v>18</v>
      </c>
      <c r="E3030" t="s">
        <v>7</v>
      </c>
      <c r="F3030">
        <v>5</v>
      </c>
      <c r="G3030">
        <v>11463</v>
      </c>
      <c r="H3030">
        <v>0.98767477273940996</v>
      </c>
      <c r="I3030">
        <v>0.96497017145156905</v>
      </c>
      <c r="J3030">
        <v>-2.2704577073454899E-2</v>
      </c>
      <c r="K3030">
        <v>-0.16949133574962599</v>
      </c>
      <c r="L3030">
        <v>-8.2768529653549194E-2</v>
      </c>
      <c r="M3030">
        <v>-2.2704577073454899E-2</v>
      </c>
      <c r="N3030">
        <v>3.7359371781349203E-2</v>
      </c>
      <c r="O3030">
        <v>0.12408217787742599</v>
      </c>
      <c r="P3030">
        <v>44.853343963622997</v>
      </c>
      <c r="Q3030">
        <v>0.114538311958313</v>
      </c>
    </row>
    <row r="3031" spans="1:17" x14ac:dyDescent="0.25">
      <c r="A3031" t="s">
        <v>2563</v>
      </c>
      <c r="B3031" t="s">
        <v>5</v>
      </c>
      <c r="C3031" t="s">
        <v>12</v>
      </c>
      <c r="D3031" t="s">
        <v>18</v>
      </c>
      <c r="E3031" t="s">
        <v>7</v>
      </c>
      <c r="F3031">
        <v>6</v>
      </c>
      <c r="G3031">
        <v>11463</v>
      </c>
      <c r="H3031">
        <v>1.16581666469574</v>
      </c>
      <c r="I3031">
        <v>1.07568383216858</v>
      </c>
      <c r="J3031">
        <v>-9.01328399777412E-2</v>
      </c>
      <c r="K3031">
        <v>-0.243827760219574</v>
      </c>
      <c r="L3031">
        <v>-0.153023555874825</v>
      </c>
      <c r="M3031">
        <v>-9.01328399777412E-2</v>
      </c>
      <c r="N3031">
        <v>-2.7242124080658001E-2</v>
      </c>
      <c r="O3031">
        <v>6.3562080264091506E-2</v>
      </c>
      <c r="P3031">
        <v>44.572025299072301</v>
      </c>
      <c r="Q3031">
        <v>0.119928784668446</v>
      </c>
    </row>
    <row r="3032" spans="1:17" x14ac:dyDescent="0.25">
      <c r="A3032" t="s">
        <v>2898</v>
      </c>
      <c r="B3032" t="s">
        <v>5</v>
      </c>
      <c r="C3032" t="s">
        <v>12</v>
      </c>
      <c r="D3032" t="s">
        <v>18</v>
      </c>
      <c r="E3032" t="s">
        <v>7</v>
      </c>
      <c r="F3032">
        <v>7</v>
      </c>
      <c r="G3032">
        <v>11463</v>
      </c>
      <c r="H3032">
        <v>1.44049513339996</v>
      </c>
      <c r="I3032">
        <v>1.46367239952087</v>
      </c>
      <c r="J3032">
        <v>2.3177282884717001E-2</v>
      </c>
      <c r="K3032">
        <v>-0.26538386940956099</v>
      </c>
      <c r="L3032">
        <v>-9.4899594783783001E-2</v>
      </c>
      <c r="M3032">
        <v>2.3177282884717001E-2</v>
      </c>
      <c r="N3032">
        <v>0.141254156827927</v>
      </c>
      <c r="O3032">
        <v>0.311738431453705</v>
      </c>
      <c r="P3032">
        <v>44.156227111816399</v>
      </c>
      <c r="Q3032">
        <v>0.22516545653343201</v>
      </c>
    </row>
    <row r="3033" spans="1:17" x14ac:dyDescent="0.25">
      <c r="A3033" t="s">
        <v>2578</v>
      </c>
      <c r="B3033" t="s">
        <v>5</v>
      </c>
      <c r="C3033" t="s">
        <v>12</v>
      </c>
      <c r="D3033" t="s">
        <v>18</v>
      </c>
      <c r="E3033" t="s">
        <v>7</v>
      </c>
      <c r="F3033">
        <v>8</v>
      </c>
      <c r="G3033">
        <v>11463</v>
      </c>
      <c r="H3033">
        <v>1.53546690940857</v>
      </c>
      <c r="I3033">
        <v>1.49277102947235</v>
      </c>
      <c r="J3033">
        <v>-4.2695935815572697E-2</v>
      </c>
      <c r="K3033">
        <v>-0.23219692707061801</v>
      </c>
      <c r="L3033">
        <v>-0.120238207280636</v>
      </c>
      <c r="M3033">
        <v>-4.2695935815572697E-2</v>
      </c>
      <c r="N3033">
        <v>3.4846335649490398E-2</v>
      </c>
      <c r="O3033">
        <v>0.14680506289005299</v>
      </c>
      <c r="P3033">
        <v>43.975639343261697</v>
      </c>
      <c r="Q3033">
        <v>0.14786840975284599</v>
      </c>
    </row>
    <row r="3034" spans="1:17" x14ac:dyDescent="0.25">
      <c r="A3034" t="s">
        <v>2899</v>
      </c>
      <c r="B3034" t="s">
        <v>5</v>
      </c>
      <c r="C3034" t="s">
        <v>12</v>
      </c>
      <c r="D3034" t="s">
        <v>18</v>
      </c>
      <c r="E3034" t="s">
        <v>7</v>
      </c>
      <c r="F3034">
        <v>9</v>
      </c>
      <c r="G3034">
        <v>11463</v>
      </c>
      <c r="H3034">
        <v>1.4518297910690301</v>
      </c>
      <c r="I3034">
        <v>1.1992244720459</v>
      </c>
      <c r="J3034">
        <v>-0.25260528922080999</v>
      </c>
      <c r="K3034">
        <v>-0.36285126209259</v>
      </c>
      <c r="L3034">
        <v>-0.297717064619064</v>
      </c>
      <c r="M3034">
        <v>-0.25260528922080999</v>
      </c>
      <c r="N3034">
        <v>-0.20749352872371701</v>
      </c>
      <c r="O3034">
        <v>-0.14235931634903001</v>
      </c>
      <c r="P3034">
        <v>45.2680854797363</v>
      </c>
      <c r="Q3034">
        <v>8.6025394499301897E-2</v>
      </c>
    </row>
    <row r="3035" spans="1:17" x14ac:dyDescent="0.25">
      <c r="A3035" t="s">
        <v>2825</v>
      </c>
      <c r="B3035" t="s">
        <v>5</v>
      </c>
      <c r="C3035" t="s">
        <v>12</v>
      </c>
      <c r="D3035" t="s">
        <v>18</v>
      </c>
      <c r="E3035" t="s">
        <v>7</v>
      </c>
      <c r="F3035">
        <v>10</v>
      </c>
      <c r="G3035">
        <v>11463</v>
      </c>
      <c r="H3035">
        <v>1.31233990192413</v>
      </c>
      <c r="I3035">
        <v>1.1418329477310201</v>
      </c>
      <c r="J3035">
        <v>-0.17050696909427601</v>
      </c>
      <c r="K3035">
        <v>-0.26827213168144198</v>
      </c>
      <c r="L3035">
        <v>-0.210511684417725</v>
      </c>
      <c r="M3035">
        <v>-0.17050696909427601</v>
      </c>
      <c r="N3035">
        <v>-0.130502253770828</v>
      </c>
      <c r="O3035">
        <v>-7.2741799056529999E-2</v>
      </c>
      <c r="P3035">
        <v>47.307373046875</v>
      </c>
      <c r="Q3035">
        <v>7.6286569237709004E-2</v>
      </c>
    </row>
    <row r="3036" spans="1:17" x14ac:dyDescent="0.25">
      <c r="A3036" t="s">
        <v>2908</v>
      </c>
      <c r="B3036" t="s">
        <v>5</v>
      </c>
      <c r="C3036" t="s">
        <v>12</v>
      </c>
      <c r="D3036" t="s">
        <v>18</v>
      </c>
      <c r="E3036" t="s">
        <v>7</v>
      </c>
      <c r="F3036">
        <v>11</v>
      </c>
      <c r="G3036">
        <v>11463</v>
      </c>
      <c r="H3036">
        <v>1.1962428092956501</v>
      </c>
      <c r="I3036">
        <v>1.08872950077057</v>
      </c>
      <c r="J3036">
        <v>-0.107513338327408</v>
      </c>
      <c r="K3036">
        <v>-0.19995851814746901</v>
      </c>
      <c r="L3036">
        <v>-0.14534115791320801</v>
      </c>
      <c r="M3036">
        <v>-0.107513338327408</v>
      </c>
      <c r="N3036">
        <v>-6.9685526192188305E-2</v>
      </c>
      <c r="O3036">
        <v>-1.50681659579277E-2</v>
      </c>
      <c r="P3036">
        <v>49.052608489990199</v>
      </c>
      <c r="Q3036">
        <v>7.2135351598262801E-2</v>
      </c>
    </row>
    <row r="3037" spans="1:17" x14ac:dyDescent="0.25">
      <c r="A3037" t="s">
        <v>2675</v>
      </c>
      <c r="B3037" t="s">
        <v>5</v>
      </c>
      <c r="C3037" t="s">
        <v>12</v>
      </c>
      <c r="D3037" t="s">
        <v>18</v>
      </c>
      <c r="E3037" t="s">
        <v>7</v>
      </c>
      <c r="F3037">
        <v>12</v>
      </c>
      <c r="G3037">
        <v>11463</v>
      </c>
      <c r="H3037">
        <v>1.10088050365448</v>
      </c>
      <c r="I3037">
        <v>1.01990962028503</v>
      </c>
      <c r="J3037">
        <v>-8.0970935523509993E-2</v>
      </c>
      <c r="K3037">
        <v>-0.16827288269996599</v>
      </c>
      <c r="L3037">
        <v>-0.11669418960809699</v>
      </c>
      <c r="M3037">
        <v>-8.0970935523509993E-2</v>
      </c>
      <c r="N3037">
        <v>-4.5247685164213201E-2</v>
      </c>
      <c r="O3037">
        <v>6.3310149125754799E-3</v>
      </c>
      <c r="P3037">
        <v>50.210620880127003</v>
      </c>
      <c r="Q3037">
        <v>6.8122074007988004E-2</v>
      </c>
    </row>
    <row r="3038" spans="1:17" x14ac:dyDescent="0.25">
      <c r="A3038" t="s">
        <v>2607</v>
      </c>
      <c r="B3038" t="s">
        <v>5</v>
      </c>
      <c r="C3038" t="s">
        <v>12</v>
      </c>
      <c r="D3038" t="s">
        <v>18</v>
      </c>
      <c r="E3038" t="s">
        <v>7</v>
      </c>
      <c r="F3038">
        <v>13</v>
      </c>
      <c r="G3038">
        <v>11463</v>
      </c>
      <c r="H3038">
        <v>0.96150761842727706</v>
      </c>
      <c r="I3038">
        <v>0.99608165025711104</v>
      </c>
      <c r="J3038">
        <v>3.4574005752801902E-2</v>
      </c>
      <c r="K3038">
        <v>-4.7719974070787402E-2</v>
      </c>
      <c r="L3038">
        <v>8.9997611939907096E-4</v>
      </c>
      <c r="M3038">
        <v>3.4574005752801902E-2</v>
      </c>
      <c r="N3038">
        <v>6.8248033523559598E-2</v>
      </c>
      <c r="O3038">
        <v>0.116867989301682</v>
      </c>
      <c r="P3038">
        <v>51.266208648681598</v>
      </c>
      <c r="Q3038">
        <v>6.4214333891868605E-2</v>
      </c>
    </row>
    <row r="3039" spans="1:17" x14ac:dyDescent="0.25">
      <c r="A3039" t="s">
        <v>2601</v>
      </c>
      <c r="B3039" t="s">
        <v>5</v>
      </c>
      <c r="C3039" t="s">
        <v>12</v>
      </c>
      <c r="D3039" t="s">
        <v>18</v>
      </c>
      <c r="E3039" t="s">
        <v>7</v>
      </c>
      <c r="F3039">
        <v>14</v>
      </c>
      <c r="G3039">
        <v>11463</v>
      </c>
      <c r="H3039">
        <v>0.87677156925201405</v>
      </c>
      <c r="I3039">
        <v>0.95360636711120605</v>
      </c>
      <c r="J3039">
        <v>7.6834827661514296E-2</v>
      </c>
      <c r="K3039">
        <v>4.75991662824526E-4</v>
      </c>
      <c r="L3039">
        <v>4.5589409768581397E-2</v>
      </c>
      <c r="M3039">
        <v>7.6834827661514296E-2</v>
      </c>
      <c r="N3039">
        <v>0.10808024555444699</v>
      </c>
      <c r="O3039">
        <v>0.15319366753101299</v>
      </c>
      <c r="P3039">
        <v>51.862270355224602</v>
      </c>
      <c r="Q3039">
        <v>5.95831163227558E-2</v>
      </c>
    </row>
    <row r="3040" spans="1:17" x14ac:dyDescent="0.25">
      <c r="A3040" t="s">
        <v>2538</v>
      </c>
      <c r="B3040" t="s">
        <v>5</v>
      </c>
      <c r="C3040" t="s">
        <v>12</v>
      </c>
      <c r="D3040" t="s">
        <v>18</v>
      </c>
      <c r="E3040" t="s">
        <v>7</v>
      </c>
      <c r="F3040">
        <v>15</v>
      </c>
      <c r="G3040">
        <v>11463</v>
      </c>
      <c r="H3040">
        <v>0.841932773590088</v>
      </c>
      <c r="I3040">
        <v>0.92010831832885698</v>
      </c>
      <c r="J3040">
        <v>7.81755521893501E-2</v>
      </c>
      <c r="K3040">
        <v>5.6726220063865202E-3</v>
      </c>
      <c r="L3040">
        <v>4.8507940024137497E-2</v>
      </c>
      <c r="M3040">
        <v>7.81755521893501E-2</v>
      </c>
      <c r="N3040">
        <v>0.107843160629272</v>
      </c>
      <c r="O3040">
        <v>0.150678485631943</v>
      </c>
      <c r="P3040">
        <v>52.317535400390597</v>
      </c>
      <c r="Q3040">
        <v>5.6574337184429203E-2</v>
      </c>
    </row>
    <row r="3041" spans="1:17" x14ac:dyDescent="0.25">
      <c r="A3041" t="s">
        <v>2527</v>
      </c>
      <c r="B3041" t="s">
        <v>5</v>
      </c>
      <c r="C3041" t="s">
        <v>12</v>
      </c>
      <c r="D3041" t="s">
        <v>18</v>
      </c>
      <c r="E3041" t="s">
        <v>7</v>
      </c>
      <c r="F3041">
        <v>16</v>
      </c>
      <c r="G3041">
        <v>11463</v>
      </c>
      <c r="H3041">
        <v>0.86454212665557895</v>
      </c>
      <c r="I3041">
        <v>0.94995617866516102</v>
      </c>
      <c r="J3041">
        <v>8.54140669107437E-2</v>
      </c>
      <c r="K3041">
        <v>1.1656899936497199E-2</v>
      </c>
      <c r="L3041">
        <v>5.52332326769829E-2</v>
      </c>
      <c r="M3041">
        <v>8.54140669107437E-2</v>
      </c>
      <c r="N3041">
        <v>0.11559490114450501</v>
      </c>
      <c r="O3041">
        <v>0.15917123854160301</v>
      </c>
      <c r="P3041">
        <v>52.816207885742202</v>
      </c>
      <c r="Q3041">
        <v>5.7553023099899299E-2</v>
      </c>
    </row>
    <row r="3042" spans="1:17" x14ac:dyDescent="0.25">
      <c r="A3042" t="s">
        <v>2840</v>
      </c>
      <c r="B3042" t="s">
        <v>5</v>
      </c>
      <c r="C3042" t="s">
        <v>12</v>
      </c>
      <c r="D3042" t="s">
        <v>18</v>
      </c>
      <c r="E3042" t="s">
        <v>7</v>
      </c>
      <c r="F3042">
        <v>17</v>
      </c>
      <c r="G3042">
        <v>11463</v>
      </c>
      <c r="H3042">
        <v>0.97630238533019997</v>
      </c>
      <c r="I3042">
        <v>1.0561447143554701</v>
      </c>
      <c r="J3042">
        <v>7.9842336475849193E-2</v>
      </c>
      <c r="K3042">
        <v>5.76848979108036E-4</v>
      </c>
      <c r="L3042">
        <v>4.7407541424035998E-2</v>
      </c>
      <c r="M3042">
        <v>7.9842336475849193E-2</v>
      </c>
      <c r="N3042">
        <v>0.11227712780237201</v>
      </c>
      <c r="O3042">
        <v>0.15910781919956199</v>
      </c>
      <c r="P3042">
        <v>53.207965850830099</v>
      </c>
      <c r="Q3042">
        <v>6.18511885404587E-2</v>
      </c>
    </row>
    <row r="3043" spans="1:17" x14ac:dyDescent="0.25">
      <c r="A3043" t="s">
        <v>2556</v>
      </c>
      <c r="B3043" t="s">
        <v>5</v>
      </c>
      <c r="C3043" t="s">
        <v>12</v>
      </c>
      <c r="D3043" t="s">
        <v>18</v>
      </c>
      <c r="E3043" t="s">
        <v>7</v>
      </c>
      <c r="F3043">
        <v>18</v>
      </c>
      <c r="G3043">
        <v>11463</v>
      </c>
      <c r="H3043">
        <v>1.2456642389297501</v>
      </c>
      <c r="I3043">
        <v>1.2573873996734599</v>
      </c>
      <c r="J3043">
        <v>1.17231607437134E-2</v>
      </c>
      <c r="K3043">
        <v>-8.2752242684364305E-2</v>
      </c>
      <c r="L3043">
        <v>-2.69354078918695E-2</v>
      </c>
      <c r="M3043">
        <v>1.17231607437134E-2</v>
      </c>
      <c r="N3043">
        <v>5.0381727516651202E-2</v>
      </c>
      <c r="O3043">
        <v>0.10619856417179099</v>
      </c>
      <c r="P3043">
        <v>53.266849517822301</v>
      </c>
      <c r="Q3043">
        <v>7.3719546198844896E-2</v>
      </c>
    </row>
    <row r="3044" spans="1:17" x14ac:dyDescent="0.25">
      <c r="A3044" t="s">
        <v>2534</v>
      </c>
      <c r="B3044" t="s">
        <v>5</v>
      </c>
      <c r="C3044" t="s">
        <v>12</v>
      </c>
      <c r="D3044" t="s">
        <v>18</v>
      </c>
      <c r="E3044" t="s">
        <v>7</v>
      </c>
      <c r="F3044">
        <v>19</v>
      </c>
      <c r="G3044">
        <v>11463</v>
      </c>
      <c r="H3044">
        <v>1.61198163032532</v>
      </c>
      <c r="I3044">
        <v>1.4798158407211299</v>
      </c>
      <c r="J3044">
        <v>-0.13216580450534801</v>
      </c>
      <c r="K3044">
        <v>-0.24179744720459001</v>
      </c>
      <c r="L3044">
        <v>-0.177026182413101</v>
      </c>
      <c r="M3044">
        <v>-0.13216580450534801</v>
      </c>
      <c r="N3044">
        <v>-8.7305426597595201E-2</v>
      </c>
      <c r="O3044">
        <v>-2.2534163668751699E-2</v>
      </c>
      <c r="P3044">
        <v>52.904624938964801</v>
      </c>
      <c r="Q3044">
        <v>8.5546024143695804E-2</v>
      </c>
    </row>
    <row r="3045" spans="1:17" x14ac:dyDescent="0.25">
      <c r="A3045" t="s">
        <v>2654</v>
      </c>
      <c r="B3045" t="s">
        <v>5</v>
      </c>
      <c r="C3045" t="s">
        <v>12</v>
      </c>
      <c r="D3045" t="s">
        <v>18</v>
      </c>
      <c r="E3045" t="s">
        <v>7</v>
      </c>
      <c r="F3045">
        <v>20</v>
      </c>
      <c r="G3045">
        <v>11463</v>
      </c>
      <c r="H3045">
        <v>1.61893606185913</v>
      </c>
      <c r="I3045">
        <v>1.50997602939606</v>
      </c>
      <c r="J3045">
        <v>-0.10896006971597701</v>
      </c>
      <c r="K3045">
        <v>-0.22640265524387401</v>
      </c>
      <c r="L3045">
        <v>-0.15701662003993999</v>
      </c>
      <c r="M3045">
        <v>-0.10896006971597701</v>
      </c>
      <c r="N3045">
        <v>-6.09035156667233E-2</v>
      </c>
      <c r="O3045">
        <v>8.4825130179524404E-3</v>
      </c>
      <c r="P3045">
        <v>52.824222564697301</v>
      </c>
      <c r="Q3045">
        <v>9.1640934348106398E-2</v>
      </c>
    </row>
    <row r="3046" spans="1:17" x14ac:dyDescent="0.25">
      <c r="A3046" t="s">
        <v>2643</v>
      </c>
      <c r="B3046" t="s">
        <v>5</v>
      </c>
      <c r="C3046" t="s">
        <v>12</v>
      </c>
      <c r="D3046" t="s">
        <v>18</v>
      </c>
      <c r="E3046" t="s">
        <v>7</v>
      </c>
      <c r="F3046">
        <v>21</v>
      </c>
      <c r="G3046">
        <v>11463</v>
      </c>
      <c r="H3046">
        <v>1.53009068965912</v>
      </c>
      <c r="I3046">
        <v>1.60473668575287</v>
      </c>
      <c r="J3046">
        <v>7.4646025896072402E-2</v>
      </c>
      <c r="K3046">
        <v>-7.8853629529476194E-2</v>
      </c>
      <c r="L3046">
        <v>1.1835210025310501E-2</v>
      </c>
      <c r="M3046">
        <v>7.4646025896072402E-2</v>
      </c>
      <c r="N3046">
        <v>0.13745684921741499</v>
      </c>
      <c r="O3046">
        <v>0.22814568877220201</v>
      </c>
      <c r="P3046">
        <v>52.897754669189503</v>
      </c>
      <c r="Q3046">
        <v>0.119776420295238</v>
      </c>
    </row>
    <row r="3047" spans="1:17" x14ac:dyDescent="0.25">
      <c r="A3047" t="s">
        <v>2522</v>
      </c>
      <c r="B3047" t="s">
        <v>5</v>
      </c>
      <c r="C3047" t="s">
        <v>12</v>
      </c>
      <c r="D3047" t="s">
        <v>18</v>
      </c>
      <c r="E3047" t="s">
        <v>7</v>
      </c>
      <c r="F3047">
        <v>22</v>
      </c>
      <c r="G3047">
        <v>11463</v>
      </c>
      <c r="H3047">
        <v>1.40642249584198</v>
      </c>
      <c r="I3047">
        <v>1.4605801105499301</v>
      </c>
      <c r="J3047">
        <v>5.4157651960849797E-2</v>
      </c>
      <c r="K3047">
        <v>-9.0020239353179904E-2</v>
      </c>
      <c r="L3047">
        <v>-4.8387716524303003E-3</v>
      </c>
      <c r="M3047">
        <v>5.4157651960849797E-2</v>
      </c>
      <c r="N3047">
        <v>0.113154076039791</v>
      </c>
      <c r="O3047">
        <v>0.19833554327487901</v>
      </c>
      <c r="P3047">
        <v>52.901283264160199</v>
      </c>
      <c r="Q3047">
        <v>0.112502604722977</v>
      </c>
    </row>
    <row r="3048" spans="1:17" x14ac:dyDescent="0.25">
      <c r="A3048" t="s">
        <v>2464</v>
      </c>
      <c r="B3048" t="s">
        <v>5</v>
      </c>
      <c r="C3048" t="s">
        <v>12</v>
      </c>
      <c r="D3048" t="s">
        <v>18</v>
      </c>
      <c r="E3048" t="s">
        <v>7</v>
      </c>
      <c r="F3048">
        <v>23</v>
      </c>
      <c r="G3048">
        <v>11463</v>
      </c>
      <c r="H3048">
        <v>1.2077376842498799</v>
      </c>
      <c r="I3048">
        <v>1.28042316436768</v>
      </c>
      <c r="J3048">
        <v>7.2685442864894895E-2</v>
      </c>
      <c r="K3048">
        <v>-7.73880779743195E-2</v>
      </c>
      <c r="L3048">
        <v>1.1276575736701501E-2</v>
      </c>
      <c r="M3048">
        <v>7.2685442864894895E-2</v>
      </c>
      <c r="N3048">
        <v>0.134094312787056</v>
      </c>
      <c r="O3048">
        <v>0.222758963704109</v>
      </c>
      <c r="P3048">
        <v>52.863826751708999</v>
      </c>
      <c r="Q3048">
        <v>0.117102988064289</v>
      </c>
    </row>
    <row r="3049" spans="1:17" x14ac:dyDescent="0.25">
      <c r="A3049" t="s">
        <v>2710</v>
      </c>
      <c r="B3049" t="s">
        <v>5</v>
      </c>
      <c r="C3049" t="s">
        <v>12</v>
      </c>
      <c r="D3049" t="s">
        <v>18</v>
      </c>
      <c r="E3049" t="s">
        <v>7</v>
      </c>
      <c r="F3049">
        <v>24</v>
      </c>
      <c r="G3049">
        <v>11463</v>
      </c>
      <c r="H3049">
        <v>1.03359735012054</v>
      </c>
      <c r="I3049">
        <v>1.09812760353088</v>
      </c>
      <c r="J3049">
        <v>6.4530201256275205E-2</v>
      </c>
      <c r="K3049">
        <v>-8.5837587714195293E-2</v>
      </c>
      <c r="L3049">
        <v>3.0009218025952599E-3</v>
      </c>
      <c r="M3049">
        <v>6.4530201256275205E-2</v>
      </c>
      <c r="N3049">
        <v>0.12605948746204401</v>
      </c>
      <c r="O3049">
        <v>0.21489799022674599</v>
      </c>
      <c r="P3049">
        <v>52.9548530578613</v>
      </c>
      <c r="Q3049">
        <v>0.11733260750770599</v>
      </c>
    </row>
    <row r="3050" spans="1:17" x14ac:dyDescent="0.25">
      <c r="A3050" t="s">
        <v>2567</v>
      </c>
      <c r="B3050" t="s">
        <v>5</v>
      </c>
      <c r="C3050" t="s">
        <v>12</v>
      </c>
      <c r="D3050" t="s">
        <v>18</v>
      </c>
      <c r="E3050" t="s">
        <v>55</v>
      </c>
      <c r="F3050">
        <v>1</v>
      </c>
      <c r="G3050">
        <v>11463</v>
      </c>
      <c r="H3050">
        <v>0.97462505102157604</v>
      </c>
      <c r="I3050">
        <v>1.0600123405456501</v>
      </c>
      <c r="J3050">
        <v>8.5387267172336606E-2</v>
      </c>
      <c r="K3050">
        <v>-8.2531347870826693E-2</v>
      </c>
      <c r="L3050">
        <v>1.6676329076290099E-2</v>
      </c>
      <c r="M3050">
        <v>8.5387267172336606E-2</v>
      </c>
      <c r="N3050">
        <v>0.15409819781780201</v>
      </c>
      <c r="O3050">
        <v>0.25330588221549999</v>
      </c>
      <c r="P3050">
        <v>47.325000762939503</v>
      </c>
      <c r="Q3050">
        <v>0.13102759420871701</v>
      </c>
    </row>
    <row r="3051" spans="1:17" x14ac:dyDescent="0.25">
      <c r="A3051" t="s">
        <v>2900</v>
      </c>
      <c r="B3051" t="s">
        <v>5</v>
      </c>
      <c r="C3051" t="s">
        <v>12</v>
      </c>
      <c r="D3051" t="s">
        <v>18</v>
      </c>
      <c r="E3051" t="s">
        <v>55</v>
      </c>
      <c r="F3051">
        <v>2</v>
      </c>
      <c r="G3051">
        <v>11463</v>
      </c>
      <c r="H3051">
        <v>0.97558337450027499</v>
      </c>
      <c r="I3051">
        <v>0.98614114522934004</v>
      </c>
      <c r="J3051">
        <v>1.0557744652032901E-2</v>
      </c>
      <c r="K3051">
        <v>-0.14726868271827701</v>
      </c>
      <c r="L3051">
        <v>-5.4023552685976001E-2</v>
      </c>
      <c r="M3051">
        <v>1.0557744652032901E-2</v>
      </c>
      <c r="N3051">
        <v>7.5139045715332003E-2</v>
      </c>
      <c r="O3051">
        <v>0.168384179472923</v>
      </c>
      <c r="P3051">
        <v>47.406730651855497</v>
      </c>
      <c r="Q3051">
        <v>0.123152621090412</v>
      </c>
    </row>
    <row r="3052" spans="1:17" x14ac:dyDescent="0.25">
      <c r="A3052" t="s">
        <v>2820</v>
      </c>
      <c r="B3052" t="s">
        <v>5</v>
      </c>
      <c r="C3052" t="s">
        <v>12</v>
      </c>
      <c r="D3052" t="s">
        <v>18</v>
      </c>
      <c r="E3052" t="s">
        <v>55</v>
      </c>
      <c r="F3052">
        <v>3</v>
      </c>
      <c r="G3052">
        <v>11463</v>
      </c>
      <c r="H3052">
        <v>0.94637697935104403</v>
      </c>
      <c r="I3052">
        <v>0.98940402269363403</v>
      </c>
      <c r="J3052">
        <v>4.3027039617299999E-2</v>
      </c>
      <c r="K3052">
        <v>-0.12009984254837</v>
      </c>
      <c r="L3052">
        <v>-2.3723157122731198E-2</v>
      </c>
      <c r="M3052">
        <v>4.3027039617299999E-2</v>
      </c>
      <c r="N3052">
        <v>0.109777234494686</v>
      </c>
      <c r="O3052">
        <v>0.20615391433239</v>
      </c>
      <c r="P3052">
        <v>47.163459777832003</v>
      </c>
      <c r="Q3052">
        <v>0.12728857994079601</v>
      </c>
    </row>
    <row r="3053" spans="1:17" x14ac:dyDescent="0.25">
      <c r="A3053" t="s">
        <v>2791</v>
      </c>
      <c r="B3053" t="s">
        <v>5</v>
      </c>
      <c r="C3053" t="s">
        <v>12</v>
      </c>
      <c r="D3053" t="s">
        <v>18</v>
      </c>
      <c r="E3053" t="s">
        <v>55</v>
      </c>
      <c r="F3053">
        <v>4</v>
      </c>
      <c r="G3053">
        <v>11463</v>
      </c>
      <c r="H3053">
        <v>0.99211210012435902</v>
      </c>
      <c r="I3053">
        <v>0.98213744163513195</v>
      </c>
      <c r="J3053">
        <v>-9.9746407940983807E-3</v>
      </c>
      <c r="K3053">
        <v>-0.17228025197982799</v>
      </c>
      <c r="L3053">
        <v>-7.6388783752918202E-2</v>
      </c>
      <c r="M3053">
        <v>-9.9746407940983807E-3</v>
      </c>
      <c r="N3053">
        <v>5.6439500302076298E-2</v>
      </c>
      <c r="O3053">
        <v>0.15233096480369601</v>
      </c>
      <c r="P3053">
        <v>46.9451904296875</v>
      </c>
      <c r="Q3053">
        <v>0.12664774060249301</v>
      </c>
    </row>
    <row r="3054" spans="1:17" x14ac:dyDescent="0.25">
      <c r="A3054" t="s">
        <v>2634</v>
      </c>
      <c r="B3054" t="s">
        <v>5</v>
      </c>
      <c r="C3054" t="s">
        <v>12</v>
      </c>
      <c r="D3054" t="s">
        <v>18</v>
      </c>
      <c r="E3054" t="s">
        <v>55</v>
      </c>
      <c r="F3054">
        <v>5</v>
      </c>
      <c r="G3054">
        <v>11463</v>
      </c>
      <c r="H3054">
        <v>0.99881064891815197</v>
      </c>
      <c r="I3054">
        <v>1.0407646894455</v>
      </c>
      <c r="J3054">
        <v>4.19540368020535E-2</v>
      </c>
      <c r="K3054">
        <v>-0.128157287836075</v>
      </c>
      <c r="L3054">
        <v>-2.7654139325022701E-2</v>
      </c>
      <c r="M3054">
        <v>4.19540368020535E-2</v>
      </c>
      <c r="N3054">
        <v>0.111562214791775</v>
      </c>
      <c r="O3054">
        <v>0.212065368890762</v>
      </c>
      <c r="P3054">
        <v>46.651924133300803</v>
      </c>
      <c r="Q3054">
        <v>0.13273857533931699</v>
      </c>
    </row>
    <row r="3055" spans="1:17" x14ac:dyDescent="0.25">
      <c r="A3055" t="s">
        <v>2650</v>
      </c>
      <c r="B3055" t="s">
        <v>5</v>
      </c>
      <c r="C3055" t="s">
        <v>12</v>
      </c>
      <c r="D3055" t="s">
        <v>18</v>
      </c>
      <c r="E3055" t="s">
        <v>55</v>
      </c>
      <c r="F3055">
        <v>6</v>
      </c>
      <c r="G3055">
        <v>11463</v>
      </c>
      <c r="H3055">
        <v>1.1749793291091899</v>
      </c>
      <c r="I3055">
        <v>1.1067478656768801</v>
      </c>
      <c r="J3055">
        <v>-6.8231508135795593E-2</v>
      </c>
      <c r="K3055">
        <v>-0.23314785957336401</v>
      </c>
      <c r="L3055">
        <v>-0.13571393489837599</v>
      </c>
      <c r="M3055">
        <v>-6.8231508135795593E-2</v>
      </c>
      <c r="N3055">
        <v>-7.4907630914822199E-4</v>
      </c>
      <c r="O3055">
        <v>9.6684835851192502E-2</v>
      </c>
      <c r="P3055">
        <v>46.408653259277301</v>
      </c>
      <c r="Q3055">
        <v>0.128684908151627</v>
      </c>
    </row>
    <row r="3056" spans="1:17" x14ac:dyDescent="0.25">
      <c r="A3056" t="s">
        <v>2846</v>
      </c>
      <c r="B3056" t="s">
        <v>5</v>
      </c>
      <c r="C3056" t="s">
        <v>12</v>
      </c>
      <c r="D3056" t="s">
        <v>18</v>
      </c>
      <c r="E3056" t="s">
        <v>55</v>
      </c>
      <c r="F3056">
        <v>7</v>
      </c>
      <c r="G3056">
        <v>11463</v>
      </c>
      <c r="H3056">
        <v>1.48729264736176</v>
      </c>
      <c r="I3056">
        <v>1.54919505119324</v>
      </c>
      <c r="J3056">
        <v>6.1902441084384897E-2</v>
      </c>
      <c r="K3056">
        <v>-0.27606323361396801</v>
      </c>
      <c r="L3056">
        <v>-7.6390370726585402E-2</v>
      </c>
      <c r="M3056">
        <v>6.1902441084384897E-2</v>
      </c>
      <c r="N3056">
        <v>0.200195252895355</v>
      </c>
      <c r="O3056">
        <v>0.39986810088157698</v>
      </c>
      <c r="P3056">
        <v>46.162498474121101</v>
      </c>
      <c r="Q3056">
        <v>0.26371601223945601</v>
      </c>
    </row>
    <row r="3057" spans="1:17" x14ac:dyDescent="0.25">
      <c r="A3057" t="s">
        <v>2830</v>
      </c>
      <c r="B3057" t="s">
        <v>5</v>
      </c>
      <c r="C3057" t="s">
        <v>12</v>
      </c>
      <c r="D3057" t="s">
        <v>18</v>
      </c>
      <c r="E3057" t="s">
        <v>55</v>
      </c>
      <c r="F3057">
        <v>8</v>
      </c>
      <c r="G3057">
        <v>11463</v>
      </c>
      <c r="H3057">
        <v>1.6314100027084399</v>
      </c>
      <c r="I3057">
        <v>1.6277728080749501</v>
      </c>
      <c r="J3057">
        <v>-3.6372207105159799E-3</v>
      </c>
      <c r="K3057">
        <v>-0.25897729396820102</v>
      </c>
      <c r="L3057">
        <v>-0.108120307326317</v>
      </c>
      <c r="M3057">
        <v>-3.6372207105159799E-3</v>
      </c>
      <c r="N3057">
        <v>0.10084586590528501</v>
      </c>
      <c r="O3057">
        <v>0.25170284509658802</v>
      </c>
      <c r="P3057">
        <v>46.150001525878899</v>
      </c>
      <c r="Q3057">
        <v>0.199242919683456</v>
      </c>
    </row>
    <row r="3058" spans="1:17" x14ac:dyDescent="0.25">
      <c r="A3058" t="s">
        <v>2732</v>
      </c>
      <c r="B3058" t="s">
        <v>5</v>
      </c>
      <c r="C3058" t="s">
        <v>12</v>
      </c>
      <c r="D3058" t="s">
        <v>18</v>
      </c>
      <c r="E3058" t="s">
        <v>55</v>
      </c>
      <c r="F3058">
        <v>9</v>
      </c>
      <c r="G3058">
        <v>11463</v>
      </c>
      <c r="H3058">
        <v>1.50099384784698</v>
      </c>
      <c r="I3058">
        <v>1.3031320571899401</v>
      </c>
      <c r="J3058">
        <v>-0.19786177575588201</v>
      </c>
      <c r="K3058">
        <v>-0.34227791428566001</v>
      </c>
      <c r="L3058">
        <v>-0.25695568323135398</v>
      </c>
      <c r="M3058">
        <v>-0.19786177575588201</v>
      </c>
      <c r="N3058">
        <v>-0.13876786828041099</v>
      </c>
      <c r="O3058">
        <v>-5.3445637226104702E-2</v>
      </c>
      <c r="P3058">
        <v>46.161537170410199</v>
      </c>
      <c r="Q3058">
        <v>0.112688511610031</v>
      </c>
    </row>
    <row r="3059" spans="1:17" x14ac:dyDescent="0.25">
      <c r="A3059" t="s">
        <v>2579</v>
      </c>
      <c r="B3059" t="s">
        <v>5</v>
      </c>
      <c r="C3059" t="s">
        <v>12</v>
      </c>
      <c r="D3059" t="s">
        <v>18</v>
      </c>
      <c r="E3059" t="s">
        <v>55</v>
      </c>
      <c r="F3059">
        <v>10</v>
      </c>
      <c r="G3059">
        <v>11463</v>
      </c>
      <c r="H3059">
        <v>1.39561867713928</v>
      </c>
      <c r="I3059">
        <v>1.19782710075378</v>
      </c>
      <c r="J3059">
        <v>-0.19779163599014299</v>
      </c>
      <c r="K3059">
        <v>-0.33587744832038902</v>
      </c>
      <c r="L3059">
        <v>-0.25429522991180398</v>
      </c>
      <c r="M3059">
        <v>-0.19779163599014299</v>
      </c>
      <c r="N3059">
        <v>-0.141288042068481</v>
      </c>
      <c r="O3059">
        <v>-5.9705831110477399E-2</v>
      </c>
      <c r="P3059">
        <v>46.5625</v>
      </c>
      <c r="Q3059">
        <v>0.107748925685883</v>
      </c>
    </row>
    <row r="3060" spans="1:17" x14ac:dyDescent="0.25">
      <c r="A3060" t="s">
        <v>2915</v>
      </c>
      <c r="B3060" t="s">
        <v>5</v>
      </c>
      <c r="C3060" t="s">
        <v>12</v>
      </c>
      <c r="D3060" t="s">
        <v>18</v>
      </c>
      <c r="E3060" t="s">
        <v>55</v>
      </c>
      <c r="F3060">
        <v>11</v>
      </c>
      <c r="G3060">
        <v>11463</v>
      </c>
      <c r="H3060">
        <v>1.29271984100342</v>
      </c>
      <c r="I3060">
        <v>1.2507954835891699</v>
      </c>
      <c r="J3060">
        <v>-4.1924331337213502E-2</v>
      </c>
      <c r="K3060">
        <v>-0.18417599797248799</v>
      </c>
      <c r="L3060">
        <v>-0.100132562220097</v>
      </c>
      <c r="M3060">
        <v>-4.1924331337213502E-2</v>
      </c>
      <c r="N3060">
        <v>1.6283899545669601E-2</v>
      </c>
      <c r="O3060">
        <v>0.100327342748642</v>
      </c>
      <c r="P3060">
        <v>47.212501525878899</v>
      </c>
      <c r="Q3060">
        <v>0.11099956929683701</v>
      </c>
    </row>
    <row r="3061" spans="1:17" x14ac:dyDescent="0.25">
      <c r="A3061" t="s">
        <v>2728</v>
      </c>
      <c r="B3061" t="s">
        <v>5</v>
      </c>
      <c r="C3061" t="s">
        <v>12</v>
      </c>
      <c r="D3061" t="s">
        <v>18</v>
      </c>
      <c r="E3061" t="s">
        <v>55</v>
      </c>
      <c r="F3061">
        <v>12</v>
      </c>
      <c r="G3061">
        <v>11463</v>
      </c>
      <c r="H3061">
        <v>1.27171659469604</v>
      </c>
      <c r="I3061">
        <v>1.15994071960449</v>
      </c>
      <c r="J3061">
        <v>-0.111775852739811</v>
      </c>
      <c r="K3061">
        <v>-0.24531152844428999</v>
      </c>
      <c r="L3061">
        <v>-0.16641756892204301</v>
      </c>
      <c r="M3061">
        <v>-0.111775852739811</v>
      </c>
      <c r="N3061">
        <v>-5.7134136557578999E-2</v>
      </c>
      <c r="O3061">
        <v>2.1759822964668302E-2</v>
      </c>
      <c r="P3061">
        <v>47.515384674072301</v>
      </c>
      <c r="Q3061">
        <v>0.104198440909386</v>
      </c>
    </row>
    <row r="3062" spans="1:17" x14ac:dyDescent="0.25">
      <c r="A3062" t="s">
        <v>2460</v>
      </c>
      <c r="B3062" t="s">
        <v>5</v>
      </c>
      <c r="C3062" t="s">
        <v>12</v>
      </c>
      <c r="D3062" t="s">
        <v>18</v>
      </c>
      <c r="E3062" t="s">
        <v>55</v>
      </c>
      <c r="F3062">
        <v>13</v>
      </c>
      <c r="G3062">
        <v>11463</v>
      </c>
      <c r="H3062">
        <v>1.1571340560913099</v>
      </c>
      <c r="I3062">
        <v>1.12834143638611</v>
      </c>
      <c r="J3062">
        <v>-2.8792617842555001E-2</v>
      </c>
      <c r="K3062">
        <v>-0.14947110414504999</v>
      </c>
      <c r="L3062">
        <v>-7.8173279762268094E-2</v>
      </c>
      <c r="M3062">
        <v>-2.8792617842555001E-2</v>
      </c>
      <c r="N3062">
        <v>2.0588044077157999E-2</v>
      </c>
      <c r="O3062">
        <v>9.1885872185230297E-2</v>
      </c>
      <c r="P3062">
        <v>48.0548095703125</v>
      </c>
      <c r="Q3062">
        <v>9.41659286618233E-2</v>
      </c>
    </row>
    <row r="3063" spans="1:17" x14ac:dyDescent="0.25">
      <c r="A3063" t="s">
        <v>2828</v>
      </c>
      <c r="B3063" t="s">
        <v>5</v>
      </c>
      <c r="C3063" t="s">
        <v>12</v>
      </c>
      <c r="D3063" t="s">
        <v>18</v>
      </c>
      <c r="E3063" t="s">
        <v>55</v>
      </c>
      <c r="F3063">
        <v>14</v>
      </c>
      <c r="G3063">
        <v>11463</v>
      </c>
      <c r="H3063">
        <v>1.0163701772689799</v>
      </c>
      <c r="I3063">
        <v>1.06431937217712</v>
      </c>
      <c r="J3063">
        <v>4.7949161380529397E-2</v>
      </c>
      <c r="K3063">
        <v>-6.6291809082031306E-2</v>
      </c>
      <c r="L3063">
        <v>1.20268249884248E-3</v>
      </c>
      <c r="M3063">
        <v>4.7949161380529397E-2</v>
      </c>
      <c r="N3063">
        <v>9.4695642590522794E-2</v>
      </c>
      <c r="O3063">
        <v>0.16219012439250899</v>
      </c>
      <c r="P3063">
        <v>48.5403861999512</v>
      </c>
      <c r="Q3063">
        <v>8.9142702519893605E-2</v>
      </c>
    </row>
    <row r="3064" spans="1:17" x14ac:dyDescent="0.25">
      <c r="A3064" t="s">
        <v>2498</v>
      </c>
      <c r="B3064" t="s">
        <v>5</v>
      </c>
      <c r="C3064" t="s">
        <v>12</v>
      </c>
      <c r="D3064" t="s">
        <v>18</v>
      </c>
      <c r="E3064" t="s">
        <v>55</v>
      </c>
      <c r="F3064">
        <v>15</v>
      </c>
      <c r="G3064">
        <v>11463</v>
      </c>
      <c r="H3064">
        <v>1.0133522748947099</v>
      </c>
      <c r="I3064">
        <v>1.1176370382309</v>
      </c>
      <c r="J3064">
        <v>0.104284785687923</v>
      </c>
      <c r="K3064">
        <v>-1.11088361591101E-2</v>
      </c>
      <c r="L3064">
        <v>5.7066649198532098E-2</v>
      </c>
      <c r="M3064">
        <v>0.104284785687923</v>
      </c>
      <c r="N3064">
        <v>0.15150292217731501</v>
      </c>
      <c r="O3064">
        <v>0.21967840194702101</v>
      </c>
      <c r="P3064">
        <v>49.108654022216797</v>
      </c>
      <c r="Q3064">
        <v>9.0042121708393097E-2</v>
      </c>
    </row>
    <row r="3065" spans="1:17" x14ac:dyDescent="0.25">
      <c r="A3065" t="s">
        <v>2829</v>
      </c>
      <c r="B3065" t="s">
        <v>5</v>
      </c>
      <c r="C3065" t="s">
        <v>12</v>
      </c>
      <c r="D3065" t="s">
        <v>18</v>
      </c>
      <c r="E3065" t="s">
        <v>55</v>
      </c>
      <c r="F3065">
        <v>16</v>
      </c>
      <c r="G3065">
        <v>11463</v>
      </c>
      <c r="H3065">
        <v>0.99081909656524703</v>
      </c>
      <c r="I3065">
        <v>1.1921732425689699</v>
      </c>
      <c r="J3065">
        <v>0.20135416090488401</v>
      </c>
      <c r="K3065">
        <v>7.9189814627170604E-2</v>
      </c>
      <c r="L3065">
        <v>0.15136550366878501</v>
      </c>
      <c r="M3065">
        <v>0.20135416090488401</v>
      </c>
      <c r="N3065">
        <v>0.251342833042145</v>
      </c>
      <c r="O3065">
        <v>0.32351851463317899</v>
      </c>
      <c r="P3065">
        <v>49.6028861999512</v>
      </c>
      <c r="Q3065">
        <v>9.5325343310833005E-2</v>
      </c>
    </row>
    <row r="3066" spans="1:17" x14ac:dyDescent="0.25">
      <c r="A3066" t="s">
        <v>2821</v>
      </c>
      <c r="B3066" t="s">
        <v>5</v>
      </c>
      <c r="C3066" t="s">
        <v>12</v>
      </c>
      <c r="D3066" t="s">
        <v>18</v>
      </c>
      <c r="E3066" t="s">
        <v>55</v>
      </c>
      <c r="F3066">
        <v>17</v>
      </c>
      <c r="G3066">
        <v>11463</v>
      </c>
      <c r="H3066">
        <v>1.13968181610107</v>
      </c>
      <c r="I3066">
        <v>1.29801762104034</v>
      </c>
      <c r="J3066">
        <v>0.15833580493926999</v>
      </c>
      <c r="K3066">
        <v>1.4629477635026001E-2</v>
      </c>
      <c r="L3066">
        <v>9.9532343447208405E-2</v>
      </c>
      <c r="M3066">
        <v>0.15833580493926999</v>
      </c>
      <c r="N3066">
        <v>0.21713927388191201</v>
      </c>
      <c r="O3066">
        <v>0.302042126655579</v>
      </c>
      <c r="P3066">
        <v>49.376922607421903</v>
      </c>
      <c r="Q3066">
        <v>0.11213464289903601</v>
      </c>
    </row>
    <row r="3067" spans="1:17" x14ac:dyDescent="0.25">
      <c r="A3067" t="s">
        <v>2611</v>
      </c>
      <c r="B3067" t="s">
        <v>5</v>
      </c>
      <c r="C3067" t="s">
        <v>12</v>
      </c>
      <c r="D3067" t="s">
        <v>18</v>
      </c>
      <c r="E3067" t="s">
        <v>55</v>
      </c>
      <c r="F3067">
        <v>18</v>
      </c>
      <c r="G3067">
        <v>11463</v>
      </c>
      <c r="H3067">
        <v>1.2920172214508101</v>
      </c>
      <c r="I3067">
        <v>1.55862045288086</v>
      </c>
      <c r="J3067">
        <v>0.26660323143005399</v>
      </c>
      <c r="K3067">
        <v>9.7101829946041093E-2</v>
      </c>
      <c r="L3067">
        <v>0.19724462926387801</v>
      </c>
      <c r="M3067">
        <v>0.26660323143005399</v>
      </c>
      <c r="N3067">
        <v>0.33596181869506803</v>
      </c>
      <c r="O3067">
        <v>0.436104625463486</v>
      </c>
      <c r="P3067">
        <v>49.056732177734403</v>
      </c>
      <c r="Q3067">
        <v>0.13226264715194699</v>
      </c>
    </row>
    <row r="3068" spans="1:17" x14ac:dyDescent="0.25">
      <c r="A3068" t="s">
        <v>2620</v>
      </c>
      <c r="B3068" t="s">
        <v>5</v>
      </c>
      <c r="C3068" t="s">
        <v>12</v>
      </c>
      <c r="D3068" t="s">
        <v>18</v>
      </c>
      <c r="E3068" t="s">
        <v>55</v>
      </c>
      <c r="F3068">
        <v>19</v>
      </c>
      <c r="G3068">
        <v>11463</v>
      </c>
      <c r="H3068">
        <v>1.67817807197571</v>
      </c>
      <c r="I3068">
        <v>1.8298984766006501</v>
      </c>
      <c r="J3068">
        <v>0.15172037482261699</v>
      </c>
      <c r="K3068">
        <v>-9.6843324601650196E-2</v>
      </c>
      <c r="L3068">
        <v>5.0010122358799002E-2</v>
      </c>
      <c r="M3068">
        <v>0.15172037482261699</v>
      </c>
      <c r="N3068">
        <v>0.25343063473701499</v>
      </c>
      <c r="O3068">
        <v>0.40028408169746399</v>
      </c>
      <c r="P3068">
        <v>48.157691955566399</v>
      </c>
      <c r="Q3068">
        <v>0.193955287337303</v>
      </c>
    </row>
    <row r="3069" spans="1:17" x14ac:dyDescent="0.25">
      <c r="A3069" t="s">
        <v>2762</v>
      </c>
      <c r="B3069" t="s">
        <v>5</v>
      </c>
      <c r="C3069" t="s">
        <v>12</v>
      </c>
      <c r="D3069" t="s">
        <v>18</v>
      </c>
      <c r="E3069" t="s">
        <v>55</v>
      </c>
      <c r="F3069">
        <v>20</v>
      </c>
      <c r="G3069">
        <v>11463</v>
      </c>
      <c r="H3069">
        <v>1.65715396404266</v>
      </c>
      <c r="I3069">
        <v>1.70633256435394</v>
      </c>
      <c r="J3069">
        <v>4.9178656190633802E-2</v>
      </c>
      <c r="K3069">
        <v>-0.110640190541744</v>
      </c>
      <c r="L3069">
        <v>-1.62179209291935E-2</v>
      </c>
      <c r="M3069">
        <v>4.9178656190633802E-2</v>
      </c>
      <c r="N3069">
        <v>0.114575237035751</v>
      </c>
      <c r="O3069">
        <v>0.208997502923012</v>
      </c>
      <c r="P3069">
        <v>47.891345977783203</v>
      </c>
      <c r="Q3069">
        <v>0.12470731139183</v>
      </c>
    </row>
    <row r="3070" spans="1:17" x14ac:dyDescent="0.25">
      <c r="A3070" t="s">
        <v>2836</v>
      </c>
      <c r="B3070" t="s">
        <v>5</v>
      </c>
      <c r="C3070" t="s">
        <v>12</v>
      </c>
      <c r="D3070" t="s">
        <v>18</v>
      </c>
      <c r="E3070" t="s">
        <v>55</v>
      </c>
      <c r="F3070">
        <v>21</v>
      </c>
      <c r="G3070">
        <v>11463</v>
      </c>
      <c r="H3070">
        <v>1.6293365955352801</v>
      </c>
      <c r="I3070">
        <v>1.9098117351532</v>
      </c>
      <c r="J3070">
        <v>0.28047508001327498</v>
      </c>
      <c r="K3070">
        <v>2.3462351411581001E-2</v>
      </c>
      <c r="L3070">
        <v>0.175307556986809</v>
      </c>
      <c r="M3070">
        <v>0.28047508001327498</v>
      </c>
      <c r="N3070">
        <v>0.38564261794090299</v>
      </c>
      <c r="O3070">
        <v>0.53748780488967896</v>
      </c>
      <c r="P3070">
        <v>47.651924133300803</v>
      </c>
      <c r="Q3070">
        <v>0.20054809749126401</v>
      </c>
    </row>
    <row r="3071" spans="1:17" x14ac:dyDescent="0.25">
      <c r="A3071" t="s">
        <v>2847</v>
      </c>
      <c r="B3071" t="s">
        <v>5</v>
      </c>
      <c r="C3071" t="s">
        <v>12</v>
      </c>
      <c r="D3071" t="s">
        <v>18</v>
      </c>
      <c r="E3071" t="s">
        <v>55</v>
      </c>
      <c r="F3071">
        <v>22</v>
      </c>
      <c r="G3071">
        <v>11463</v>
      </c>
      <c r="H3071">
        <v>1.4653414487838701</v>
      </c>
      <c r="I3071">
        <v>1.8054845333099401</v>
      </c>
      <c r="J3071">
        <v>0.34014302492141701</v>
      </c>
      <c r="K3071">
        <v>0.13236963748931899</v>
      </c>
      <c r="L3071">
        <v>0.25512382388114901</v>
      </c>
      <c r="M3071">
        <v>0.34014302492141701</v>
      </c>
      <c r="N3071">
        <v>0.42516222596168501</v>
      </c>
      <c r="O3071">
        <v>0.54791641235351596</v>
      </c>
      <c r="P3071">
        <v>47.309616088867202</v>
      </c>
      <c r="Q3071">
        <v>0.16212643682956701</v>
      </c>
    </row>
    <row r="3072" spans="1:17" x14ac:dyDescent="0.25">
      <c r="A3072" t="s">
        <v>2746</v>
      </c>
      <c r="B3072" t="s">
        <v>5</v>
      </c>
      <c r="C3072" t="s">
        <v>12</v>
      </c>
      <c r="D3072" t="s">
        <v>18</v>
      </c>
      <c r="E3072" t="s">
        <v>55</v>
      </c>
      <c r="F3072">
        <v>23</v>
      </c>
      <c r="G3072">
        <v>11463</v>
      </c>
      <c r="H3072">
        <v>1.3209856748580899</v>
      </c>
      <c r="I3072">
        <v>1.4569295644760101</v>
      </c>
      <c r="J3072">
        <v>0.135943919420242</v>
      </c>
      <c r="K3072">
        <v>-4.8500213772058501E-2</v>
      </c>
      <c r="L3072">
        <v>6.0470875352621099E-2</v>
      </c>
      <c r="M3072">
        <v>0.135943919420242</v>
      </c>
      <c r="N3072">
        <v>0.21141695976257299</v>
      </c>
      <c r="O3072">
        <v>0.32038804888725297</v>
      </c>
      <c r="P3072">
        <v>46.841346740722699</v>
      </c>
      <c r="Q3072">
        <v>0.14392252266406999</v>
      </c>
    </row>
    <row r="3073" spans="1:17" x14ac:dyDescent="0.25">
      <c r="A3073" t="s">
        <v>2723</v>
      </c>
      <c r="B3073" t="s">
        <v>5</v>
      </c>
      <c r="C3073" t="s">
        <v>12</v>
      </c>
      <c r="D3073" t="s">
        <v>18</v>
      </c>
      <c r="E3073" t="s">
        <v>55</v>
      </c>
      <c r="F3073">
        <v>24</v>
      </c>
      <c r="G3073">
        <v>11463</v>
      </c>
      <c r="H3073">
        <v>1.14980804920197</v>
      </c>
      <c r="I3073">
        <v>1.2178356647491499</v>
      </c>
      <c r="J3073">
        <v>6.8027608096599607E-2</v>
      </c>
      <c r="K3073">
        <v>-0.10618706792593</v>
      </c>
      <c r="L3073">
        <v>-3.2596243545413E-3</v>
      </c>
      <c r="M3073">
        <v>6.8027608096599607E-2</v>
      </c>
      <c r="N3073">
        <v>0.139314845204353</v>
      </c>
      <c r="O3073">
        <v>0.242242276668549</v>
      </c>
      <c r="P3073">
        <v>47.021152496337898</v>
      </c>
      <c r="Q3073">
        <v>0.135940432548523</v>
      </c>
    </row>
    <row r="3074" spans="1:17" x14ac:dyDescent="0.25">
      <c r="A3074" t="s">
        <v>2763</v>
      </c>
      <c r="B3074" t="s">
        <v>5</v>
      </c>
      <c r="C3074" t="s">
        <v>12</v>
      </c>
      <c r="D3074" t="s">
        <v>19</v>
      </c>
      <c r="E3074" t="s">
        <v>7</v>
      </c>
      <c r="F3074">
        <v>1</v>
      </c>
      <c r="G3074">
        <v>11463</v>
      </c>
      <c r="H3074">
        <v>0.901930391788483</v>
      </c>
      <c r="I3074">
        <v>0.96709322929382302</v>
      </c>
      <c r="J3074">
        <v>6.5162807703018202E-2</v>
      </c>
      <c r="K3074">
        <v>-5.7980883866548497E-2</v>
      </c>
      <c r="L3074">
        <v>1.4773407019674801E-2</v>
      </c>
      <c r="M3074">
        <v>6.5162807703018202E-2</v>
      </c>
      <c r="N3074">
        <v>0.11555220931768399</v>
      </c>
      <c r="O3074">
        <v>0.18830649554729501</v>
      </c>
      <c r="P3074">
        <v>49.015560150146499</v>
      </c>
      <c r="Q3074">
        <v>9.6089534461498302E-2</v>
      </c>
    </row>
    <row r="3075" spans="1:17" x14ac:dyDescent="0.25">
      <c r="A3075" t="s">
        <v>2618</v>
      </c>
      <c r="B3075" t="s">
        <v>5</v>
      </c>
      <c r="C3075" t="s">
        <v>12</v>
      </c>
      <c r="D3075" t="s">
        <v>19</v>
      </c>
      <c r="E3075" t="s">
        <v>7</v>
      </c>
      <c r="F3075">
        <v>2</v>
      </c>
      <c r="G3075">
        <v>11463</v>
      </c>
      <c r="H3075">
        <v>0.85532534122466997</v>
      </c>
      <c r="I3075">
        <v>0.90494811534881603</v>
      </c>
      <c r="J3075">
        <v>4.9622781574726098E-2</v>
      </c>
      <c r="K3075">
        <v>-7.0349484682083102E-2</v>
      </c>
      <c r="L3075">
        <v>5.3110416047275099E-4</v>
      </c>
      <c r="M3075">
        <v>4.9622781574726098E-2</v>
      </c>
      <c r="N3075">
        <v>9.8714455962181105E-2</v>
      </c>
      <c r="O3075">
        <v>0.16959504783153501</v>
      </c>
      <c r="P3075">
        <v>48.476615905761697</v>
      </c>
      <c r="Q3075">
        <v>9.3614853918552399E-2</v>
      </c>
    </row>
    <row r="3076" spans="1:17" x14ac:dyDescent="0.25">
      <c r="A3076" t="s">
        <v>2676</v>
      </c>
      <c r="B3076" t="s">
        <v>5</v>
      </c>
      <c r="C3076" t="s">
        <v>12</v>
      </c>
      <c r="D3076" t="s">
        <v>19</v>
      </c>
      <c r="E3076" t="s">
        <v>7</v>
      </c>
      <c r="F3076">
        <v>3</v>
      </c>
      <c r="G3076">
        <v>11463</v>
      </c>
      <c r="H3076">
        <v>0.85168355703353904</v>
      </c>
      <c r="I3076">
        <v>0.87977111339569103</v>
      </c>
      <c r="J3076">
        <v>2.808753028512E-2</v>
      </c>
      <c r="K3076">
        <v>-9.2173628509044606E-2</v>
      </c>
      <c r="L3076">
        <v>-2.11223606020212E-2</v>
      </c>
      <c r="M3076">
        <v>2.808753028512E-2</v>
      </c>
      <c r="N3076">
        <v>7.7297419309616103E-2</v>
      </c>
      <c r="O3076">
        <v>0.148348689079285</v>
      </c>
      <c r="P3076">
        <v>47.990734100341797</v>
      </c>
      <c r="Q3076">
        <v>9.3840278685092898E-2</v>
      </c>
    </row>
    <row r="3077" spans="1:17" x14ac:dyDescent="0.25">
      <c r="A3077" t="s">
        <v>2773</v>
      </c>
      <c r="B3077" t="s">
        <v>5</v>
      </c>
      <c r="C3077" t="s">
        <v>12</v>
      </c>
      <c r="D3077" t="s">
        <v>19</v>
      </c>
      <c r="E3077" t="s">
        <v>7</v>
      </c>
      <c r="F3077">
        <v>4</v>
      </c>
      <c r="G3077">
        <v>11463</v>
      </c>
      <c r="H3077">
        <v>0.85622507333755504</v>
      </c>
      <c r="I3077">
        <v>0.86973744630813599</v>
      </c>
      <c r="J3077">
        <v>1.35123478248715E-2</v>
      </c>
      <c r="K3077">
        <v>-0.1056819409132</v>
      </c>
      <c r="L3077">
        <v>-3.5260986536741298E-2</v>
      </c>
      <c r="M3077">
        <v>1.35123478248715E-2</v>
      </c>
      <c r="N3077">
        <v>6.22856840491295E-2</v>
      </c>
      <c r="O3077">
        <v>0.13270662724971799</v>
      </c>
      <c r="P3077">
        <v>47.5769233703613</v>
      </c>
      <c r="Q3077">
        <v>9.3007795512676197E-2</v>
      </c>
    </row>
    <row r="3078" spans="1:17" x14ac:dyDescent="0.25">
      <c r="A3078" t="s">
        <v>2559</v>
      </c>
      <c r="B3078" t="s">
        <v>5</v>
      </c>
      <c r="C3078" t="s">
        <v>12</v>
      </c>
      <c r="D3078" t="s">
        <v>19</v>
      </c>
      <c r="E3078" t="s">
        <v>7</v>
      </c>
      <c r="F3078">
        <v>5</v>
      </c>
      <c r="G3078">
        <v>11463</v>
      </c>
      <c r="H3078">
        <v>0.90801542997360196</v>
      </c>
      <c r="I3078">
        <v>0.89977860450744596</v>
      </c>
      <c r="J3078">
        <v>-8.2368142902851105E-3</v>
      </c>
      <c r="K3078">
        <v>-0.128476306796074</v>
      </c>
      <c r="L3078">
        <v>-5.7437840849161099E-2</v>
      </c>
      <c r="M3078">
        <v>-8.2368142902851105E-3</v>
      </c>
      <c r="N3078">
        <v>4.0964212268590899E-2</v>
      </c>
      <c r="O3078">
        <v>0.112002678215504</v>
      </c>
      <c r="P3078">
        <v>47.171592712402301</v>
      </c>
      <c r="Q3078">
        <v>9.3823373317718506E-2</v>
      </c>
    </row>
    <row r="3079" spans="1:17" x14ac:dyDescent="0.25">
      <c r="A3079" t="s">
        <v>2506</v>
      </c>
      <c r="B3079" t="s">
        <v>5</v>
      </c>
      <c r="C3079" t="s">
        <v>12</v>
      </c>
      <c r="D3079" t="s">
        <v>19</v>
      </c>
      <c r="E3079" t="s">
        <v>7</v>
      </c>
      <c r="F3079">
        <v>6</v>
      </c>
      <c r="G3079">
        <v>11463</v>
      </c>
      <c r="H3079">
        <v>1.0696771144866899</v>
      </c>
      <c r="I3079">
        <v>1.1064807176589999</v>
      </c>
      <c r="J3079">
        <v>3.6803603172302198E-2</v>
      </c>
      <c r="K3079">
        <v>-0.123156525194645</v>
      </c>
      <c r="L3079">
        <v>-2.8650784865021699E-2</v>
      </c>
      <c r="M3079">
        <v>3.6803603172302198E-2</v>
      </c>
      <c r="N3079">
        <v>0.10225798934698099</v>
      </c>
      <c r="O3079">
        <v>0.19676372408866899</v>
      </c>
      <c r="P3079">
        <v>46.812892913818402</v>
      </c>
      <c r="Q3079">
        <v>0.124817550182343</v>
      </c>
    </row>
    <row r="3080" spans="1:17" x14ac:dyDescent="0.25">
      <c r="A3080" t="s">
        <v>2753</v>
      </c>
      <c r="B3080" t="s">
        <v>5</v>
      </c>
      <c r="C3080" t="s">
        <v>12</v>
      </c>
      <c r="D3080" t="s">
        <v>19</v>
      </c>
      <c r="E3080" t="s">
        <v>7</v>
      </c>
      <c r="F3080">
        <v>7</v>
      </c>
      <c r="G3080">
        <v>11463</v>
      </c>
      <c r="H3080">
        <v>1.3213860988616899</v>
      </c>
      <c r="I3080">
        <v>1.42477774620056</v>
      </c>
      <c r="J3080">
        <v>0.103391692042351</v>
      </c>
      <c r="K3080">
        <v>-0.155453816056252</v>
      </c>
      <c r="L3080">
        <v>-2.5257908273488301E-3</v>
      </c>
      <c r="M3080">
        <v>0.103391692042351</v>
      </c>
      <c r="N3080">
        <v>0.20930917561054199</v>
      </c>
      <c r="O3080">
        <v>0.36223718523979198</v>
      </c>
      <c r="P3080">
        <v>46.4964599609375</v>
      </c>
      <c r="Q3080">
        <v>0.20197822153568301</v>
      </c>
    </row>
    <row r="3081" spans="1:17" x14ac:dyDescent="0.25">
      <c r="A3081" t="s">
        <v>2736</v>
      </c>
      <c r="B3081" t="s">
        <v>5</v>
      </c>
      <c r="C3081" t="s">
        <v>12</v>
      </c>
      <c r="D3081" t="s">
        <v>19</v>
      </c>
      <c r="E3081" t="s">
        <v>7</v>
      </c>
      <c r="F3081">
        <v>8</v>
      </c>
      <c r="G3081">
        <v>11463</v>
      </c>
      <c r="H3081">
        <v>1.4707823991775499</v>
      </c>
      <c r="I3081">
        <v>1.4852434396743801</v>
      </c>
      <c r="J3081">
        <v>1.44610423594713E-2</v>
      </c>
      <c r="K3081">
        <v>-0.15015853941440599</v>
      </c>
      <c r="L3081">
        <v>-5.2899956703186E-2</v>
      </c>
      <c r="M3081">
        <v>1.44610423594713E-2</v>
      </c>
      <c r="N3081">
        <v>8.1822045147419004E-2</v>
      </c>
      <c r="O3081">
        <v>0.179080620408058</v>
      </c>
      <c r="P3081">
        <v>46.601398468017599</v>
      </c>
      <c r="Q3081">
        <v>0.128453344106674</v>
      </c>
    </row>
    <row r="3082" spans="1:17" x14ac:dyDescent="0.25">
      <c r="A3082" t="s">
        <v>2716</v>
      </c>
      <c r="B3082" t="s">
        <v>5</v>
      </c>
      <c r="C3082" t="s">
        <v>12</v>
      </c>
      <c r="D3082" t="s">
        <v>19</v>
      </c>
      <c r="E3082" t="s">
        <v>7</v>
      </c>
      <c r="F3082">
        <v>9</v>
      </c>
      <c r="G3082">
        <v>11463</v>
      </c>
      <c r="H3082">
        <v>1.38900935649872</v>
      </c>
      <c r="I3082">
        <v>1.2371209859848</v>
      </c>
      <c r="J3082">
        <v>-0.15188832581043199</v>
      </c>
      <c r="K3082">
        <v>-0.26398578286170998</v>
      </c>
      <c r="L3082">
        <v>-0.19775769114494299</v>
      </c>
      <c r="M3082">
        <v>-0.15188832581043199</v>
      </c>
      <c r="N3082">
        <v>-0.10601896047592201</v>
      </c>
      <c r="O3082">
        <v>-3.97908724844456E-2</v>
      </c>
      <c r="P3082">
        <v>47.6868896484375</v>
      </c>
      <c r="Q3082">
        <v>8.7470106780528994E-2</v>
      </c>
    </row>
    <row r="3083" spans="1:17" x14ac:dyDescent="0.25">
      <c r="A3083" t="s">
        <v>2507</v>
      </c>
      <c r="B3083" t="s">
        <v>5</v>
      </c>
      <c r="C3083" t="s">
        <v>12</v>
      </c>
      <c r="D3083" t="s">
        <v>19</v>
      </c>
      <c r="E3083" t="s">
        <v>7</v>
      </c>
      <c r="F3083">
        <v>10</v>
      </c>
      <c r="G3083">
        <v>11463</v>
      </c>
      <c r="H3083">
        <v>1.3106122016906701</v>
      </c>
      <c r="I3083">
        <v>1.1789029836654701</v>
      </c>
      <c r="J3083">
        <v>-0.13170924782752999</v>
      </c>
      <c r="K3083">
        <v>-0.234390169382095</v>
      </c>
      <c r="L3083">
        <v>-0.173725441098213</v>
      </c>
      <c r="M3083">
        <v>-0.13170924782752999</v>
      </c>
      <c r="N3083">
        <v>-8.9693047106265994E-2</v>
      </c>
      <c r="O3083">
        <v>-2.9028331860899901E-2</v>
      </c>
      <c r="P3083">
        <v>49.030681610107401</v>
      </c>
      <c r="Q3083">
        <v>8.0122344195842701E-2</v>
      </c>
    </row>
    <row r="3084" spans="1:17" x14ac:dyDescent="0.25">
      <c r="A3084" t="s">
        <v>2758</v>
      </c>
      <c r="B3084" t="s">
        <v>5</v>
      </c>
      <c r="C3084" t="s">
        <v>12</v>
      </c>
      <c r="D3084" t="s">
        <v>19</v>
      </c>
      <c r="E3084" t="s">
        <v>7</v>
      </c>
      <c r="F3084">
        <v>11</v>
      </c>
      <c r="G3084">
        <v>11463</v>
      </c>
      <c r="H3084">
        <v>1.22372055053711</v>
      </c>
      <c r="I3084">
        <v>1.1180591583252</v>
      </c>
      <c r="J3084">
        <v>-0.10566136986017199</v>
      </c>
      <c r="K3084">
        <v>-0.20607741177082101</v>
      </c>
      <c r="L3084">
        <v>-0.146750792860985</v>
      </c>
      <c r="M3084">
        <v>-0.10566136986017199</v>
      </c>
      <c r="N3084">
        <v>-6.4571939408779103E-2</v>
      </c>
      <c r="O3084">
        <v>-5.2453307434916496E-3</v>
      </c>
      <c r="P3084">
        <v>50.223121643066399</v>
      </c>
      <c r="Q3084">
        <v>7.8355051577091203E-2</v>
      </c>
    </row>
    <row r="3085" spans="1:17" x14ac:dyDescent="0.25">
      <c r="A3085" t="s">
        <v>2628</v>
      </c>
      <c r="B3085" t="s">
        <v>5</v>
      </c>
      <c r="C3085" t="s">
        <v>12</v>
      </c>
      <c r="D3085" t="s">
        <v>19</v>
      </c>
      <c r="E3085" t="s">
        <v>7</v>
      </c>
      <c r="F3085">
        <v>12</v>
      </c>
      <c r="G3085">
        <v>11463</v>
      </c>
      <c r="H3085">
        <v>1.1020474433898899</v>
      </c>
      <c r="I3085">
        <v>1.0947523117065401</v>
      </c>
      <c r="J3085">
        <v>-7.2951451875269404E-3</v>
      </c>
      <c r="K3085">
        <v>-0.10290015488863</v>
      </c>
      <c r="L3085">
        <v>-4.6415939927101101E-2</v>
      </c>
      <c r="M3085">
        <v>-7.2951451875269404E-3</v>
      </c>
      <c r="N3085">
        <v>3.18256504833698E-2</v>
      </c>
      <c r="O3085">
        <v>8.8309869170188904E-2</v>
      </c>
      <c r="P3085">
        <v>51.392524719238303</v>
      </c>
      <c r="Q3085">
        <v>7.4600987136363997E-2</v>
      </c>
    </row>
    <row r="3086" spans="1:17" x14ac:dyDescent="0.25">
      <c r="A3086" t="s">
        <v>2757</v>
      </c>
      <c r="B3086" t="s">
        <v>5</v>
      </c>
      <c r="C3086" t="s">
        <v>12</v>
      </c>
      <c r="D3086" t="s">
        <v>19</v>
      </c>
      <c r="E3086" t="s">
        <v>7</v>
      </c>
      <c r="F3086">
        <v>13</v>
      </c>
      <c r="G3086">
        <v>11463</v>
      </c>
      <c r="H3086">
        <v>0.96243578195571899</v>
      </c>
      <c r="I3086">
        <v>1.0466049909591699</v>
      </c>
      <c r="J3086">
        <v>8.4169238805770902E-2</v>
      </c>
      <c r="K3086">
        <v>-2.7286466211080599E-3</v>
      </c>
      <c r="L3086">
        <v>4.8611328005790697E-2</v>
      </c>
      <c r="M3086">
        <v>8.4169238805770902E-2</v>
      </c>
      <c r="N3086">
        <v>0.119727149605751</v>
      </c>
      <c r="O3086">
        <v>0.17106711864471399</v>
      </c>
      <c r="P3086">
        <v>52.232868194580099</v>
      </c>
      <c r="Q3086">
        <v>6.7806780338287395E-2</v>
      </c>
    </row>
    <row r="3087" spans="1:17" x14ac:dyDescent="0.25">
      <c r="A3087" t="s">
        <v>2531</v>
      </c>
      <c r="B3087" t="s">
        <v>5</v>
      </c>
      <c r="C3087" t="s">
        <v>12</v>
      </c>
      <c r="D3087" t="s">
        <v>19</v>
      </c>
      <c r="E3087" t="s">
        <v>7</v>
      </c>
      <c r="F3087">
        <v>14</v>
      </c>
      <c r="G3087">
        <v>11463</v>
      </c>
      <c r="H3087">
        <v>0.89652973413467396</v>
      </c>
      <c r="I3087">
        <v>1.01455473899841</v>
      </c>
      <c r="J3087">
        <v>0.1180250197649</v>
      </c>
      <c r="K3087">
        <v>3.2630592584609999E-2</v>
      </c>
      <c r="L3087">
        <v>8.30823108553886E-2</v>
      </c>
      <c r="M3087">
        <v>0.1180250197649</v>
      </c>
      <c r="N3087">
        <v>0.15296772122383101</v>
      </c>
      <c r="O3087">
        <v>0.20341944694519001</v>
      </c>
      <c r="P3087">
        <v>52.928714752197301</v>
      </c>
      <c r="Q3087">
        <v>6.6633626818656894E-2</v>
      </c>
    </row>
    <row r="3088" spans="1:17" x14ac:dyDescent="0.25">
      <c r="A3088" t="s">
        <v>2929</v>
      </c>
      <c r="B3088" t="s">
        <v>5</v>
      </c>
      <c r="C3088" t="s">
        <v>12</v>
      </c>
      <c r="D3088" t="s">
        <v>19</v>
      </c>
      <c r="E3088" t="s">
        <v>7</v>
      </c>
      <c r="F3088">
        <v>15</v>
      </c>
      <c r="G3088">
        <v>11463</v>
      </c>
      <c r="H3088">
        <v>0.86058408021926902</v>
      </c>
      <c r="I3088">
        <v>0.98619639873504605</v>
      </c>
      <c r="J3088">
        <v>0.125612318515778</v>
      </c>
      <c r="K3088">
        <v>4.7607444226741798E-2</v>
      </c>
      <c r="L3088">
        <v>9.3693353235721602E-2</v>
      </c>
      <c r="M3088">
        <v>0.125612318515778</v>
      </c>
      <c r="N3088">
        <v>0.15753127634525299</v>
      </c>
      <c r="O3088">
        <v>0.20361718535423301</v>
      </c>
      <c r="P3088">
        <v>53.634048461914098</v>
      </c>
      <c r="Q3088">
        <v>6.0867525637149797E-2</v>
      </c>
    </row>
    <row r="3089" spans="1:17" x14ac:dyDescent="0.25">
      <c r="A3089" t="s">
        <v>2747</v>
      </c>
      <c r="B3089" t="s">
        <v>5</v>
      </c>
      <c r="C3089" t="s">
        <v>12</v>
      </c>
      <c r="D3089" t="s">
        <v>19</v>
      </c>
      <c r="E3089" t="s">
        <v>7</v>
      </c>
      <c r="F3089">
        <v>16</v>
      </c>
      <c r="G3089">
        <v>11463</v>
      </c>
      <c r="H3089">
        <v>0.84522807598114003</v>
      </c>
      <c r="I3089">
        <v>1.0038189888000499</v>
      </c>
      <c r="J3089">
        <v>0.15859097242355299</v>
      </c>
      <c r="K3089">
        <v>8.2278192043304402E-2</v>
      </c>
      <c r="L3089">
        <v>0.12736439704895</v>
      </c>
      <c r="M3089">
        <v>0.15859097242355299</v>
      </c>
      <c r="N3089">
        <v>0.18981754779815699</v>
      </c>
      <c r="O3089">
        <v>0.23490375280380199</v>
      </c>
      <c r="P3089">
        <v>54.193836212158203</v>
      </c>
      <c r="Q3089">
        <v>5.95471784472466E-2</v>
      </c>
    </row>
    <row r="3090" spans="1:17" x14ac:dyDescent="0.25">
      <c r="A3090" t="s">
        <v>2755</v>
      </c>
      <c r="B3090" t="s">
        <v>5</v>
      </c>
      <c r="C3090" t="s">
        <v>12</v>
      </c>
      <c r="D3090" t="s">
        <v>19</v>
      </c>
      <c r="E3090" t="s">
        <v>7</v>
      </c>
      <c r="F3090">
        <v>17</v>
      </c>
      <c r="G3090">
        <v>11463</v>
      </c>
      <c r="H3090">
        <v>0.92295908927917503</v>
      </c>
      <c r="I3090">
        <v>1.1007769107818599</v>
      </c>
      <c r="J3090">
        <v>0.17781786620616899</v>
      </c>
      <c r="K3090">
        <v>9.4644688069820404E-2</v>
      </c>
      <c r="L3090">
        <v>0.14378407597541801</v>
      </c>
      <c r="M3090">
        <v>0.17781786620616899</v>
      </c>
      <c r="N3090">
        <v>0.21185165643692</v>
      </c>
      <c r="O3090">
        <v>0.26099103689193698</v>
      </c>
      <c r="P3090">
        <v>54.772727966308601</v>
      </c>
      <c r="Q3090">
        <v>6.4900375902652699E-2</v>
      </c>
    </row>
    <row r="3091" spans="1:17" x14ac:dyDescent="0.25">
      <c r="A3091" t="s">
        <v>2914</v>
      </c>
      <c r="B3091" t="s">
        <v>5</v>
      </c>
      <c r="C3091" t="s">
        <v>12</v>
      </c>
      <c r="D3091" t="s">
        <v>19</v>
      </c>
      <c r="E3091" t="s">
        <v>7</v>
      </c>
      <c r="F3091">
        <v>18</v>
      </c>
      <c r="G3091">
        <v>11463</v>
      </c>
      <c r="H3091">
        <v>1.09981036186218</v>
      </c>
      <c r="I3091">
        <v>1.2218772172927901</v>
      </c>
      <c r="J3091">
        <v>0.122066840529442</v>
      </c>
      <c r="K3091">
        <v>3.4486260265111902E-2</v>
      </c>
      <c r="L3091">
        <v>8.6229577660560594E-2</v>
      </c>
      <c r="M3091">
        <v>0.122066840529442</v>
      </c>
      <c r="N3091">
        <v>0.157904103398323</v>
      </c>
      <c r="O3091">
        <v>0.209647417068481</v>
      </c>
      <c r="P3091">
        <v>54.866390228271499</v>
      </c>
      <c r="Q3091">
        <v>6.8339489400386796E-2</v>
      </c>
    </row>
    <row r="3092" spans="1:17" x14ac:dyDescent="0.25">
      <c r="A3092" t="s">
        <v>2682</v>
      </c>
      <c r="B3092" t="s">
        <v>5</v>
      </c>
      <c r="C3092" t="s">
        <v>12</v>
      </c>
      <c r="D3092" t="s">
        <v>19</v>
      </c>
      <c r="E3092" t="s">
        <v>7</v>
      </c>
      <c r="F3092">
        <v>19</v>
      </c>
      <c r="G3092">
        <v>11463</v>
      </c>
      <c r="H3092">
        <v>1.37417995929718</v>
      </c>
      <c r="I3092">
        <v>1.3873084783554099</v>
      </c>
      <c r="J3092">
        <v>1.3128474354743999E-2</v>
      </c>
      <c r="K3092">
        <v>-8.8036403059959398E-2</v>
      </c>
      <c r="L3092">
        <v>-2.8267372399568599E-2</v>
      </c>
      <c r="M3092">
        <v>1.3128474354743999E-2</v>
      </c>
      <c r="N3092">
        <v>5.4524321109056501E-2</v>
      </c>
      <c r="O3092">
        <v>0.11429335176944699</v>
      </c>
      <c r="P3092">
        <v>54.588287353515597</v>
      </c>
      <c r="Q3092">
        <v>7.8939370810985607E-2</v>
      </c>
    </row>
    <row r="3093" spans="1:17" x14ac:dyDescent="0.25">
      <c r="A3093" t="s">
        <v>2590</v>
      </c>
      <c r="B3093" t="s">
        <v>5</v>
      </c>
      <c r="C3093" t="s">
        <v>12</v>
      </c>
      <c r="D3093" t="s">
        <v>19</v>
      </c>
      <c r="E3093" t="s">
        <v>7</v>
      </c>
      <c r="F3093">
        <v>20</v>
      </c>
      <c r="G3093">
        <v>11463</v>
      </c>
      <c r="H3093">
        <v>1.4991966485977199</v>
      </c>
      <c r="I3093">
        <v>1.4935775995254501</v>
      </c>
      <c r="J3093">
        <v>-5.6190500035881996E-3</v>
      </c>
      <c r="K3093">
        <v>-0.11553393304348</v>
      </c>
      <c r="L3093">
        <v>-5.0595328211784397E-2</v>
      </c>
      <c r="M3093">
        <v>-5.6190500035881996E-3</v>
      </c>
      <c r="N3093">
        <v>3.9357230067253099E-2</v>
      </c>
      <c r="O3093">
        <v>0.104295834898949</v>
      </c>
      <c r="P3093">
        <v>54.153408050537102</v>
      </c>
      <c r="Q3093">
        <v>8.5767038166522994E-2</v>
      </c>
    </row>
    <row r="3094" spans="1:17" x14ac:dyDescent="0.25">
      <c r="A3094" t="s">
        <v>2815</v>
      </c>
      <c r="B3094" t="s">
        <v>5</v>
      </c>
      <c r="C3094" t="s">
        <v>12</v>
      </c>
      <c r="D3094" t="s">
        <v>19</v>
      </c>
      <c r="E3094" t="s">
        <v>7</v>
      </c>
      <c r="F3094">
        <v>21</v>
      </c>
      <c r="G3094">
        <v>11463</v>
      </c>
      <c r="H3094">
        <v>1.4729932546615601</v>
      </c>
      <c r="I3094">
        <v>1.55834889411926</v>
      </c>
      <c r="J3094">
        <v>8.5355594754219097E-2</v>
      </c>
      <c r="K3094">
        <v>-3.5977140069007901E-2</v>
      </c>
      <c r="L3094">
        <v>3.5707224160432802E-2</v>
      </c>
      <c r="M3094">
        <v>8.5355594754219097E-2</v>
      </c>
      <c r="N3094">
        <v>0.13500396907329601</v>
      </c>
      <c r="O3094">
        <v>0.20668832957744601</v>
      </c>
      <c r="P3094">
        <v>53.969886779785199</v>
      </c>
      <c r="Q3094">
        <v>9.4676434993743896E-2</v>
      </c>
    </row>
    <row r="3095" spans="1:17" x14ac:dyDescent="0.25">
      <c r="A3095" t="s">
        <v>2641</v>
      </c>
      <c r="B3095" t="s">
        <v>5</v>
      </c>
      <c r="C3095" t="s">
        <v>12</v>
      </c>
      <c r="D3095" t="s">
        <v>19</v>
      </c>
      <c r="E3095" t="s">
        <v>7</v>
      </c>
      <c r="F3095">
        <v>22</v>
      </c>
      <c r="G3095">
        <v>11463</v>
      </c>
      <c r="H3095">
        <v>1.3689873218536399</v>
      </c>
      <c r="I3095">
        <v>1.47386002540588</v>
      </c>
      <c r="J3095">
        <v>0.104872666299343</v>
      </c>
      <c r="K3095">
        <v>-2.1938759833574299E-2</v>
      </c>
      <c r="L3095">
        <v>5.29824569821358E-2</v>
      </c>
      <c r="M3095">
        <v>0.104872666299343</v>
      </c>
      <c r="N3095">
        <v>0.15676286816596999</v>
      </c>
      <c r="O3095">
        <v>0.23168408870696999</v>
      </c>
      <c r="P3095">
        <v>53.985706329345703</v>
      </c>
      <c r="Q3095">
        <v>9.8951481282711001E-2</v>
      </c>
    </row>
    <row r="3096" spans="1:17" x14ac:dyDescent="0.25">
      <c r="A3096" t="s">
        <v>2814</v>
      </c>
      <c r="B3096" t="s">
        <v>5</v>
      </c>
      <c r="C3096" t="s">
        <v>12</v>
      </c>
      <c r="D3096" t="s">
        <v>19</v>
      </c>
      <c r="E3096" t="s">
        <v>7</v>
      </c>
      <c r="F3096">
        <v>23</v>
      </c>
      <c r="G3096">
        <v>11463</v>
      </c>
      <c r="H3096">
        <v>1.18809413909912</v>
      </c>
      <c r="I3096">
        <v>1.2696673870086701</v>
      </c>
      <c r="J3096">
        <v>8.15732106566429E-2</v>
      </c>
      <c r="K3096">
        <v>-4.2644686996936798E-2</v>
      </c>
      <c r="L3096">
        <v>3.07442545890808E-2</v>
      </c>
      <c r="M3096">
        <v>8.15732106566429E-2</v>
      </c>
      <c r="N3096">
        <v>0.13240216672420499</v>
      </c>
      <c r="O3096">
        <v>0.205791100859642</v>
      </c>
      <c r="P3096">
        <v>54.082035064697301</v>
      </c>
      <c r="Q3096">
        <v>9.6927739679813399E-2</v>
      </c>
    </row>
    <row r="3097" spans="1:17" x14ac:dyDescent="0.25">
      <c r="A3097" t="s">
        <v>2468</v>
      </c>
      <c r="B3097" t="s">
        <v>5</v>
      </c>
      <c r="C3097" t="s">
        <v>12</v>
      </c>
      <c r="D3097" t="s">
        <v>19</v>
      </c>
      <c r="E3097" t="s">
        <v>7</v>
      </c>
      <c r="F3097">
        <v>24</v>
      </c>
      <c r="G3097">
        <v>11463</v>
      </c>
      <c r="H3097">
        <v>0.99921977519989003</v>
      </c>
      <c r="I3097">
        <v>1.0936806201934799</v>
      </c>
      <c r="J3097">
        <v>9.4460837543010698E-2</v>
      </c>
      <c r="K3097">
        <v>-3.0690148472785998E-2</v>
      </c>
      <c r="L3097">
        <v>4.3250069022178698E-2</v>
      </c>
      <c r="M3097">
        <v>9.4460837543010698E-2</v>
      </c>
      <c r="N3097">
        <v>0.145671606063843</v>
      </c>
      <c r="O3097">
        <v>0.21961182355880701</v>
      </c>
      <c r="P3097">
        <v>54.132125854492202</v>
      </c>
      <c r="Q3097">
        <v>9.76558327674866E-2</v>
      </c>
    </row>
    <row r="3098" spans="1:17" x14ac:dyDescent="0.25">
      <c r="A3098" t="s">
        <v>2926</v>
      </c>
      <c r="B3098" t="s">
        <v>5</v>
      </c>
      <c r="C3098" t="s">
        <v>12</v>
      </c>
      <c r="D3098" t="s">
        <v>19</v>
      </c>
      <c r="E3098" t="s">
        <v>55</v>
      </c>
      <c r="F3098">
        <v>1</v>
      </c>
      <c r="G3098">
        <v>11463</v>
      </c>
      <c r="H3098">
        <v>0.99852508306503296</v>
      </c>
      <c r="I3098">
        <v>1.03065693378448</v>
      </c>
      <c r="J3098">
        <v>3.2131902873516097E-2</v>
      </c>
      <c r="K3098">
        <v>-0.115557327866554</v>
      </c>
      <c r="L3098">
        <v>-2.8301332145929298E-2</v>
      </c>
      <c r="M3098">
        <v>3.2131902873516097E-2</v>
      </c>
      <c r="N3098">
        <v>9.2565141618251801E-2</v>
      </c>
      <c r="O3098">
        <v>0.17982113361358601</v>
      </c>
      <c r="P3098">
        <v>41.296154022216797</v>
      </c>
      <c r="Q3098">
        <v>0.11524251848459199</v>
      </c>
    </row>
    <row r="3099" spans="1:17" x14ac:dyDescent="0.25">
      <c r="A3099" t="s">
        <v>2666</v>
      </c>
      <c r="B3099" t="s">
        <v>5</v>
      </c>
      <c r="C3099" t="s">
        <v>12</v>
      </c>
      <c r="D3099" t="s">
        <v>19</v>
      </c>
      <c r="E3099" t="s">
        <v>55</v>
      </c>
      <c r="F3099">
        <v>2</v>
      </c>
      <c r="G3099">
        <v>11463</v>
      </c>
      <c r="H3099">
        <v>1.0090311765670801</v>
      </c>
      <c r="I3099">
        <v>1.0537903308868399</v>
      </c>
      <c r="J3099">
        <v>4.4759172946214697E-2</v>
      </c>
      <c r="K3099">
        <v>-0.104019954800606</v>
      </c>
      <c r="L3099">
        <v>-1.6120040789246601E-2</v>
      </c>
      <c r="M3099">
        <v>4.4759172946214697E-2</v>
      </c>
      <c r="N3099">
        <v>0.105638384819031</v>
      </c>
      <c r="O3099">
        <v>0.193538308143616</v>
      </c>
      <c r="P3099">
        <v>40.674999237060497</v>
      </c>
      <c r="Q3099">
        <v>0.116092972457409</v>
      </c>
    </row>
    <row r="3100" spans="1:17" x14ac:dyDescent="0.25">
      <c r="A3100" t="s">
        <v>2933</v>
      </c>
      <c r="B3100" t="s">
        <v>5</v>
      </c>
      <c r="C3100" t="s">
        <v>12</v>
      </c>
      <c r="D3100" t="s">
        <v>19</v>
      </c>
      <c r="E3100" t="s">
        <v>55</v>
      </c>
      <c r="F3100">
        <v>3</v>
      </c>
      <c r="G3100">
        <v>11463</v>
      </c>
      <c r="H3100">
        <v>0.95395660400390603</v>
      </c>
      <c r="I3100">
        <v>1.07964038848877</v>
      </c>
      <c r="J3100">
        <v>0.125683784484863</v>
      </c>
      <c r="K3100">
        <v>-2.0429048687219599E-2</v>
      </c>
      <c r="L3100">
        <v>6.5895594656467396E-2</v>
      </c>
      <c r="M3100">
        <v>0.125683784484863</v>
      </c>
      <c r="N3100">
        <v>0.185471966862679</v>
      </c>
      <c r="O3100">
        <v>0.27179661393165599</v>
      </c>
      <c r="P3100">
        <v>40.469230651855497</v>
      </c>
      <c r="Q3100">
        <v>0.11401244997978199</v>
      </c>
    </row>
    <row r="3101" spans="1:17" x14ac:dyDescent="0.25">
      <c r="A3101" t="s">
        <v>2922</v>
      </c>
      <c r="B3101" t="s">
        <v>5</v>
      </c>
      <c r="C3101" t="s">
        <v>12</v>
      </c>
      <c r="D3101" t="s">
        <v>19</v>
      </c>
      <c r="E3101" t="s">
        <v>55</v>
      </c>
      <c r="F3101">
        <v>4</v>
      </c>
      <c r="G3101">
        <v>11463</v>
      </c>
      <c r="H3101">
        <v>1.0180147886276201</v>
      </c>
      <c r="I3101">
        <v>1.0351972579956099</v>
      </c>
      <c r="J3101">
        <v>1.7182527109980601E-2</v>
      </c>
      <c r="K3101">
        <v>-0.13590757548809099</v>
      </c>
      <c r="L3101">
        <v>-4.5460700988769497E-2</v>
      </c>
      <c r="M3101">
        <v>1.7182527109980601E-2</v>
      </c>
      <c r="N3101">
        <v>7.9825758934020996E-2</v>
      </c>
      <c r="O3101">
        <v>0.17027263343334201</v>
      </c>
      <c r="P3101">
        <v>40.475959777832003</v>
      </c>
      <c r="Q3101">
        <v>0.119456842541695</v>
      </c>
    </row>
    <row r="3102" spans="1:17" x14ac:dyDescent="0.25">
      <c r="A3102" t="s">
        <v>2720</v>
      </c>
      <c r="B3102" t="s">
        <v>5</v>
      </c>
      <c r="C3102" t="s">
        <v>12</v>
      </c>
      <c r="D3102" t="s">
        <v>19</v>
      </c>
      <c r="E3102" t="s">
        <v>55</v>
      </c>
      <c r="F3102">
        <v>5</v>
      </c>
      <c r="G3102">
        <v>11463</v>
      </c>
      <c r="H3102">
        <v>1.09755086898804</v>
      </c>
      <c r="I3102">
        <v>1.0978702306747401</v>
      </c>
      <c r="J3102">
        <v>3.1940065673552502E-4</v>
      </c>
      <c r="K3102">
        <v>-0.155062586069107</v>
      </c>
      <c r="L3102">
        <v>-6.3261650502681704E-2</v>
      </c>
      <c r="M3102">
        <v>3.1940065673552502E-4</v>
      </c>
      <c r="N3102">
        <v>6.3900455832481398E-2</v>
      </c>
      <c r="O3102">
        <v>0.155701398849487</v>
      </c>
      <c r="P3102">
        <v>39.912498474121101</v>
      </c>
      <c r="Q3102">
        <v>0.121245212852955</v>
      </c>
    </row>
    <row r="3103" spans="1:17" x14ac:dyDescent="0.25">
      <c r="A3103" t="s">
        <v>2842</v>
      </c>
      <c r="B3103" t="s">
        <v>5</v>
      </c>
      <c r="C3103" t="s">
        <v>12</v>
      </c>
      <c r="D3103" t="s">
        <v>19</v>
      </c>
      <c r="E3103" t="s">
        <v>55</v>
      </c>
      <c r="F3103">
        <v>6</v>
      </c>
      <c r="G3103">
        <v>11463</v>
      </c>
      <c r="H3103">
        <v>1.2993525266647299</v>
      </c>
      <c r="I3103">
        <v>1.2671486139297501</v>
      </c>
      <c r="J3103">
        <v>-3.2203901559114498E-2</v>
      </c>
      <c r="K3103">
        <v>-0.21855688095092801</v>
      </c>
      <c r="L3103">
        <v>-0.108458027243614</v>
      </c>
      <c r="M3103">
        <v>-3.2203901559114498E-2</v>
      </c>
      <c r="N3103">
        <v>4.4050224125385298E-2</v>
      </c>
      <c r="O3103">
        <v>0.154149070382118</v>
      </c>
      <c r="P3103">
        <v>39.994232177734403</v>
      </c>
      <c r="Q3103">
        <v>0.145411998033524</v>
      </c>
    </row>
    <row r="3104" spans="1:17" x14ac:dyDescent="0.25">
      <c r="A3104" t="s">
        <v>2930</v>
      </c>
      <c r="B3104" t="s">
        <v>5</v>
      </c>
      <c r="C3104" t="s">
        <v>12</v>
      </c>
      <c r="D3104" t="s">
        <v>19</v>
      </c>
      <c r="E3104" t="s">
        <v>55</v>
      </c>
      <c r="F3104">
        <v>7</v>
      </c>
      <c r="G3104">
        <v>11463</v>
      </c>
      <c r="H3104">
        <v>1.6444180011749301</v>
      </c>
      <c r="I3104">
        <v>1.60690534114838</v>
      </c>
      <c r="J3104">
        <v>-3.7512648850679398E-2</v>
      </c>
      <c r="K3104">
        <v>-0.37569946050643899</v>
      </c>
      <c r="L3104">
        <v>-0.17589594423770899</v>
      </c>
      <c r="M3104">
        <v>-3.7512648850679398E-2</v>
      </c>
      <c r="N3104">
        <v>0.100870653986931</v>
      </c>
      <c r="O3104">
        <v>0.30067417025566101</v>
      </c>
      <c r="P3104">
        <v>39.705768585205099</v>
      </c>
      <c r="Q3104">
        <v>0.26388856768608099</v>
      </c>
    </row>
    <row r="3105" spans="1:17" x14ac:dyDescent="0.25">
      <c r="A3105" t="s">
        <v>2516</v>
      </c>
      <c r="B3105" t="s">
        <v>5</v>
      </c>
      <c r="C3105" t="s">
        <v>12</v>
      </c>
      <c r="D3105" t="s">
        <v>19</v>
      </c>
      <c r="E3105" t="s">
        <v>55</v>
      </c>
      <c r="F3105">
        <v>8</v>
      </c>
      <c r="G3105">
        <v>11463</v>
      </c>
      <c r="H3105">
        <v>1.7290676832199099</v>
      </c>
      <c r="I3105">
        <v>1.65820324420929</v>
      </c>
      <c r="J3105">
        <v>-7.0864468812942505E-2</v>
      </c>
      <c r="K3105">
        <v>-0.29799973964691201</v>
      </c>
      <c r="L3105">
        <v>-0.16380639374256101</v>
      </c>
      <c r="M3105">
        <v>-7.0864468812942505E-2</v>
      </c>
      <c r="N3105">
        <v>2.2077448666095699E-2</v>
      </c>
      <c r="O3105">
        <v>0.156270816922188</v>
      </c>
      <c r="P3105">
        <v>40.1730766296387</v>
      </c>
      <c r="Q3105">
        <v>0.17723460495471999</v>
      </c>
    </row>
    <row r="3106" spans="1:17" x14ac:dyDescent="0.25">
      <c r="A3106" t="s">
        <v>2655</v>
      </c>
      <c r="B3106" t="s">
        <v>5</v>
      </c>
      <c r="C3106" t="s">
        <v>12</v>
      </c>
      <c r="D3106" t="s">
        <v>19</v>
      </c>
      <c r="E3106" t="s">
        <v>55</v>
      </c>
      <c r="F3106">
        <v>9</v>
      </c>
      <c r="G3106">
        <v>11463</v>
      </c>
      <c r="H3106">
        <v>1.54513800144196</v>
      </c>
      <c r="I3106">
        <v>1.2563998699188199</v>
      </c>
      <c r="J3106">
        <v>-0.28873807191848799</v>
      </c>
      <c r="K3106">
        <v>-0.43601411581039401</v>
      </c>
      <c r="L3106">
        <v>-0.34900224208831798</v>
      </c>
      <c r="M3106">
        <v>-0.28873807191848799</v>
      </c>
      <c r="N3106">
        <v>-0.228473901748657</v>
      </c>
      <c r="O3106">
        <v>-0.14146201312542001</v>
      </c>
      <c r="P3106">
        <v>42.078845977783203</v>
      </c>
      <c r="Q3106">
        <v>0.114920116961002</v>
      </c>
    </row>
    <row r="3107" spans="1:17" x14ac:dyDescent="0.25">
      <c r="A3107" t="s">
        <v>2476</v>
      </c>
      <c r="B3107" t="s">
        <v>5</v>
      </c>
      <c r="C3107" t="s">
        <v>12</v>
      </c>
      <c r="D3107" t="s">
        <v>19</v>
      </c>
      <c r="E3107" t="s">
        <v>55</v>
      </c>
      <c r="F3107">
        <v>10</v>
      </c>
      <c r="G3107">
        <v>11463</v>
      </c>
      <c r="H3107">
        <v>1.33757388591766</v>
      </c>
      <c r="I3107">
        <v>1.25556969642639</v>
      </c>
      <c r="J3107">
        <v>-8.2004249095916706E-2</v>
      </c>
      <c r="K3107">
        <v>-0.238644614815712</v>
      </c>
      <c r="L3107">
        <v>-0.146100223064423</v>
      </c>
      <c r="M3107">
        <v>-8.2004249095916706E-2</v>
      </c>
      <c r="N3107">
        <v>-1.7908282577991499E-2</v>
      </c>
      <c r="O3107">
        <v>7.4636116623878507E-2</v>
      </c>
      <c r="P3107">
        <v>44.080768585205099</v>
      </c>
      <c r="Q3107">
        <v>0.122227124869823</v>
      </c>
    </row>
    <row r="3108" spans="1:17" x14ac:dyDescent="0.25">
      <c r="A3108" t="s">
        <v>2686</v>
      </c>
      <c r="B3108" t="s">
        <v>5</v>
      </c>
      <c r="C3108" t="s">
        <v>12</v>
      </c>
      <c r="D3108" t="s">
        <v>19</v>
      </c>
      <c r="E3108" t="s">
        <v>55</v>
      </c>
      <c r="F3108">
        <v>11</v>
      </c>
      <c r="G3108">
        <v>11463</v>
      </c>
      <c r="H3108">
        <v>1.2202283143997199</v>
      </c>
      <c r="I3108">
        <v>1.1526452302932699</v>
      </c>
      <c r="J3108">
        <v>-6.7583076655864702E-2</v>
      </c>
      <c r="K3108">
        <v>-0.23175622522830999</v>
      </c>
      <c r="L3108">
        <v>-0.134761393070221</v>
      </c>
      <c r="M3108">
        <v>-6.7583076655864702E-2</v>
      </c>
      <c r="N3108">
        <v>-4.04756952775642E-4</v>
      </c>
      <c r="O3108">
        <v>9.6590064465999603E-2</v>
      </c>
      <c r="P3108">
        <v>45.931732177734403</v>
      </c>
      <c r="Q3108">
        <v>0.12810498476028401</v>
      </c>
    </row>
    <row r="3109" spans="1:17" x14ac:dyDescent="0.25">
      <c r="A3109" t="s">
        <v>2705</v>
      </c>
      <c r="B3109" t="s">
        <v>5</v>
      </c>
      <c r="C3109" t="s">
        <v>12</v>
      </c>
      <c r="D3109" t="s">
        <v>19</v>
      </c>
      <c r="E3109" t="s">
        <v>55</v>
      </c>
      <c r="F3109">
        <v>12</v>
      </c>
      <c r="G3109">
        <v>11463</v>
      </c>
      <c r="H3109">
        <v>1.06680524349213</v>
      </c>
      <c r="I3109">
        <v>1.0848569869995099</v>
      </c>
      <c r="J3109">
        <v>1.8051784485578499E-2</v>
      </c>
      <c r="K3109">
        <v>-0.11855287104845</v>
      </c>
      <c r="L3109">
        <v>-3.7845730781555197E-2</v>
      </c>
      <c r="M3109">
        <v>1.8051784485578499E-2</v>
      </c>
      <c r="N3109">
        <v>7.3949299752712305E-2</v>
      </c>
      <c r="O3109">
        <v>0.15465644001960799</v>
      </c>
      <c r="P3109">
        <v>47.545192718505902</v>
      </c>
      <c r="Q3109">
        <v>0.10659317672252699</v>
      </c>
    </row>
    <row r="3110" spans="1:17" x14ac:dyDescent="0.25">
      <c r="A3110" t="s">
        <v>2920</v>
      </c>
      <c r="B3110" t="s">
        <v>5</v>
      </c>
      <c r="C3110" t="s">
        <v>12</v>
      </c>
      <c r="D3110" t="s">
        <v>19</v>
      </c>
      <c r="E3110" t="s">
        <v>55</v>
      </c>
      <c r="F3110">
        <v>13</v>
      </c>
      <c r="G3110">
        <v>11463</v>
      </c>
      <c r="H3110">
        <v>0.90341871976852395</v>
      </c>
      <c r="I3110">
        <v>0.97520279884338401</v>
      </c>
      <c r="J3110">
        <v>7.1784101426601396E-2</v>
      </c>
      <c r="K3110">
        <v>-4.3381925672292702E-2</v>
      </c>
      <c r="L3110">
        <v>2.4659095332026499E-2</v>
      </c>
      <c r="M3110">
        <v>7.1784101426601396E-2</v>
      </c>
      <c r="N3110">
        <v>0.11890910565853099</v>
      </c>
      <c r="O3110">
        <v>0.18695013225078599</v>
      </c>
      <c r="P3110">
        <v>48.469230651855497</v>
      </c>
      <c r="Q3110">
        <v>8.9864529669284807E-2</v>
      </c>
    </row>
    <row r="3111" spans="1:17" x14ac:dyDescent="0.25">
      <c r="A3111" t="s">
        <v>2733</v>
      </c>
      <c r="B3111" t="s">
        <v>5</v>
      </c>
      <c r="C3111" t="s">
        <v>12</v>
      </c>
      <c r="D3111" t="s">
        <v>19</v>
      </c>
      <c r="E3111" t="s">
        <v>55</v>
      </c>
      <c r="F3111">
        <v>14</v>
      </c>
      <c r="G3111">
        <v>11463</v>
      </c>
      <c r="H3111">
        <v>0.83636933565139804</v>
      </c>
      <c r="I3111">
        <v>0.92138344049453702</v>
      </c>
      <c r="J3111">
        <v>8.5014082491397899E-2</v>
      </c>
      <c r="K3111">
        <v>-3.5600744187831899E-2</v>
      </c>
      <c r="L3111">
        <v>3.5659473389387103E-2</v>
      </c>
      <c r="M3111">
        <v>8.5014082491397899E-2</v>
      </c>
      <c r="N3111">
        <v>0.13436868786811801</v>
      </c>
      <c r="O3111">
        <v>0.205628901720047</v>
      </c>
      <c r="P3111">
        <v>49.086540222167997</v>
      </c>
      <c r="Q3111">
        <v>9.4116248190402998E-2</v>
      </c>
    </row>
    <row r="3112" spans="1:17" x14ac:dyDescent="0.25">
      <c r="A3112" t="s">
        <v>2798</v>
      </c>
      <c r="B3112" t="s">
        <v>5</v>
      </c>
      <c r="C3112" t="s">
        <v>12</v>
      </c>
      <c r="D3112" t="s">
        <v>19</v>
      </c>
      <c r="E3112" t="s">
        <v>55</v>
      </c>
      <c r="F3112">
        <v>15</v>
      </c>
      <c r="G3112">
        <v>11463</v>
      </c>
      <c r="H3112">
        <v>0.79892444610595703</v>
      </c>
      <c r="I3112">
        <v>0.95451653003692605</v>
      </c>
      <c r="J3112">
        <v>0.15559206902980799</v>
      </c>
      <c r="K3112">
        <v>3.6739744246005998E-2</v>
      </c>
      <c r="L3112">
        <v>0.106958664953709</v>
      </c>
      <c r="M3112">
        <v>0.15559206902980799</v>
      </c>
      <c r="N3112">
        <v>0.20422548055648801</v>
      </c>
      <c r="O3112">
        <v>0.27444440126419101</v>
      </c>
      <c r="P3112">
        <v>50.920192718505902</v>
      </c>
      <c r="Q3112">
        <v>9.2740960419177995E-2</v>
      </c>
    </row>
    <row r="3113" spans="1:17" x14ac:dyDescent="0.25">
      <c r="A3113" t="s">
        <v>2573</v>
      </c>
      <c r="B3113" t="s">
        <v>5</v>
      </c>
      <c r="C3113" t="s">
        <v>12</v>
      </c>
      <c r="D3113" t="s">
        <v>19</v>
      </c>
      <c r="E3113" t="s">
        <v>55</v>
      </c>
      <c r="F3113">
        <v>16</v>
      </c>
      <c r="G3113">
        <v>11463</v>
      </c>
      <c r="H3113">
        <v>0.80967199802398704</v>
      </c>
      <c r="I3113">
        <v>1.0154556035995499</v>
      </c>
      <c r="J3113">
        <v>0.205783605575562</v>
      </c>
      <c r="K3113">
        <v>8.0019101500511197E-2</v>
      </c>
      <c r="L3113">
        <v>0.154321789741516</v>
      </c>
      <c r="M3113">
        <v>0.205783605575562</v>
      </c>
      <c r="N3113">
        <v>0.25724542140960699</v>
      </c>
      <c r="O3113">
        <v>0.33154809474945102</v>
      </c>
      <c r="P3113">
        <v>52.1326904296875</v>
      </c>
      <c r="Q3113">
        <v>9.8134562373161302E-2</v>
      </c>
    </row>
    <row r="3114" spans="1:17" x14ac:dyDescent="0.25">
      <c r="A3114" t="s">
        <v>2503</v>
      </c>
      <c r="B3114" t="s">
        <v>5</v>
      </c>
      <c r="C3114" t="s">
        <v>12</v>
      </c>
      <c r="D3114" t="s">
        <v>19</v>
      </c>
      <c r="E3114" t="s">
        <v>55</v>
      </c>
      <c r="F3114">
        <v>17</v>
      </c>
      <c r="G3114">
        <v>11463</v>
      </c>
      <c r="H3114">
        <v>0.90550011396408103</v>
      </c>
      <c r="I3114">
        <v>1.15864598751068</v>
      </c>
      <c r="J3114">
        <v>0.25314584374427801</v>
      </c>
      <c r="K3114">
        <v>0.113031566143036</v>
      </c>
      <c r="L3114">
        <v>0.19581222534179701</v>
      </c>
      <c r="M3114">
        <v>0.25314584374427801</v>
      </c>
      <c r="N3114">
        <v>0.31047946214675898</v>
      </c>
      <c r="O3114">
        <v>0.39326012134552002</v>
      </c>
      <c r="P3114">
        <v>53.534614562988303</v>
      </c>
      <c r="Q3114">
        <v>0.109331749379635</v>
      </c>
    </row>
    <row r="3115" spans="1:17" x14ac:dyDescent="0.25">
      <c r="A3115" t="s">
        <v>2711</v>
      </c>
      <c r="B3115" t="s">
        <v>5</v>
      </c>
      <c r="C3115" t="s">
        <v>12</v>
      </c>
      <c r="D3115" t="s">
        <v>19</v>
      </c>
      <c r="E3115" t="s">
        <v>55</v>
      </c>
      <c r="F3115">
        <v>18</v>
      </c>
      <c r="G3115">
        <v>11463</v>
      </c>
      <c r="H3115">
        <v>1.1161317825317401</v>
      </c>
      <c r="I3115">
        <v>1.1310497522354099</v>
      </c>
      <c r="J3115">
        <v>1.49179957807064E-2</v>
      </c>
      <c r="K3115">
        <v>-0.104326479136944</v>
      </c>
      <c r="L3115">
        <v>-3.3875875174999202E-2</v>
      </c>
      <c r="M3115">
        <v>1.49179957807064E-2</v>
      </c>
      <c r="N3115">
        <v>6.3711866736412007E-2</v>
      </c>
      <c r="O3115">
        <v>0.13416247069835699</v>
      </c>
      <c r="P3115">
        <v>53.482692718505902</v>
      </c>
      <c r="Q3115">
        <v>9.3046955764293698E-2</v>
      </c>
    </row>
    <row r="3116" spans="1:17" x14ac:dyDescent="0.25">
      <c r="A3116" t="s">
        <v>2790</v>
      </c>
      <c r="B3116" t="s">
        <v>5</v>
      </c>
      <c r="C3116" t="s">
        <v>12</v>
      </c>
      <c r="D3116" t="s">
        <v>19</v>
      </c>
      <c r="E3116" t="s">
        <v>55</v>
      </c>
      <c r="F3116">
        <v>19</v>
      </c>
      <c r="G3116">
        <v>11463</v>
      </c>
      <c r="H3116">
        <v>1.4930408000946001</v>
      </c>
      <c r="I3116">
        <v>1.4395337104797401</v>
      </c>
      <c r="J3116">
        <v>-5.3507033735513701E-2</v>
      </c>
      <c r="K3116">
        <v>-0.186510920524597</v>
      </c>
      <c r="L3116">
        <v>-0.10793114453554201</v>
      </c>
      <c r="M3116">
        <v>-5.3507033735513701E-2</v>
      </c>
      <c r="N3116">
        <v>9.1708073159679803E-4</v>
      </c>
      <c r="O3116">
        <v>7.9496860504150405E-2</v>
      </c>
      <c r="P3116">
        <v>52.750961303710902</v>
      </c>
      <c r="Q3116">
        <v>0.10378348827362099</v>
      </c>
    </row>
    <row r="3117" spans="1:17" x14ac:dyDescent="0.25">
      <c r="A3117" t="s">
        <v>2475</v>
      </c>
      <c r="B3117" t="s">
        <v>5</v>
      </c>
      <c r="C3117" t="s">
        <v>12</v>
      </c>
      <c r="D3117" t="s">
        <v>19</v>
      </c>
      <c r="E3117" t="s">
        <v>55</v>
      </c>
      <c r="F3117">
        <v>20</v>
      </c>
      <c r="G3117">
        <v>11463</v>
      </c>
      <c r="H3117">
        <v>1.57806396484375</v>
      </c>
      <c r="I3117">
        <v>1.5109379291534399</v>
      </c>
      <c r="J3117">
        <v>-6.7126028239727006E-2</v>
      </c>
      <c r="K3117">
        <v>-0.20414982736110701</v>
      </c>
      <c r="L3117">
        <v>-0.123195052146912</v>
      </c>
      <c r="M3117">
        <v>-6.7126028239727006E-2</v>
      </c>
      <c r="N3117">
        <v>-1.10570024698973E-2</v>
      </c>
      <c r="O3117">
        <v>6.9897763431072193E-2</v>
      </c>
      <c r="P3117">
        <v>52.1211547851563</v>
      </c>
      <c r="Q3117">
        <v>0.10692023485898999</v>
      </c>
    </row>
    <row r="3118" spans="1:17" x14ac:dyDescent="0.25">
      <c r="A3118" t="s">
        <v>2759</v>
      </c>
      <c r="B3118" t="s">
        <v>5</v>
      </c>
      <c r="C3118" t="s">
        <v>12</v>
      </c>
      <c r="D3118" t="s">
        <v>19</v>
      </c>
      <c r="E3118" t="s">
        <v>55</v>
      </c>
      <c r="F3118">
        <v>21</v>
      </c>
      <c r="G3118">
        <v>11463</v>
      </c>
      <c r="H3118">
        <v>1.6252356767654399</v>
      </c>
      <c r="I3118">
        <v>1.7452018260955799</v>
      </c>
      <c r="J3118">
        <v>0.11996614933013899</v>
      </c>
      <c r="K3118">
        <v>-0.119729109108448</v>
      </c>
      <c r="L3118">
        <v>2.1884793415665599E-2</v>
      </c>
      <c r="M3118">
        <v>0.11996614933013899</v>
      </c>
      <c r="N3118">
        <v>0.218047499656677</v>
      </c>
      <c r="O3118">
        <v>0.35966140031814597</v>
      </c>
      <c r="P3118">
        <v>51.5625</v>
      </c>
      <c r="Q3118">
        <v>0.187035202980042</v>
      </c>
    </row>
    <row r="3119" spans="1:17" x14ac:dyDescent="0.25">
      <c r="A3119" t="s">
        <v>2708</v>
      </c>
      <c r="B3119" t="s">
        <v>5</v>
      </c>
      <c r="C3119" t="s">
        <v>12</v>
      </c>
      <c r="D3119" t="s">
        <v>19</v>
      </c>
      <c r="E3119" t="s">
        <v>55</v>
      </c>
      <c r="F3119">
        <v>22</v>
      </c>
      <c r="G3119">
        <v>11463</v>
      </c>
      <c r="H3119">
        <v>1.40369868278503</v>
      </c>
      <c r="I3119">
        <v>1.49173724651337</v>
      </c>
      <c r="J3119">
        <v>8.8038541376590701E-2</v>
      </c>
      <c r="K3119">
        <v>-8.0295734107494396E-2</v>
      </c>
      <c r="L3119">
        <v>1.91575195640326E-2</v>
      </c>
      <c r="M3119">
        <v>8.8038541376590701E-2</v>
      </c>
      <c r="N3119">
        <v>0.15691956877708399</v>
      </c>
      <c r="O3119">
        <v>0.25637280941009499</v>
      </c>
      <c r="P3119">
        <v>51.1211547851563</v>
      </c>
      <c r="Q3119">
        <v>0.131351932883263</v>
      </c>
    </row>
    <row r="3120" spans="1:17" x14ac:dyDescent="0.25">
      <c r="A3120" t="s">
        <v>2901</v>
      </c>
      <c r="B3120" t="s">
        <v>5</v>
      </c>
      <c r="C3120" t="s">
        <v>12</v>
      </c>
      <c r="D3120" t="s">
        <v>19</v>
      </c>
      <c r="E3120" t="s">
        <v>55</v>
      </c>
      <c r="F3120">
        <v>23</v>
      </c>
      <c r="G3120">
        <v>11463</v>
      </c>
      <c r="H3120">
        <v>1.27346992492676</v>
      </c>
      <c r="I3120">
        <v>1.2994066476821899</v>
      </c>
      <c r="J3120">
        <v>2.5936778634786599E-2</v>
      </c>
      <c r="K3120">
        <v>-0.12950594723224601</v>
      </c>
      <c r="L3120">
        <v>-3.7669125944375999E-2</v>
      </c>
      <c r="M3120">
        <v>2.5936778634786599E-2</v>
      </c>
      <c r="N3120">
        <v>8.9542686939239502E-2</v>
      </c>
      <c r="O3120">
        <v>0.18137951195240001</v>
      </c>
      <c r="P3120">
        <v>51.215385437011697</v>
      </c>
      <c r="Q3120">
        <v>0.12129260599613199</v>
      </c>
    </row>
    <row r="3121" spans="1:17" x14ac:dyDescent="0.25">
      <c r="A3121" t="s">
        <v>2904</v>
      </c>
      <c r="B3121" t="s">
        <v>5</v>
      </c>
      <c r="C3121" t="s">
        <v>12</v>
      </c>
      <c r="D3121" t="s">
        <v>19</v>
      </c>
      <c r="E3121" t="s">
        <v>55</v>
      </c>
      <c r="F3121">
        <v>24</v>
      </c>
      <c r="G3121">
        <v>11463</v>
      </c>
      <c r="H3121">
        <v>1.0942145586013801</v>
      </c>
      <c r="I3121">
        <v>1.13623511791229</v>
      </c>
      <c r="J3121">
        <v>4.20205928385258E-2</v>
      </c>
      <c r="K3121">
        <v>-0.11992178112268401</v>
      </c>
      <c r="L3121">
        <v>-2.4244913831353201E-2</v>
      </c>
      <c r="M3121">
        <v>4.20205928385258E-2</v>
      </c>
      <c r="N3121">
        <v>0.10828609764576</v>
      </c>
      <c r="O3121">
        <v>0.203962966799736</v>
      </c>
      <c r="P3121">
        <v>50.636539459228501</v>
      </c>
      <c r="Q3121">
        <v>0.126364305615425</v>
      </c>
    </row>
    <row r="3122" spans="1:17" x14ac:dyDescent="0.25">
      <c r="A3122" t="s">
        <v>2687</v>
      </c>
      <c r="B3122" t="s">
        <v>5</v>
      </c>
      <c r="C3122" t="s">
        <v>12</v>
      </c>
      <c r="D3122" t="s">
        <v>20</v>
      </c>
      <c r="E3122" t="s">
        <v>7</v>
      </c>
      <c r="F3122">
        <v>1</v>
      </c>
      <c r="G3122">
        <v>11463</v>
      </c>
      <c r="H3122">
        <v>0.83937031030654896</v>
      </c>
      <c r="I3122">
        <v>0.90045112371444702</v>
      </c>
      <c r="J3122">
        <v>6.1080817133188199E-2</v>
      </c>
      <c r="K3122">
        <v>-5.9862669557332999E-2</v>
      </c>
      <c r="L3122">
        <v>1.1591722257435299E-2</v>
      </c>
      <c r="M3122">
        <v>6.1080817133188199E-2</v>
      </c>
      <c r="N3122">
        <v>0.11056990921497301</v>
      </c>
      <c r="O3122">
        <v>0.182024300098419</v>
      </c>
      <c r="P3122">
        <v>53.283607482910199</v>
      </c>
      <c r="Q3122">
        <v>9.43727046251297E-2</v>
      </c>
    </row>
    <row r="3123" spans="1:17" x14ac:dyDescent="0.25">
      <c r="A3123" t="s">
        <v>2678</v>
      </c>
      <c r="B3123" t="s">
        <v>5</v>
      </c>
      <c r="C3123" t="s">
        <v>12</v>
      </c>
      <c r="D3123" t="s">
        <v>20</v>
      </c>
      <c r="E3123" t="s">
        <v>7</v>
      </c>
      <c r="F3123">
        <v>2</v>
      </c>
      <c r="G3123">
        <v>11463</v>
      </c>
      <c r="H3123">
        <v>0.79114347696304299</v>
      </c>
      <c r="I3123">
        <v>0.80642783641815197</v>
      </c>
      <c r="J3123">
        <v>1.52843771502376E-2</v>
      </c>
      <c r="K3123">
        <v>-0.107059046626091</v>
      </c>
      <c r="L3123">
        <v>-3.4777559340000201E-2</v>
      </c>
      <c r="M3123">
        <v>1.52843771502376E-2</v>
      </c>
      <c r="N3123">
        <v>6.5346315503120395E-2</v>
      </c>
      <c r="O3123">
        <v>0.13762779533863101</v>
      </c>
      <c r="P3123">
        <v>52.593727111816399</v>
      </c>
      <c r="Q3123">
        <v>9.5465078949928298E-2</v>
      </c>
    </row>
    <row r="3124" spans="1:17" x14ac:dyDescent="0.25">
      <c r="A3124" t="s">
        <v>2806</v>
      </c>
      <c r="B3124" t="s">
        <v>5</v>
      </c>
      <c r="C3124" t="s">
        <v>12</v>
      </c>
      <c r="D3124" t="s">
        <v>20</v>
      </c>
      <c r="E3124" t="s">
        <v>7</v>
      </c>
      <c r="F3124">
        <v>3</v>
      </c>
      <c r="G3124">
        <v>11463</v>
      </c>
      <c r="H3124">
        <v>0.79382312297821001</v>
      </c>
      <c r="I3124">
        <v>0.79170066118240401</v>
      </c>
      <c r="J3124">
        <v>-2.1224373485892998E-3</v>
      </c>
      <c r="K3124">
        <v>-0.12690633535385101</v>
      </c>
      <c r="L3124">
        <v>-5.3182996809482602E-2</v>
      </c>
      <c r="M3124">
        <v>-2.1224373485892998E-3</v>
      </c>
      <c r="N3124">
        <v>4.8938121646642699E-2</v>
      </c>
      <c r="O3124">
        <v>0.122661463916302</v>
      </c>
      <c r="P3124">
        <v>51.951877593994098</v>
      </c>
      <c r="Q3124">
        <v>9.7369395196437794E-2</v>
      </c>
    </row>
    <row r="3125" spans="1:17" x14ac:dyDescent="0.25">
      <c r="A3125" t="s">
        <v>2907</v>
      </c>
      <c r="B3125" t="s">
        <v>5</v>
      </c>
      <c r="C3125" t="s">
        <v>12</v>
      </c>
      <c r="D3125" t="s">
        <v>20</v>
      </c>
      <c r="E3125" t="s">
        <v>7</v>
      </c>
      <c r="F3125">
        <v>4</v>
      </c>
      <c r="G3125">
        <v>11463</v>
      </c>
      <c r="H3125">
        <v>0.77908182144164995</v>
      </c>
      <c r="I3125">
        <v>0.80449450016021695</v>
      </c>
      <c r="J3125">
        <v>2.5412665680050898E-2</v>
      </c>
      <c r="K3125">
        <v>-9.8731830716133104E-2</v>
      </c>
      <c r="L3125">
        <v>-2.5386257097125099E-2</v>
      </c>
      <c r="M3125">
        <v>2.5412665680050898E-2</v>
      </c>
      <c r="N3125">
        <v>7.6211586594581604E-2</v>
      </c>
      <c r="O3125">
        <v>0.14955715835094499</v>
      </c>
      <c r="P3125">
        <v>51.501876831054702</v>
      </c>
      <c r="Q3125">
        <v>9.6870467066764804E-2</v>
      </c>
    </row>
    <row r="3126" spans="1:17" x14ac:dyDescent="0.25">
      <c r="A3126" t="s">
        <v>2766</v>
      </c>
      <c r="B3126" t="s">
        <v>5</v>
      </c>
      <c r="C3126" t="s">
        <v>12</v>
      </c>
      <c r="D3126" t="s">
        <v>20</v>
      </c>
      <c r="E3126" t="s">
        <v>7</v>
      </c>
      <c r="F3126">
        <v>5</v>
      </c>
      <c r="G3126">
        <v>11463</v>
      </c>
      <c r="H3126">
        <v>0.82458180189132702</v>
      </c>
      <c r="I3126">
        <v>0.84373676776885997</v>
      </c>
      <c r="J3126">
        <v>1.9154954701662098E-2</v>
      </c>
      <c r="K3126">
        <v>-0.10481484979391099</v>
      </c>
      <c r="L3126">
        <v>-3.1572483479976703E-2</v>
      </c>
      <c r="M3126">
        <v>1.9154954701662098E-2</v>
      </c>
      <c r="N3126">
        <v>6.9882392883300795E-2</v>
      </c>
      <c r="O3126">
        <v>0.143124759197235</v>
      </c>
      <c r="P3126">
        <v>50.944686889648402</v>
      </c>
      <c r="Q3126">
        <v>9.6734151244163499E-2</v>
      </c>
    </row>
    <row r="3127" spans="1:17" x14ac:dyDescent="0.25">
      <c r="A3127" t="s">
        <v>2780</v>
      </c>
      <c r="B3127" t="s">
        <v>5</v>
      </c>
      <c r="C3127" t="s">
        <v>12</v>
      </c>
      <c r="D3127" t="s">
        <v>20</v>
      </c>
      <c r="E3127" t="s">
        <v>7</v>
      </c>
      <c r="F3127">
        <v>6</v>
      </c>
      <c r="G3127">
        <v>11463</v>
      </c>
      <c r="H3127">
        <v>0.96271538734436002</v>
      </c>
      <c r="I3127">
        <v>0.98877418041229204</v>
      </c>
      <c r="J3127">
        <v>2.6058822870254499E-2</v>
      </c>
      <c r="K3127">
        <v>-0.12134844809770599</v>
      </c>
      <c r="L3127">
        <v>-3.4259036183357197E-2</v>
      </c>
      <c r="M3127">
        <v>2.6058822870254499E-2</v>
      </c>
      <c r="N3127">
        <v>8.63766819238663E-2</v>
      </c>
      <c r="O3127">
        <v>0.173466086387634</v>
      </c>
      <c r="P3127">
        <v>50.4967041015625</v>
      </c>
      <c r="Q3127">
        <v>0.115022502839565</v>
      </c>
    </row>
    <row r="3128" spans="1:17" x14ac:dyDescent="0.25">
      <c r="A3128" t="s">
        <v>2862</v>
      </c>
      <c r="B3128" t="s">
        <v>5</v>
      </c>
      <c r="C3128" t="s">
        <v>12</v>
      </c>
      <c r="D3128" t="s">
        <v>20</v>
      </c>
      <c r="E3128" t="s">
        <v>7</v>
      </c>
      <c r="F3128">
        <v>7</v>
      </c>
      <c r="G3128">
        <v>11463</v>
      </c>
      <c r="H3128">
        <v>1.1841499805450399</v>
      </c>
      <c r="I3128">
        <v>1.22455477714539</v>
      </c>
      <c r="J3128">
        <v>4.04047891497612E-2</v>
      </c>
      <c r="K3128">
        <v>-0.15036584436893499</v>
      </c>
      <c r="L3128">
        <v>-3.7657007575035102E-2</v>
      </c>
      <c r="M3128">
        <v>4.04047891497612E-2</v>
      </c>
      <c r="N3128">
        <v>0.11846658587455799</v>
      </c>
      <c r="O3128">
        <v>0.231175422668457</v>
      </c>
      <c r="P3128">
        <v>50.145786285400398</v>
      </c>
      <c r="Q3128">
        <v>0.148859113454819</v>
      </c>
    </row>
    <row r="3129" spans="1:17" x14ac:dyDescent="0.25">
      <c r="A3129" t="s">
        <v>2778</v>
      </c>
      <c r="B3129" t="s">
        <v>5</v>
      </c>
      <c r="C3129" t="s">
        <v>12</v>
      </c>
      <c r="D3129" t="s">
        <v>20</v>
      </c>
      <c r="E3129" t="s">
        <v>7</v>
      </c>
      <c r="F3129">
        <v>8</v>
      </c>
      <c r="G3129">
        <v>11463</v>
      </c>
      <c r="H3129">
        <v>1.29936051368713</v>
      </c>
      <c r="I3129">
        <v>1.3153949975967401</v>
      </c>
      <c r="J3129">
        <v>1.6034433618187901E-2</v>
      </c>
      <c r="K3129">
        <v>-0.130839988589287</v>
      </c>
      <c r="L3129">
        <v>-4.4065386056899997E-2</v>
      </c>
      <c r="M3129">
        <v>1.6034433618187901E-2</v>
      </c>
      <c r="N3129">
        <v>7.6134257018566104E-2</v>
      </c>
      <c r="O3129">
        <v>0.16290885210037201</v>
      </c>
      <c r="P3129">
        <v>50.161811828613303</v>
      </c>
      <c r="Q3129">
        <v>0.114606715738773</v>
      </c>
    </row>
    <row r="3130" spans="1:17" x14ac:dyDescent="0.25">
      <c r="A3130" t="s">
        <v>2777</v>
      </c>
      <c r="B3130" t="s">
        <v>5</v>
      </c>
      <c r="C3130" t="s">
        <v>12</v>
      </c>
      <c r="D3130" t="s">
        <v>20</v>
      </c>
      <c r="E3130" t="s">
        <v>7</v>
      </c>
      <c r="F3130">
        <v>9</v>
      </c>
      <c r="G3130">
        <v>11463</v>
      </c>
      <c r="H3130">
        <v>1.2963162660598799</v>
      </c>
      <c r="I3130">
        <v>1.1421692371368399</v>
      </c>
      <c r="J3130">
        <v>-0.154147073626518</v>
      </c>
      <c r="K3130">
        <v>-0.26059770584106401</v>
      </c>
      <c r="L3130">
        <v>-0.19770582020282701</v>
      </c>
      <c r="M3130">
        <v>-0.154147073626518</v>
      </c>
      <c r="N3130">
        <v>-0.11058833450079</v>
      </c>
      <c r="O3130">
        <v>-4.7696430236101199E-2</v>
      </c>
      <c r="P3130">
        <v>51.3536186218262</v>
      </c>
      <c r="Q3130">
        <v>8.3063878118991893E-2</v>
      </c>
    </row>
    <row r="3131" spans="1:17" x14ac:dyDescent="0.25">
      <c r="A3131" t="s">
        <v>2706</v>
      </c>
      <c r="B3131" t="s">
        <v>5</v>
      </c>
      <c r="C3131" t="s">
        <v>12</v>
      </c>
      <c r="D3131" t="s">
        <v>20</v>
      </c>
      <c r="E3131" t="s">
        <v>7</v>
      </c>
      <c r="F3131">
        <v>10</v>
      </c>
      <c r="G3131">
        <v>11463</v>
      </c>
      <c r="H3131">
        <v>1.2404023408889799</v>
      </c>
      <c r="I3131">
        <v>1.0555895566940301</v>
      </c>
      <c r="J3131">
        <v>-0.18481281399726901</v>
      </c>
      <c r="K3131">
        <v>-0.27365154027938798</v>
      </c>
      <c r="L3131">
        <v>-0.22116489708423601</v>
      </c>
      <c r="M3131">
        <v>-0.18481281399726901</v>
      </c>
      <c r="N3131">
        <v>-0.14846073091030099</v>
      </c>
      <c r="O3131">
        <v>-9.5974080264568301E-2</v>
      </c>
      <c r="P3131">
        <v>52.8130493164063</v>
      </c>
      <c r="Q3131">
        <v>6.93212300539017E-2</v>
      </c>
    </row>
    <row r="3132" spans="1:17" x14ac:dyDescent="0.25">
      <c r="A3132" t="s">
        <v>2602</v>
      </c>
      <c r="B3132" t="s">
        <v>5</v>
      </c>
      <c r="C3132" t="s">
        <v>12</v>
      </c>
      <c r="D3132" t="s">
        <v>20</v>
      </c>
      <c r="E3132" t="s">
        <v>7</v>
      </c>
      <c r="F3132">
        <v>11</v>
      </c>
      <c r="G3132">
        <v>11463</v>
      </c>
      <c r="H3132">
        <v>1.13639664649963</v>
      </c>
      <c r="I3132">
        <v>0.99347394704818703</v>
      </c>
      <c r="J3132">
        <v>-0.142922714352608</v>
      </c>
      <c r="K3132">
        <v>-0.22373871505260501</v>
      </c>
      <c r="L3132">
        <v>-0.17599196732044201</v>
      </c>
      <c r="M3132">
        <v>-0.142922714352608</v>
      </c>
      <c r="N3132">
        <v>-0.109853461384773</v>
      </c>
      <c r="O3132">
        <v>-6.2106706202030203E-2</v>
      </c>
      <c r="P3132">
        <v>53.891071319580099</v>
      </c>
      <c r="Q3132">
        <v>6.3061065971851293E-2</v>
      </c>
    </row>
    <row r="3133" spans="1:17" x14ac:dyDescent="0.25">
      <c r="A3133" t="s">
        <v>2795</v>
      </c>
      <c r="B3133" t="s">
        <v>5</v>
      </c>
      <c r="C3133" t="s">
        <v>12</v>
      </c>
      <c r="D3133" t="s">
        <v>20</v>
      </c>
      <c r="E3133" t="s">
        <v>7</v>
      </c>
      <c r="F3133">
        <v>12</v>
      </c>
      <c r="G3133">
        <v>11463</v>
      </c>
      <c r="H3133">
        <v>1.02219521999359</v>
      </c>
      <c r="I3133">
        <v>0.98178613185882602</v>
      </c>
      <c r="J3133">
        <v>-4.0409073233604403E-2</v>
      </c>
      <c r="K3133">
        <v>-0.118276320397854</v>
      </c>
      <c r="L3133">
        <v>-7.2271719574928298E-2</v>
      </c>
      <c r="M3133">
        <v>-4.0409073233604403E-2</v>
      </c>
      <c r="N3133">
        <v>-8.5464259609580005E-3</v>
      </c>
      <c r="O3133">
        <v>3.7458173930645003E-2</v>
      </c>
      <c r="P3133">
        <v>54.974082946777301</v>
      </c>
      <c r="Q3133">
        <v>6.0760136693716001E-2</v>
      </c>
    </row>
    <row r="3134" spans="1:17" x14ac:dyDescent="0.25">
      <c r="A3134" t="s">
        <v>2580</v>
      </c>
      <c r="B3134" t="s">
        <v>5</v>
      </c>
      <c r="C3134" t="s">
        <v>12</v>
      </c>
      <c r="D3134" t="s">
        <v>20</v>
      </c>
      <c r="E3134" t="s">
        <v>7</v>
      </c>
      <c r="F3134">
        <v>13</v>
      </c>
      <c r="G3134">
        <v>11463</v>
      </c>
      <c r="H3134">
        <v>0.90217113494873002</v>
      </c>
      <c r="I3134">
        <v>0.95824104547500599</v>
      </c>
      <c r="J3134">
        <v>5.6069936603307703E-2</v>
      </c>
      <c r="K3134">
        <v>-1.6829840838909101E-2</v>
      </c>
      <c r="L3134">
        <v>2.62399390339851E-2</v>
      </c>
      <c r="M3134">
        <v>5.6069936603307703E-2</v>
      </c>
      <c r="N3134">
        <v>8.5899934172630296E-2</v>
      </c>
      <c r="O3134">
        <v>0.12896971404552501</v>
      </c>
      <c r="P3134">
        <v>55.889514923095703</v>
      </c>
      <c r="Q3134">
        <v>5.6883998215198503E-2</v>
      </c>
    </row>
    <row r="3135" spans="1:17" x14ac:dyDescent="0.25">
      <c r="A3135" t="s">
        <v>2934</v>
      </c>
      <c r="B3135" t="s">
        <v>5</v>
      </c>
      <c r="C3135" t="s">
        <v>12</v>
      </c>
      <c r="D3135" t="s">
        <v>20</v>
      </c>
      <c r="E3135" t="s">
        <v>7</v>
      </c>
      <c r="F3135">
        <v>14</v>
      </c>
      <c r="G3135">
        <v>11463</v>
      </c>
      <c r="H3135">
        <v>0.83617866039276101</v>
      </c>
      <c r="I3135">
        <v>0.92055815458297696</v>
      </c>
      <c r="J3135">
        <v>8.4379516541957897E-2</v>
      </c>
      <c r="K3135">
        <v>1.6466097906231901E-2</v>
      </c>
      <c r="L3135">
        <v>5.6589897722005802E-2</v>
      </c>
      <c r="M3135">
        <v>8.4379516541957897E-2</v>
      </c>
      <c r="N3135">
        <v>0.1121691390872</v>
      </c>
      <c r="O3135">
        <v>0.15229293704032901</v>
      </c>
      <c r="P3135">
        <v>56.619873046875</v>
      </c>
      <c r="Q3135">
        <v>5.2993122488260297E-2</v>
      </c>
    </row>
    <row r="3136" spans="1:17" x14ac:dyDescent="0.25">
      <c r="A3136" t="s">
        <v>2558</v>
      </c>
      <c r="B3136" t="s">
        <v>5</v>
      </c>
      <c r="C3136" t="s">
        <v>12</v>
      </c>
      <c r="D3136" t="s">
        <v>20</v>
      </c>
      <c r="E3136" t="s">
        <v>7</v>
      </c>
      <c r="F3136">
        <v>15</v>
      </c>
      <c r="G3136">
        <v>11463</v>
      </c>
      <c r="H3136">
        <v>0.82132977247238204</v>
      </c>
      <c r="I3136">
        <v>0.90267252922058105</v>
      </c>
      <c r="J3136">
        <v>8.1342741847038297E-2</v>
      </c>
      <c r="K3136">
        <v>1.59762892872095E-2</v>
      </c>
      <c r="L3136">
        <v>5.4595317691564602E-2</v>
      </c>
      <c r="M3136">
        <v>8.1342741847038297E-2</v>
      </c>
      <c r="N3136">
        <v>0.108090162277222</v>
      </c>
      <c r="O3136">
        <v>0.146709188818932</v>
      </c>
      <c r="P3136">
        <v>57.395099639892599</v>
      </c>
      <c r="Q3136">
        <v>5.1005713641643503E-2</v>
      </c>
    </row>
    <row r="3137" spans="1:17" x14ac:dyDescent="0.25">
      <c r="A3137" t="s">
        <v>2669</v>
      </c>
      <c r="B3137" t="s">
        <v>5</v>
      </c>
      <c r="C3137" t="s">
        <v>12</v>
      </c>
      <c r="D3137" t="s">
        <v>20</v>
      </c>
      <c r="E3137" t="s">
        <v>7</v>
      </c>
      <c r="F3137">
        <v>16</v>
      </c>
      <c r="G3137">
        <v>11463</v>
      </c>
      <c r="H3137">
        <v>0.80725741386413596</v>
      </c>
      <c r="I3137">
        <v>0.93882429599761996</v>
      </c>
      <c r="J3137">
        <v>0.131566911935806</v>
      </c>
      <c r="K3137">
        <v>6.7571349442005199E-2</v>
      </c>
      <c r="L3137">
        <v>0.105380445718765</v>
      </c>
      <c r="M3137">
        <v>0.131566911935806</v>
      </c>
      <c r="N3137">
        <v>0.15775337815284701</v>
      </c>
      <c r="O3137">
        <v>0.19556246697902699</v>
      </c>
      <c r="P3137">
        <v>58.226741790771499</v>
      </c>
      <c r="Q3137">
        <v>4.9936000257730498E-2</v>
      </c>
    </row>
    <row r="3138" spans="1:17" x14ac:dyDescent="0.25">
      <c r="A3138" t="s">
        <v>2845</v>
      </c>
      <c r="B3138" t="s">
        <v>5</v>
      </c>
      <c r="C3138" t="s">
        <v>12</v>
      </c>
      <c r="D3138" t="s">
        <v>20</v>
      </c>
      <c r="E3138" t="s">
        <v>7</v>
      </c>
      <c r="F3138">
        <v>17</v>
      </c>
      <c r="G3138">
        <v>11463</v>
      </c>
      <c r="H3138">
        <v>0.872697293758392</v>
      </c>
      <c r="I3138">
        <v>0.99566173553466797</v>
      </c>
      <c r="J3138">
        <v>0.122964449226856</v>
      </c>
      <c r="K3138">
        <v>5.6789655238389997E-2</v>
      </c>
      <c r="L3138">
        <v>9.5886260271072402E-2</v>
      </c>
      <c r="M3138">
        <v>0.122964449226856</v>
      </c>
      <c r="N3138">
        <v>0.15004263818263999</v>
      </c>
      <c r="O3138">
        <v>0.18913924694061299</v>
      </c>
      <c r="P3138">
        <v>58.868545532226598</v>
      </c>
      <c r="Q3138">
        <v>5.1636464893817902E-2</v>
      </c>
    </row>
    <row r="3139" spans="1:17" x14ac:dyDescent="0.25">
      <c r="A3139" t="s">
        <v>2677</v>
      </c>
      <c r="B3139" t="s">
        <v>5</v>
      </c>
      <c r="C3139" t="s">
        <v>12</v>
      </c>
      <c r="D3139" t="s">
        <v>20</v>
      </c>
      <c r="E3139" t="s">
        <v>7</v>
      </c>
      <c r="F3139">
        <v>18</v>
      </c>
      <c r="G3139">
        <v>11463</v>
      </c>
      <c r="H3139">
        <v>1.01250219345093</v>
      </c>
      <c r="I3139">
        <v>1.1032295227050799</v>
      </c>
      <c r="J3139">
        <v>9.0727314352989197E-2</v>
      </c>
      <c r="K3139">
        <v>1.7033033072948501E-2</v>
      </c>
      <c r="L3139">
        <v>6.0572210699319798E-2</v>
      </c>
      <c r="M3139">
        <v>9.0727314352989197E-2</v>
      </c>
      <c r="N3139">
        <v>0.12088241428136801</v>
      </c>
      <c r="O3139">
        <v>0.16442160308361101</v>
      </c>
      <c r="P3139">
        <v>59.362224578857401</v>
      </c>
      <c r="Q3139">
        <v>5.7503953576088E-2</v>
      </c>
    </row>
    <row r="3140" spans="1:17" x14ac:dyDescent="0.25">
      <c r="A3140" t="s">
        <v>2518</v>
      </c>
      <c r="B3140" t="s">
        <v>5</v>
      </c>
      <c r="C3140" t="s">
        <v>12</v>
      </c>
      <c r="D3140" t="s">
        <v>20</v>
      </c>
      <c r="E3140" t="s">
        <v>7</v>
      </c>
      <c r="F3140">
        <v>19</v>
      </c>
      <c r="G3140">
        <v>11463</v>
      </c>
      <c r="H3140">
        <v>1.2181804180145299</v>
      </c>
      <c r="I3140">
        <v>1.2151309251785301</v>
      </c>
      <c r="J3140">
        <v>-3.0495144892484002E-3</v>
      </c>
      <c r="K3140">
        <v>-8.8266700506210299E-2</v>
      </c>
      <c r="L3140">
        <v>-3.7919696420431102E-2</v>
      </c>
      <c r="M3140">
        <v>-3.0495144892484002E-3</v>
      </c>
      <c r="N3140">
        <v>3.1820666044950499E-2</v>
      </c>
      <c r="O3140">
        <v>8.2167670130729703E-2</v>
      </c>
      <c r="P3140">
        <v>59.2494506835938</v>
      </c>
      <c r="Q3140">
        <v>6.6495321691036197E-2</v>
      </c>
    </row>
    <row r="3141" spans="1:17" x14ac:dyDescent="0.25">
      <c r="A3141" t="s">
        <v>2936</v>
      </c>
      <c r="B3141" t="s">
        <v>5</v>
      </c>
      <c r="C3141" t="s">
        <v>12</v>
      </c>
      <c r="D3141" t="s">
        <v>20</v>
      </c>
      <c r="E3141" t="s">
        <v>7</v>
      </c>
      <c r="F3141">
        <v>20</v>
      </c>
      <c r="G3141">
        <v>11463</v>
      </c>
      <c r="H3141">
        <v>1.3401287794113199</v>
      </c>
      <c r="I3141">
        <v>1.30009388923645</v>
      </c>
      <c r="J3141">
        <v>-4.0034864097833599E-2</v>
      </c>
      <c r="K3141">
        <v>-0.133270889520645</v>
      </c>
      <c r="L3141">
        <v>-7.8186288475990295E-2</v>
      </c>
      <c r="M3141">
        <v>-4.0034864097833599E-2</v>
      </c>
      <c r="N3141">
        <v>-1.88344018533826E-3</v>
      </c>
      <c r="O3141">
        <v>5.3201157599687597E-2</v>
      </c>
      <c r="P3141">
        <v>58.763736724853501</v>
      </c>
      <c r="Q3141">
        <v>7.27524533867836E-2</v>
      </c>
    </row>
    <row r="3142" spans="1:17" x14ac:dyDescent="0.25">
      <c r="A3142" t="s">
        <v>2549</v>
      </c>
      <c r="B3142" t="s">
        <v>5</v>
      </c>
      <c r="C3142" t="s">
        <v>12</v>
      </c>
      <c r="D3142" t="s">
        <v>20</v>
      </c>
      <c r="E3142" t="s">
        <v>7</v>
      </c>
      <c r="F3142">
        <v>21</v>
      </c>
      <c r="G3142">
        <v>11463</v>
      </c>
      <c r="H3142">
        <v>1.4113682508468599</v>
      </c>
      <c r="I3142">
        <v>1.45859003067017</v>
      </c>
      <c r="J3142">
        <v>4.7221772372722598E-2</v>
      </c>
      <c r="K3142">
        <v>-6.9428123533725697E-2</v>
      </c>
      <c r="L3142">
        <v>-5.1041803089901805E-4</v>
      </c>
      <c r="M3142">
        <v>4.7221772372722598E-2</v>
      </c>
      <c r="N3142">
        <v>9.4953961670398698E-2</v>
      </c>
      <c r="O3142">
        <v>0.16387166082859</v>
      </c>
      <c r="P3142">
        <v>58.213508605957003</v>
      </c>
      <c r="Q3142">
        <v>9.1022394597530407E-2</v>
      </c>
    </row>
    <row r="3143" spans="1:17" x14ac:dyDescent="0.25">
      <c r="A3143" t="s">
        <v>2487</v>
      </c>
      <c r="B3143" t="s">
        <v>5</v>
      </c>
      <c r="C3143" t="s">
        <v>12</v>
      </c>
      <c r="D3143" t="s">
        <v>20</v>
      </c>
      <c r="E3143" t="s">
        <v>7</v>
      </c>
      <c r="F3143">
        <v>22</v>
      </c>
      <c r="G3143">
        <v>11463</v>
      </c>
      <c r="H3143">
        <v>1.3230624198913601</v>
      </c>
      <c r="I3143">
        <v>1.44659399986267</v>
      </c>
      <c r="J3143">
        <v>0.123531594872475</v>
      </c>
      <c r="K3143">
        <v>-1.59401744604111E-2</v>
      </c>
      <c r="L3143">
        <v>6.6460877656936604E-2</v>
      </c>
      <c r="M3143">
        <v>0.123531594872475</v>
      </c>
      <c r="N3143">
        <v>0.180602312088013</v>
      </c>
      <c r="O3143">
        <v>0.263003349304199</v>
      </c>
      <c r="P3143">
        <v>58.036491394042997</v>
      </c>
      <c r="Q3143">
        <v>0.10883039981126801</v>
      </c>
    </row>
    <row r="3144" spans="1:17" x14ac:dyDescent="0.25">
      <c r="A3144" t="s">
        <v>2701</v>
      </c>
      <c r="B3144" t="s">
        <v>5</v>
      </c>
      <c r="C3144" t="s">
        <v>12</v>
      </c>
      <c r="D3144" t="s">
        <v>20</v>
      </c>
      <c r="E3144" t="s">
        <v>7</v>
      </c>
      <c r="F3144">
        <v>23</v>
      </c>
      <c r="G3144">
        <v>11463</v>
      </c>
      <c r="H3144">
        <v>1.12000095844269</v>
      </c>
      <c r="I3144">
        <v>1.2586303949356099</v>
      </c>
      <c r="J3144">
        <v>0.13862939178943601</v>
      </c>
      <c r="K3144">
        <v>3.4509727265685802E-4</v>
      </c>
      <c r="L3144">
        <v>8.2044579088687897E-2</v>
      </c>
      <c r="M3144">
        <v>0.13862939178943601</v>
      </c>
      <c r="N3144">
        <v>0.19521419703960399</v>
      </c>
      <c r="O3144">
        <v>0.276913672685623</v>
      </c>
      <c r="P3144">
        <v>57.936721801757798</v>
      </c>
      <c r="Q3144">
        <v>0.107903808355331</v>
      </c>
    </row>
    <row r="3145" spans="1:17" x14ac:dyDescent="0.25">
      <c r="A3145" t="s">
        <v>2499</v>
      </c>
      <c r="B3145" t="s">
        <v>5</v>
      </c>
      <c r="C3145" t="s">
        <v>12</v>
      </c>
      <c r="D3145" t="s">
        <v>20</v>
      </c>
      <c r="E3145" t="s">
        <v>7</v>
      </c>
      <c r="F3145">
        <v>24</v>
      </c>
      <c r="G3145">
        <v>11463</v>
      </c>
      <c r="H3145">
        <v>0.940332472324371</v>
      </c>
      <c r="I3145">
        <v>1.06570243835449</v>
      </c>
      <c r="J3145">
        <v>0.12537001073360399</v>
      </c>
      <c r="K3145">
        <v>-6.7001814022660299E-3</v>
      </c>
      <c r="L3145">
        <v>7.1327961981296498E-2</v>
      </c>
      <c r="M3145">
        <v>0.12537001073360399</v>
      </c>
      <c r="N3145">
        <v>0.179412066936493</v>
      </c>
      <c r="O3145">
        <v>0.25744020938873302</v>
      </c>
      <c r="P3145">
        <v>57.971565246582003</v>
      </c>
      <c r="Q3145">
        <v>0.10305491834878901</v>
      </c>
    </row>
    <row r="3146" spans="1:17" x14ac:dyDescent="0.25">
      <c r="A3146" t="s">
        <v>2625</v>
      </c>
      <c r="B3146" t="s">
        <v>5</v>
      </c>
      <c r="C3146" t="s">
        <v>12</v>
      </c>
      <c r="D3146" t="s">
        <v>20</v>
      </c>
      <c r="E3146" t="s">
        <v>55</v>
      </c>
      <c r="F3146">
        <v>1</v>
      </c>
      <c r="G3146">
        <v>11463</v>
      </c>
      <c r="H3146">
        <v>0.79445946216583296</v>
      </c>
      <c r="I3146">
        <v>0.87995469570159901</v>
      </c>
      <c r="J3146">
        <v>8.5495218634605394E-2</v>
      </c>
      <c r="K3146">
        <v>-7.0863276720046997E-2</v>
      </c>
      <c r="L3146">
        <v>2.15145889669657E-2</v>
      </c>
      <c r="M3146">
        <v>8.5495218634605394E-2</v>
      </c>
      <c r="N3146">
        <v>0.14947584271431</v>
      </c>
      <c r="O3146">
        <v>0.24185371398925801</v>
      </c>
      <c r="P3146">
        <v>61.869232177734403</v>
      </c>
      <c r="Q3146">
        <v>0.122007183730602</v>
      </c>
    </row>
    <row r="3147" spans="1:17" x14ac:dyDescent="0.25">
      <c r="A3147" t="s">
        <v>2913</v>
      </c>
      <c r="B3147" t="s">
        <v>5</v>
      </c>
      <c r="C3147" t="s">
        <v>12</v>
      </c>
      <c r="D3147" t="s">
        <v>20</v>
      </c>
      <c r="E3147" t="s">
        <v>55</v>
      </c>
      <c r="F3147">
        <v>2</v>
      </c>
      <c r="G3147">
        <v>11463</v>
      </c>
      <c r="H3147">
        <v>0.73419910669326804</v>
      </c>
      <c r="I3147">
        <v>0.74910908937454201</v>
      </c>
      <c r="J3147">
        <v>1.4909996651113E-2</v>
      </c>
      <c r="K3147">
        <v>-0.13034699857234999</v>
      </c>
      <c r="L3147">
        <v>-4.4527988880872699E-2</v>
      </c>
      <c r="M3147">
        <v>1.4909996651113E-2</v>
      </c>
      <c r="N3147">
        <v>7.4347980320453602E-2</v>
      </c>
      <c r="O3147">
        <v>0.16016699373722099</v>
      </c>
      <c r="P3147">
        <v>61.275001525878899</v>
      </c>
      <c r="Q3147">
        <v>0.113344639539719</v>
      </c>
    </row>
    <row r="3148" spans="1:17" x14ac:dyDescent="0.25">
      <c r="A3148" t="s">
        <v>2583</v>
      </c>
      <c r="B3148" t="s">
        <v>5</v>
      </c>
      <c r="C3148" t="s">
        <v>12</v>
      </c>
      <c r="D3148" t="s">
        <v>20</v>
      </c>
      <c r="E3148" t="s">
        <v>55</v>
      </c>
      <c r="F3148">
        <v>3</v>
      </c>
      <c r="G3148">
        <v>11463</v>
      </c>
      <c r="H3148">
        <v>0.759712994098663</v>
      </c>
      <c r="I3148">
        <v>0.67628228664398204</v>
      </c>
      <c r="J3148">
        <v>-8.3430714905261993E-2</v>
      </c>
      <c r="K3148">
        <v>-0.22725281119346599</v>
      </c>
      <c r="L3148">
        <v>-0.14228154718875899</v>
      </c>
      <c r="M3148">
        <v>-8.3430714905261993E-2</v>
      </c>
      <c r="N3148">
        <v>-2.4579877033829699E-2</v>
      </c>
      <c r="O3148">
        <v>6.0391385108232498E-2</v>
      </c>
      <c r="P3148">
        <v>60.577884674072301</v>
      </c>
      <c r="Q3148">
        <v>0.112224981188774</v>
      </c>
    </row>
    <row r="3149" spans="1:17" x14ac:dyDescent="0.25">
      <c r="A3149" t="s">
        <v>2917</v>
      </c>
      <c r="B3149" t="s">
        <v>5</v>
      </c>
      <c r="C3149" t="s">
        <v>12</v>
      </c>
      <c r="D3149" t="s">
        <v>20</v>
      </c>
      <c r="E3149" t="s">
        <v>55</v>
      </c>
      <c r="F3149">
        <v>4</v>
      </c>
      <c r="G3149">
        <v>11463</v>
      </c>
      <c r="H3149">
        <v>0.73022103309631303</v>
      </c>
      <c r="I3149">
        <v>0.70110225677490201</v>
      </c>
      <c r="J3149">
        <v>-2.9118787497282E-2</v>
      </c>
      <c r="K3149">
        <v>-0.17427866160869601</v>
      </c>
      <c r="L3149">
        <v>-8.8517032563686399E-2</v>
      </c>
      <c r="M3149">
        <v>-2.9118787497282E-2</v>
      </c>
      <c r="N3149">
        <v>3.0279457569122301E-2</v>
      </c>
      <c r="O3149">
        <v>0.116041086614132</v>
      </c>
      <c r="P3149">
        <v>59.793270111083999</v>
      </c>
      <c r="Q3149">
        <v>0.113268852233887</v>
      </c>
    </row>
    <row r="3150" spans="1:17" x14ac:dyDescent="0.25">
      <c r="A3150" t="s">
        <v>2852</v>
      </c>
      <c r="B3150" t="s">
        <v>5</v>
      </c>
      <c r="C3150" t="s">
        <v>12</v>
      </c>
      <c r="D3150" t="s">
        <v>20</v>
      </c>
      <c r="E3150" t="s">
        <v>55</v>
      </c>
      <c r="F3150">
        <v>5</v>
      </c>
      <c r="G3150">
        <v>11463</v>
      </c>
      <c r="H3150">
        <v>0.75797295570373502</v>
      </c>
      <c r="I3150">
        <v>0.72680497169494596</v>
      </c>
      <c r="J3150">
        <v>-3.1167967244982699E-2</v>
      </c>
      <c r="K3150">
        <v>-0.17748498916625999</v>
      </c>
      <c r="L3150">
        <v>-9.1039709746837602E-2</v>
      </c>
      <c r="M3150">
        <v>-3.1167967244982699E-2</v>
      </c>
      <c r="N3150">
        <v>2.8703773394227E-2</v>
      </c>
      <c r="O3150">
        <v>0.115149058401585</v>
      </c>
      <c r="P3150">
        <v>59.057693481445298</v>
      </c>
      <c r="Q3150">
        <v>0.114171780645847</v>
      </c>
    </row>
    <row r="3151" spans="1:17" x14ac:dyDescent="0.25">
      <c r="A3151" t="s">
        <v>2816</v>
      </c>
      <c r="B3151" t="s">
        <v>5</v>
      </c>
      <c r="C3151" t="s">
        <v>12</v>
      </c>
      <c r="D3151" t="s">
        <v>20</v>
      </c>
      <c r="E3151" t="s">
        <v>55</v>
      </c>
      <c r="F3151">
        <v>6</v>
      </c>
      <c r="G3151">
        <v>11463</v>
      </c>
      <c r="H3151">
        <v>0.85783737897872903</v>
      </c>
      <c r="I3151">
        <v>0.79951125383377097</v>
      </c>
      <c r="J3151">
        <v>-5.83260990679264E-2</v>
      </c>
      <c r="K3151">
        <v>-0.205085635185242</v>
      </c>
      <c r="L3151">
        <v>-0.11837890744209301</v>
      </c>
      <c r="M3151">
        <v>-5.83260990679264E-2</v>
      </c>
      <c r="N3151">
        <v>1.72671128530055E-3</v>
      </c>
      <c r="O3151">
        <v>8.8433429598808302E-2</v>
      </c>
      <c r="P3151">
        <v>58.512500762939503</v>
      </c>
      <c r="Q3151">
        <v>0.11451707035303101</v>
      </c>
    </row>
    <row r="3152" spans="1:17" x14ac:dyDescent="0.25">
      <c r="A3152" t="s">
        <v>2853</v>
      </c>
      <c r="B3152" t="s">
        <v>5</v>
      </c>
      <c r="C3152" t="s">
        <v>12</v>
      </c>
      <c r="D3152" t="s">
        <v>20</v>
      </c>
      <c r="E3152" t="s">
        <v>55</v>
      </c>
      <c r="F3152">
        <v>7</v>
      </c>
      <c r="G3152">
        <v>11463</v>
      </c>
      <c r="H3152">
        <v>1.0463851690292401</v>
      </c>
      <c r="I3152">
        <v>1.02276015281677</v>
      </c>
      <c r="J3152">
        <v>-2.3624986410141002E-2</v>
      </c>
      <c r="K3152">
        <v>-0.18980371952056899</v>
      </c>
      <c r="L3152">
        <v>-9.16239768266678E-2</v>
      </c>
      <c r="M3152">
        <v>-2.3624986410141002E-2</v>
      </c>
      <c r="N3152">
        <v>4.4374000281095498E-2</v>
      </c>
      <c r="O3152">
        <v>0.142553746700287</v>
      </c>
      <c r="P3152">
        <v>58.134616851806598</v>
      </c>
      <c r="Q3152">
        <v>0.129669949412346</v>
      </c>
    </row>
    <row r="3153" spans="1:17" x14ac:dyDescent="0.25">
      <c r="A3153" t="s">
        <v>2542</v>
      </c>
      <c r="B3153" t="s">
        <v>5</v>
      </c>
      <c r="C3153" t="s">
        <v>12</v>
      </c>
      <c r="D3153" t="s">
        <v>20</v>
      </c>
      <c r="E3153" t="s">
        <v>55</v>
      </c>
      <c r="F3153">
        <v>8</v>
      </c>
      <c r="G3153">
        <v>11463</v>
      </c>
      <c r="H3153">
        <v>1.09844899177551</v>
      </c>
      <c r="I3153">
        <v>1.22907686233521</v>
      </c>
      <c r="J3153">
        <v>0.130627810955048</v>
      </c>
      <c r="K3153">
        <v>-4.2876143008470501E-2</v>
      </c>
      <c r="L3153">
        <v>5.9631399810314199E-2</v>
      </c>
      <c r="M3153">
        <v>0.130627810955048</v>
      </c>
      <c r="N3153">
        <v>0.20162422955036199</v>
      </c>
      <c r="O3153">
        <v>0.30413177609443698</v>
      </c>
      <c r="P3153">
        <v>58.273075103759801</v>
      </c>
      <c r="Q3153">
        <v>0.13538585603237199</v>
      </c>
    </row>
    <row r="3154" spans="1:17" x14ac:dyDescent="0.25">
      <c r="A3154" t="s">
        <v>2653</v>
      </c>
      <c r="B3154" t="s">
        <v>5</v>
      </c>
      <c r="C3154" t="s">
        <v>12</v>
      </c>
      <c r="D3154" t="s">
        <v>20</v>
      </c>
      <c r="E3154" t="s">
        <v>55</v>
      </c>
      <c r="F3154">
        <v>9</v>
      </c>
      <c r="G3154">
        <v>11463</v>
      </c>
      <c r="H3154">
        <v>1.11971867084503</v>
      </c>
      <c r="I3154">
        <v>0.96271711587905895</v>
      </c>
      <c r="J3154">
        <v>-0.15700155496597301</v>
      </c>
      <c r="K3154">
        <v>-0.27117896080017101</v>
      </c>
      <c r="L3154">
        <v>-0.20372202992439301</v>
      </c>
      <c r="M3154">
        <v>-0.15700155496597301</v>
      </c>
      <c r="N3154">
        <v>-0.110281080007553</v>
      </c>
      <c r="O3154">
        <v>-4.2824137955904E-2</v>
      </c>
      <c r="P3154">
        <v>60.541347503662102</v>
      </c>
      <c r="Q3154">
        <v>8.9093111455440493E-2</v>
      </c>
    </row>
    <row r="3155" spans="1:17" x14ac:dyDescent="0.25">
      <c r="A3155" t="s">
        <v>2622</v>
      </c>
      <c r="B3155" t="s">
        <v>5</v>
      </c>
      <c r="C3155" t="s">
        <v>12</v>
      </c>
      <c r="D3155" t="s">
        <v>20</v>
      </c>
      <c r="E3155" t="s">
        <v>55</v>
      </c>
      <c r="F3155">
        <v>10</v>
      </c>
      <c r="G3155">
        <v>11463</v>
      </c>
      <c r="H3155">
        <v>1.1304363012313801</v>
      </c>
      <c r="I3155">
        <v>0.83034145832061801</v>
      </c>
      <c r="J3155">
        <v>-0.30009481310844399</v>
      </c>
      <c r="K3155">
        <v>-0.40199667215347301</v>
      </c>
      <c r="L3155">
        <v>-0.34179222583770802</v>
      </c>
      <c r="M3155">
        <v>-0.30009481310844399</v>
      </c>
      <c r="N3155">
        <v>-0.25839740037918102</v>
      </c>
      <c r="O3155">
        <v>-0.198192939162254</v>
      </c>
      <c r="P3155">
        <v>62.75</v>
      </c>
      <c r="Q3155">
        <v>7.95144513249397E-2</v>
      </c>
    </row>
    <row r="3156" spans="1:17" x14ac:dyDescent="0.25">
      <c r="A3156" t="s">
        <v>2629</v>
      </c>
      <c r="B3156" t="s">
        <v>5</v>
      </c>
      <c r="C3156" t="s">
        <v>12</v>
      </c>
      <c r="D3156" t="s">
        <v>20</v>
      </c>
      <c r="E3156" t="s">
        <v>55</v>
      </c>
      <c r="F3156">
        <v>11</v>
      </c>
      <c r="G3156">
        <v>11463</v>
      </c>
      <c r="H3156">
        <v>1.00667035579681</v>
      </c>
      <c r="I3156">
        <v>0.88425660133361805</v>
      </c>
      <c r="J3156">
        <v>-0.122413754463196</v>
      </c>
      <c r="K3156">
        <v>-0.22702668607234999</v>
      </c>
      <c r="L3156">
        <v>-0.16522051393985701</v>
      </c>
      <c r="M3156">
        <v>-0.122413754463196</v>
      </c>
      <c r="N3156">
        <v>-7.9606987535953494E-2</v>
      </c>
      <c r="O3156">
        <v>-1.7800815403461501E-2</v>
      </c>
      <c r="P3156">
        <v>63.924999237060497</v>
      </c>
      <c r="Q3156">
        <v>8.1629909574985504E-2</v>
      </c>
    </row>
    <row r="3157" spans="1:17" x14ac:dyDescent="0.25">
      <c r="A3157" t="s">
        <v>2769</v>
      </c>
      <c r="B3157" t="s">
        <v>5</v>
      </c>
      <c r="C3157" t="s">
        <v>12</v>
      </c>
      <c r="D3157" t="s">
        <v>20</v>
      </c>
      <c r="E3157" t="s">
        <v>55</v>
      </c>
      <c r="F3157">
        <v>12</v>
      </c>
      <c r="G3157">
        <v>11463</v>
      </c>
      <c r="H3157">
        <v>0.91830134391784701</v>
      </c>
      <c r="I3157">
        <v>0.91328161954879805</v>
      </c>
      <c r="J3157">
        <v>-5.0197476521134403E-3</v>
      </c>
      <c r="K3157">
        <v>-0.106592699885368</v>
      </c>
      <c r="L3157">
        <v>-4.65825758874416E-2</v>
      </c>
      <c r="M3157">
        <v>-5.0197476521134403E-3</v>
      </c>
      <c r="N3157">
        <v>3.6543078720569597E-2</v>
      </c>
      <c r="O3157">
        <v>9.6553198993205996E-2</v>
      </c>
      <c r="P3157">
        <v>65.857688903808594</v>
      </c>
      <c r="Q3157">
        <v>7.9257793724536896E-2</v>
      </c>
    </row>
    <row r="3158" spans="1:17" x14ac:dyDescent="0.25">
      <c r="A3158" t="s">
        <v>2718</v>
      </c>
      <c r="B3158" t="s">
        <v>5</v>
      </c>
      <c r="C3158" t="s">
        <v>12</v>
      </c>
      <c r="D3158" t="s">
        <v>20</v>
      </c>
      <c r="E3158" t="s">
        <v>55</v>
      </c>
      <c r="F3158">
        <v>13</v>
      </c>
      <c r="G3158">
        <v>11463</v>
      </c>
      <c r="H3158">
        <v>0.825028896331787</v>
      </c>
      <c r="I3158">
        <v>0.87468069791793801</v>
      </c>
      <c r="J3158">
        <v>4.9651775509118999E-2</v>
      </c>
      <c r="K3158">
        <v>-4.4267579913139302E-2</v>
      </c>
      <c r="L3158">
        <v>1.1220737360417799E-2</v>
      </c>
      <c r="M3158">
        <v>4.9651775509118999E-2</v>
      </c>
      <c r="N3158">
        <v>8.8082812726497706E-2</v>
      </c>
      <c r="O3158">
        <v>0.14357112348079701</v>
      </c>
      <c r="P3158">
        <v>66.784614562988295</v>
      </c>
      <c r="Q3158">
        <v>7.3285661637783106E-2</v>
      </c>
    </row>
    <row r="3159" spans="1:17" x14ac:dyDescent="0.25">
      <c r="A3159" t="s">
        <v>2604</v>
      </c>
      <c r="B3159" t="s">
        <v>5</v>
      </c>
      <c r="C3159" t="s">
        <v>12</v>
      </c>
      <c r="D3159" t="s">
        <v>20</v>
      </c>
      <c r="E3159" t="s">
        <v>55</v>
      </c>
      <c r="F3159">
        <v>14</v>
      </c>
      <c r="G3159">
        <v>11463</v>
      </c>
      <c r="H3159">
        <v>0.80201917886733998</v>
      </c>
      <c r="I3159">
        <v>0.89497733116149902</v>
      </c>
      <c r="J3159">
        <v>9.29581373929977E-2</v>
      </c>
      <c r="K3159">
        <v>-5.1634730771184002E-3</v>
      </c>
      <c r="L3159">
        <v>5.2807569503784201E-2</v>
      </c>
      <c r="M3159">
        <v>9.29581373929977E-2</v>
      </c>
      <c r="N3159">
        <v>0.133108705282211</v>
      </c>
      <c r="O3159">
        <v>0.19107975065708199</v>
      </c>
      <c r="P3159">
        <v>67.421150207519503</v>
      </c>
      <c r="Q3159">
        <v>7.6564699411392198E-2</v>
      </c>
    </row>
    <row r="3160" spans="1:17" x14ac:dyDescent="0.25">
      <c r="A3160" t="s">
        <v>2879</v>
      </c>
      <c r="B3160" t="s">
        <v>5</v>
      </c>
      <c r="C3160" t="s">
        <v>12</v>
      </c>
      <c r="D3160" t="s">
        <v>20</v>
      </c>
      <c r="E3160" t="s">
        <v>55</v>
      </c>
      <c r="F3160">
        <v>15</v>
      </c>
      <c r="G3160">
        <v>11463</v>
      </c>
      <c r="H3160">
        <v>0.85296994447708097</v>
      </c>
      <c r="I3160">
        <v>0.87164109945297197</v>
      </c>
      <c r="J3160">
        <v>1.86711754649878E-2</v>
      </c>
      <c r="K3160">
        <v>-6.9425247609615298E-2</v>
      </c>
      <c r="L3160">
        <v>-1.7377167940139802E-2</v>
      </c>
      <c r="M3160">
        <v>1.86711754649878E-2</v>
      </c>
      <c r="N3160">
        <v>5.4719518870115301E-2</v>
      </c>
      <c r="O3160">
        <v>0.106767602264881</v>
      </c>
      <c r="P3160">
        <v>68.823074340820298</v>
      </c>
      <c r="Q3160">
        <v>6.8742007017135606E-2</v>
      </c>
    </row>
    <row r="3161" spans="1:17" x14ac:dyDescent="0.25">
      <c r="A3161" t="s">
        <v>2704</v>
      </c>
      <c r="B3161" t="s">
        <v>5</v>
      </c>
      <c r="C3161" t="s">
        <v>12</v>
      </c>
      <c r="D3161" t="s">
        <v>20</v>
      </c>
      <c r="E3161" t="s">
        <v>55</v>
      </c>
      <c r="F3161">
        <v>16</v>
      </c>
      <c r="G3161">
        <v>11463</v>
      </c>
      <c r="H3161">
        <v>0.87361311912536599</v>
      </c>
      <c r="I3161">
        <v>0.98488783836364702</v>
      </c>
      <c r="J3161">
        <v>0.111274726688862</v>
      </c>
      <c r="K3161">
        <v>1.3627294450998299E-2</v>
      </c>
      <c r="L3161">
        <v>7.1318186819553403E-2</v>
      </c>
      <c r="M3161">
        <v>0.111274726688862</v>
      </c>
      <c r="N3161">
        <v>0.15123125910759</v>
      </c>
      <c r="O3161">
        <v>0.20892216265201599</v>
      </c>
      <c r="P3161">
        <v>70.436538696289105</v>
      </c>
      <c r="Q3161">
        <v>7.6194696128368405E-2</v>
      </c>
    </row>
    <row r="3162" spans="1:17" x14ac:dyDescent="0.25">
      <c r="A3162" t="s">
        <v>2608</v>
      </c>
      <c r="B3162" t="s">
        <v>5</v>
      </c>
      <c r="C3162" t="s">
        <v>12</v>
      </c>
      <c r="D3162" t="s">
        <v>20</v>
      </c>
      <c r="E3162" t="s">
        <v>55</v>
      </c>
      <c r="F3162">
        <v>17</v>
      </c>
      <c r="G3162">
        <v>11463</v>
      </c>
      <c r="H3162">
        <v>0.93483370542526201</v>
      </c>
      <c r="I3162">
        <v>1.06087911128998</v>
      </c>
      <c r="J3162">
        <v>0.12604537606239299</v>
      </c>
      <c r="K3162">
        <v>2.46408879756927E-2</v>
      </c>
      <c r="L3162">
        <v>8.4551483392715496E-2</v>
      </c>
      <c r="M3162">
        <v>0.12604537606239299</v>
      </c>
      <c r="N3162">
        <v>0.16753926873207101</v>
      </c>
      <c r="O3162">
        <v>0.22744986414909399</v>
      </c>
      <c r="P3162">
        <v>71.925003051757798</v>
      </c>
      <c r="Q3162">
        <v>7.9126343131065396E-2</v>
      </c>
    </row>
    <row r="3163" spans="1:17" x14ac:dyDescent="0.25">
      <c r="A3163" t="s">
        <v>2599</v>
      </c>
      <c r="B3163" t="s">
        <v>5</v>
      </c>
      <c r="C3163" t="s">
        <v>12</v>
      </c>
      <c r="D3163" t="s">
        <v>20</v>
      </c>
      <c r="E3163" t="s">
        <v>55</v>
      </c>
      <c r="F3163">
        <v>18</v>
      </c>
      <c r="G3163">
        <v>11463</v>
      </c>
      <c r="H3163">
        <v>1.0676962137222299</v>
      </c>
      <c r="I3163">
        <v>1.2134931087493901</v>
      </c>
      <c r="J3163">
        <v>0.14579683542251601</v>
      </c>
      <c r="K3163">
        <v>-1.0571649298071899E-2</v>
      </c>
      <c r="L3163">
        <v>8.1812120974063901E-2</v>
      </c>
      <c r="M3163">
        <v>0.14579683542251601</v>
      </c>
      <c r="N3163">
        <v>0.20978155732154799</v>
      </c>
      <c r="O3163">
        <v>0.30216532945632901</v>
      </c>
      <c r="P3163">
        <v>73.041343688964801</v>
      </c>
      <c r="Q3163">
        <v>0.12201497703790699</v>
      </c>
    </row>
    <row r="3164" spans="1:17" x14ac:dyDescent="0.25">
      <c r="A3164" t="s">
        <v>2727</v>
      </c>
      <c r="B3164" t="s">
        <v>5</v>
      </c>
      <c r="C3164" t="s">
        <v>12</v>
      </c>
      <c r="D3164" t="s">
        <v>20</v>
      </c>
      <c r="E3164" t="s">
        <v>55</v>
      </c>
      <c r="F3164">
        <v>19</v>
      </c>
      <c r="G3164">
        <v>11463</v>
      </c>
      <c r="H3164">
        <v>1.1898398399353001</v>
      </c>
      <c r="I3164">
        <v>1.3188395500183101</v>
      </c>
      <c r="J3164">
        <v>0.12899973988533001</v>
      </c>
      <c r="K3164">
        <v>-3.7722799926996203E-2</v>
      </c>
      <c r="L3164">
        <v>6.0778226703405401E-2</v>
      </c>
      <c r="M3164">
        <v>0.12899973988533001</v>
      </c>
      <c r="N3164">
        <v>0.197221249341965</v>
      </c>
      <c r="O3164">
        <v>0.295722275972366</v>
      </c>
      <c r="P3164">
        <v>72.976921081542997</v>
      </c>
      <c r="Q3164">
        <v>0.130094289779663</v>
      </c>
    </row>
    <row r="3165" spans="1:17" x14ac:dyDescent="0.25">
      <c r="A3165" t="s">
        <v>2765</v>
      </c>
      <c r="B3165" t="s">
        <v>5</v>
      </c>
      <c r="C3165" t="s">
        <v>12</v>
      </c>
      <c r="D3165" t="s">
        <v>20</v>
      </c>
      <c r="E3165" t="s">
        <v>55</v>
      </c>
      <c r="F3165">
        <v>20</v>
      </c>
      <c r="G3165">
        <v>11463</v>
      </c>
      <c r="H3165">
        <v>1.2335741519928001</v>
      </c>
      <c r="I3165">
        <v>1.3155974149703999</v>
      </c>
      <c r="J3165">
        <v>8.2023270428180695E-2</v>
      </c>
      <c r="K3165">
        <v>-4.8903428018093102E-2</v>
      </c>
      <c r="L3165">
        <v>2.84491274505854E-2</v>
      </c>
      <c r="M3165">
        <v>8.2023270428180695E-2</v>
      </c>
      <c r="N3165">
        <v>0.13559740781784099</v>
      </c>
      <c r="O3165">
        <v>0.21294996142387401</v>
      </c>
      <c r="P3165">
        <v>72.369232177734403</v>
      </c>
      <c r="Q3165">
        <v>0.10216264426708201</v>
      </c>
    </row>
    <row r="3166" spans="1:17" x14ac:dyDescent="0.25">
      <c r="A3166" t="s">
        <v>2837</v>
      </c>
      <c r="B3166" t="s">
        <v>5</v>
      </c>
      <c r="C3166" t="s">
        <v>12</v>
      </c>
      <c r="D3166" t="s">
        <v>20</v>
      </c>
      <c r="E3166" t="s">
        <v>55</v>
      </c>
      <c r="F3166">
        <v>21</v>
      </c>
      <c r="G3166">
        <v>11463</v>
      </c>
      <c r="H3166">
        <v>1.3769383430480999</v>
      </c>
      <c r="I3166">
        <v>1.4655736684799201</v>
      </c>
      <c r="J3166">
        <v>8.8635355234146104E-2</v>
      </c>
      <c r="K3166">
        <v>-7.3229737579822499E-2</v>
      </c>
      <c r="L3166">
        <v>2.2401472553610802E-2</v>
      </c>
      <c r="M3166">
        <v>8.8635355234146104E-2</v>
      </c>
      <c r="N3166">
        <v>0.15486924350261699</v>
      </c>
      <c r="O3166">
        <v>0.25050044059753401</v>
      </c>
      <c r="P3166">
        <v>71.0701904296875</v>
      </c>
      <c r="Q3166">
        <v>0.126304000616074</v>
      </c>
    </row>
    <row r="3167" spans="1:17" x14ac:dyDescent="0.25">
      <c r="A3167" t="s">
        <v>2648</v>
      </c>
      <c r="B3167" t="s">
        <v>5</v>
      </c>
      <c r="C3167" t="s">
        <v>12</v>
      </c>
      <c r="D3167" t="s">
        <v>20</v>
      </c>
      <c r="E3167" t="s">
        <v>55</v>
      </c>
      <c r="F3167">
        <v>22</v>
      </c>
      <c r="G3167">
        <v>11463</v>
      </c>
      <c r="H3167">
        <v>1.31078052520752</v>
      </c>
      <c r="I3167">
        <v>1.5107948780059799</v>
      </c>
      <c r="J3167">
        <v>0.20001432299614</v>
      </c>
      <c r="K3167">
        <v>1.5811646357178698E-2</v>
      </c>
      <c r="L3167">
        <v>0.124640077352524</v>
      </c>
      <c r="M3167">
        <v>0.20001432299614</v>
      </c>
      <c r="N3167">
        <v>0.27538856863975503</v>
      </c>
      <c r="O3167">
        <v>0.38421699404716497</v>
      </c>
      <c r="P3167">
        <v>71.017311096191406</v>
      </c>
      <c r="Q3167">
        <v>0.14373411238193501</v>
      </c>
    </row>
    <row r="3168" spans="1:17" x14ac:dyDescent="0.25">
      <c r="A3168" t="s">
        <v>2835</v>
      </c>
      <c r="B3168" t="s">
        <v>5</v>
      </c>
      <c r="C3168" t="s">
        <v>12</v>
      </c>
      <c r="D3168" t="s">
        <v>20</v>
      </c>
      <c r="E3168" t="s">
        <v>55</v>
      </c>
      <c r="F3168">
        <v>23</v>
      </c>
      <c r="G3168">
        <v>11463</v>
      </c>
      <c r="H3168">
        <v>1.1387736797332799</v>
      </c>
      <c r="I3168">
        <v>1.2401441335678101</v>
      </c>
      <c r="J3168">
        <v>0.101370446383953</v>
      </c>
      <c r="K3168">
        <v>-6.0419537127018003E-2</v>
      </c>
      <c r="L3168">
        <v>3.5167295485734898E-2</v>
      </c>
      <c r="M3168">
        <v>0.101370446383953</v>
      </c>
      <c r="N3168">
        <v>0.16757360100746199</v>
      </c>
      <c r="O3168">
        <v>0.26316043734550498</v>
      </c>
      <c r="P3168">
        <v>70.902885437011705</v>
      </c>
      <c r="Q3168">
        <v>0.12624539434909801</v>
      </c>
    </row>
    <row r="3169" spans="1:17" x14ac:dyDescent="0.25">
      <c r="A3169" t="s">
        <v>2495</v>
      </c>
      <c r="B3169" t="s">
        <v>5</v>
      </c>
      <c r="C3169" t="s">
        <v>12</v>
      </c>
      <c r="D3169" t="s">
        <v>20</v>
      </c>
      <c r="E3169" t="s">
        <v>55</v>
      </c>
      <c r="F3169">
        <v>24</v>
      </c>
      <c r="G3169">
        <v>11463</v>
      </c>
      <c r="H3169">
        <v>0.94432580471038796</v>
      </c>
      <c r="I3169">
        <v>1.17147052288055</v>
      </c>
      <c r="J3169">
        <v>0.22714473307132699</v>
      </c>
      <c r="K3169">
        <v>6.1589930206537198E-2</v>
      </c>
      <c r="L3169">
        <v>0.159401044249535</v>
      </c>
      <c r="M3169">
        <v>0.22714473307132699</v>
      </c>
      <c r="N3169">
        <v>0.29488840699195901</v>
      </c>
      <c r="O3169">
        <v>0.39269953966140703</v>
      </c>
      <c r="P3169">
        <v>70.5625</v>
      </c>
      <c r="Q3169">
        <v>0.129183098673821</v>
      </c>
    </row>
    <row r="3170" spans="1:17" x14ac:dyDescent="0.25">
      <c r="A3170" t="s">
        <v>2517</v>
      </c>
      <c r="B3170" t="s">
        <v>5</v>
      </c>
      <c r="C3170" t="s">
        <v>12</v>
      </c>
      <c r="D3170" t="s">
        <v>21</v>
      </c>
      <c r="E3170" t="s">
        <v>7</v>
      </c>
      <c r="F3170">
        <v>1</v>
      </c>
      <c r="G3170">
        <v>11463</v>
      </c>
      <c r="H3170">
        <v>0.78313815593719505</v>
      </c>
      <c r="I3170">
        <v>0.83227044343948398</v>
      </c>
      <c r="J3170">
        <v>4.9132261425256701E-2</v>
      </c>
      <c r="K3170">
        <v>-7.9530581831932096E-2</v>
      </c>
      <c r="L3170">
        <v>-3.5155306104570601E-3</v>
      </c>
      <c r="M3170">
        <v>4.9132261425256701E-2</v>
      </c>
      <c r="N3170">
        <v>0.10178005695343</v>
      </c>
      <c r="O3170">
        <v>0.17779509723186501</v>
      </c>
      <c r="P3170">
        <v>57.283611297607401</v>
      </c>
      <c r="Q3170">
        <v>0.100396148860455</v>
      </c>
    </row>
    <row r="3171" spans="1:17" x14ac:dyDescent="0.25">
      <c r="A3171" t="s">
        <v>2596</v>
      </c>
      <c r="B3171" t="s">
        <v>5</v>
      </c>
      <c r="C3171" t="s">
        <v>12</v>
      </c>
      <c r="D3171" t="s">
        <v>21</v>
      </c>
      <c r="E3171" t="s">
        <v>7</v>
      </c>
      <c r="F3171">
        <v>2</v>
      </c>
      <c r="G3171">
        <v>11463</v>
      </c>
      <c r="H3171">
        <v>0.73771560192108199</v>
      </c>
      <c r="I3171">
        <v>0.74133777618408203</v>
      </c>
      <c r="J3171">
        <v>3.6221919581294099E-3</v>
      </c>
      <c r="K3171">
        <v>-0.1246392801404</v>
      </c>
      <c r="L3171">
        <v>-4.8861362040042898E-2</v>
      </c>
      <c r="M3171">
        <v>3.6221919581294099E-3</v>
      </c>
      <c r="N3171">
        <v>5.6105744093656498E-2</v>
      </c>
      <c r="O3171">
        <v>0.13188366591930401</v>
      </c>
      <c r="P3171">
        <v>56.428638458252003</v>
      </c>
      <c r="Q3171">
        <v>0.10008295625448201</v>
      </c>
    </row>
    <row r="3172" spans="1:17" x14ac:dyDescent="0.25">
      <c r="A3172" t="s">
        <v>2651</v>
      </c>
      <c r="B3172" t="s">
        <v>5</v>
      </c>
      <c r="C3172" t="s">
        <v>12</v>
      </c>
      <c r="D3172" t="s">
        <v>21</v>
      </c>
      <c r="E3172" t="s">
        <v>7</v>
      </c>
      <c r="F3172">
        <v>3</v>
      </c>
      <c r="G3172">
        <v>11463</v>
      </c>
      <c r="H3172">
        <v>0.73542129993438698</v>
      </c>
      <c r="I3172">
        <v>0.710854232311249</v>
      </c>
      <c r="J3172">
        <v>-2.4567045271396599E-2</v>
      </c>
      <c r="K3172">
        <v>-0.156236901879311</v>
      </c>
      <c r="L3172">
        <v>-7.8445285558700603E-2</v>
      </c>
      <c r="M3172">
        <v>-2.4567045271396599E-2</v>
      </c>
      <c r="N3172">
        <v>2.9311195015907301E-2</v>
      </c>
      <c r="O3172">
        <v>0.107102811336517</v>
      </c>
      <c r="P3172">
        <v>55.656063079833999</v>
      </c>
      <c r="Q3172">
        <v>0.102742537856102</v>
      </c>
    </row>
    <row r="3173" spans="1:17" x14ac:dyDescent="0.25">
      <c r="A3173" t="s">
        <v>2721</v>
      </c>
      <c r="B3173" t="s">
        <v>5</v>
      </c>
      <c r="C3173" t="s">
        <v>12</v>
      </c>
      <c r="D3173" t="s">
        <v>21</v>
      </c>
      <c r="E3173" t="s">
        <v>7</v>
      </c>
      <c r="F3173">
        <v>4</v>
      </c>
      <c r="G3173">
        <v>11463</v>
      </c>
      <c r="H3173">
        <v>0.731220722198486</v>
      </c>
      <c r="I3173">
        <v>0.70912909507751498</v>
      </c>
      <c r="J3173">
        <v>-2.2091621533036201E-2</v>
      </c>
      <c r="K3173">
        <v>-0.155793026089668</v>
      </c>
      <c r="L3173">
        <v>-7.68011510372162E-2</v>
      </c>
      <c r="M3173">
        <v>-2.2091621533036201E-2</v>
      </c>
      <c r="N3173">
        <v>3.2617907971143702E-2</v>
      </c>
      <c r="O3173">
        <v>0.111609786748886</v>
      </c>
      <c r="P3173">
        <v>55.037834167480497</v>
      </c>
      <c r="Q3173">
        <v>0.104327760636806</v>
      </c>
    </row>
    <row r="3174" spans="1:17" x14ac:dyDescent="0.25">
      <c r="A3174" t="s">
        <v>2872</v>
      </c>
      <c r="B3174" t="s">
        <v>5</v>
      </c>
      <c r="C3174" t="s">
        <v>12</v>
      </c>
      <c r="D3174" t="s">
        <v>21</v>
      </c>
      <c r="E3174" t="s">
        <v>7</v>
      </c>
      <c r="F3174">
        <v>5</v>
      </c>
      <c r="G3174">
        <v>11463</v>
      </c>
      <c r="H3174">
        <v>0.76652181148529097</v>
      </c>
      <c r="I3174">
        <v>0.759033203125</v>
      </c>
      <c r="J3174">
        <v>-7.48861022293568E-3</v>
      </c>
      <c r="K3174">
        <v>-0.15114404261112199</v>
      </c>
      <c r="L3174">
        <v>-6.6271252930164296E-2</v>
      </c>
      <c r="M3174">
        <v>-7.48861022293568E-3</v>
      </c>
      <c r="N3174">
        <v>5.1294028759002699E-2</v>
      </c>
      <c r="O3174">
        <v>0.13616682589054099</v>
      </c>
      <c r="P3174">
        <v>54.420150756835902</v>
      </c>
      <c r="Q3174">
        <v>0.112094931304455</v>
      </c>
    </row>
    <row r="3175" spans="1:17" x14ac:dyDescent="0.25">
      <c r="A3175" t="s">
        <v>2839</v>
      </c>
      <c r="B3175" t="s">
        <v>5</v>
      </c>
      <c r="C3175" t="s">
        <v>12</v>
      </c>
      <c r="D3175" t="s">
        <v>21</v>
      </c>
      <c r="E3175" t="s">
        <v>7</v>
      </c>
      <c r="F3175">
        <v>6</v>
      </c>
      <c r="G3175">
        <v>11463</v>
      </c>
      <c r="H3175">
        <v>0.86352485418319702</v>
      </c>
      <c r="I3175">
        <v>0.83899724483490001</v>
      </c>
      <c r="J3175">
        <v>-2.4527633562684101E-2</v>
      </c>
      <c r="K3175">
        <v>-0.16947133839130399</v>
      </c>
      <c r="L3175">
        <v>-8.3837419748306302E-2</v>
      </c>
      <c r="M3175">
        <v>-2.4527633562684101E-2</v>
      </c>
      <c r="N3175">
        <v>3.4782152622938198E-2</v>
      </c>
      <c r="O3175">
        <v>0.120416067540646</v>
      </c>
      <c r="P3175">
        <v>53.930141448974602</v>
      </c>
      <c r="Q3175">
        <v>0.113100171089172</v>
      </c>
    </row>
    <row r="3176" spans="1:17" x14ac:dyDescent="0.25">
      <c r="A3176" t="s">
        <v>2887</v>
      </c>
      <c r="B3176" t="s">
        <v>5</v>
      </c>
      <c r="C3176" t="s">
        <v>12</v>
      </c>
      <c r="D3176" t="s">
        <v>21</v>
      </c>
      <c r="E3176" t="s">
        <v>7</v>
      </c>
      <c r="F3176">
        <v>7</v>
      </c>
      <c r="G3176">
        <v>11463</v>
      </c>
      <c r="H3176">
        <v>1.0094456672668499</v>
      </c>
      <c r="I3176">
        <v>1.0410003662109399</v>
      </c>
      <c r="J3176">
        <v>3.1554721295833602E-2</v>
      </c>
      <c r="K3176">
        <v>-0.123569183051586</v>
      </c>
      <c r="L3176">
        <v>-3.1920723617076902E-2</v>
      </c>
      <c r="M3176">
        <v>3.1554721295833602E-2</v>
      </c>
      <c r="N3176">
        <v>9.5030166208743994E-2</v>
      </c>
      <c r="O3176">
        <v>0.18667861819267301</v>
      </c>
      <c r="P3176">
        <v>53.595485687255902</v>
      </c>
      <c r="Q3176">
        <v>0.12104382365942</v>
      </c>
    </row>
    <row r="3177" spans="1:17" x14ac:dyDescent="0.25">
      <c r="A3177" t="s">
        <v>2890</v>
      </c>
      <c r="B3177" t="s">
        <v>5</v>
      </c>
      <c r="C3177" t="s">
        <v>12</v>
      </c>
      <c r="D3177" t="s">
        <v>21</v>
      </c>
      <c r="E3177" t="s">
        <v>7</v>
      </c>
      <c r="F3177">
        <v>8</v>
      </c>
      <c r="G3177">
        <v>11463</v>
      </c>
      <c r="H3177">
        <v>1.1138565540313701</v>
      </c>
      <c r="I3177">
        <v>1.11519646644592</v>
      </c>
      <c r="J3177">
        <v>1.33986864238977E-3</v>
      </c>
      <c r="K3177">
        <v>-0.150081917643547</v>
      </c>
      <c r="L3177">
        <v>-6.0620699077844599E-2</v>
      </c>
      <c r="M3177">
        <v>1.33986864238977E-3</v>
      </c>
      <c r="N3177">
        <v>6.3300438225269304E-2</v>
      </c>
      <c r="O3177">
        <v>0.15276165306568101</v>
      </c>
      <c r="P3177">
        <v>54.455768585205099</v>
      </c>
      <c r="Q3177">
        <v>0.118155047297478</v>
      </c>
    </row>
    <row r="3178" spans="1:17" x14ac:dyDescent="0.25">
      <c r="A3178" t="s">
        <v>2860</v>
      </c>
      <c r="B3178" t="s">
        <v>5</v>
      </c>
      <c r="C3178" t="s">
        <v>12</v>
      </c>
      <c r="D3178" t="s">
        <v>21</v>
      </c>
      <c r="E3178" t="s">
        <v>7</v>
      </c>
      <c r="F3178">
        <v>9</v>
      </c>
      <c r="G3178">
        <v>11463</v>
      </c>
      <c r="H3178">
        <v>1.1380528211593599</v>
      </c>
      <c r="I3178">
        <v>0.918157339096069</v>
      </c>
      <c r="J3178">
        <v>-0.21989549696445501</v>
      </c>
      <c r="K3178">
        <v>-0.29958221316337602</v>
      </c>
      <c r="L3178">
        <v>-0.25250265002250699</v>
      </c>
      <c r="M3178">
        <v>-0.21989549696445501</v>
      </c>
      <c r="N3178">
        <v>-0.187288343906403</v>
      </c>
      <c r="O3178">
        <v>-0.140208780765533</v>
      </c>
      <c r="P3178">
        <v>55.878135681152301</v>
      </c>
      <c r="Q3178">
        <v>6.2179870903492002E-2</v>
      </c>
    </row>
    <row r="3179" spans="1:17" x14ac:dyDescent="0.25">
      <c r="A3179" t="s">
        <v>2779</v>
      </c>
      <c r="B3179" t="s">
        <v>5</v>
      </c>
      <c r="C3179" t="s">
        <v>12</v>
      </c>
      <c r="D3179" t="s">
        <v>21</v>
      </c>
      <c r="E3179" t="s">
        <v>7</v>
      </c>
      <c r="F3179">
        <v>10</v>
      </c>
      <c r="G3179">
        <v>11463</v>
      </c>
      <c r="H3179">
        <v>1.11594390869141</v>
      </c>
      <c r="I3179">
        <v>0.89301294088363603</v>
      </c>
      <c r="J3179">
        <v>-0.22293096780777</v>
      </c>
      <c r="K3179">
        <v>-0.299464732408524</v>
      </c>
      <c r="L3179">
        <v>-0.25424796342849698</v>
      </c>
      <c r="M3179">
        <v>-0.22293096780777</v>
      </c>
      <c r="N3179">
        <v>-0.19161397218704199</v>
      </c>
      <c r="O3179">
        <v>-0.14639721810817699</v>
      </c>
      <c r="P3179">
        <v>57.262081146240199</v>
      </c>
      <c r="Q3179">
        <v>5.9719607234001201E-2</v>
      </c>
    </row>
    <row r="3180" spans="1:17" x14ac:dyDescent="0.25">
      <c r="A3180" t="s">
        <v>2595</v>
      </c>
      <c r="B3180" t="s">
        <v>5</v>
      </c>
      <c r="C3180" t="s">
        <v>12</v>
      </c>
      <c r="D3180" t="s">
        <v>21</v>
      </c>
      <c r="E3180" t="s">
        <v>7</v>
      </c>
      <c r="F3180">
        <v>11</v>
      </c>
      <c r="G3180">
        <v>11463</v>
      </c>
      <c r="H3180">
        <v>1.0439158678054801</v>
      </c>
      <c r="I3180">
        <v>0.87387853860855103</v>
      </c>
      <c r="J3180">
        <v>-0.17003732919692999</v>
      </c>
      <c r="K3180">
        <v>-0.2441296428442</v>
      </c>
      <c r="L3180">
        <v>-0.20035530626773801</v>
      </c>
      <c r="M3180">
        <v>-0.17003732919692999</v>
      </c>
      <c r="N3180">
        <v>-0.13971935212612199</v>
      </c>
      <c r="O3180">
        <v>-9.5945015549659701E-2</v>
      </c>
      <c r="P3180">
        <v>58.788337707519503</v>
      </c>
      <c r="Q3180">
        <v>5.7814542204141603E-2</v>
      </c>
    </row>
    <row r="3181" spans="1:17" x14ac:dyDescent="0.25">
      <c r="A3181" t="s">
        <v>2659</v>
      </c>
      <c r="B3181" t="s">
        <v>5</v>
      </c>
      <c r="C3181" t="s">
        <v>12</v>
      </c>
      <c r="D3181" t="s">
        <v>21</v>
      </c>
      <c r="E3181" t="s">
        <v>7</v>
      </c>
      <c r="F3181">
        <v>12</v>
      </c>
      <c r="G3181">
        <v>11463</v>
      </c>
      <c r="H3181">
        <v>0.94500136375427202</v>
      </c>
      <c r="I3181">
        <v>0.898753821849823</v>
      </c>
      <c r="J3181">
        <v>-4.6247549355030101E-2</v>
      </c>
      <c r="K3181">
        <v>-0.1193912550807</v>
      </c>
      <c r="L3181">
        <v>-7.6177358627319294E-2</v>
      </c>
      <c r="M3181">
        <v>-4.6247549355030101E-2</v>
      </c>
      <c r="N3181">
        <v>-1.63177382200956E-2</v>
      </c>
      <c r="O3181">
        <v>2.6896152645349499E-2</v>
      </c>
      <c r="P3181">
        <v>60.119438171386697</v>
      </c>
      <c r="Q3181">
        <v>5.7074334472417797E-2</v>
      </c>
    </row>
    <row r="3182" spans="1:17" x14ac:dyDescent="0.25">
      <c r="A3182" t="s">
        <v>2477</v>
      </c>
      <c r="B3182" t="s">
        <v>5</v>
      </c>
      <c r="C3182" t="s">
        <v>12</v>
      </c>
      <c r="D3182" t="s">
        <v>21</v>
      </c>
      <c r="E3182" t="s">
        <v>7</v>
      </c>
      <c r="F3182">
        <v>13</v>
      </c>
      <c r="G3182">
        <v>11463</v>
      </c>
      <c r="H3182">
        <v>0.88063377141952504</v>
      </c>
      <c r="I3182">
        <v>0.91340702772140503</v>
      </c>
      <c r="J3182">
        <v>3.2773278653621701E-2</v>
      </c>
      <c r="K3182">
        <v>-3.8784086704254199E-2</v>
      </c>
      <c r="L3182">
        <v>3.4925842192024001E-3</v>
      </c>
      <c r="M3182">
        <v>3.2773278653621701E-2</v>
      </c>
      <c r="N3182">
        <v>6.2053974717855502E-2</v>
      </c>
      <c r="O3182">
        <v>0.104330644011498</v>
      </c>
      <c r="P3182">
        <v>61.161998748779297</v>
      </c>
      <c r="Q3182">
        <v>5.58365099132061E-2</v>
      </c>
    </row>
    <row r="3183" spans="1:17" x14ac:dyDescent="0.25">
      <c r="A3183" t="s">
        <v>2647</v>
      </c>
      <c r="B3183" t="s">
        <v>5</v>
      </c>
      <c r="C3183" t="s">
        <v>12</v>
      </c>
      <c r="D3183" t="s">
        <v>21</v>
      </c>
      <c r="E3183" t="s">
        <v>7</v>
      </c>
      <c r="F3183">
        <v>14</v>
      </c>
      <c r="G3183">
        <v>11463</v>
      </c>
      <c r="H3183">
        <v>0.83707678318023704</v>
      </c>
      <c r="I3183">
        <v>0.92351132631301902</v>
      </c>
      <c r="J3183">
        <v>8.6434550583362593E-2</v>
      </c>
      <c r="K3183">
        <v>1.3151571154594401E-2</v>
      </c>
      <c r="L3183">
        <v>5.64477480947971E-2</v>
      </c>
      <c r="M3183">
        <v>8.6434550583362593E-2</v>
      </c>
      <c r="N3183">
        <v>0.116421349346638</v>
      </c>
      <c r="O3183">
        <v>0.15971753001213099</v>
      </c>
      <c r="P3183">
        <v>62.571155548095703</v>
      </c>
      <c r="Q3183">
        <v>5.7183012366294902E-2</v>
      </c>
    </row>
    <row r="3184" spans="1:17" x14ac:dyDescent="0.25">
      <c r="A3184" t="s">
        <v>2792</v>
      </c>
      <c r="B3184" t="s">
        <v>5</v>
      </c>
      <c r="C3184" t="s">
        <v>12</v>
      </c>
      <c r="D3184" t="s">
        <v>21</v>
      </c>
      <c r="E3184" t="s">
        <v>7</v>
      </c>
      <c r="F3184">
        <v>15</v>
      </c>
      <c r="G3184">
        <v>11463</v>
      </c>
      <c r="H3184">
        <v>0.84711074829101596</v>
      </c>
      <c r="I3184">
        <v>0.93218803405761697</v>
      </c>
      <c r="J3184">
        <v>8.5077308118343395E-2</v>
      </c>
      <c r="K3184">
        <v>1.0332521982491001E-2</v>
      </c>
      <c r="L3184">
        <v>5.4492346942424802E-2</v>
      </c>
      <c r="M3184">
        <v>8.5077308118343395E-2</v>
      </c>
      <c r="N3184">
        <v>0.115662269294262</v>
      </c>
      <c r="O3184">
        <v>0.15982209146022799</v>
      </c>
      <c r="P3184">
        <v>63.889842987060497</v>
      </c>
      <c r="Q3184">
        <v>5.8323666453361497E-2</v>
      </c>
    </row>
    <row r="3185" spans="1:17" x14ac:dyDescent="0.25">
      <c r="A3185" t="s">
        <v>2785</v>
      </c>
      <c r="B3185" t="s">
        <v>5</v>
      </c>
      <c r="C3185" t="s">
        <v>12</v>
      </c>
      <c r="D3185" t="s">
        <v>21</v>
      </c>
      <c r="E3185" t="s">
        <v>7</v>
      </c>
      <c r="F3185">
        <v>16</v>
      </c>
      <c r="G3185">
        <v>11463</v>
      </c>
      <c r="H3185">
        <v>0.86836516857147195</v>
      </c>
      <c r="I3185">
        <v>0.98620742559432995</v>
      </c>
      <c r="J3185">
        <v>0.117842249572277</v>
      </c>
      <c r="K3185">
        <v>4.4119741767644903E-2</v>
      </c>
      <c r="L3185">
        <v>8.7675593793392195E-2</v>
      </c>
      <c r="M3185">
        <v>0.117842249572277</v>
      </c>
      <c r="N3185">
        <v>0.148008897900581</v>
      </c>
      <c r="O3185">
        <v>0.19156475365161901</v>
      </c>
      <c r="P3185">
        <v>65.037124633789105</v>
      </c>
      <c r="Q3185">
        <v>5.75259774923325E-2</v>
      </c>
    </row>
    <row r="3186" spans="1:17" x14ac:dyDescent="0.25">
      <c r="A3186" t="s">
        <v>2679</v>
      </c>
      <c r="B3186" t="s">
        <v>5</v>
      </c>
      <c r="C3186" t="s">
        <v>12</v>
      </c>
      <c r="D3186" t="s">
        <v>21</v>
      </c>
      <c r="E3186" t="s">
        <v>7</v>
      </c>
      <c r="F3186">
        <v>17</v>
      </c>
      <c r="G3186">
        <v>11463</v>
      </c>
      <c r="H3186">
        <v>0.93109476566314697</v>
      </c>
      <c r="I3186">
        <v>1.05683016777039</v>
      </c>
      <c r="J3186">
        <v>0.12573541700839999</v>
      </c>
      <c r="K3186">
        <v>4.97940480709076E-2</v>
      </c>
      <c r="L3186">
        <v>9.4660826027393299E-2</v>
      </c>
      <c r="M3186">
        <v>0.12573541700839999</v>
      </c>
      <c r="N3186">
        <v>0.15681001543998699</v>
      </c>
      <c r="O3186">
        <v>0.201676785945892</v>
      </c>
      <c r="P3186">
        <v>65.833946228027301</v>
      </c>
      <c r="Q3186">
        <v>5.9257365763187402E-2</v>
      </c>
    </row>
    <row r="3187" spans="1:17" x14ac:dyDescent="0.25">
      <c r="A3187" t="s">
        <v>2810</v>
      </c>
      <c r="B3187" t="s">
        <v>5</v>
      </c>
      <c r="C3187" t="s">
        <v>12</v>
      </c>
      <c r="D3187" t="s">
        <v>21</v>
      </c>
      <c r="E3187" t="s">
        <v>7</v>
      </c>
      <c r="F3187">
        <v>18</v>
      </c>
      <c r="G3187">
        <v>11463</v>
      </c>
      <c r="H3187">
        <v>1.06949007511139</v>
      </c>
      <c r="I3187">
        <v>1.1506317853927599</v>
      </c>
      <c r="J3187">
        <v>8.1141732633113903E-2</v>
      </c>
      <c r="K3187">
        <v>-3.3052681828848997E-5</v>
      </c>
      <c r="L3187">
        <v>4.7925669699907303E-2</v>
      </c>
      <c r="M3187">
        <v>8.1141732633113903E-2</v>
      </c>
      <c r="N3187">
        <v>0.114357799291611</v>
      </c>
      <c r="O3187">
        <v>0.16231651604175601</v>
      </c>
      <c r="P3187">
        <v>66.201591491699205</v>
      </c>
      <c r="Q3187">
        <v>6.3341021537780803E-2</v>
      </c>
    </row>
    <row r="3188" spans="1:17" x14ac:dyDescent="0.25">
      <c r="A3188" t="s">
        <v>2871</v>
      </c>
      <c r="B3188" t="s">
        <v>5</v>
      </c>
      <c r="C3188" t="s">
        <v>12</v>
      </c>
      <c r="D3188" t="s">
        <v>21</v>
      </c>
      <c r="E3188" t="s">
        <v>7</v>
      </c>
      <c r="F3188">
        <v>19</v>
      </c>
      <c r="G3188">
        <v>11463</v>
      </c>
      <c r="H3188">
        <v>1.26386046409607</v>
      </c>
      <c r="I3188">
        <v>1.2227982282638601</v>
      </c>
      <c r="J3188">
        <v>-4.1062284260988201E-2</v>
      </c>
      <c r="K3188">
        <v>-0.13152824342250799</v>
      </c>
      <c r="L3188">
        <v>-7.8080222010612502E-2</v>
      </c>
      <c r="M3188">
        <v>-4.1062284260988201E-2</v>
      </c>
      <c r="N3188">
        <v>-4.0443455800414103E-3</v>
      </c>
      <c r="O3188">
        <v>4.9403678625822102E-2</v>
      </c>
      <c r="P3188">
        <v>66.059783935546903</v>
      </c>
      <c r="Q3188">
        <v>7.059096544981E-2</v>
      </c>
    </row>
    <row r="3189" spans="1:17" x14ac:dyDescent="0.25">
      <c r="A3189" t="s">
        <v>2552</v>
      </c>
      <c r="B3189" t="s">
        <v>5</v>
      </c>
      <c r="C3189" t="s">
        <v>12</v>
      </c>
      <c r="D3189" t="s">
        <v>21</v>
      </c>
      <c r="E3189" t="s">
        <v>7</v>
      </c>
      <c r="F3189">
        <v>20</v>
      </c>
      <c r="G3189">
        <v>11463</v>
      </c>
      <c r="H3189">
        <v>1.32053375244141</v>
      </c>
      <c r="I3189">
        <v>1.2424055337905899</v>
      </c>
      <c r="J3189">
        <v>-7.8128226101398496E-2</v>
      </c>
      <c r="K3189">
        <v>-0.17106509208679199</v>
      </c>
      <c r="L3189">
        <v>-0.116157241165638</v>
      </c>
      <c r="M3189">
        <v>-7.8128226101398496E-2</v>
      </c>
      <c r="N3189">
        <v>-4.0099211037159001E-2</v>
      </c>
      <c r="O3189">
        <v>1.4808646403253099E-2</v>
      </c>
      <c r="P3189">
        <v>65.472488403320298</v>
      </c>
      <c r="Q3189">
        <v>7.2519026696682004E-2</v>
      </c>
    </row>
    <row r="3190" spans="1:17" x14ac:dyDescent="0.25">
      <c r="A3190" t="s">
        <v>2519</v>
      </c>
      <c r="B3190" t="s">
        <v>5</v>
      </c>
      <c r="C3190" t="s">
        <v>12</v>
      </c>
      <c r="D3190" t="s">
        <v>21</v>
      </c>
      <c r="E3190" t="s">
        <v>7</v>
      </c>
      <c r="F3190">
        <v>21</v>
      </c>
      <c r="G3190">
        <v>11463</v>
      </c>
      <c r="H3190">
        <v>1.3645935058593801</v>
      </c>
      <c r="I3190">
        <v>1.41836190223694</v>
      </c>
      <c r="J3190">
        <v>5.3768403828144101E-2</v>
      </c>
      <c r="K3190">
        <v>-8.8935367763042505E-2</v>
      </c>
      <c r="L3190">
        <v>-4.6248240396380398E-3</v>
      </c>
      <c r="M3190">
        <v>5.3768403828144101E-2</v>
      </c>
      <c r="N3190">
        <v>0.11216162890195799</v>
      </c>
      <c r="O3190">
        <v>0.196472182869911</v>
      </c>
      <c r="P3190">
        <v>64.583442687988295</v>
      </c>
      <c r="Q3190">
        <v>0.111352346837521</v>
      </c>
    </row>
    <row r="3191" spans="1:17" x14ac:dyDescent="0.25">
      <c r="A3191" t="s">
        <v>2695</v>
      </c>
      <c r="B3191" t="s">
        <v>5</v>
      </c>
      <c r="C3191" t="s">
        <v>12</v>
      </c>
      <c r="D3191" t="s">
        <v>21</v>
      </c>
      <c r="E3191" t="s">
        <v>7</v>
      </c>
      <c r="F3191">
        <v>22</v>
      </c>
      <c r="G3191">
        <v>11463</v>
      </c>
      <c r="H3191">
        <v>1.3236943483352701</v>
      </c>
      <c r="I3191">
        <v>1.4180943965911901</v>
      </c>
      <c r="J3191">
        <v>9.4399988651275593E-2</v>
      </c>
      <c r="K3191">
        <v>-5.4242659360170399E-2</v>
      </c>
      <c r="L3191">
        <v>3.3576622605323798E-2</v>
      </c>
      <c r="M3191">
        <v>9.4399988651275593E-2</v>
      </c>
      <c r="N3191">
        <v>0.15522335469722701</v>
      </c>
      <c r="O3191">
        <v>0.243042632937431</v>
      </c>
      <c r="P3191">
        <v>64.038757324218807</v>
      </c>
      <c r="Q3191">
        <v>0.115986473858356</v>
      </c>
    </row>
    <row r="3192" spans="1:17" x14ac:dyDescent="0.25">
      <c r="A3192" t="s">
        <v>2536</v>
      </c>
      <c r="B3192" t="s">
        <v>5</v>
      </c>
      <c r="C3192" t="s">
        <v>12</v>
      </c>
      <c r="D3192" t="s">
        <v>21</v>
      </c>
      <c r="E3192" t="s">
        <v>7</v>
      </c>
      <c r="F3192">
        <v>23</v>
      </c>
      <c r="G3192">
        <v>11463</v>
      </c>
      <c r="H3192">
        <v>1.1093955039978001</v>
      </c>
      <c r="I3192">
        <v>1.2218043804168699</v>
      </c>
      <c r="J3192">
        <v>0.11240888386964799</v>
      </c>
      <c r="K3192">
        <v>-3.3463753759860999E-2</v>
      </c>
      <c r="L3192">
        <v>5.2718982100486797E-2</v>
      </c>
      <c r="M3192">
        <v>0.11240888386964799</v>
      </c>
      <c r="N3192">
        <v>0.17209878563880901</v>
      </c>
      <c r="O3192">
        <v>0.25828152894973799</v>
      </c>
      <c r="P3192">
        <v>63.753093719482401</v>
      </c>
      <c r="Q3192">
        <v>0.113825023174286</v>
      </c>
    </row>
    <row r="3193" spans="1:17" x14ac:dyDescent="0.25">
      <c r="A3193" t="s">
        <v>2570</v>
      </c>
      <c r="B3193" t="s">
        <v>5</v>
      </c>
      <c r="C3193" t="s">
        <v>12</v>
      </c>
      <c r="D3193" t="s">
        <v>21</v>
      </c>
      <c r="E3193" t="s">
        <v>7</v>
      </c>
      <c r="F3193">
        <v>24</v>
      </c>
      <c r="G3193">
        <v>11463</v>
      </c>
      <c r="H3193">
        <v>0.91795402765274003</v>
      </c>
      <c r="I3193">
        <v>0.99716848134994496</v>
      </c>
      <c r="J3193">
        <v>7.9214431345462799E-2</v>
      </c>
      <c r="K3193">
        <v>-6.0898669064045001E-2</v>
      </c>
      <c r="L3193">
        <v>2.18812860548496E-2</v>
      </c>
      <c r="M3193">
        <v>7.9214431345462799E-2</v>
      </c>
      <c r="N3193">
        <v>0.13654758036136599</v>
      </c>
      <c r="O3193">
        <v>0.21932752430439001</v>
      </c>
      <c r="P3193">
        <v>63.558025360107401</v>
      </c>
      <c r="Q3193">
        <v>0.10933083295822101</v>
      </c>
    </row>
    <row r="3194" spans="1:17" x14ac:dyDescent="0.25">
      <c r="A3194" t="s">
        <v>2568</v>
      </c>
      <c r="B3194" t="s">
        <v>5</v>
      </c>
      <c r="C3194" t="s">
        <v>12</v>
      </c>
      <c r="D3194" t="s">
        <v>21</v>
      </c>
      <c r="E3194" t="s">
        <v>55</v>
      </c>
      <c r="F3194">
        <v>1</v>
      </c>
      <c r="G3194">
        <v>11463</v>
      </c>
      <c r="H3194">
        <v>0.81716889142990101</v>
      </c>
      <c r="I3194">
        <v>0.88558429479598999</v>
      </c>
      <c r="J3194">
        <v>6.8415418267250103E-2</v>
      </c>
      <c r="K3194">
        <v>-7.0470131933689104E-2</v>
      </c>
      <c r="L3194">
        <v>1.1584576219320301E-2</v>
      </c>
      <c r="M3194">
        <v>6.8415418267250103E-2</v>
      </c>
      <c r="N3194">
        <v>0.12524625658989</v>
      </c>
      <c r="O3194">
        <v>0.20730097591877</v>
      </c>
      <c r="P3194">
        <v>60.861537933349602</v>
      </c>
      <c r="Q3194">
        <v>0.10837297141552001</v>
      </c>
    </row>
    <row r="3195" spans="1:17" x14ac:dyDescent="0.25">
      <c r="A3195" t="s">
        <v>2548</v>
      </c>
      <c r="B3195" t="s">
        <v>5</v>
      </c>
      <c r="C3195" t="s">
        <v>12</v>
      </c>
      <c r="D3195" t="s">
        <v>21</v>
      </c>
      <c r="E3195" t="s">
        <v>55</v>
      </c>
      <c r="F3195">
        <v>2</v>
      </c>
      <c r="G3195">
        <v>11463</v>
      </c>
      <c r="H3195">
        <v>0.76789408922195401</v>
      </c>
      <c r="I3195">
        <v>0.75301319360732999</v>
      </c>
      <c r="J3195">
        <v>-1.48808723315597E-2</v>
      </c>
      <c r="K3195">
        <v>-0.13351956009864799</v>
      </c>
      <c r="L3195">
        <v>-6.3426859676837893E-2</v>
      </c>
      <c r="M3195">
        <v>-1.48808723315597E-2</v>
      </c>
      <c r="N3195">
        <v>3.3665116876363803E-2</v>
      </c>
      <c r="O3195">
        <v>0.10375781357288399</v>
      </c>
      <c r="P3195">
        <v>59.968269348144503</v>
      </c>
      <c r="Q3195">
        <v>9.2574261128902394E-2</v>
      </c>
    </row>
    <row r="3196" spans="1:17" x14ac:dyDescent="0.25">
      <c r="A3196" t="s">
        <v>2817</v>
      </c>
      <c r="B3196" t="s">
        <v>5</v>
      </c>
      <c r="C3196" t="s">
        <v>12</v>
      </c>
      <c r="D3196" t="s">
        <v>21</v>
      </c>
      <c r="E3196" t="s">
        <v>55</v>
      </c>
      <c r="F3196">
        <v>3</v>
      </c>
      <c r="G3196">
        <v>11463</v>
      </c>
      <c r="H3196">
        <v>0.75454950332641602</v>
      </c>
      <c r="I3196">
        <v>0.72756266593933105</v>
      </c>
      <c r="J3196">
        <v>-2.6986831799149499E-2</v>
      </c>
      <c r="K3196">
        <v>-0.14591324329376201</v>
      </c>
      <c r="L3196">
        <v>-7.5650550425052601E-2</v>
      </c>
      <c r="M3196">
        <v>-2.6986831799149499E-2</v>
      </c>
      <c r="N3196">
        <v>2.1676890552043901E-2</v>
      </c>
      <c r="O3196">
        <v>9.1939575970172896E-2</v>
      </c>
      <c r="P3196">
        <v>59.351924896240199</v>
      </c>
      <c r="Q3196">
        <v>9.2798769474029499E-2</v>
      </c>
    </row>
    <row r="3197" spans="1:17" x14ac:dyDescent="0.25">
      <c r="A3197" t="s">
        <v>2523</v>
      </c>
      <c r="B3197" t="s">
        <v>5</v>
      </c>
      <c r="C3197" t="s">
        <v>12</v>
      </c>
      <c r="D3197" t="s">
        <v>21</v>
      </c>
      <c r="E3197" t="s">
        <v>55</v>
      </c>
      <c r="F3197">
        <v>4</v>
      </c>
      <c r="G3197">
        <v>11463</v>
      </c>
      <c r="H3197">
        <v>0.73833757638931297</v>
      </c>
      <c r="I3197">
        <v>0.73273068666458097</v>
      </c>
      <c r="J3197">
        <v>-5.6068743579089598E-3</v>
      </c>
      <c r="K3197">
        <v>-0.14700736105442</v>
      </c>
      <c r="L3197">
        <v>-6.3466809689998599E-2</v>
      </c>
      <c r="M3197">
        <v>-5.6068743579089598E-3</v>
      </c>
      <c r="N3197">
        <v>5.2253060042858103E-2</v>
      </c>
      <c r="O3197">
        <v>0.13579361140728</v>
      </c>
      <c r="P3197">
        <v>58.530769348144503</v>
      </c>
      <c r="Q3197">
        <v>0.110335387289524</v>
      </c>
    </row>
    <row r="3198" spans="1:17" x14ac:dyDescent="0.25">
      <c r="A3198" t="s">
        <v>2514</v>
      </c>
      <c r="B3198" t="s">
        <v>5</v>
      </c>
      <c r="C3198" t="s">
        <v>12</v>
      </c>
      <c r="D3198" t="s">
        <v>21</v>
      </c>
      <c r="E3198" t="s">
        <v>55</v>
      </c>
      <c r="F3198">
        <v>5</v>
      </c>
      <c r="G3198">
        <v>11463</v>
      </c>
      <c r="H3198">
        <v>0.77456659078598</v>
      </c>
      <c r="I3198">
        <v>0.80117011070251498</v>
      </c>
      <c r="J3198">
        <v>2.6603542268276201E-2</v>
      </c>
      <c r="K3198">
        <v>-0.124405167996883</v>
      </c>
      <c r="L3198">
        <v>-3.5187996923923499E-2</v>
      </c>
      <c r="M3198">
        <v>2.6603542268276201E-2</v>
      </c>
      <c r="N3198">
        <v>8.8395081460475894E-2</v>
      </c>
      <c r="O3198">
        <v>0.177612245082855</v>
      </c>
      <c r="P3198">
        <v>57.723075866699197</v>
      </c>
      <c r="Q3198">
        <v>0.11783272027969401</v>
      </c>
    </row>
    <row r="3199" spans="1:17" x14ac:dyDescent="0.25">
      <c r="A3199" t="s">
        <v>2488</v>
      </c>
      <c r="B3199" t="s">
        <v>5</v>
      </c>
      <c r="C3199" t="s">
        <v>12</v>
      </c>
      <c r="D3199" t="s">
        <v>21</v>
      </c>
      <c r="E3199" t="s">
        <v>55</v>
      </c>
      <c r="F3199">
        <v>6</v>
      </c>
      <c r="G3199">
        <v>11463</v>
      </c>
      <c r="H3199">
        <v>0.86478334665298495</v>
      </c>
      <c r="I3199">
        <v>0.88146883249282804</v>
      </c>
      <c r="J3199">
        <v>1.6685504466295201E-2</v>
      </c>
      <c r="K3199">
        <v>-0.14011639356613201</v>
      </c>
      <c r="L3199">
        <v>-4.7476563602685901E-2</v>
      </c>
      <c r="M3199">
        <v>1.6685504466295201E-2</v>
      </c>
      <c r="N3199">
        <v>8.0847568809986101E-2</v>
      </c>
      <c r="O3199">
        <v>0.17348740994930301</v>
      </c>
      <c r="P3199">
        <v>57.714424133300803</v>
      </c>
      <c r="Q3199">
        <v>0.122353173792362</v>
      </c>
    </row>
    <row r="3200" spans="1:17" x14ac:dyDescent="0.25">
      <c r="A3200" t="s">
        <v>2510</v>
      </c>
      <c r="B3200" t="s">
        <v>5</v>
      </c>
      <c r="C3200" t="s">
        <v>12</v>
      </c>
      <c r="D3200" t="s">
        <v>21</v>
      </c>
      <c r="E3200" t="s">
        <v>55</v>
      </c>
      <c r="F3200">
        <v>7</v>
      </c>
      <c r="G3200">
        <v>11463</v>
      </c>
      <c r="H3200">
        <v>1.0258759260177599</v>
      </c>
      <c r="I3200">
        <v>1.01079142093658</v>
      </c>
      <c r="J3200">
        <v>-1.5084461309015799E-2</v>
      </c>
      <c r="K3200">
        <v>-0.18459366261959101</v>
      </c>
      <c r="L3200">
        <v>-8.4446251392364502E-2</v>
      </c>
      <c r="M3200">
        <v>-1.5084461309015799E-2</v>
      </c>
      <c r="N3200">
        <v>5.42773269116879E-2</v>
      </c>
      <c r="O3200">
        <v>0.15442472696304299</v>
      </c>
      <c r="P3200">
        <v>57.590385437011697</v>
      </c>
      <c r="Q3200">
        <v>0.132268726825714</v>
      </c>
    </row>
    <row r="3201" spans="1:17" x14ac:dyDescent="0.25">
      <c r="A3201" t="s">
        <v>2471</v>
      </c>
      <c r="B3201" t="s">
        <v>5</v>
      </c>
      <c r="C3201" t="s">
        <v>12</v>
      </c>
      <c r="D3201" t="s">
        <v>21</v>
      </c>
      <c r="E3201" t="s">
        <v>55</v>
      </c>
      <c r="F3201">
        <v>8</v>
      </c>
      <c r="G3201">
        <v>11463</v>
      </c>
      <c r="H3201">
        <v>1.1817047595977801</v>
      </c>
      <c r="I3201">
        <v>1.07718110084534</v>
      </c>
      <c r="J3201">
        <v>-0.104523658752441</v>
      </c>
      <c r="K3201">
        <v>-0.26948720216751099</v>
      </c>
      <c r="L3201">
        <v>-0.172025412321091</v>
      </c>
      <c r="M3201">
        <v>-0.104523658752441</v>
      </c>
      <c r="N3201">
        <v>-3.7021908909082399E-2</v>
      </c>
      <c r="O3201">
        <v>6.0439892113208799E-2</v>
      </c>
      <c r="P3201">
        <v>58.164424896240199</v>
      </c>
      <c r="Q3201">
        <v>0.128721743822098</v>
      </c>
    </row>
    <row r="3202" spans="1:17" x14ac:dyDescent="0.25">
      <c r="A3202" t="s">
        <v>2696</v>
      </c>
      <c r="B3202" t="s">
        <v>5</v>
      </c>
      <c r="C3202" t="s">
        <v>12</v>
      </c>
      <c r="D3202" t="s">
        <v>21</v>
      </c>
      <c r="E3202" t="s">
        <v>55</v>
      </c>
      <c r="F3202">
        <v>9</v>
      </c>
      <c r="G3202">
        <v>11463</v>
      </c>
      <c r="H3202">
        <v>1.16041600704193</v>
      </c>
      <c r="I3202">
        <v>1.0023677349090601</v>
      </c>
      <c r="J3202">
        <v>-0.15804830193519601</v>
      </c>
      <c r="K3202">
        <v>-0.27864646911621099</v>
      </c>
      <c r="L3202">
        <v>-0.20739609003067</v>
      </c>
      <c r="M3202">
        <v>-0.15804830193519601</v>
      </c>
      <c r="N3202">
        <v>-0.108700513839722</v>
      </c>
      <c r="O3202">
        <v>-3.7450149655342102E-2</v>
      </c>
      <c r="P3202">
        <v>59.354808807372997</v>
      </c>
      <c r="Q3202">
        <v>9.4103239476680797E-2</v>
      </c>
    </row>
    <row r="3203" spans="1:17" x14ac:dyDescent="0.25">
      <c r="A3203" t="s">
        <v>2504</v>
      </c>
      <c r="B3203" t="s">
        <v>5</v>
      </c>
      <c r="C3203" t="s">
        <v>12</v>
      </c>
      <c r="D3203" t="s">
        <v>21</v>
      </c>
      <c r="E3203" t="s">
        <v>55</v>
      </c>
      <c r="F3203">
        <v>10</v>
      </c>
      <c r="G3203">
        <v>11463</v>
      </c>
      <c r="H3203">
        <v>1.16516554355621</v>
      </c>
      <c r="I3203">
        <v>0.95186507701873802</v>
      </c>
      <c r="J3203">
        <v>-0.213300436735153</v>
      </c>
      <c r="K3203">
        <v>-0.32018601894378701</v>
      </c>
      <c r="L3203">
        <v>-0.257037162780762</v>
      </c>
      <c r="M3203">
        <v>-0.213300436735153</v>
      </c>
      <c r="N3203">
        <v>-0.16956372559070601</v>
      </c>
      <c r="O3203">
        <v>-0.1064148619771</v>
      </c>
      <c r="P3203">
        <v>61.575962066650398</v>
      </c>
      <c r="Q3203">
        <v>8.3403259515762301E-2</v>
      </c>
    </row>
    <row r="3204" spans="1:17" x14ac:dyDescent="0.25">
      <c r="A3204" t="s">
        <v>2774</v>
      </c>
      <c r="B3204" t="s">
        <v>5</v>
      </c>
      <c r="C3204" t="s">
        <v>12</v>
      </c>
      <c r="D3204" t="s">
        <v>21</v>
      </c>
      <c r="E3204" t="s">
        <v>55</v>
      </c>
      <c r="F3204">
        <v>11</v>
      </c>
      <c r="G3204">
        <v>11463</v>
      </c>
      <c r="H3204">
        <v>1.1373050212860101</v>
      </c>
      <c r="I3204">
        <v>0.99079287052154497</v>
      </c>
      <c r="J3204">
        <v>-0.146512165665627</v>
      </c>
      <c r="K3204">
        <v>-0.25882297754287698</v>
      </c>
      <c r="L3204">
        <v>-0.192468836903572</v>
      </c>
      <c r="M3204">
        <v>-0.146512165665627</v>
      </c>
      <c r="N3204">
        <v>-0.1005554869771</v>
      </c>
      <c r="O3204">
        <v>-3.4201346337795299E-2</v>
      </c>
      <c r="P3204">
        <v>63.981731414794901</v>
      </c>
      <c r="Q3204">
        <v>8.7636597454547896E-2</v>
      </c>
    </row>
    <row r="3205" spans="1:17" x14ac:dyDescent="0.25">
      <c r="A3205" t="s">
        <v>2500</v>
      </c>
      <c r="B3205" t="s">
        <v>5</v>
      </c>
      <c r="C3205" t="s">
        <v>12</v>
      </c>
      <c r="D3205" t="s">
        <v>21</v>
      </c>
      <c r="E3205" t="s">
        <v>55</v>
      </c>
      <c r="F3205">
        <v>12</v>
      </c>
      <c r="G3205">
        <v>11463</v>
      </c>
      <c r="H3205">
        <v>1.01306176185608</v>
      </c>
      <c r="I3205">
        <v>0.98034596443176303</v>
      </c>
      <c r="J3205">
        <v>-3.2715775072574602E-2</v>
      </c>
      <c r="K3205">
        <v>-0.143934771418571</v>
      </c>
      <c r="L3205">
        <v>-7.8225687146186801E-2</v>
      </c>
      <c r="M3205">
        <v>-3.2715775072574602E-2</v>
      </c>
      <c r="N3205">
        <v>1.27941379323602E-2</v>
      </c>
      <c r="O3205">
        <v>7.85032212734222E-2</v>
      </c>
      <c r="P3205">
        <v>65.746154785156307</v>
      </c>
      <c r="Q3205">
        <v>8.6784645915031405E-2</v>
      </c>
    </row>
    <row r="3206" spans="1:17" x14ac:dyDescent="0.25">
      <c r="A3206" t="s">
        <v>2772</v>
      </c>
      <c r="B3206" t="s">
        <v>5</v>
      </c>
      <c r="C3206" t="s">
        <v>12</v>
      </c>
      <c r="D3206" t="s">
        <v>21</v>
      </c>
      <c r="E3206" t="s">
        <v>55</v>
      </c>
      <c r="F3206">
        <v>13</v>
      </c>
      <c r="G3206">
        <v>11463</v>
      </c>
      <c r="H3206">
        <v>0.99368983507156405</v>
      </c>
      <c r="I3206">
        <v>1.0855286121368399</v>
      </c>
      <c r="J3206">
        <v>9.1838836669921903E-2</v>
      </c>
      <c r="K3206">
        <v>-2.8388060629367801E-2</v>
      </c>
      <c r="L3206">
        <v>4.2642965912818902E-2</v>
      </c>
      <c r="M3206">
        <v>9.1838836669921903E-2</v>
      </c>
      <c r="N3206">
        <v>0.14103470742702501</v>
      </c>
      <c r="O3206">
        <v>0.21206572651863101</v>
      </c>
      <c r="P3206">
        <v>67.497116088867202</v>
      </c>
      <c r="Q3206">
        <v>9.3813546001911205E-2</v>
      </c>
    </row>
    <row r="3207" spans="1:17" x14ac:dyDescent="0.25">
      <c r="A3207" t="s">
        <v>2540</v>
      </c>
      <c r="B3207" t="s">
        <v>5</v>
      </c>
      <c r="C3207" t="s">
        <v>12</v>
      </c>
      <c r="D3207" t="s">
        <v>21</v>
      </c>
      <c r="E3207" t="s">
        <v>55</v>
      </c>
      <c r="F3207">
        <v>14</v>
      </c>
      <c r="G3207">
        <v>11463</v>
      </c>
      <c r="H3207">
        <v>0.98056924343109098</v>
      </c>
      <c r="I3207">
        <v>1.17657542228699</v>
      </c>
      <c r="J3207">
        <v>0.196006119251251</v>
      </c>
      <c r="K3207">
        <v>6.5781928598880796E-2</v>
      </c>
      <c r="L3207">
        <v>0.14271943271160101</v>
      </c>
      <c r="M3207">
        <v>0.196006119251251</v>
      </c>
      <c r="N3207">
        <v>0.24929280579090099</v>
      </c>
      <c r="O3207">
        <v>0.32623031735420199</v>
      </c>
      <c r="P3207">
        <v>69.407691955566406</v>
      </c>
      <c r="Q3207">
        <v>0.101614475250244</v>
      </c>
    </row>
    <row r="3208" spans="1:17" x14ac:dyDescent="0.25">
      <c r="A3208" t="s">
        <v>2768</v>
      </c>
      <c r="B3208" t="s">
        <v>5</v>
      </c>
      <c r="C3208" t="s">
        <v>12</v>
      </c>
      <c r="D3208" t="s">
        <v>21</v>
      </c>
      <c r="E3208" t="s">
        <v>55</v>
      </c>
      <c r="F3208">
        <v>15</v>
      </c>
      <c r="G3208">
        <v>11463</v>
      </c>
      <c r="H3208">
        <v>1.0326349735260001</v>
      </c>
      <c r="I3208">
        <v>1.1668113470077499</v>
      </c>
      <c r="J3208">
        <v>0.13417641818523399</v>
      </c>
      <c r="K3208">
        <v>3.1743661966174802E-3</v>
      </c>
      <c r="L3208">
        <v>8.0571442842483507E-2</v>
      </c>
      <c r="M3208">
        <v>0.13417641818523399</v>
      </c>
      <c r="N3208">
        <v>0.18778139352798501</v>
      </c>
      <c r="O3208">
        <v>0.26517847180366499</v>
      </c>
      <c r="P3208">
        <v>70.635574340820298</v>
      </c>
      <c r="Q3208">
        <v>0.102221444249153</v>
      </c>
    </row>
    <row r="3209" spans="1:17" x14ac:dyDescent="0.25">
      <c r="A3209" t="s">
        <v>2493</v>
      </c>
      <c r="B3209" t="s">
        <v>5</v>
      </c>
      <c r="C3209" t="s">
        <v>12</v>
      </c>
      <c r="D3209" t="s">
        <v>21</v>
      </c>
      <c r="E3209" t="s">
        <v>55</v>
      </c>
      <c r="F3209">
        <v>16</v>
      </c>
      <c r="G3209">
        <v>11463</v>
      </c>
      <c r="H3209">
        <v>1.1213450431823699</v>
      </c>
      <c r="I3209">
        <v>1.3490085601806601</v>
      </c>
      <c r="J3209">
        <v>0.22766347229480699</v>
      </c>
      <c r="K3209">
        <v>8.62286612391472E-2</v>
      </c>
      <c r="L3209">
        <v>0.169789493083954</v>
      </c>
      <c r="M3209">
        <v>0.22766347229480699</v>
      </c>
      <c r="N3209">
        <v>0.28553745150566101</v>
      </c>
      <c r="O3209">
        <v>0.36909827589988697</v>
      </c>
      <c r="P3209">
        <v>71.616348266601605</v>
      </c>
      <c r="Q3209">
        <v>0.11036217212677001</v>
      </c>
    </row>
    <row r="3210" spans="1:17" x14ac:dyDescent="0.25">
      <c r="A3210" t="s">
        <v>2906</v>
      </c>
      <c r="B3210" t="s">
        <v>5</v>
      </c>
      <c r="C3210" t="s">
        <v>12</v>
      </c>
      <c r="D3210" t="s">
        <v>21</v>
      </c>
      <c r="E3210" t="s">
        <v>55</v>
      </c>
      <c r="F3210">
        <v>17</v>
      </c>
      <c r="G3210">
        <v>11463</v>
      </c>
      <c r="H3210">
        <v>1.24355292320251</v>
      </c>
      <c r="I3210">
        <v>1.38962531089783</v>
      </c>
      <c r="J3210">
        <v>0.146072387695313</v>
      </c>
      <c r="K3210">
        <v>-2.99655296839774E-3</v>
      </c>
      <c r="L3210">
        <v>8.5074588656425504E-2</v>
      </c>
      <c r="M3210">
        <v>0.146072387695313</v>
      </c>
      <c r="N3210">
        <v>0.2070701867342</v>
      </c>
      <c r="O3210">
        <v>0.29514133930206299</v>
      </c>
      <c r="P3210">
        <v>72.956733703613295</v>
      </c>
      <c r="Q3210">
        <v>0.116319112479687</v>
      </c>
    </row>
    <row r="3211" spans="1:17" x14ac:dyDescent="0.25">
      <c r="A3211" t="s">
        <v>2483</v>
      </c>
      <c r="B3211" t="s">
        <v>5</v>
      </c>
      <c r="C3211" t="s">
        <v>12</v>
      </c>
      <c r="D3211" t="s">
        <v>21</v>
      </c>
      <c r="E3211" t="s">
        <v>55</v>
      </c>
      <c r="F3211">
        <v>18</v>
      </c>
      <c r="G3211">
        <v>11463</v>
      </c>
      <c r="H3211">
        <v>1.46214818954468</v>
      </c>
      <c r="I3211">
        <v>1.56404173374176</v>
      </c>
      <c r="J3211">
        <v>0.10189353674650201</v>
      </c>
      <c r="K3211">
        <v>-6.2099810689687701E-2</v>
      </c>
      <c r="L3211">
        <v>3.4788787364959703E-2</v>
      </c>
      <c r="M3211">
        <v>0.10189353674650201</v>
      </c>
      <c r="N3211">
        <v>0.16899828612804399</v>
      </c>
      <c r="O3211">
        <v>0.26588687300682101</v>
      </c>
      <c r="P3211">
        <v>73.600959777832003</v>
      </c>
      <c r="Q3211">
        <v>0.12796469032764399</v>
      </c>
    </row>
    <row r="3212" spans="1:17" x14ac:dyDescent="0.25">
      <c r="A3212" t="s">
        <v>2799</v>
      </c>
      <c r="B3212" t="s">
        <v>5</v>
      </c>
      <c r="C3212" t="s">
        <v>12</v>
      </c>
      <c r="D3212" t="s">
        <v>21</v>
      </c>
      <c r="E3212" t="s">
        <v>55</v>
      </c>
      <c r="F3212">
        <v>19</v>
      </c>
      <c r="G3212">
        <v>11463</v>
      </c>
      <c r="H3212">
        <v>1.64833247661591</v>
      </c>
      <c r="I3212">
        <v>1.63192427158356</v>
      </c>
      <c r="J3212">
        <v>-1.64082143455744E-2</v>
      </c>
      <c r="K3212">
        <v>-0.179988458752632</v>
      </c>
      <c r="L3212">
        <v>-8.3343930542468997E-2</v>
      </c>
      <c r="M3212">
        <v>-1.64082143455744E-2</v>
      </c>
      <c r="N3212">
        <v>5.0527498126030003E-2</v>
      </c>
      <c r="O3212">
        <v>0.14717203378677399</v>
      </c>
      <c r="P3212">
        <v>73.971153259277301</v>
      </c>
      <c r="Q3212">
        <v>0.12764234840869901</v>
      </c>
    </row>
    <row r="3213" spans="1:17" x14ac:dyDescent="0.25">
      <c r="A3213" t="s">
        <v>2855</v>
      </c>
      <c r="B3213" t="s">
        <v>5</v>
      </c>
      <c r="C3213" t="s">
        <v>12</v>
      </c>
      <c r="D3213" t="s">
        <v>21</v>
      </c>
      <c r="E3213" t="s">
        <v>55</v>
      </c>
      <c r="F3213">
        <v>20</v>
      </c>
      <c r="G3213">
        <v>11463</v>
      </c>
      <c r="H3213">
        <v>1.7111954689025899</v>
      </c>
      <c r="I3213">
        <v>1.6238589286804199</v>
      </c>
      <c r="J3213">
        <v>-8.7336517870426206E-2</v>
      </c>
      <c r="K3213">
        <v>-0.25776487588882402</v>
      </c>
      <c r="L3213">
        <v>-0.15707442164421101</v>
      </c>
      <c r="M3213">
        <v>-8.7336517870426206E-2</v>
      </c>
      <c r="N3213">
        <v>-1.7598617821931801E-2</v>
      </c>
      <c r="O3213">
        <v>8.3091832697391496E-2</v>
      </c>
      <c r="P3213">
        <v>73.659614562988295</v>
      </c>
      <c r="Q3213">
        <v>0.132985949516296</v>
      </c>
    </row>
    <row r="3214" spans="1:17" x14ac:dyDescent="0.25">
      <c r="A3214" t="s">
        <v>2689</v>
      </c>
      <c r="B3214" t="s">
        <v>5</v>
      </c>
      <c r="C3214" t="s">
        <v>12</v>
      </c>
      <c r="D3214" t="s">
        <v>21</v>
      </c>
      <c r="E3214" t="s">
        <v>55</v>
      </c>
      <c r="F3214">
        <v>21</v>
      </c>
      <c r="G3214">
        <v>11463</v>
      </c>
      <c r="H3214">
        <v>1.7240144014358501</v>
      </c>
      <c r="I3214">
        <v>1.68894171714783</v>
      </c>
      <c r="J3214">
        <v>-3.5072624683380099E-2</v>
      </c>
      <c r="K3214">
        <v>-0.23101572692394301</v>
      </c>
      <c r="L3214">
        <v>-0.115250952541828</v>
      </c>
      <c r="M3214">
        <v>-3.5072624683380099E-2</v>
      </c>
      <c r="N3214">
        <v>4.5105703175067902E-2</v>
      </c>
      <c r="O3214">
        <v>0.16087047755718201</v>
      </c>
      <c r="P3214">
        <v>72.837501525878906</v>
      </c>
      <c r="Q3214">
        <v>0.152895212173462</v>
      </c>
    </row>
    <row r="3215" spans="1:17" x14ac:dyDescent="0.25">
      <c r="A3215" t="s">
        <v>2544</v>
      </c>
      <c r="B3215" t="s">
        <v>5</v>
      </c>
      <c r="C3215" t="s">
        <v>12</v>
      </c>
      <c r="D3215" t="s">
        <v>21</v>
      </c>
      <c r="E3215" t="s">
        <v>55</v>
      </c>
      <c r="F3215">
        <v>22</v>
      </c>
      <c r="G3215">
        <v>11463</v>
      </c>
      <c r="H3215">
        <v>1.67148685455322</v>
      </c>
      <c r="I3215">
        <v>1.67393815517426</v>
      </c>
      <c r="J3215">
        <v>2.4513097014278199E-3</v>
      </c>
      <c r="K3215">
        <v>-0.17502917349338501</v>
      </c>
      <c r="L3215">
        <v>-7.01722651720047E-2</v>
      </c>
      <c r="M3215">
        <v>2.4513097014278199E-3</v>
      </c>
      <c r="N3215">
        <v>7.5074881315231295E-2</v>
      </c>
      <c r="O3215">
        <v>0.17993178963661199</v>
      </c>
      <c r="P3215">
        <v>71.875</v>
      </c>
      <c r="Q3215">
        <v>0.138488754630089</v>
      </c>
    </row>
    <row r="3216" spans="1:17" x14ac:dyDescent="0.25">
      <c r="A3216" t="s">
        <v>2888</v>
      </c>
      <c r="B3216" t="s">
        <v>5</v>
      </c>
      <c r="C3216" t="s">
        <v>12</v>
      </c>
      <c r="D3216" t="s">
        <v>21</v>
      </c>
      <c r="E3216" t="s">
        <v>55</v>
      </c>
      <c r="F3216">
        <v>23</v>
      </c>
      <c r="G3216">
        <v>11463</v>
      </c>
      <c r="H3216">
        <v>1.3551712036132799</v>
      </c>
      <c r="I3216">
        <v>1.3490014076232899</v>
      </c>
      <c r="J3216">
        <v>-6.1697945930063698E-3</v>
      </c>
      <c r="K3216">
        <v>-0.17232188582420299</v>
      </c>
      <c r="L3216">
        <v>-7.4157878756523105E-2</v>
      </c>
      <c r="M3216">
        <v>-6.1697945930063698E-3</v>
      </c>
      <c r="N3216">
        <v>6.1818294227123302E-2</v>
      </c>
      <c r="O3216">
        <v>0.15998229384422299</v>
      </c>
      <c r="P3216">
        <v>71.317306518554702</v>
      </c>
      <c r="Q3216">
        <v>0.12964916229248</v>
      </c>
    </row>
    <row r="3217" spans="1:17" x14ac:dyDescent="0.25">
      <c r="A3217" t="s">
        <v>2923</v>
      </c>
      <c r="B3217" t="s">
        <v>5</v>
      </c>
      <c r="C3217" t="s">
        <v>12</v>
      </c>
      <c r="D3217" t="s">
        <v>21</v>
      </c>
      <c r="E3217" t="s">
        <v>55</v>
      </c>
      <c r="F3217">
        <v>24</v>
      </c>
      <c r="G3217">
        <v>11463</v>
      </c>
      <c r="H3217">
        <v>1.0862730741500899</v>
      </c>
      <c r="I3217">
        <v>1.1044853925705</v>
      </c>
      <c r="J3217">
        <v>1.8212348222732499E-2</v>
      </c>
      <c r="K3217">
        <v>-0.145588934421539</v>
      </c>
      <c r="L3217">
        <v>-4.8813804984092699E-2</v>
      </c>
      <c r="M3217">
        <v>1.8212348222732499E-2</v>
      </c>
      <c r="N3217">
        <v>8.52385014295578E-2</v>
      </c>
      <c r="O3217">
        <v>0.18201363086700401</v>
      </c>
      <c r="P3217">
        <v>71.454811096191406</v>
      </c>
      <c r="Q3217">
        <v>0.12781481444835699</v>
      </c>
    </row>
    <row r="3218" spans="1:17" x14ac:dyDescent="0.25">
      <c r="A3218" t="s">
        <v>2783</v>
      </c>
      <c r="B3218" t="s">
        <v>5</v>
      </c>
      <c r="C3218" t="s">
        <v>12</v>
      </c>
      <c r="D3218" t="s">
        <v>22</v>
      </c>
      <c r="E3218" t="s">
        <v>7</v>
      </c>
      <c r="F3218">
        <v>1</v>
      </c>
      <c r="G3218">
        <v>11463</v>
      </c>
      <c r="H3218">
        <v>0.834020495414734</v>
      </c>
      <c r="I3218">
        <v>0.87939792871475198</v>
      </c>
      <c r="J3218">
        <v>4.5377451926469803E-2</v>
      </c>
      <c r="K3218">
        <v>-7.0996806025505094E-2</v>
      </c>
      <c r="L3218">
        <v>-2.2419525776058401E-3</v>
      </c>
      <c r="M3218">
        <v>4.5377451926469803E-2</v>
      </c>
      <c r="N3218">
        <v>9.2996858060359996E-2</v>
      </c>
      <c r="O3218">
        <v>0.16175171732902499</v>
      </c>
      <c r="P3218">
        <v>60.833423614502003</v>
      </c>
      <c r="Q3218">
        <v>9.0807318687439006E-2</v>
      </c>
    </row>
    <row r="3219" spans="1:17" x14ac:dyDescent="0.25">
      <c r="A3219" t="s">
        <v>2745</v>
      </c>
      <c r="B3219" t="s">
        <v>5</v>
      </c>
      <c r="C3219" t="s">
        <v>12</v>
      </c>
      <c r="D3219" t="s">
        <v>22</v>
      </c>
      <c r="E3219" t="s">
        <v>7</v>
      </c>
      <c r="F3219">
        <v>2</v>
      </c>
      <c r="G3219">
        <v>11463</v>
      </c>
      <c r="H3219">
        <v>0.77325469255447399</v>
      </c>
      <c r="I3219">
        <v>0.77309751510620095</v>
      </c>
      <c r="J3219">
        <v>-1.57157905050553E-4</v>
      </c>
      <c r="K3219">
        <v>-0.111924141645432</v>
      </c>
      <c r="L3219">
        <v>-4.5891303569078397E-2</v>
      </c>
      <c r="M3219">
        <v>-1.57157905050553E-4</v>
      </c>
      <c r="N3219">
        <v>4.5576985925435999E-2</v>
      </c>
      <c r="O3219">
        <v>0.111609824001789</v>
      </c>
      <c r="P3219">
        <v>59.963142395019503</v>
      </c>
      <c r="Q3219">
        <v>8.7212242186069502E-2</v>
      </c>
    </row>
    <row r="3220" spans="1:17" x14ac:dyDescent="0.25">
      <c r="A3220" t="s">
        <v>2789</v>
      </c>
      <c r="B3220" t="s">
        <v>5</v>
      </c>
      <c r="C3220" t="s">
        <v>12</v>
      </c>
      <c r="D3220" t="s">
        <v>22</v>
      </c>
      <c r="E3220" t="s">
        <v>7</v>
      </c>
      <c r="F3220">
        <v>3</v>
      </c>
      <c r="G3220">
        <v>11463</v>
      </c>
      <c r="H3220">
        <v>0.76541131734848</v>
      </c>
      <c r="I3220">
        <v>0.71838963031768799</v>
      </c>
      <c r="J3220">
        <v>-4.70216572284698E-2</v>
      </c>
      <c r="K3220">
        <v>-0.154235035181046</v>
      </c>
      <c r="L3220">
        <v>-9.0892501175403595E-2</v>
      </c>
      <c r="M3220">
        <v>-4.70216572284698E-2</v>
      </c>
      <c r="N3220">
        <v>-3.1508109532296701E-3</v>
      </c>
      <c r="O3220">
        <v>6.0191724449396099E-2</v>
      </c>
      <c r="P3220">
        <v>59.111629486083999</v>
      </c>
      <c r="Q3220">
        <v>8.3659045398235293E-2</v>
      </c>
    </row>
    <row r="3221" spans="1:17" x14ac:dyDescent="0.25">
      <c r="A3221" t="s">
        <v>2615</v>
      </c>
      <c r="B3221" t="s">
        <v>5</v>
      </c>
      <c r="C3221" t="s">
        <v>12</v>
      </c>
      <c r="D3221" t="s">
        <v>22</v>
      </c>
      <c r="E3221" t="s">
        <v>7</v>
      </c>
      <c r="F3221">
        <v>4</v>
      </c>
      <c r="G3221">
        <v>11463</v>
      </c>
      <c r="H3221">
        <v>0.75148266553878795</v>
      </c>
      <c r="I3221">
        <v>0.70923560857772805</v>
      </c>
      <c r="J3221">
        <v>-4.2247060686349903E-2</v>
      </c>
      <c r="K3221">
        <v>-0.151816546916962</v>
      </c>
      <c r="L3221">
        <v>-8.7082006037235302E-2</v>
      </c>
      <c r="M3221">
        <v>-4.2247060686349903E-2</v>
      </c>
      <c r="N3221">
        <v>2.5878869928419599E-3</v>
      </c>
      <c r="O3221">
        <v>6.7322432994842502E-2</v>
      </c>
      <c r="P3221">
        <v>58.304485321044901</v>
      </c>
      <c r="Q3221">
        <v>8.5497528314590496E-2</v>
      </c>
    </row>
    <row r="3222" spans="1:17" x14ac:dyDescent="0.25">
      <c r="A3222" t="s">
        <v>2624</v>
      </c>
      <c r="B3222" t="s">
        <v>5</v>
      </c>
      <c r="C3222" t="s">
        <v>12</v>
      </c>
      <c r="D3222" t="s">
        <v>22</v>
      </c>
      <c r="E3222" t="s">
        <v>7</v>
      </c>
      <c r="F3222">
        <v>5</v>
      </c>
      <c r="G3222">
        <v>11463</v>
      </c>
      <c r="H3222">
        <v>0.77784979343414296</v>
      </c>
      <c r="I3222">
        <v>0.73808002471923795</v>
      </c>
      <c r="J3222">
        <v>-3.9769757539033897E-2</v>
      </c>
      <c r="K3222">
        <v>-0.14929506182670599</v>
      </c>
      <c r="L3222">
        <v>-8.4586620330810505E-2</v>
      </c>
      <c r="M3222">
        <v>-3.9769757539033897E-2</v>
      </c>
      <c r="N3222">
        <v>5.0471080467104903E-3</v>
      </c>
      <c r="O3222">
        <v>6.9755546748638195E-2</v>
      </c>
      <c r="P3222">
        <v>57.658149719238303</v>
      </c>
      <c r="Q3222">
        <v>8.5463047027587905E-2</v>
      </c>
    </row>
    <row r="3223" spans="1:17" x14ac:dyDescent="0.25">
      <c r="A3223" t="s">
        <v>2562</v>
      </c>
      <c r="B3223" t="s">
        <v>5</v>
      </c>
      <c r="C3223" t="s">
        <v>12</v>
      </c>
      <c r="D3223" t="s">
        <v>22</v>
      </c>
      <c r="E3223" t="s">
        <v>7</v>
      </c>
      <c r="F3223">
        <v>6</v>
      </c>
      <c r="G3223">
        <v>11463</v>
      </c>
      <c r="H3223">
        <v>0.86148053407669101</v>
      </c>
      <c r="I3223">
        <v>0.78576493263244596</v>
      </c>
      <c r="J3223">
        <v>-7.5715608894824996E-2</v>
      </c>
      <c r="K3223">
        <v>-0.18707430362701399</v>
      </c>
      <c r="L3223">
        <v>-0.121282689273357</v>
      </c>
      <c r="M3223">
        <v>-7.5715608894824996E-2</v>
      </c>
      <c r="N3223">
        <v>-3.0148532241582902E-2</v>
      </c>
      <c r="O3223">
        <v>3.5643089562654502E-2</v>
      </c>
      <c r="P3223">
        <v>57.033744812011697</v>
      </c>
      <c r="Q3223">
        <v>8.6893655359744998E-2</v>
      </c>
    </row>
    <row r="3224" spans="1:17" x14ac:dyDescent="0.25">
      <c r="A3224" t="s">
        <v>2863</v>
      </c>
      <c r="B3224" t="s">
        <v>5</v>
      </c>
      <c r="C3224" t="s">
        <v>12</v>
      </c>
      <c r="D3224" t="s">
        <v>22</v>
      </c>
      <c r="E3224" t="s">
        <v>7</v>
      </c>
      <c r="F3224">
        <v>7</v>
      </c>
      <c r="G3224">
        <v>11463</v>
      </c>
      <c r="H3224">
        <v>0.96242064237594604</v>
      </c>
      <c r="I3224">
        <v>0.92034810781478904</v>
      </c>
      <c r="J3224">
        <v>-4.2072519659995998E-2</v>
      </c>
      <c r="K3224">
        <v>-0.15739217400550801</v>
      </c>
      <c r="L3224">
        <v>-8.92603844404221E-2</v>
      </c>
      <c r="M3224">
        <v>-4.2072519659995998E-2</v>
      </c>
      <c r="N3224">
        <v>5.1153469830751402E-3</v>
      </c>
      <c r="O3224">
        <v>7.3247134685516399E-2</v>
      </c>
      <c r="P3224">
        <v>56.839515686035199</v>
      </c>
      <c r="Q3224">
        <v>8.99844020605087E-2</v>
      </c>
    </row>
    <row r="3225" spans="1:17" x14ac:dyDescent="0.25">
      <c r="A3225" t="s">
        <v>2924</v>
      </c>
      <c r="B3225" t="s">
        <v>5</v>
      </c>
      <c r="C3225" t="s">
        <v>12</v>
      </c>
      <c r="D3225" t="s">
        <v>22</v>
      </c>
      <c r="E3225" t="s">
        <v>7</v>
      </c>
      <c r="F3225">
        <v>8</v>
      </c>
      <c r="G3225">
        <v>11463</v>
      </c>
      <c r="H3225">
        <v>1.0717625617980999</v>
      </c>
      <c r="I3225">
        <v>1.0023276805877701</v>
      </c>
      <c r="J3225">
        <v>-6.9434873759746593E-2</v>
      </c>
      <c r="K3225">
        <v>-0.1815365254879</v>
      </c>
      <c r="L3225">
        <v>-0.11530596017837499</v>
      </c>
      <c r="M3225">
        <v>-6.9434873759746593E-2</v>
      </c>
      <c r="N3225">
        <v>-2.3563785478472699E-2</v>
      </c>
      <c r="O3225">
        <v>4.2666777968406698E-2</v>
      </c>
      <c r="P3225">
        <v>57.846931457519503</v>
      </c>
      <c r="Q3225">
        <v>8.7473385035991696E-2</v>
      </c>
    </row>
    <row r="3226" spans="1:17" x14ac:dyDescent="0.25">
      <c r="A3226" t="s">
        <v>2465</v>
      </c>
      <c r="B3226" t="s">
        <v>5</v>
      </c>
      <c r="C3226" t="s">
        <v>12</v>
      </c>
      <c r="D3226" t="s">
        <v>22</v>
      </c>
      <c r="E3226" t="s">
        <v>7</v>
      </c>
      <c r="F3226">
        <v>9</v>
      </c>
      <c r="G3226">
        <v>11463</v>
      </c>
      <c r="H3226">
        <v>1.1516569852828999</v>
      </c>
      <c r="I3226">
        <v>0.97202169895172097</v>
      </c>
      <c r="J3226">
        <v>-0.17963527143001601</v>
      </c>
      <c r="K3226">
        <v>-0.26596933603286699</v>
      </c>
      <c r="L3226">
        <v>-0.214962467551231</v>
      </c>
      <c r="M3226">
        <v>-0.17963527143001601</v>
      </c>
      <c r="N3226">
        <v>-0.14430807530879999</v>
      </c>
      <c r="O3226">
        <v>-9.3301214277744293E-2</v>
      </c>
      <c r="P3226">
        <v>59.295284271240199</v>
      </c>
      <c r="Q3226">
        <v>6.7366823554039001E-2</v>
      </c>
    </row>
    <row r="3227" spans="1:17" x14ac:dyDescent="0.25">
      <c r="A3227" t="s">
        <v>2501</v>
      </c>
      <c r="B3227" t="s">
        <v>5</v>
      </c>
      <c r="C3227" t="s">
        <v>12</v>
      </c>
      <c r="D3227" t="s">
        <v>22</v>
      </c>
      <c r="E3227" t="s">
        <v>7</v>
      </c>
      <c r="F3227">
        <v>10</v>
      </c>
      <c r="G3227">
        <v>11463</v>
      </c>
      <c r="H3227">
        <v>1.1544110774993901</v>
      </c>
      <c r="I3227">
        <v>0.97461342811584495</v>
      </c>
      <c r="J3227">
        <v>-0.17979763448238401</v>
      </c>
      <c r="K3227">
        <v>-0.26413586735725397</v>
      </c>
      <c r="L3227">
        <v>-0.21430815756321001</v>
      </c>
      <c r="M3227">
        <v>-0.17979763448238401</v>
      </c>
      <c r="N3227">
        <v>-0.14528711140155801</v>
      </c>
      <c r="O3227">
        <v>-9.5459409058093997E-2</v>
      </c>
      <c r="P3227">
        <v>60.6098442077637</v>
      </c>
      <c r="Q3227">
        <v>6.5809465944766998E-2</v>
      </c>
    </row>
    <row r="3228" spans="1:17" x14ac:dyDescent="0.25">
      <c r="A3228" t="s">
        <v>2713</v>
      </c>
      <c r="B3228" t="s">
        <v>5</v>
      </c>
      <c r="C3228" t="s">
        <v>12</v>
      </c>
      <c r="D3228" t="s">
        <v>22</v>
      </c>
      <c r="E3228" t="s">
        <v>7</v>
      </c>
      <c r="F3228">
        <v>11</v>
      </c>
      <c r="G3228">
        <v>11463</v>
      </c>
      <c r="H3228">
        <v>1.1183565855026201</v>
      </c>
      <c r="I3228">
        <v>0.98208224773407005</v>
      </c>
      <c r="J3228">
        <v>-0.13627436757087699</v>
      </c>
      <c r="K3228">
        <v>-0.224236339330673</v>
      </c>
      <c r="L3228">
        <v>-0.172267690300941</v>
      </c>
      <c r="M3228">
        <v>-0.13627436757087699</v>
      </c>
      <c r="N3228">
        <v>-0.100281037390232</v>
      </c>
      <c r="O3228">
        <v>-4.8312392085790599E-2</v>
      </c>
      <c r="P3228">
        <v>61.901649475097699</v>
      </c>
      <c r="Q3228">
        <v>6.8637095391750294E-2</v>
      </c>
    </row>
    <row r="3229" spans="1:17" x14ac:dyDescent="0.25">
      <c r="A3229" t="s">
        <v>2761</v>
      </c>
      <c r="B3229" t="s">
        <v>5</v>
      </c>
      <c r="C3229" t="s">
        <v>12</v>
      </c>
      <c r="D3229" t="s">
        <v>22</v>
      </c>
      <c r="E3229" t="s">
        <v>7</v>
      </c>
      <c r="F3229">
        <v>12</v>
      </c>
      <c r="G3229">
        <v>11463</v>
      </c>
      <c r="H3229">
        <v>1.02435219287872</v>
      </c>
      <c r="I3229">
        <v>1.0136125087737999</v>
      </c>
      <c r="J3229">
        <v>-1.0739727877080401E-2</v>
      </c>
      <c r="K3229">
        <v>-9.7262583673000294E-2</v>
      </c>
      <c r="L3229">
        <v>-4.6144179999828297E-2</v>
      </c>
      <c r="M3229">
        <v>-1.0739727877080401E-2</v>
      </c>
      <c r="N3229">
        <v>2.4664724245667499E-2</v>
      </c>
      <c r="O3229">
        <v>7.5783126056194305E-2</v>
      </c>
      <c r="P3229">
        <v>63.153572082519503</v>
      </c>
      <c r="Q3229">
        <v>6.7514143884182004E-2</v>
      </c>
    </row>
    <row r="3230" spans="1:17" x14ac:dyDescent="0.25">
      <c r="A3230" t="s">
        <v>2809</v>
      </c>
      <c r="B3230" t="s">
        <v>5</v>
      </c>
      <c r="C3230" t="s">
        <v>12</v>
      </c>
      <c r="D3230" t="s">
        <v>22</v>
      </c>
      <c r="E3230" t="s">
        <v>7</v>
      </c>
      <c r="F3230">
        <v>13</v>
      </c>
      <c r="G3230">
        <v>11463</v>
      </c>
      <c r="H3230">
        <v>0.96919625997543302</v>
      </c>
      <c r="I3230">
        <v>1.06966400146484</v>
      </c>
      <c r="J3230">
        <v>0.100467756390572</v>
      </c>
      <c r="K3230">
        <v>1.47145502269268E-2</v>
      </c>
      <c r="L3230">
        <v>6.5378241240978199E-2</v>
      </c>
      <c r="M3230">
        <v>0.100467756390572</v>
      </c>
      <c r="N3230">
        <v>0.13555727899074599</v>
      </c>
      <c r="O3230">
        <v>0.186220958828926</v>
      </c>
      <c r="P3230">
        <v>64.411262512207003</v>
      </c>
      <c r="Q3230">
        <v>6.6913582384586306E-2</v>
      </c>
    </row>
    <row r="3231" spans="1:17" x14ac:dyDescent="0.25">
      <c r="A3231" t="s">
        <v>2474</v>
      </c>
      <c r="B3231" t="s">
        <v>5</v>
      </c>
      <c r="C3231" t="s">
        <v>12</v>
      </c>
      <c r="D3231" t="s">
        <v>22</v>
      </c>
      <c r="E3231" t="s">
        <v>7</v>
      </c>
      <c r="F3231">
        <v>14</v>
      </c>
      <c r="G3231">
        <v>11463</v>
      </c>
      <c r="H3231">
        <v>0.95898222923278797</v>
      </c>
      <c r="I3231">
        <v>1.08928775787354</v>
      </c>
      <c r="J3231">
        <v>0.13030552864074699</v>
      </c>
      <c r="K3231">
        <v>4.0785975754261003E-2</v>
      </c>
      <c r="L3231">
        <v>9.3674853444099399E-2</v>
      </c>
      <c r="M3231">
        <v>0.13030552864074699</v>
      </c>
      <c r="N3231">
        <v>0.16693620383739499</v>
      </c>
      <c r="O3231">
        <v>0.219825088977814</v>
      </c>
      <c r="P3231">
        <v>65.796890258789105</v>
      </c>
      <c r="Q3231">
        <v>6.9852478802204104E-2</v>
      </c>
    </row>
    <row r="3232" spans="1:17" x14ac:dyDescent="0.25">
      <c r="A3232" t="s">
        <v>2793</v>
      </c>
      <c r="B3232" t="s">
        <v>5</v>
      </c>
      <c r="C3232" t="s">
        <v>12</v>
      </c>
      <c r="D3232" t="s">
        <v>22</v>
      </c>
      <c r="E3232" t="s">
        <v>7</v>
      </c>
      <c r="F3232">
        <v>15</v>
      </c>
      <c r="G3232">
        <v>11463</v>
      </c>
      <c r="H3232">
        <v>0.994204461574554</v>
      </c>
      <c r="I3232">
        <v>1.1342741250991799</v>
      </c>
      <c r="J3232">
        <v>0.14006963372230499</v>
      </c>
      <c r="K3232">
        <v>4.6567309647798497E-2</v>
      </c>
      <c r="L3232">
        <v>0.10180924087762799</v>
      </c>
      <c r="M3232">
        <v>0.14006963372230499</v>
      </c>
      <c r="N3232">
        <v>0.17833001911640201</v>
      </c>
      <c r="O3232">
        <v>0.233571961522102</v>
      </c>
      <c r="P3232">
        <v>67.148582458496094</v>
      </c>
      <c r="Q3232">
        <v>7.2960250079631805E-2</v>
      </c>
    </row>
    <row r="3233" spans="1:17" x14ac:dyDescent="0.25">
      <c r="A3233" t="s">
        <v>2502</v>
      </c>
      <c r="B3233" t="s">
        <v>5</v>
      </c>
      <c r="C3233" t="s">
        <v>12</v>
      </c>
      <c r="D3233" t="s">
        <v>22</v>
      </c>
      <c r="E3233" t="s">
        <v>7</v>
      </c>
      <c r="F3233">
        <v>16</v>
      </c>
      <c r="G3233">
        <v>11463</v>
      </c>
      <c r="H3233">
        <v>1.0515037775039699</v>
      </c>
      <c r="I3233">
        <v>1.17342329025269</v>
      </c>
      <c r="J3233">
        <v>0.121919505298138</v>
      </c>
      <c r="K3233">
        <v>3.1290084123611499E-2</v>
      </c>
      <c r="L3233">
        <v>8.4834679961204501E-2</v>
      </c>
      <c r="M3233">
        <v>0.121919505298138</v>
      </c>
      <c r="N3233">
        <v>0.159004330635071</v>
      </c>
      <c r="O3233">
        <v>0.21254892647266399</v>
      </c>
      <c r="P3233">
        <v>68.423995971679702</v>
      </c>
      <c r="Q3233">
        <v>7.0718511939048795E-2</v>
      </c>
    </row>
    <row r="3234" spans="1:17" x14ac:dyDescent="0.25">
      <c r="A3234" t="s">
        <v>2937</v>
      </c>
      <c r="B3234" t="s">
        <v>5</v>
      </c>
      <c r="C3234" t="s">
        <v>12</v>
      </c>
      <c r="D3234" t="s">
        <v>22</v>
      </c>
      <c r="E3234" t="s">
        <v>7</v>
      </c>
      <c r="F3234">
        <v>17</v>
      </c>
      <c r="G3234">
        <v>11463</v>
      </c>
      <c r="H3234">
        <v>1.1305061578750599</v>
      </c>
      <c r="I3234">
        <v>1.2685575485229501</v>
      </c>
      <c r="J3234">
        <v>0.13805137574672699</v>
      </c>
      <c r="K3234">
        <v>3.9923720061779001E-2</v>
      </c>
      <c r="L3234">
        <v>9.7898334264755194E-2</v>
      </c>
      <c r="M3234">
        <v>0.13805137574672699</v>
      </c>
      <c r="N3234">
        <v>0.17820441722869901</v>
      </c>
      <c r="O3234">
        <v>0.236179023981094</v>
      </c>
      <c r="P3234">
        <v>69.438095092773395</v>
      </c>
      <c r="Q3234">
        <v>7.6569415628910106E-2</v>
      </c>
    </row>
    <row r="3235" spans="1:17" x14ac:dyDescent="0.25">
      <c r="A3235" t="s">
        <v>2771</v>
      </c>
      <c r="B3235" t="s">
        <v>5</v>
      </c>
      <c r="C3235" t="s">
        <v>12</v>
      </c>
      <c r="D3235" t="s">
        <v>22</v>
      </c>
      <c r="E3235" t="s">
        <v>7</v>
      </c>
      <c r="F3235">
        <v>18</v>
      </c>
      <c r="G3235">
        <v>11463</v>
      </c>
      <c r="H3235">
        <v>1.2704833745956401</v>
      </c>
      <c r="I3235">
        <v>1.3843181133270299</v>
      </c>
      <c r="J3235">
        <v>0.113834775984287</v>
      </c>
      <c r="K3235">
        <v>4.6117352321744E-3</v>
      </c>
      <c r="L3235">
        <v>6.9141596555709797E-2</v>
      </c>
      <c r="M3235">
        <v>0.113834775984287</v>
      </c>
      <c r="N3235">
        <v>0.15852795541286499</v>
      </c>
      <c r="O3235">
        <v>0.223057821393013</v>
      </c>
      <c r="P3235">
        <v>69.905128479003906</v>
      </c>
      <c r="Q3235">
        <v>8.5227191448211698E-2</v>
      </c>
    </row>
    <row r="3236" spans="1:17" x14ac:dyDescent="0.25">
      <c r="A3236" t="s">
        <v>2818</v>
      </c>
      <c r="B3236" t="s">
        <v>5</v>
      </c>
      <c r="C3236" t="s">
        <v>12</v>
      </c>
      <c r="D3236" t="s">
        <v>22</v>
      </c>
      <c r="E3236" t="s">
        <v>7</v>
      </c>
      <c r="F3236">
        <v>19</v>
      </c>
      <c r="G3236">
        <v>11463</v>
      </c>
      <c r="H3236">
        <v>1.46198165416718</v>
      </c>
      <c r="I3236">
        <v>1.4437159299850499</v>
      </c>
      <c r="J3236">
        <v>-1.82656794786453E-2</v>
      </c>
      <c r="K3236">
        <v>-0.13545686006546001</v>
      </c>
      <c r="L3236">
        <v>-6.6219359636306804E-2</v>
      </c>
      <c r="M3236">
        <v>-1.82656794786453E-2</v>
      </c>
      <c r="N3236">
        <v>2.9688000679016099E-2</v>
      </c>
      <c r="O3236">
        <v>9.8925493657589E-2</v>
      </c>
      <c r="P3236">
        <v>69.915473937988295</v>
      </c>
      <c r="Q3236">
        <v>9.1444760560989394E-2</v>
      </c>
    </row>
    <row r="3237" spans="1:17" x14ac:dyDescent="0.25">
      <c r="A3237" t="s">
        <v>2511</v>
      </c>
      <c r="B3237" t="s">
        <v>5</v>
      </c>
      <c r="C3237" t="s">
        <v>12</v>
      </c>
      <c r="D3237" t="s">
        <v>22</v>
      </c>
      <c r="E3237" t="s">
        <v>7</v>
      </c>
      <c r="F3237">
        <v>20</v>
      </c>
      <c r="G3237">
        <v>11463</v>
      </c>
      <c r="H3237">
        <v>1.47700214385986</v>
      </c>
      <c r="I3237">
        <v>1.4128322601318399</v>
      </c>
      <c r="J3237">
        <v>-6.4169861376285595E-2</v>
      </c>
      <c r="K3237">
        <v>-0.18396872282028201</v>
      </c>
      <c r="L3237">
        <v>-0.11319058388471601</v>
      </c>
      <c r="M3237">
        <v>-6.4169861376285595E-2</v>
      </c>
      <c r="N3237">
        <v>-1.51491370052099E-2</v>
      </c>
      <c r="O3237">
        <v>5.5629003793001203E-2</v>
      </c>
      <c r="P3237">
        <v>69.361999511718807</v>
      </c>
      <c r="Q3237">
        <v>9.3479551374912304E-2</v>
      </c>
    </row>
    <row r="3238" spans="1:17" x14ac:dyDescent="0.25">
      <c r="A3238" t="s">
        <v>2513</v>
      </c>
      <c r="B3238" t="s">
        <v>5</v>
      </c>
      <c r="C3238" t="s">
        <v>12</v>
      </c>
      <c r="D3238" t="s">
        <v>22</v>
      </c>
      <c r="E3238" t="s">
        <v>7</v>
      </c>
      <c r="F3238">
        <v>21</v>
      </c>
      <c r="G3238">
        <v>11463</v>
      </c>
      <c r="H3238">
        <v>1.4697724580764799</v>
      </c>
      <c r="I3238">
        <v>1.4652795791626001</v>
      </c>
      <c r="J3238">
        <v>-4.4928984716534597E-3</v>
      </c>
      <c r="K3238">
        <v>-0.141496151685715</v>
      </c>
      <c r="L3238">
        <v>-6.0553517192602199E-2</v>
      </c>
      <c r="M3238">
        <v>-4.4928984716534597E-3</v>
      </c>
      <c r="N3238">
        <v>5.1567718386650099E-2</v>
      </c>
      <c r="O3238">
        <v>0.13251034915447199</v>
      </c>
      <c r="P3238">
        <v>68.304672241210895</v>
      </c>
      <c r="Q3238">
        <v>0.106904201209545</v>
      </c>
    </row>
    <row r="3239" spans="1:17" x14ac:dyDescent="0.25">
      <c r="A3239" t="s">
        <v>2572</v>
      </c>
      <c r="B3239" t="s">
        <v>5</v>
      </c>
      <c r="C3239" t="s">
        <v>12</v>
      </c>
      <c r="D3239" t="s">
        <v>22</v>
      </c>
      <c r="E3239" t="s">
        <v>7</v>
      </c>
      <c r="F3239">
        <v>22</v>
      </c>
      <c r="G3239">
        <v>11463</v>
      </c>
      <c r="H3239">
        <v>1.429358959198</v>
      </c>
      <c r="I3239">
        <v>1.48810994625092</v>
      </c>
      <c r="J3239">
        <v>5.87510243058205E-2</v>
      </c>
      <c r="K3239">
        <v>-8.2712441682815593E-2</v>
      </c>
      <c r="L3239">
        <v>8.6531951092183601E-4</v>
      </c>
      <c r="M3239">
        <v>5.87510243058205E-2</v>
      </c>
      <c r="N3239">
        <v>0.116636730730534</v>
      </c>
      <c r="O3239">
        <v>0.20021449029445601</v>
      </c>
      <c r="P3239">
        <v>67.458061218261705</v>
      </c>
      <c r="Q3239">
        <v>0.110384531319141</v>
      </c>
    </row>
    <row r="3240" spans="1:17" x14ac:dyDescent="0.25">
      <c r="A3240" t="s">
        <v>2775</v>
      </c>
      <c r="B3240" t="s">
        <v>5</v>
      </c>
      <c r="C3240" t="s">
        <v>12</v>
      </c>
      <c r="D3240" t="s">
        <v>22</v>
      </c>
      <c r="E3240" t="s">
        <v>7</v>
      </c>
      <c r="F3240">
        <v>23</v>
      </c>
      <c r="G3240">
        <v>11463</v>
      </c>
      <c r="H3240">
        <v>1.1845518350601201</v>
      </c>
      <c r="I3240">
        <v>1.2766129970550499</v>
      </c>
      <c r="J3240">
        <v>9.2061147093772902E-2</v>
      </c>
      <c r="K3240">
        <v>-3.5556815564632402E-2</v>
      </c>
      <c r="L3240">
        <v>3.9840910583734498E-2</v>
      </c>
      <c r="M3240">
        <v>9.2061147093772902E-2</v>
      </c>
      <c r="N3240">
        <v>0.14428138732910201</v>
      </c>
      <c r="O3240">
        <v>0.21967910230159801</v>
      </c>
      <c r="P3240">
        <v>67.081871032714801</v>
      </c>
      <c r="Q3240">
        <v>9.9580824375152602E-2</v>
      </c>
    </row>
    <row r="3241" spans="1:17" x14ac:dyDescent="0.25">
      <c r="A3241" t="s">
        <v>2823</v>
      </c>
      <c r="B3241" t="s">
        <v>5</v>
      </c>
      <c r="C3241" t="s">
        <v>12</v>
      </c>
      <c r="D3241" t="s">
        <v>22</v>
      </c>
      <c r="E3241" t="s">
        <v>7</v>
      </c>
      <c r="F3241">
        <v>24</v>
      </c>
      <c r="G3241">
        <v>11463</v>
      </c>
      <c r="H3241">
        <v>0.97180253267288197</v>
      </c>
      <c r="I3241">
        <v>1.0333679914474501</v>
      </c>
      <c r="J3241">
        <v>6.1565507203340503E-2</v>
      </c>
      <c r="K3241">
        <v>-5.6488167494535398E-2</v>
      </c>
      <c r="L3241">
        <v>1.3258900493383401E-2</v>
      </c>
      <c r="M3241">
        <v>6.1565507203340503E-2</v>
      </c>
      <c r="N3241">
        <v>0.10987211018800699</v>
      </c>
      <c r="O3241">
        <v>0.17961917817592599</v>
      </c>
      <c r="P3241">
        <v>66.878341674804702</v>
      </c>
      <c r="Q3241">
        <v>9.2117771506309495E-2</v>
      </c>
    </row>
    <row r="3242" spans="1:17" x14ac:dyDescent="0.25">
      <c r="A3242" t="s">
        <v>2734</v>
      </c>
      <c r="B3242" t="s">
        <v>5</v>
      </c>
      <c r="C3242" t="s">
        <v>12</v>
      </c>
      <c r="D3242" t="s">
        <v>22</v>
      </c>
      <c r="E3242" t="s">
        <v>55</v>
      </c>
      <c r="F3242">
        <v>1</v>
      </c>
      <c r="G3242">
        <v>11463</v>
      </c>
      <c r="H3242">
        <v>0.82488620281219505</v>
      </c>
      <c r="I3242">
        <v>0.99727940559387196</v>
      </c>
      <c r="J3242">
        <v>0.17239323258399999</v>
      </c>
      <c r="K3242">
        <v>1.5280379739124301E-4</v>
      </c>
      <c r="L3242">
        <v>0.101913847029209</v>
      </c>
      <c r="M3242">
        <v>0.17239323258399999</v>
      </c>
      <c r="N3242">
        <v>0.24287262558937101</v>
      </c>
      <c r="O3242">
        <v>0.344633668661118</v>
      </c>
      <c r="P3242">
        <v>63.634616851806598</v>
      </c>
      <c r="Q3242">
        <v>0.13439992070198101</v>
      </c>
    </row>
    <row r="3243" spans="1:17" x14ac:dyDescent="0.25">
      <c r="A3243" t="s">
        <v>2819</v>
      </c>
      <c r="B3243" t="s">
        <v>5</v>
      </c>
      <c r="C3243" t="s">
        <v>12</v>
      </c>
      <c r="D3243" t="s">
        <v>22</v>
      </c>
      <c r="E3243" t="s">
        <v>55</v>
      </c>
      <c r="F3243">
        <v>2</v>
      </c>
      <c r="G3243">
        <v>11463</v>
      </c>
      <c r="H3243">
        <v>0.77256697416305498</v>
      </c>
      <c r="I3243">
        <v>0.72978419065475497</v>
      </c>
      <c r="J3243">
        <v>-4.2782802134752301E-2</v>
      </c>
      <c r="K3243">
        <v>-0.14120954275131201</v>
      </c>
      <c r="L3243">
        <v>-8.3058230578899397E-2</v>
      </c>
      <c r="M3243">
        <v>-4.2782802134752301E-2</v>
      </c>
      <c r="N3243">
        <v>-2.5073757860809599E-3</v>
      </c>
      <c r="O3243">
        <v>5.5643942207098E-2</v>
      </c>
      <c r="P3243">
        <v>62.376922607421903</v>
      </c>
      <c r="Q3243">
        <v>7.6802797615528107E-2</v>
      </c>
    </row>
    <row r="3244" spans="1:17" x14ac:dyDescent="0.25">
      <c r="A3244" t="s">
        <v>2843</v>
      </c>
      <c r="B3244" t="s">
        <v>5</v>
      </c>
      <c r="C3244" t="s">
        <v>12</v>
      </c>
      <c r="D3244" t="s">
        <v>22</v>
      </c>
      <c r="E3244" t="s">
        <v>55</v>
      </c>
      <c r="F3244">
        <v>3</v>
      </c>
      <c r="G3244">
        <v>11463</v>
      </c>
      <c r="H3244">
        <v>0.77627813816070601</v>
      </c>
      <c r="I3244">
        <v>0.65895938873291005</v>
      </c>
      <c r="J3244">
        <v>-0.11731874197721499</v>
      </c>
      <c r="K3244">
        <v>-0.20750662684440599</v>
      </c>
      <c r="L3244">
        <v>-0.15422289073467299</v>
      </c>
      <c r="M3244">
        <v>-0.11731874197721499</v>
      </c>
      <c r="N3244">
        <v>-8.0414593219757094E-2</v>
      </c>
      <c r="O3244">
        <v>-2.7130855247378301E-2</v>
      </c>
      <c r="P3244">
        <v>61.479808807372997</v>
      </c>
      <c r="Q3244">
        <v>7.0373982191085802E-2</v>
      </c>
    </row>
    <row r="3245" spans="1:17" x14ac:dyDescent="0.25">
      <c r="A3245" t="s">
        <v>2690</v>
      </c>
      <c r="B3245" t="s">
        <v>5</v>
      </c>
      <c r="C3245" t="s">
        <v>12</v>
      </c>
      <c r="D3245" t="s">
        <v>22</v>
      </c>
      <c r="E3245" t="s">
        <v>55</v>
      </c>
      <c r="F3245">
        <v>4</v>
      </c>
      <c r="G3245">
        <v>11463</v>
      </c>
      <c r="H3245">
        <v>0.75898563861846902</v>
      </c>
      <c r="I3245">
        <v>0.645618855953217</v>
      </c>
      <c r="J3245">
        <v>-0.113366782665253</v>
      </c>
      <c r="K3245">
        <v>-0.19729305803775801</v>
      </c>
      <c r="L3245">
        <v>-0.14770872890949199</v>
      </c>
      <c r="M3245">
        <v>-0.113366782665253</v>
      </c>
      <c r="N3245">
        <v>-7.9024828970432295E-2</v>
      </c>
      <c r="O3245">
        <v>-2.9440511018037799E-2</v>
      </c>
      <c r="P3245">
        <v>60.736537933349602</v>
      </c>
      <c r="Q3245">
        <v>6.5488018095493303E-2</v>
      </c>
    </row>
    <row r="3246" spans="1:17" x14ac:dyDescent="0.25">
      <c r="A3246" t="s">
        <v>2811</v>
      </c>
      <c r="B3246" t="s">
        <v>5</v>
      </c>
      <c r="C3246" t="s">
        <v>12</v>
      </c>
      <c r="D3246" t="s">
        <v>22</v>
      </c>
      <c r="E3246" t="s">
        <v>55</v>
      </c>
      <c r="F3246">
        <v>5</v>
      </c>
      <c r="G3246">
        <v>11463</v>
      </c>
      <c r="H3246">
        <v>0.79834008216857899</v>
      </c>
      <c r="I3246">
        <v>0.68780243396759</v>
      </c>
      <c r="J3246">
        <v>-0.110537678003311</v>
      </c>
      <c r="K3246">
        <v>-0.20090463757515001</v>
      </c>
      <c r="L3246">
        <v>-0.14751510322094</v>
      </c>
      <c r="M3246">
        <v>-0.110537678003311</v>
      </c>
      <c r="N3246">
        <v>-7.3560245335102095E-2</v>
      </c>
      <c r="O3246">
        <v>-2.0170712843537299E-2</v>
      </c>
      <c r="P3246">
        <v>60.032691955566399</v>
      </c>
      <c r="Q3246">
        <v>7.0513717830181094E-2</v>
      </c>
    </row>
    <row r="3247" spans="1:17" x14ac:dyDescent="0.25">
      <c r="A3247" t="s">
        <v>2564</v>
      </c>
      <c r="B3247" t="s">
        <v>5</v>
      </c>
      <c r="C3247" t="s">
        <v>12</v>
      </c>
      <c r="D3247" t="s">
        <v>22</v>
      </c>
      <c r="E3247" t="s">
        <v>55</v>
      </c>
      <c r="F3247">
        <v>6</v>
      </c>
      <c r="G3247">
        <v>11463</v>
      </c>
      <c r="H3247">
        <v>0.84544599056243896</v>
      </c>
      <c r="I3247">
        <v>0.71321904659271196</v>
      </c>
      <c r="J3247">
        <v>-0.13222694396972701</v>
      </c>
      <c r="K3247">
        <v>-0.220825865864754</v>
      </c>
      <c r="L3247">
        <v>-0.16848090291023299</v>
      </c>
      <c r="M3247">
        <v>-0.13222694396972701</v>
      </c>
      <c r="N3247">
        <v>-9.5972985029220595E-2</v>
      </c>
      <c r="O3247">
        <v>-4.3628029525279999E-2</v>
      </c>
      <c r="P3247">
        <v>59.114421844482401</v>
      </c>
      <c r="Q3247">
        <v>6.9134101271629306E-2</v>
      </c>
    </row>
    <row r="3248" spans="1:17" x14ac:dyDescent="0.25">
      <c r="A3248" t="s">
        <v>2667</v>
      </c>
      <c r="B3248" t="s">
        <v>5</v>
      </c>
      <c r="C3248" t="s">
        <v>12</v>
      </c>
      <c r="D3248" t="s">
        <v>22</v>
      </c>
      <c r="E3248" t="s">
        <v>55</v>
      </c>
      <c r="F3248">
        <v>7</v>
      </c>
      <c r="G3248">
        <v>11463</v>
      </c>
      <c r="H3248">
        <v>0.95779734849929798</v>
      </c>
      <c r="I3248">
        <v>0.86449950933456399</v>
      </c>
      <c r="J3248">
        <v>-9.3297854065895094E-2</v>
      </c>
      <c r="K3248">
        <v>-0.20101600885391199</v>
      </c>
      <c r="L3248">
        <v>-0.13737525045871701</v>
      </c>
      <c r="M3248">
        <v>-9.3297854065895094E-2</v>
      </c>
      <c r="N3248">
        <v>-4.9220453947782503E-2</v>
      </c>
      <c r="O3248">
        <v>1.4420307241380201E-2</v>
      </c>
      <c r="P3248">
        <v>59.7644233703613</v>
      </c>
      <c r="Q3248">
        <v>8.4052927792072296E-2</v>
      </c>
    </row>
    <row r="3249" spans="1:17" x14ac:dyDescent="0.25">
      <c r="A3249" t="s">
        <v>2521</v>
      </c>
      <c r="B3249" t="s">
        <v>5</v>
      </c>
      <c r="C3249" t="s">
        <v>12</v>
      </c>
      <c r="D3249" t="s">
        <v>22</v>
      </c>
      <c r="E3249" t="s">
        <v>55</v>
      </c>
      <c r="F3249">
        <v>8</v>
      </c>
      <c r="G3249">
        <v>11463</v>
      </c>
      <c r="H3249">
        <v>1.0975651741027801</v>
      </c>
      <c r="I3249">
        <v>0.93180930614471402</v>
      </c>
      <c r="J3249">
        <v>-0.16575589776039101</v>
      </c>
      <c r="K3249">
        <v>-0.27429458498954801</v>
      </c>
      <c r="L3249">
        <v>-0.210169047117233</v>
      </c>
      <c r="M3249">
        <v>-0.16575589776039101</v>
      </c>
      <c r="N3249">
        <v>-0.121342748403549</v>
      </c>
      <c r="O3249">
        <v>-5.7217214256524998E-2</v>
      </c>
      <c r="P3249">
        <v>60.819229125976598</v>
      </c>
      <c r="Q3249">
        <v>8.4693185985088307E-2</v>
      </c>
    </row>
    <row r="3250" spans="1:17" x14ac:dyDescent="0.25">
      <c r="A3250" t="s">
        <v>2484</v>
      </c>
      <c r="B3250" t="s">
        <v>5</v>
      </c>
      <c r="C3250" t="s">
        <v>12</v>
      </c>
      <c r="D3250" t="s">
        <v>22</v>
      </c>
      <c r="E3250" t="s">
        <v>55</v>
      </c>
      <c r="F3250">
        <v>9</v>
      </c>
      <c r="G3250">
        <v>11463</v>
      </c>
      <c r="H3250">
        <v>1.1886359453201301</v>
      </c>
      <c r="I3250">
        <v>0.91176509857177701</v>
      </c>
      <c r="J3250">
        <v>-0.27687081694603</v>
      </c>
      <c r="K3250">
        <v>-0.38480427861213701</v>
      </c>
      <c r="L3250">
        <v>-0.32103630900383001</v>
      </c>
      <c r="M3250">
        <v>-0.27687081694603</v>
      </c>
      <c r="N3250">
        <v>-0.23270532488822901</v>
      </c>
      <c r="O3250">
        <v>-0.16893735527992201</v>
      </c>
      <c r="P3250">
        <v>62.5076904296875</v>
      </c>
      <c r="Q3250">
        <v>8.4220930933952304E-2</v>
      </c>
    </row>
    <row r="3251" spans="1:17" x14ac:dyDescent="0.25">
      <c r="A3251" t="s">
        <v>2657</v>
      </c>
      <c r="B3251" t="s">
        <v>5</v>
      </c>
      <c r="C3251" t="s">
        <v>12</v>
      </c>
      <c r="D3251" t="s">
        <v>22</v>
      </c>
      <c r="E3251" t="s">
        <v>55</v>
      </c>
      <c r="F3251">
        <v>10</v>
      </c>
      <c r="G3251">
        <v>11463</v>
      </c>
      <c r="H3251">
        <v>1.1650590896606401</v>
      </c>
      <c r="I3251">
        <v>0.94504910707473799</v>
      </c>
      <c r="J3251">
        <v>-0.22000999748706801</v>
      </c>
      <c r="K3251">
        <v>-0.32866540551185602</v>
      </c>
      <c r="L3251">
        <v>-0.264470905065537</v>
      </c>
      <c r="M3251">
        <v>-0.22000999748706801</v>
      </c>
      <c r="N3251">
        <v>-0.17554907500743899</v>
      </c>
      <c r="O3251">
        <v>-0.111354574561119</v>
      </c>
      <c r="P3251">
        <v>64.161537170410199</v>
      </c>
      <c r="Q3251">
        <v>8.4784276783466297E-2</v>
      </c>
    </row>
    <row r="3252" spans="1:17" x14ac:dyDescent="0.25">
      <c r="A3252" t="s">
        <v>2613</v>
      </c>
      <c r="B3252" t="s">
        <v>5</v>
      </c>
      <c r="C3252" t="s">
        <v>12</v>
      </c>
      <c r="D3252" t="s">
        <v>22</v>
      </c>
      <c r="E3252" t="s">
        <v>55</v>
      </c>
      <c r="F3252">
        <v>11</v>
      </c>
      <c r="G3252">
        <v>11463</v>
      </c>
      <c r="H3252">
        <v>1.1230480670928999</v>
      </c>
      <c r="I3252">
        <v>0.98025643825530995</v>
      </c>
      <c r="J3252">
        <v>-0.142791658639908</v>
      </c>
      <c r="K3252">
        <v>-0.26635134220123302</v>
      </c>
      <c r="L3252">
        <v>-0.19335126876831099</v>
      </c>
      <c r="M3252">
        <v>-0.142791658639908</v>
      </c>
      <c r="N3252">
        <v>-9.2232041060924502E-2</v>
      </c>
      <c r="O3252">
        <v>-1.9231984391808499E-2</v>
      </c>
      <c r="P3252">
        <v>65.416343688964801</v>
      </c>
      <c r="Q3252">
        <v>9.6414126455783802E-2</v>
      </c>
    </row>
    <row r="3253" spans="1:17" x14ac:dyDescent="0.25">
      <c r="A3253" t="s">
        <v>2638</v>
      </c>
      <c r="B3253" t="s">
        <v>5</v>
      </c>
      <c r="C3253" t="s">
        <v>12</v>
      </c>
      <c r="D3253" t="s">
        <v>22</v>
      </c>
      <c r="E3253" t="s">
        <v>55</v>
      </c>
      <c r="F3253">
        <v>12</v>
      </c>
      <c r="G3253">
        <v>11463</v>
      </c>
      <c r="H3253">
        <v>1.1015465259552</v>
      </c>
      <c r="I3253">
        <v>1.10129082202911</v>
      </c>
      <c r="J3253">
        <v>-2.5568707496859101E-4</v>
      </c>
      <c r="K3253">
        <v>-0.13076324760913799</v>
      </c>
      <c r="L3253">
        <v>-5.3658321499824503E-2</v>
      </c>
      <c r="M3253">
        <v>-2.5568707496859101E-4</v>
      </c>
      <c r="N3253">
        <v>5.31469471752644E-2</v>
      </c>
      <c r="O3253">
        <v>0.130251869559288</v>
      </c>
      <c r="P3253">
        <v>66.932693481445298</v>
      </c>
      <c r="Q3253">
        <v>0.10183558613061899</v>
      </c>
    </row>
    <row r="3254" spans="1:17" x14ac:dyDescent="0.25">
      <c r="A3254" t="s">
        <v>2560</v>
      </c>
      <c r="B3254" t="s">
        <v>5</v>
      </c>
      <c r="C3254" t="s">
        <v>12</v>
      </c>
      <c r="D3254" t="s">
        <v>22</v>
      </c>
      <c r="E3254" t="s">
        <v>55</v>
      </c>
      <c r="F3254">
        <v>13</v>
      </c>
      <c r="G3254">
        <v>11463</v>
      </c>
      <c r="H3254">
        <v>1.08411121368408</v>
      </c>
      <c r="I3254">
        <v>1.2437206506729099</v>
      </c>
      <c r="J3254">
        <v>0.15960940718650801</v>
      </c>
      <c r="K3254">
        <v>6.6923759877681697E-3</v>
      </c>
      <c r="L3254">
        <v>9.7036994993686704E-2</v>
      </c>
      <c r="M3254">
        <v>0.15960940718650801</v>
      </c>
      <c r="N3254">
        <v>0.222181811928749</v>
      </c>
      <c r="O3254">
        <v>0.312526434659958</v>
      </c>
      <c r="P3254">
        <v>68.574035644531307</v>
      </c>
      <c r="Q3254">
        <v>0.11932179331779499</v>
      </c>
    </row>
    <row r="3255" spans="1:17" x14ac:dyDescent="0.25">
      <c r="A3255" t="s">
        <v>2741</v>
      </c>
      <c r="B3255" t="s">
        <v>5</v>
      </c>
      <c r="C3255" t="s">
        <v>12</v>
      </c>
      <c r="D3255" t="s">
        <v>22</v>
      </c>
      <c r="E3255" t="s">
        <v>55</v>
      </c>
      <c r="F3255">
        <v>14</v>
      </c>
      <c r="G3255">
        <v>11463</v>
      </c>
      <c r="H3255">
        <v>1.1615061759948699</v>
      </c>
      <c r="I3255">
        <v>1.27276122570038</v>
      </c>
      <c r="J3255">
        <v>0.111255064606667</v>
      </c>
      <c r="K3255">
        <v>-5.2881203591823599E-2</v>
      </c>
      <c r="L3255">
        <v>4.4091835618019097E-2</v>
      </c>
      <c r="M3255">
        <v>0.111255064606667</v>
      </c>
      <c r="N3255">
        <v>0.178418293595314</v>
      </c>
      <c r="O3255">
        <v>0.27539134025573703</v>
      </c>
      <c r="P3255">
        <v>70.041343688964801</v>
      </c>
      <c r="Q3255">
        <v>0.12807621061801899</v>
      </c>
    </row>
    <row r="3256" spans="1:17" x14ac:dyDescent="0.25">
      <c r="A3256" t="s">
        <v>2743</v>
      </c>
      <c r="B3256" t="s">
        <v>5</v>
      </c>
      <c r="C3256" t="s">
        <v>12</v>
      </c>
      <c r="D3256" t="s">
        <v>22</v>
      </c>
      <c r="E3256" t="s">
        <v>55</v>
      </c>
      <c r="F3256">
        <v>15</v>
      </c>
      <c r="G3256">
        <v>11463</v>
      </c>
      <c r="H3256">
        <v>1.2015190124511701</v>
      </c>
      <c r="I3256">
        <v>1.3465530872345</v>
      </c>
      <c r="J3256">
        <v>0.145034059882164</v>
      </c>
      <c r="K3256">
        <v>-9.56353917717934E-3</v>
      </c>
      <c r="L3256">
        <v>8.1773974001407596E-2</v>
      </c>
      <c r="M3256">
        <v>0.145034059882164</v>
      </c>
      <c r="N3256">
        <v>0.20829413831234</v>
      </c>
      <c r="O3256">
        <v>0.29963165521621699</v>
      </c>
      <c r="P3256">
        <v>71.764419555664105</v>
      </c>
      <c r="Q3256">
        <v>0.120633147656918</v>
      </c>
    </row>
    <row r="3257" spans="1:17" x14ac:dyDescent="0.25">
      <c r="A3257" t="s">
        <v>2849</v>
      </c>
      <c r="B3257" t="s">
        <v>5</v>
      </c>
      <c r="C3257" t="s">
        <v>12</v>
      </c>
      <c r="D3257" t="s">
        <v>22</v>
      </c>
      <c r="E3257" t="s">
        <v>55</v>
      </c>
      <c r="F3257">
        <v>16</v>
      </c>
      <c r="G3257">
        <v>11463</v>
      </c>
      <c r="H3257">
        <v>1.27164053916931</v>
      </c>
      <c r="I3257">
        <v>1.47952473163605</v>
      </c>
      <c r="J3257">
        <v>0.20788416266441301</v>
      </c>
      <c r="K3257">
        <v>4.9128495156764998E-2</v>
      </c>
      <c r="L3257">
        <v>0.14292262494564101</v>
      </c>
      <c r="M3257">
        <v>0.20788416266441301</v>
      </c>
      <c r="N3257">
        <v>0.27284568548202498</v>
      </c>
      <c r="O3257">
        <v>0.36663982272148099</v>
      </c>
      <c r="P3257">
        <v>73.425964355468807</v>
      </c>
      <c r="Q3257">
        <v>0.123877704143524</v>
      </c>
    </row>
    <row r="3258" spans="1:17" x14ac:dyDescent="0.25">
      <c r="A3258" t="s">
        <v>2838</v>
      </c>
      <c r="B3258" t="s">
        <v>5</v>
      </c>
      <c r="C3258" t="s">
        <v>12</v>
      </c>
      <c r="D3258" t="s">
        <v>22</v>
      </c>
      <c r="E3258" t="s">
        <v>55</v>
      </c>
      <c r="F3258">
        <v>17</v>
      </c>
      <c r="G3258">
        <v>11463</v>
      </c>
      <c r="H3258">
        <v>1.3791644573211701</v>
      </c>
      <c r="I3258">
        <v>1.6086409091949501</v>
      </c>
      <c r="J3258">
        <v>0.22947640717029599</v>
      </c>
      <c r="K3258">
        <v>4.3263431638479198E-2</v>
      </c>
      <c r="L3258">
        <v>0.15327957272529599</v>
      </c>
      <c r="M3258">
        <v>0.22947640717029599</v>
      </c>
      <c r="N3258">
        <v>0.30567324161529502</v>
      </c>
      <c r="O3258">
        <v>0.41568937897682201</v>
      </c>
      <c r="P3258">
        <v>74.427886962890597</v>
      </c>
      <c r="Q3258">
        <v>0.14530275762081099</v>
      </c>
    </row>
    <row r="3259" spans="1:17" x14ac:dyDescent="0.25">
      <c r="A3259" t="s">
        <v>2672</v>
      </c>
      <c r="B3259" t="s">
        <v>5</v>
      </c>
      <c r="C3259" t="s">
        <v>12</v>
      </c>
      <c r="D3259" t="s">
        <v>22</v>
      </c>
      <c r="E3259" t="s">
        <v>55</v>
      </c>
      <c r="F3259">
        <v>18</v>
      </c>
      <c r="G3259">
        <v>11463</v>
      </c>
      <c r="H3259">
        <v>1.5520693063736</v>
      </c>
      <c r="I3259">
        <v>1.8296320438385001</v>
      </c>
      <c r="J3259">
        <v>0.27756276726722701</v>
      </c>
      <c r="K3259">
        <v>7.8788101673126207E-2</v>
      </c>
      <c r="L3259">
        <v>0.19622579216957101</v>
      </c>
      <c r="M3259">
        <v>0.27756276726722701</v>
      </c>
      <c r="N3259">
        <v>0.35889974236488298</v>
      </c>
      <c r="O3259">
        <v>0.47633743286132801</v>
      </c>
      <c r="P3259">
        <v>75.706733703613295</v>
      </c>
      <c r="Q3259">
        <v>0.15510469675064101</v>
      </c>
    </row>
    <row r="3260" spans="1:17" x14ac:dyDescent="0.25">
      <c r="A3260" t="s">
        <v>2788</v>
      </c>
      <c r="B3260" t="s">
        <v>5</v>
      </c>
      <c r="C3260" t="s">
        <v>12</v>
      </c>
      <c r="D3260" t="s">
        <v>22</v>
      </c>
      <c r="E3260" t="s">
        <v>55</v>
      </c>
      <c r="F3260">
        <v>19</v>
      </c>
      <c r="G3260">
        <v>11463</v>
      </c>
      <c r="H3260">
        <v>1.85515797138214</v>
      </c>
      <c r="I3260">
        <v>1.8340818881988501</v>
      </c>
      <c r="J3260">
        <v>-2.1076098084449799E-2</v>
      </c>
      <c r="K3260">
        <v>-0.224251374602318</v>
      </c>
      <c r="L3260">
        <v>-0.104213774204254</v>
      </c>
      <c r="M3260">
        <v>-2.1076098084449799E-2</v>
      </c>
      <c r="N3260">
        <v>6.2061574310064302E-2</v>
      </c>
      <c r="O3260">
        <v>0.182099178433418</v>
      </c>
      <c r="P3260">
        <v>75.573074340820298</v>
      </c>
      <c r="Q3260">
        <v>0.15853850543499001</v>
      </c>
    </row>
    <row r="3261" spans="1:17" x14ac:dyDescent="0.25">
      <c r="A3261" t="s">
        <v>2668</v>
      </c>
      <c r="B3261" t="s">
        <v>5</v>
      </c>
      <c r="C3261" t="s">
        <v>12</v>
      </c>
      <c r="D3261" t="s">
        <v>22</v>
      </c>
      <c r="E3261" t="s">
        <v>55</v>
      </c>
      <c r="F3261">
        <v>20</v>
      </c>
      <c r="G3261">
        <v>11463</v>
      </c>
      <c r="H3261">
        <v>1.83468341827393</v>
      </c>
      <c r="I3261">
        <v>1.8154371976852399</v>
      </c>
      <c r="J3261">
        <v>-1.9246265292167698E-2</v>
      </c>
      <c r="K3261">
        <v>-0.233217343688011</v>
      </c>
      <c r="L3261">
        <v>-0.106801494956017</v>
      </c>
      <c r="M3261">
        <v>-1.9246265292167698E-2</v>
      </c>
      <c r="N3261">
        <v>6.83089643716812E-2</v>
      </c>
      <c r="O3261">
        <v>0.19472481310367601</v>
      </c>
      <c r="P3261">
        <v>74.971153259277301</v>
      </c>
      <c r="Q3261">
        <v>0.16696251928806299</v>
      </c>
    </row>
    <row r="3262" spans="1:17" x14ac:dyDescent="0.25">
      <c r="A3262" t="s">
        <v>2581</v>
      </c>
      <c r="B3262" t="s">
        <v>5</v>
      </c>
      <c r="C3262" t="s">
        <v>12</v>
      </c>
      <c r="D3262" t="s">
        <v>22</v>
      </c>
      <c r="E3262" t="s">
        <v>55</v>
      </c>
      <c r="F3262">
        <v>21</v>
      </c>
      <c r="G3262">
        <v>11463</v>
      </c>
      <c r="H3262">
        <v>1.76687812805176</v>
      </c>
      <c r="I3262">
        <v>1.7264499664306601</v>
      </c>
      <c r="J3262">
        <v>-4.0428102016449002E-2</v>
      </c>
      <c r="K3262">
        <v>-0.223842352628708</v>
      </c>
      <c r="L3262">
        <v>-0.11547973006963699</v>
      </c>
      <c r="M3262">
        <v>-4.0428102016449002E-2</v>
      </c>
      <c r="N3262">
        <v>3.4623522311449099E-2</v>
      </c>
      <c r="O3262">
        <v>0.14298614859580999</v>
      </c>
      <c r="P3262">
        <v>73.400001525878906</v>
      </c>
      <c r="Q3262">
        <v>0.14311890304088601</v>
      </c>
    </row>
    <row r="3263" spans="1:17" x14ac:dyDescent="0.25">
      <c r="A3263" t="s">
        <v>2826</v>
      </c>
      <c r="B3263" t="s">
        <v>5</v>
      </c>
      <c r="C3263" t="s">
        <v>12</v>
      </c>
      <c r="D3263" t="s">
        <v>22</v>
      </c>
      <c r="E3263" t="s">
        <v>55</v>
      </c>
      <c r="F3263">
        <v>22</v>
      </c>
      <c r="G3263">
        <v>11463</v>
      </c>
      <c r="H3263">
        <v>1.73867416381836</v>
      </c>
      <c r="I3263">
        <v>1.72197961807251</v>
      </c>
      <c r="J3263">
        <v>-1.66945811361074E-2</v>
      </c>
      <c r="K3263">
        <v>-0.20923650264740001</v>
      </c>
      <c r="L3263">
        <v>-9.5481172204017598E-2</v>
      </c>
      <c r="M3263">
        <v>-1.66945811361074E-2</v>
      </c>
      <c r="N3263">
        <v>6.2092009931802798E-2</v>
      </c>
      <c r="O3263">
        <v>0.17584733664989499</v>
      </c>
      <c r="P3263">
        <v>71.917304992675795</v>
      </c>
      <c r="Q3263">
        <v>0.15024125576019301</v>
      </c>
    </row>
    <row r="3264" spans="1:17" x14ac:dyDescent="0.25">
      <c r="A3264" t="s">
        <v>2813</v>
      </c>
      <c r="B3264" t="s">
        <v>5</v>
      </c>
      <c r="C3264" t="s">
        <v>12</v>
      </c>
      <c r="D3264" t="s">
        <v>22</v>
      </c>
      <c r="E3264" t="s">
        <v>55</v>
      </c>
      <c r="F3264">
        <v>23</v>
      </c>
      <c r="G3264">
        <v>11463</v>
      </c>
      <c r="H3264">
        <v>1.34566974639893</v>
      </c>
      <c r="I3264">
        <v>1.34492099285126</v>
      </c>
      <c r="J3264">
        <v>-7.4870063690468701E-4</v>
      </c>
      <c r="K3264">
        <v>-0.14879068732261699</v>
      </c>
      <c r="L3264">
        <v>-6.1326280236244202E-2</v>
      </c>
      <c r="M3264">
        <v>-7.4870063690468701E-4</v>
      </c>
      <c r="N3264">
        <v>5.9828877449035603E-2</v>
      </c>
      <c r="O3264">
        <v>0.14729328453540799</v>
      </c>
      <c r="P3264">
        <v>71.183654785156307</v>
      </c>
      <c r="Q3264">
        <v>0.115517772734165</v>
      </c>
    </row>
    <row r="3265" spans="1:17" x14ac:dyDescent="0.25">
      <c r="A3265" t="s">
        <v>2673</v>
      </c>
      <c r="B3265" t="s">
        <v>5</v>
      </c>
      <c r="C3265" t="s">
        <v>12</v>
      </c>
      <c r="D3265" t="s">
        <v>22</v>
      </c>
      <c r="E3265" t="s">
        <v>55</v>
      </c>
      <c r="F3265">
        <v>24</v>
      </c>
      <c r="G3265">
        <v>11463</v>
      </c>
      <c r="H3265">
        <v>1.08491003513336</v>
      </c>
      <c r="I3265">
        <v>1.0509240627288801</v>
      </c>
      <c r="J3265">
        <v>-3.3985972404480001E-2</v>
      </c>
      <c r="K3265">
        <v>-0.156369879841805</v>
      </c>
      <c r="L3265">
        <v>-8.40644761919975E-2</v>
      </c>
      <c r="M3265">
        <v>-3.3985972404480001E-2</v>
      </c>
      <c r="N3265">
        <v>1.6092529520392401E-2</v>
      </c>
      <c r="O3265">
        <v>8.8397935032844502E-2</v>
      </c>
      <c r="P3265">
        <v>71.127883911132798</v>
      </c>
      <c r="Q3265">
        <v>9.5496669411659199E-2</v>
      </c>
    </row>
    <row r="3266" spans="1:17" x14ac:dyDescent="0.25">
      <c r="A3266" t="s">
        <v>2550</v>
      </c>
      <c r="B3266" t="s">
        <v>5</v>
      </c>
      <c r="C3266" t="s">
        <v>12</v>
      </c>
      <c r="D3266" t="s">
        <v>23</v>
      </c>
      <c r="E3266" t="s">
        <v>7</v>
      </c>
      <c r="F3266">
        <v>1</v>
      </c>
      <c r="G3266">
        <v>11463</v>
      </c>
      <c r="H3266">
        <v>0.90498155355453502</v>
      </c>
      <c r="I3266">
        <v>0.89760178327560403</v>
      </c>
      <c r="J3266">
        <v>-7.3797623626887798E-3</v>
      </c>
      <c r="K3266">
        <v>-0.118320904672146</v>
      </c>
      <c r="L3266">
        <v>-5.2775979042053202E-2</v>
      </c>
      <c r="M3266">
        <v>-7.3797623626887798E-3</v>
      </c>
      <c r="N3266">
        <v>3.8016453385353102E-2</v>
      </c>
      <c r="O3266">
        <v>0.103561379015446</v>
      </c>
      <c r="P3266">
        <v>63.865558624267599</v>
      </c>
      <c r="Q3266">
        <v>8.6567834019661005E-2</v>
      </c>
    </row>
    <row r="3267" spans="1:17" x14ac:dyDescent="0.25">
      <c r="A3267" t="s">
        <v>2633</v>
      </c>
      <c r="B3267" t="s">
        <v>5</v>
      </c>
      <c r="C3267" t="s">
        <v>12</v>
      </c>
      <c r="D3267" t="s">
        <v>23</v>
      </c>
      <c r="E3267" t="s">
        <v>7</v>
      </c>
      <c r="F3267">
        <v>2</v>
      </c>
      <c r="G3267">
        <v>11463</v>
      </c>
      <c r="H3267">
        <v>0.83419865369796797</v>
      </c>
      <c r="I3267">
        <v>0.79301357269287098</v>
      </c>
      <c r="J3267">
        <v>-4.1185107082128497E-2</v>
      </c>
      <c r="K3267">
        <v>-0.150027811527252</v>
      </c>
      <c r="L3267">
        <v>-8.5722662508487701E-2</v>
      </c>
      <c r="M3267">
        <v>-4.1185107082128497E-2</v>
      </c>
      <c r="N3267">
        <v>3.3524448517710001E-3</v>
      </c>
      <c r="O3267">
        <v>6.7657597362995106E-2</v>
      </c>
      <c r="P3267">
        <v>63.079372406005902</v>
      </c>
      <c r="Q3267">
        <v>8.4930412471294403E-2</v>
      </c>
    </row>
    <row r="3268" spans="1:17" x14ac:dyDescent="0.25">
      <c r="A3268" t="s">
        <v>2467</v>
      </c>
      <c r="B3268" t="s">
        <v>5</v>
      </c>
      <c r="C3268" t="s">
        <v>12</v>
      </c>
      <c r="D3268" t="s">
        <v>23</v>
      </c>
      <c r="E3268" t="s">
        <v>7</v>
      </c>
      <c r="F3268">
        <v>3</v>
      </c>
      <c r="G3268">
        <v>11463</v>
      </c>
      <c r="H3268">
        <v>0.80716115236282304</v>
      </c>
      <c r="I3268">
        <v>0.73981893062591597</v>
      </c>
      <c r="J3268">
        <v>-6.7342236638069194E-2</v>
      </c>
      <c r="K3268">
        <v>-0.173633888363838</v>
      </c>
      <c r="L3268">
        <v>-0.110835917294025</v>
      </c>
      <c r="M3268">
        <v>-6.7342236638069194E-2</v>
      </c>
      <c r="N3268">
        <v>-2.3848554119467701E-2</v>
      </c>
      <c r="O3268">
        <v>3.8949418812990202E-2</v>
      </c>
      <c r="P3268">
        <v>62.385532379150398</v>
      </c>
      <c r="Q3268">
        <v>8.2939818501472501E-2</v>
      </c>
    </row>
    <row r="3269" spans="1:17" x14ac:dyDescent="0.25">
      <c r="A3269" t="s">
        <v>2928</v>
      </c>
      <c r="B3269" t="s">
        <v>5</v>
      </c>
      <c r="C3269" t="s">
        <v>12</v>
      </c>
      <c r="D3269" t="s">
        <v>23</v>
      </c>
      <c r="E3269" t="s">
        <v>7</v>
      </c>
      <c r="F3269">
        <v>4</v>
      </c>
      <c r="G3269">
        <v>11463</v>
      </c>
      <c r="H3269">
        <v>0.793484687805176</v>
      </c>
      <c r="I3269">
        <v>0.72581142187118497</v>
      </c>
      <c r="J3269">
        <v>-6.7673273384571103E-2</v>
      </c>
      <c r="K3269">
        <v>-0.17363418638706199</v>
      </c>
      <c r="L3269">
        <v>-0.111031621694565</v>
      </c>
      <c r="M3269">
        <v>-6.7673273384571103E-2</v>
      </c>
      <c r="N3269">
        <v>-2.4314926937222502E-2</v>
      </c>
      <c r="O3269">
        <v>3.8287635892629603E-2</v>
      </c>
      <c r="P3269">
        <v>61.712104797363303</v>
      </c>
      <c r="Q3269">
        <v>8.2681737840175601E-2</v>
      </c>
    </row>
    <row r="3270" spans="1:17" x14ac:dyDescent="0.25">
      <c r="A3270" t="s">
        <v>2764</v>
      </c>
      <c r="B3270" t="s">
        <v>5</v>
      </c>
      <c r="C3270" t="s">
        <v>12</v>
      </c>
      <c r="D3270" t="s">
        <v>23</v>
      </c>
      <c r="E3270" t="s">
        <v>7</v>
      </c>
      <c r="F3270">
        <v>5</v>
      </c>
      <c r="G3270">
        <v>11463</v>
      </c>
      <c r="H3270">
        <v>0.82704037427902199</v>
      </c>
      <c r="I3270">
        <v>0.74256789684295699</v>
      </c>
      <c r="J3270">
        <v>-8.4472484886646299E-2</v>
      </c>
      <c r="K3270">
        <v>-0.19076706469058999</v>
      </c>
      <c r="L3270">
        <v>-0.12796737253665899</v>
      </c>
      <c r="M3270">
        <v>-8.4472484886646299E-2</v>
      </c>
      <c r="N3270">
        <v>-4.0977600961923599E-2</v>
      </c>
      <c r="O3270">
        <v>2.1822100505232801E-2</v>
      </c>
      <c r="P3270">
        <v>61.127185821533203</v>
      </c>
      <c r="Q3270">
        <v>8.2942105829715701E-2</v>
      </c>
    </row>
    <row r="3271" spans="1:17" x14ac:dyDescent="0.25">
      <c r="A3271" t="s">
        <v>2662</v>
      </c>
      <c r="B3271" t="s">
        <v>5</v>
      </c>
      <c r="C3271" t="s">
        <v>12</v>
      </c>
      <c r="D3271" t="s">
        <v>23</v>
      </c>
      <c r="E3271" t="s">
        <v>7</v>
      </c>
      <c r="F3271">
        <v>6</v>
      </c>
      <c r="G3271">
        <v>11463</v>
      </c>
      <c r="H3271">
        <v>0.890627682209015</v>
      </c>
      <c r="I3271">
        <v>0.80062264204025302</v>
      </c>
      <c r="J3271">
        <v>-9.0005040168762193E-2</v>
      </c>
      <c r="K3271">
        <v>-0.19825021922588301</v>
      </c>
      <c r="L3271">
        <v>-0.134298086166382</v>
      </c>
      <c r="M3271">
        <v>-9.0005040168762193E-2</v>
      </c>
      <c r="N3271">
        <v>-4.57119904458523E-2</v>
      </c>
      <c r="O3271">
        <v>1.8240138888359101E-2</v>
      </c>
      <c r="P3271">
        <v>60.572463989257798</v>
      </c>
      <c r="Q3271">
        <v>8.4464162588119507E-2</v>
      </c>
    </row>
    <row r="3272" spans="1:17" x14ac:dyDescent="0.25">
      <c r="A3272" t="s">
        <v>2875</v>
      </c>
      <c r="B3272" t="s">
        <v>5</v>
      </c>
      <c r="C3272" t="s">
        <v>12</v>
      </c>
      <c r="D3272" t="s">
        <v>23</v>
      </c>
      <c r="E3272" t="s">
        <v>7</v>
      </c>
      <c r="F3272">
        <v>7</v>
      </c>
      <c r="G3272">
        <v>11463</v>
      </c>
      <c r="H3272">
        <v>0.9735466837883</v>
      </c>
      <c r="I3272">
        <v>0.847700536251068</v>
      </c>
      <c r="J3272">
        <v>-0.125846147537231</v>
      </c>
      <c r="K3272">
        <v>-0.22981137037277199</v>
      </c>
      <c r="L3272">
        <v>-0.16838787496089899</v>
      </c>
      <c r="M3272">
        <v>-0.125846147537231</v>
      </c>
      <c r="N3272">
        <v>-8.3304420113563496E-2</v>
      </c>
      <c r="O3272">
        <v>-2.1880919113755198E-2</v>
      </c>
      <c r="P3272">
        <v>60.205070495605497</v>
      </c>
      <c r="Q3272">
        <v>8.1124499440193204E-2</v>
      </c>
    </row>
    <row r="3273" spans="1:17" x14ac:dyDescent="0.25">
      <c r="A3273" t="s">
        <v>2539</v>
      </c>
      <c r="B3273" t="s">
        <v>5</v>
      </c>
      <c r="C3273" t="s">
        <v>12</v>
      </c>
      <c r="D3273" t="s">
        <v>23</v>
      </c>
      <c r="E3273" t="s">
        <v>7</v>
      </c>
      <c r="F3273">
        <v>8</v>
      </c>
      <c r="G3273">
        <v>11463</v>
      </c>
      <c r="H3273">
        <v>1.0693874359130899</v>
      </c>
      <c r="I3273">
        <v>0.92482578754425004</v>
      </c>
      <c r="J3273">
        <v>-0.144561678171158</v>
      </c>
      <c r="K3273">
        <v>-0.248975619673729</v>
      </c>
      <c r="L3273">
        <v>-0.187287017703056</v>
      </c>
      <c r="M3273">
        <v>-0.144561678171158</v>
      </c>
      <c r="N3273">
        <v>-0.10183633863925901</v>
      </c>
      <c r="O3273">
        <v>-4.0147736668586703E-2</v>
      </c>
      <c r="P3273">
        <v>60.790603637695298</v>
      </c>
      <c r="Q3273">
        <v>8.1474632024765001E-2</v>
      </c>
    </row>
    <row r="3274" spans="1:17" x14ac:dyDescent="0.25">
      <c r="A3274" t="s">
        <v>2801</v>
      </c>
      <c r="B3274" t="s">
        <v>5</v>
      </c>
      <c r="C3274" t="s">
        <v>12</v>
      </c>
      <c r="D3274" t="s">
        <v>23</v>
      </c>
      <c r="E3274" t="s">
        <v>7</v>
      </c>
      <c r="F3274">
        <v>9</v>
      </c>
      <c r="G3274">
        <v>11463</v>
      </c>
      <c r="H3274">
        <v>1.16798627376556</v>
      </c>
      <c r="I3274">
        <v>0.94886451959609996</v>
      </c>
      <c r="J3274">
        <v>-0.219121739268303</v>
      </c>
      <c r="K3274">
        <v>-0.30661076307296797</v>
      </c>
      <c r="L3274">
        <v>-0.254921555519104</v>
      </c>
      <c r="M3274">
        <v>-0.219121739268303</v>
      </c>
      <c r="N3274">
        <v>-0.183321937918663</v>
      </c>
      <c r="O3274">
        <v>-0.131632715463638</v>
      </c>
      <c r="P3274">
        <v>61.984657287597699</v>
      </c>
      <c r="Q3274">
        <v>6.8268053233623505E-2</v>
      </c>
    </row>
    <row r="3275" spans="1:17" x14ac:dyDescent="0.25">
      <c r="A3275" t="s">
        <v>2555</v>
      </c>
      <c r="B3275" t="s">
        <v>5</v>
      </c>
      <c r="C3275" t="s">
        <v>12</v>
      </c>
      <c r="D3275" t="s">
        <v>23</v>
      </c>
      <c r="E3275" t="s">
        <v>7</v>
      </c>
      <c r="F3275">
        <v>10</v>
      </c>
      <c r="G3275">
        <v>11463</v>
      </c>
      <c r="H3275">
        <v>1.20318675041199</v>
      </c>
      <c r="I3275">
        <v>1.0038250684738199</v>
      </c>
      <c r="J3275">
        <v>-0.199361696839333</v>
      </c>
      <c r="K3275">
        <v>-0.28626510500907898</v>
      </c>
      <c r="L3275">
        <v>-0.23492187261581399</v>
      </c>
      <c r="M3275">
        <v>-0.199361696839333</v>
      </c>
      <c r="N3275">
        <v>-0.16380152106285101</v>
      </c>
      <c r="O3275">
        <v>-0.112458296120167</v>
      </c>
      <c r="P3275">
        <v>63.315296173095703</v>
      </c>
      <c r="Q3275">
        <v>6.7811086773872403E-2</v>
      </c>
    </row>
    <row r="3276" spans="1:17" x14ac:dyDescent="0.25">
      <c r="A3276" t="s">
        <v>2905</v>
      </c>
      <c r="B3276" t="s">
        <v>5</v>
      </c>
      <c r="C3276" t="s">
        <v>12</v>
      </c>
      <c r="D3276" t="s">
        <v>23</v>
      </c>
      <c r="E3276" t="s">
        <v>7</v>
      </c>
      <c r="F3276">
        <v>11</v>
      </c>
      <c r="G3276">
        <v>11463</v>
      </c>
      <c r="H3276">
        <v>1.1824200153350799</v>
      </c>
      <c r="I3276">
        <v>1.01151776313782</v>
      </c>
      <c r="J3276">
        <v>-0.17090229690074901</v>
      </c>
      <c r="K3276">
        <v>-0.25933662056922901</v>
      </c>
      <c r="L3276">
        <v>-0.207088902592659</v>
      </c>
      <c r="M3276">
        <v>-0.17090229690074901</v>
      </c>
      <c r="N3276">
        <v>-0.134715691208839</v>
      </c>
      <c r="O3276">
        <v>-8.2467980682849898E-2</v>
      </c>
      <c r="P3276">
        <v>64.754898071289105</v>
      </c>
      <c r="Q3276">
        <v>6.9005660712719005E-2</v>
      </c>
    </row>
    <row r="3277" spans="1:17" x14ac:dyDescent="0.25">
      <c r="A3277" t="s">
        <v>2543</v>
      </c>
      <c r="B3277" t="s">
        <v>5</v>
      </c>
      <c r="C3277" t="s">
        <v>12</v>
      </c>
      <c r="D3277" t="s">
        <v>23</v>
      </c>
      <c r="E3277" t="s">
        <v>7</v>
      </c>
      <c r="F3277">
        <v>12</v>
      </c>
      <c r="G3277">
        <v>11463</v>
      </c>
      <c r="H3277">
        <v>1.1139734983444201</v>
      </c>
      <c r="I3277">
        <v>1.06287693977356</v>
      </c>
      <c r="J3277">
        <v>-5.1096554845571497E-2</v>
      </c>
      <c r="K3277">
        <v>-0.13850419223308599</v>
      </c>
      <c r="L3277">
        <v>-8.6863048374652904E-2</v>
      </c>
      <c r="M3277">
        <v>-5.1096554845571497E-2</v>
      </c>
      <c r="N3277">
        <v>-1.53300603851676E-2</v>
      </c>
      <c r="O3277">
        <v>3.6311075091362E-2</v>
      </c>
      <c r="P3277">
        <v>66.189643859863295</v>
      </c>
      <c r="Q3277">
        <v>6.8204537034034701E-2</v>
      </c>
    </row>
    <row r="3278" spans="1:17" x14ac:dyDescent="0.25">
      <c r="A3278" t="s">
        <v>2787</v>
      </c>
      <c r="B3278" t="s">
        <v>5</v>
      </c>
      <c r="C3278" t="s">
        <v>12</v>
      </c>
      <c r="D3278" t="s">
        <v>23</v>
      </c>
      <c r="E3278" t="s">
        <v>7</v>
      </c>
      <c r="F3278">
        <v>13</v>
      </c>
      <c r="G3278">
        <v>11463</v>
      </c>
      <c r="H3278">
        <v>1.0718069076538099</v>
      </c>
      <c r="I3278">
        <v>1.1268008947372401</v>
      </c>
      <c r="J3278">
        <v>5.4994001984596301E-2</v>
      </c>
      <c r="K3278">
        <v>-3.12421582639217E-2</v>
      </c>
      <c r="L3278">
        <v>1.97068639099598E-2</v>
      </c>
      <c r="M3278">
        <v>5.4994001984596301E-2</v>
      </c>
      <c r="N3278">
        <v>9.0281136333942399E-2</v>
      </c>
      <c r="O3278">
        <v>0.14123016595840501</v>
      </c>
      <c r="P3278">
        <v>67.563415527343807</v>
      </c>
      <c r="Q3278">
        <v>6.72904327511787E-2</v>
      </c>
    </row>
    <row r="3279" spans="1:17" x14ac:dyDescent="0.25">
      <c r="A3279" t="s">
        <v>2694</v>
      </c>
      <c r="B3279" t="s">
        <v>5</v>
      </c>
      <c r="C3279" t="s">
        <v>12</v>
      </c>
      <c r="D3279" t="s">
        <v>23</v>
      </c>
      <c r="E3279" t="s">
        <v>7</v>
      </c>
      <c r="F3279">
        <v>14</v>
      </c>
      <c r="G3279">
        <v>11463</v>
      </c>
      <c r="H3279">
        <v>1.08168089389801</v>
      </c>
      <c r="I3279">
        <v>1.1931953430175799</v>
      </c>
      <c r="J3279">
        <v>0.111514464020729</v>
      </c>
      <c r="K3279">
        <v>1.7585780471563301E-2</v>
      </c>
      <c r="L3279">
        <v>7.3079608380794497E-2</v>
      </c>
      <c r="M3279">
        <v>0.111514464020729</v>
      </c>
      <c r="N3279">
        <v>0.14994932711124401</v>
      </c>
      <c r="O3279">
        <v>0.20544314384460399</v>
      </c>
      <c r="P3279">
        <v>68.958000183105497</v>
      </c>
      <c r="Q3279">
        <v>7.3292940855026203E-2</v>
      </c>
    </row>
    <row r="3280" spans="1:17" x14ac:dyDescent="0.25">
      <c r="A3280" t="s">
        <v>2512</v>
      </c>
      <c r="B3280" t="s">
        <v>5</v>
      </c>
      <c r="C3280" t="s">
        <v>12</v>
      </c>
      <c r="D3280" t="s">
        <v>23</v>
      </c>
      <c r="E3280" t="s">
        <v>7</v>
      </c>
      <c r="F3280">
        <v>15</v>
      </c>
      <c r="G3280">
        <v>11463</v>
      </c>
      <c r="H3280">
        <v>1.14420437812805</v>
      </c>
      <c r="I3280">
        <v>1.2661148309707599</v>
      </c>
      <c r="J3280">
        <v>0.121910497546196</v>
      </c>
      <c r="K3280">
        <v>2.03260518610477E-2</v>
      </c>
      <c r="L3280">
        <v>8.0342963337898296E-2</v>
      </c>
      <c r="M3280">
        <v>0.121910497546196</v>
      </c>
      <c r="N3280">
        <v>0.16347803175449399</v>
      </c>
      <c r="O3280">
        <v>0.22349494695663499</v>
      </c>
      <c r="P3280">
        <v>70.259223937988295</v>
      </c>
      <c r="Q3280">
        <v>7.9266764223575606E-2</v>
      </c>
    </row>
    <row r="3281" spans="1:17" x14ac:dyDescent="0.25">
      <c r="A3281" t="s">
        <v>2636</v>
      </c>
      <c r="B3281" t="s">
        <v>5</v>
      </c>
      <c r="C3281" t="s">
        <v>12</v>
      </c>
      <c r="D3281" t="s">
        <v>23</v>
      </c>
      <c r="E3281" t="s">
        <v>7</v>
      </c>
      <c r="F3281">
        <v>16</v>
      </c>
      <c r="G3281">
        <v>11463</v>
      </c>
      <c r="H3281">
        <v>1.2331618070602399</v>
      </c>
      <c r="I3281">
        <v>1.3797624111175499</v>
      </c>
      <c r="J3281">
        <v>0.14660064876079601</v>
      </c>
      <c r="K3281">
        <v>3.17311324179173E-2</v>
      </c>
      <c r="L3281">
        <v>9.9596977233886705E-2</v>
      </c>
      <c r="M3281">
        <v>0.14660064876079601</v>
      </c>
      <c r="N3281">
        <v>0.193604320287704</v>
      </c>
      <c r="O3281">
        <v>0.26147016882896401</v>
      </c>
      <c r="P3281">
        <v>71.368484497070298</v>
      </c>
      <c r="Q3281">
        <v>8.9633159339427906E-2</v>
      </c>
    </row>
    <row r="3282" spans="1:17" x14ac:dyDescent="0.25">
      <c r="A3282" t="s">
        <v>2925</v>
      </c>
      <c r="B3282" t="s">
        <v>5</v>
      </c>
      <c r="C3282" t="s">
        <v>12</v>
      </c>
      <c r="D3282" t="s">
        <v>23</v>
      </c>
      <c r="E3282" t="s">
        <v>7</v>
      </c>
      <c r="F3282">
        <v>17</v>
      </c>
      <c r="G3282">
        <v>11463</v>
      </c>
      <c r="H3282">
        <v>1.32722663879395</v>
      </c>
      <c r="I3282">
        <v>1.4563909769058201</v>
      </c>
      <c r="J3282">
        <v>0.129164293408394</v>
      </c>
      <c r="K3282">
        <v>1.08746234327555E-2</v>
      </c>
      <c r="L3282">
        <v>8.0761119723319993E-2</v>
      </c>
      <c r="M3282">
        <v>0.129164293408394</v>
      </c>
      <c r="N3282">
        <v>0.17756746709346799</v>
      </c>
      <c r="O3282">
        <v>0.247453957796097</v>
      </c>
      <c r="P3282">
        <v>72.168487548828097</v>
      </c>
      <c r="Q3282">
        <v>9.2301920056343106E-2</v>
      </c>
    </row>
    <row r="3283" spans="1:17" x14ac:dyDescent="0.25">
      <c r="A3283" t="s">
        <v>2526</v>
      </c>
      <c r="B3283" t="s">
        <v>5</v>
      </c>
      <c r="C3283" t="s">
        <v>12</v>
      </c>
      <c r="D3283" t="s">
        <v>23</v>
      </c>
      <c r="E3283" t="s">
        <v>7</v>
      </c>
      <c r="F3283">
        <v>18</v>
      </c>
      <c r="G3283">
        <v>11463</v>
      </c>
      <c r="H3283">
        <v>1.47369480133057</v>
      </c>
      <c r="I3283">
        <v>1.55908715724945</v>
      </c>
      <c r="J3283">
        <v>8.5392363369464902E-2</v>
      </c>
      <c r="K3283">
        <v>-4.5684784650802598E-2</v>
      </c>
      <c r="L3283">
        <v>3.1756658107042299E-2</v>
      </c>
      <c r="M3283">
        <v>8.5392363369464902E-2</v>
      </c>
      <c r="N3283">
        <v>0.13902807235717801</v>
      </c>
      <c r="O3283">
        <v>0.216469511389732</v>
      </c>
      <c r="P3283">
        <v>72.580810546875</v>
      </c>
      <c r="Q3283">
        <v>0.102280043065548</v>
      </c>
    </row>
    <row r="3284" spans="1:17" x14ac:dyDescent="0.25">
      <c r="A3284" t="s">
        <v>2827</v>
      </c>
      <c r="B3284" t="s">
        <v>5</v>
      </c>
      <c r="C3284" t="s">
        <v>12</v>
      </c>
      <c r="D3284" t="s">
        <v>23</v>
      </c>
      <c r="E3284" t="s">
        <v>7</v>
      </c>
      <c r="F3284">
        <v>19</v>
      </c>
      <c r="G3284">
        <v>11463</v>
      </c>
      <c r="H3284">
        <v>1.6791130304336499</v>
      </c>
      <c r="I3284">
        <v>1.5837599039077801</v>
      </c>
      <c r="J3284">
        <v>-9.5353171229362502E-2</v>
      </c>
      <c r="K3284">
        <v>-0.230214297771454</v>
      </c>
      <c r="L3284">
        <v>-0.15053725242614699</v>
      </c>
      <c r="M3284">
        <v>-9.5353171229362502E-2</v>
      </c>
      <c r="N3284">
        <v>-4.0169090032577501E-2</v>
      </c>
      <c r="O3284">
        <v>3.95079627633095E-2</v>
      </c>
      <c r="P3284">
        <v>72.415992736816406</v>
      </c>
      <c r="Q3284">
        <v>0.105232700705528</v>
      </c>
    </row>
    <row r="3285" spans="1:17" x14ac:dyDescent="0.25">
      <c r="A3285" t="s">
        <v>2866</v>
      </c>
      <c r="B3285" t="s">
        <v>5</v>
      </c>
      <c r="C3285" t="s">
        <v>12</v>
      </c>
      <c r="D3285" t="s">
        <v>23</v>
      </c>
      <c r="E3285" t="s">
        <v>7</v>
      </c>
      <c r="F3285">
        <v>20</v>
      </c>
      <c r="G3285">
        <v>11463</v>
      </c>
      <c r="H3285">
        <v>1.6923309564590501</v>
      </c>
      <c r="I3285">
        <v>1.57127737998962</v>
      </c>
      <c r="J3285">
        <v>-0.12105356156826</v>
      </c>
      <c r="K3285">
        <v>-0.25839531421661399</v>
      </c>
      <c r="L3285">
        <v>-0.17725269496440901</v>
      </c>
      <c r="M3285">
        <v>-0.12105356156826</v>
      </c>
      <c r="N3285">
        <v>-6.4854435622692094E-2</v>
      </c>
      <c r="O3285">
        <v>1.6288181766867599E-2</v>
      </c>
      <c r="P3285">
        <v>71.854064941406307</v>
      </c>
      <c r="Q3285">
        <v>0.107168331742287</v>
      </c>
    </row>
    <row r="3286" spans="1:17" x14ac:dyDescent="0.25">
      <c r="A3286" t="s">
        <v>2619</v>
      </c>
      <c r="B3286" t="s">
        <v>5</v>
      </c>
      <c r="C3286" t="s">
        <v>12</v>
      </c>
      <c r="D3286" t="s">
        <v>23</v>
      </c>
      <c r="E3286" t="s">
        <v>7</v>
      </c>
      <c r="F3286">
        <v>21</v>
      </c>
      <c r="G3286">
        <v>11463</v>
      </c>
      <c r="H3286">
        <v>1.64800930023193</v>
      </c>
      <c r="I3286">
        <v>1.6026180982589699</v>
      </c>
      <c r="J3286">
        <v>-4.53912131488323E-2</v>
      </c>
      <c r="K3286">
        <v>-0.194765970110893</v>
      </c>
      <c r="L3286">
        <v>-0.10651415586471601</v>
      </c>
      <c r="M3286">
        <v>-4.53912131488323E-2</v>
      </c>
      <c r="N3286">
        <v>1.5731729567050899E-2</v>
      </c>
      <c r="O3286">
        <v>0.103983551263809</v>
      </c>
      <c r="P3286">
        <v>70.816169738769503</v>
      </c>
      <c r="Q3286">
        <v>0.116557747125626</v>
      </c>
    </row>
    <row r="3287" spans="1:17" x14ac:dyDescent="0.25">
      <c r="A3287" t="s">
        <v>2681</v>
      </c>
      <c r="B3287" t="s">
        <v>5</v>
      </c>
      <c r="C3287" t="s">
        <v>12</v>
      </c>
      <c r="D3287" t="s">
        <v>23</v>
      </c>
      <c r="E3287" t="s">
        <v>7</v>
      </c>
      <c r="F3287">
        <v>22</v>
      </c>
      <c r="G3287">
        <v>11463</v>
      </c>
      <c r="H3287">
        <v>1.55544316768646</v>
      </c>
      <c r="I3287">
        <v>1.5318586826324501</v>
      </c>
      <c r="J3287">
        <v>-2.3584429174661602E-2</v>
      </c>
      <c r="K3287">
        <v>-0.166345000267029</v>
      </c>
      <c r="L3287">
        <v>-8.2000903785228701E-2</v>
      </c>
      <c r="M3287">
        <v>-2.3584429174661602E-2</v>
      </c>
      <c r="N3287">
        <v>3.48320417106152E-2</v>
      </c>
      <c r="O3287">
        <v>0.11917614936828599</v>
      </c>
      <c r="P3287">
        <v>70.136535644531307</v>
      </c>
      <c r="Q3287">
        <v>0.111396670341492</v>
      </c>
    </row>
    <row r="3288" spans="1:17" x14ac:dyDescent="0.25">
      <c r="A3288" t="s">
        <v>2876</v>
      </c>
      <c r="B3288" t="s">
        <v>5</v>
      </c>
      <c r="C3288" t="s">
        <v>12</v>
      </c>
      <c r="D3288" t="s">
        <v>23</v>
      </c>
      <c r="E3288" t="s">
        <v>7</v>
      </c>
      <c r="F3288">
        <v>23</v>
      </c>
      <c r="G3288">
        <v>11463</v>
      </c>
      <c r="H3288">
        <v>1.28399193286896</v>
      </c>
      <c r="I3288">
        <v>1.3194662332534799</v>
      </c>
      <c r="J3288">
        <v>3.5474244505167001E-2</v>
      </c>
      <c r="K3288">
        <v>-9.2950642108917195E-2</v>
      </c>
      <c r="L3288">
        <v>-1.70761793851852E-2</v>
      </c>
      <c r="M3288">
        <v>3.5474244505167001E-2</v>
      </c>
      <c r="N3288">
        <v>8.8024668395519298E-2</v>
      </c>
      <c r="O3288">
        <v>0.16389913856983199</v>
      </c>
      <c r="P3288">
        <v>69.830070495605497</v>
      </c>
      <c r="Q3288">
        <v>0.100210472941399</v>
      </c>
    </row>
    <row r="3289" spans="1:17" x14ac:dyDescent="0.25">
      <c r="A3289" t="s">
        <v>2808</v>
      </c>
      <c r="B3289" t="s">
        <v>5</v>
      </c>
      <c r="C3289" t="s">
        <v>12</v>
      </c>
      <c r="D3289" t="s">
        <v>23</v>
      </c>
      <c r="E3289" t="s">
        <v>7</v>
      </c>
      <c r="F3289">
        <v>24</v>
      </c>
      <c r="G3289">
        <v>11463</v>
      </c>
      <c r="H3289">
        <v>1.0515494346618699</v>
      </c>
      <c r="I3289">
        <v>1.08968925476074</v>
      </c>
      <c r="J3289">
        <v>3.8139805197715801E-2</v>
      </c>
      <c r="K3289">
        <v>-8.2813486456871005E-2</v>
      </c>
      <c r="L3289">
        <v>-1.13533018156886E-2</v>
      </c>
      <c r="M3289">
        <v>3.8139805197715801E-2</v>
      </c>
      <c r="N3289">
        <v>8.7632909417152405E-2</v>
      </c>
      <c r="O3289">
        <v>0.159093096852303</v>
      </c>
      <c r="P3289">
        <v>69.750083923339801</v>
      </c>
      <c r="Q3289">
        <v>9.4380356371402699E-2</v>
      </c>
    </row>
    <row r="3290" spans="1:17" x14ac:dyDescent="0.25">
      <c r="A3290" t="s">
        <v>2482</v>
      </c>
      <c r="B3290" t="s">
        <v>5</v>
      </c>
      <c r="C3290" t="s">
        <v>12</v>
      </c>
      <c r="D3290" t="s">
        <v>23</v>
      </c>
      <c r="E3290" t="s">
        <v>55</v>
      </c>
      <c r="F3290">
        <v>1</v>
      </c>
      <c r="G3290">
        <v>11463</v>
      </c>
      <c r="H3290">
        <v>1.06471300125122</v>
      </c>
      <c r="I3290">
        <v>1.0140016078948999</v>
      </c>
      <c r="J3290">
        <v>-5.0711344927549397E-2</v>
      </c>
      <c r="K3290">
        <v>-0.216285049915314</v>
      </c>
      <c r="L3290">
        <v>-0.118462763726711</v>
      </c>
      <c r="M3290">
        <v>-5.0711344927549397E-2</v>
      </c>
      <c r="N3290">
        <v>1.70400738716125E-2</v>
      </c>
      <c r="O3290">
        <v>0.114862360060215</v>
      </c>
      <c r="P3290">
        <v>65.973075866699205</v>
      </c>
      <c r="Q3290">
        <v>0.12919785082340199</v>
      </c>
    </row>
    <row r="3291" spans="1:17" x14ac:dyDescent="0.25">
      <c r="A3291" t="s">
        <v>2709</v>
      </c>
      <c r="B3291" t="s">
        <v>5</v>
      </c>
      <c r="C3291" t="s">
        <v>12</v>
      </c>
      <c r="D3291" t="s">
        <v>23</v>
      </c>
      <c r="E3291" t="s">
        <v>55</v>
      </c>
      <c r="F3291">
        <v>2</v>
      </c>
      <c r="G3291">
        <v>11463</v>
      </c>
      <c r="H3291">
        <v>0.97510761022567705</v>
      </c>
      <c r="I3291">
        <v>0.90003514289856001</v>
      </c>
      <c r="J3291">
        <v>-7.50724822282791E-2</v>
      </c>
      <c r="K3291">
        <v>-0.23307295143604301</v>
      </c>
      <c r="L3291">
        <v>-0.13972499966621399</v>
      </c>
      <c r="M3291">
        <v>-7.50724822282791E-2</v>
      </c>
      <c r="N3291">
        <v>-1.04199703782797E-2</v>
      </c>
      <c r="O3291">
        <v>8.29279869794846E-2</v>
      </c>
      <c r="P3291">
        <v>64.868270874023395</v>
      </c>
      <c r="Q3291">
        <v>0.12328842282295201</v>
      </c>
    </row>
    <row r="3292" spans="1:17" x14ac:dyDescent="0.25">
      <c r="A3292" t="s">
        <v>2621</v>
      </c>
      <c r="B3292" t="s">
        <v>5</v>
      </c>
      <c r="C3292" t="s">
        <v>12</v>
      </c>
      <c r="D3292" t="s">
        <v>23</v>
      </c>
      <c r="E3292" t="s">
        <v>55</v>
      </c>
      <c r="F3292">
        <v>3</v>
      </c>
      <c r="G3292">
        <v>11463</v>
      </c>
      <c r="H3292">
        <v>0.92594939470291104</v>
      </c>
      <c r="I3292">
        <v>0.85448610782623302</v>
      </c>
      <c r="J3292">
        <v>-7.1463294327259105E-2</v>
      </c>
      <c r="K3292">
        <v>-0.22581920027732799</v>
      </c>
      <c r="L3292">
        <v>-0.13462448120117201</v>
      </c>
      <c r="M3292">
        <v>-7.1463294327259105E-2</v>
      </c>
      <c r="N3292">
        <v>-8.3021102473139798E-3</v>
      </c>
      <c r="O3292">
        <v>8.2892611622810405E-2</v>
      </c>
      <c r="P3292">
        <v>64.680770874023395</v>
      </c>
      <c r="Q3292">
        <v>0.120444551110268</v>
      </c>
    </row>
    <row r="3293" spans="1:17" x14ac:dyDescent="0.25">
      <c r="A3293" t="s">
        <v>2691</v>
      </c>
      <c r="B3293" t="s">
        <v>5</v>
      </c>
      <c r="C3293" t="s">
        <v>12</v>
      </c>
      <c r="D3293" t="s">
        <v>23</v>
      </c>
      <c r="E3293" t="s">
        <v>55</v>
      </c>
      <c r="F3293">
        <v>4</v>
      </c>
      <c r="G3293">
        <v>11463</v>
      </c>
      <c r="H3293">
        <v>0.85902613401412997</v>
      </c>
      <c r="I3293">
        <v>0.85049623250961304</v>
      </c>
      <c r="J3293">
        <v>-8.5299201309680904E-3</v>
      </c>
      <c r="K3293">
        <v>-0.158776685595512</v>
      </c>
      <c r="L3293">
        <v>-7.00096786022186E-2</v>
      </c>
      <c r="M3293">
        <v>-8.5299201309680904E-3</v>
      </c>
      <c r="N3293">
        <v>5.2949842065572697E-2</v>
      </c>
      <c r="O3293">
        <v>0.14171685278415699</v>
      </c>
      <c r="P3293">
        <v>64.175964355468807</v>
      </c>
      <c r="Q3293">
        <v>0.11723817884922</v>
      </c>
    </row>
    <row r="3294" spans="1:17" x14ac:dyDescent="0.25">
      <c r="A3294" t="s">
        <v>2725</v>
      </c>
      <c r="B3294" t="s">
        <v>5</v>
      </c>
      <c r="C3294" t="s">
        <v>12</v>
      </c>
      <c r="D3294" t="s">
        <v>23</v>
      </c>
      <c r="E3294" t="s">
        <v>55</v>
      </c>
      <c r="F3294">
        <v>5</v>
      </c>
      <c r="G3294">
        <v>11463</v>
      </c>
      <c r="H3294">
        <v>0.89179790019989003</v>
      </c>
      <c r="I3294">
        <v>0.82266861200332597</v>
      </c>
      <c r="J3294">
        <v>-6.9129288196563707E-2</v>
      </c>
      <c r="K3294">
        <v>-0.21934843063354501</v>
      </c>
      <c r="L3294">
        <v>-0.13059774041175801</v>
      </c>
      <c r="M3294">
        <v>-6.9129288196563707E-2</v>
      </c>
      <c r="N3294">
        <v>-7.6608341187238702E-3</v>
      </c>
      <c r="O3294">
        <v>8.1089854240417494E-2</v>
      </c>
      <c r="P3294">
        <v>63.657691955566399</v>
      </c>
      <c r="Q3294">
        <v>0.117216616868973</v>
      </c>
    </row>
    <row r="3295" spans="1:17" x14ac:dyDescent="0.25">
      <c r="A3295" t="s">
        <v>2663</v>
      </c>
      <c r="B3295" t="s">
        <v>5</v>
      </c>
      <c r="C3295" t="s">
        <v>12</v>
      </c>
      <c r="D3295" t="s">
        <v>23</v>
      </c>
      <c r="E3295" t="s">
        <v>55</v>
      </c>
      <c r="F3295">
        <v>6</v>
      </c>
      <c r="G3295">
        <v>11463</v>
      </c>
      <c r="H3295">
        <v>0.95343530178070102</v>
      </c>
      <c r="I3295">
        <v>0.92457735538482699</v>
      </c>
      <c r="J3295">
        <v>-2.8857944533228898E-2</v>
      </c>
      <c r="K3295">
        <v>-0.190311670303345</v>
      </c>
      <c r="L3295">
        <v>-9.4923503696918501E-2</v>
      </c>
      <c r="M3295">
        <v>-2.8857944533228898E-2</v>
      </c>
      <c r="N3295">
        <v>3.7207614630460698E-2</v>
      </c>
      <c r="O3295">
        <v>0.13259579241275801</v>
      </c>
      <c r="P3295">
        <v>62.765384674072301</v>
      </c>
      <c r="Q3295">
        <v>0.12598301470279699</v>
      </c>
    </row>
    <row r="3296" spans="1:17" x14ac:dyDescent="0.25">
      <c r="A3296" t="s">
        <v>2551</v>
      </c>
      <c r="B3296" t="s">
        <v>5</v>
      </c>
      <c r="C3296" t="s">
        <v>12</v>
      </c>
      <c r="D3296" t="s">
        <v>23</v>
      </c>
      <c r="E3296" t="s">
        <v>55</v>
      </c>
      <c r="F3296">
        <v>7</v>
      </c>
      <c r="G3296">
        <v>11463</v>
      </c>
      <c r="H3296">
        <v>1.0467675924301101</v>
      </c>
      <c r="I3296">
        <v>0.92996412515640303</v>
      </c>
      <c r="J3296">
        <v>-0.11680344492197001</v>
      </c>
      <c r="K3296">
        <v>-0.24125161767005901</v>
      </c>
      <c r="L3296">
        <v>-0.167726635932922</v>
      </c>
      <c r="M3296">
        <v>-0.11680344492197001</v>
      </c>
      <c r="N3296">
        <v>-6.5880261361598996E-2</v>
      </c>
      <c r="O3296">
        <v>7.6447278261184701E-3</v>
      </c>
      <c r="P3296">
        <v>62.714424133300803</v>
      </c>
      <c r="Q3296">
        <v>9.7107425332069397E-2</v>
      </c>
    </row>
    <row r="3297" spans="1:17" x14ac:dyDescent="0.25">
      <c r="A3297" t="s">
        <v>2851</v>
      </c>
      <c r="B3297" t="s">
        <v>5</v>
      </c>
      <c r="C3297" t="s">
        <v>12</v>
      </c>
      <c r="D3297" t="s">
        <v>23</v>
      </c>
      <c r="E3297" t="s">
        <v>55</v>
      </c>
      <c r="F3297">
        <v>8</v>
      </c>
      <c r="G3297">
        <v>11463</v>
      </c>
      <c r="H3297">
        <v>1.1354893445968599</v>
      </c>
      <c r="I3297">
        <v>0.93268072605133101</v>
      </c>
      <c r="J3297">
        <v>-0.202808648347855</v>
      </c>
      <c r="K3297">
        <v>-0.31247454881668102</v>
      </c>
      <c r="L3297">
        <v>-0.24768304824829099</v>
      </c>
      <c r="M3297">
        <v>-0.202808648347855</v>
      </c>
      <c r="N3297">
        <v>-0.15793424844741799</v>
      </c>
      <c r="O3297">
        <v>-9.3142755329608903E-2</v>
      </c>
      <c r="P3297">
        <v>63.623077392578097</v>
      </c>
      <c r="Q3297">
        <v>8.5572749376296997E-2</v>
      </c>
    </row>
    <row r="3298" spans="1:17" x14ac:dyDescent="0.25">
      <c r="A3298" t="s">
        <v>2496</v>
      </c>
      <c r="B3298" t="s">
        <v>5</v>
      </c>
      <c r="C3298" t="s">
        <v>12</v>
      </c>
      <c r="D3298" t="s">
        <v>23</v>
      </c>
      <c r="E3298" t="s">
        <v>55</v>
      </c>
      <c r="F3298">
        <v>9</v>
      </c>
      <c r="G3298">
        <v>11463</v>
      </c>
      <c r="H3298">
        <v>1.25230371952057</v>
      </c>
      <c r="I3298">
        <v>0.91633045673370395</v>
      </c>
      <c r="J3298">
        <v>-0.33597323298454301</v>
      </c>
      <c r="K3298">
        <v>-0.44765222072601302</v>
      </c>
      <c r="L3298">
        <v>-0.38167136907577498</v>
      </c>
      <c r="M3298">
        <v>-0.33597323298454301</v>
      </c>
      <c r="N3298">
        <v>-0.29027509689331099</v>
      </c>
      <c r="O3298">
        <v>-0.22429423034191101</v>
      </c>
      <c r="P3298">
        <v>65.344230651855497</v>
      </c>
      <c r="Q3298">
        <v>8.7143585085868794E-2</v>
      </c>
    </row>
    <row r="3299" spans="1:17" x14ac:dyDescent="0.25">
      <c r="A3299" t="s">
        <v>2859</v>
      </c>
      <c r="B3299" t="s">
        <v>5</v>
      </c>
      <c r="C3299" t="s">
        <v>12</v>
      </c>
      <c r="D3299" t="s">
        <v>23</v>
      </c>
      <c r="E3299" t="s">
        <v>55</v>
      </c>
      <c r="F3299">
        <v>10</v>
      </c>
      <c r="G3299">
        <v>11463</v>
      </c>
      <c r="H3299">
        <v>1.3361514806747401</v>
      </c>
      <c r="I3299">
        <v>1.05064129829407</v>
      </c>
      <c r="J3299">
        <v>-0.28551024198532099</v>
      </c>
      <c r="K3299">
        <v>-0.42501351237297103</v>
      </c>
      <c r="L3299">
        <v>-0.34259384870529203</v>
      </c>
      <c r="M3299">
        <v>-0.28551024198532099</v>
      </c>
      <c r="N3299">
        <v>-0.22842663526535001</v>
      </c>
      <c r="O3299">
        <v>-0.14600697159767201</v>
      </c>
      <c r="P3299">
        <v>67.090385437011705</v>
      </c>
      <c r="Q3299">
        <v>0.10885497927665699</v>
      </c>
    </row>
    <row r="3300" spans="1:17" x14ac:dyDescent="0.25">
      <c r="A3300" t="s">
        <v>2735</v>
      </c>
      <c r="B3300" t="s">
        <v>5</v>
      </c>
      <c r="C3300" t="s">
        <v>12</v>
      </c>
      <c r="D3300" t="s">
        <v>23</v>
      </c>
      <c r="E3300" t="s">
        <v>55</v>
      </c>
      <c r="F3300">
        <v>11</v>
      </c>
      <c r="G3300">
        <v>11463</v>
      </c>
      <c r="H3300">
        <v>1.3238391876220701</v>
      </c>
      <c r="I3300">
        <v>1.0708577632904099</v>
      </c>
      <c r="J3300">
        <v>-0.25298145413398698</v>
      </c>
      <c r="K3300">
        <v>-0.38312938809394798</v>
      </c>
      <c r="L3300">
        <v>-0.306236952543259</v>
      </c>
      <c r="M3300">
        <v>-0.25298145413398698</v>
      </c>
      <c r="N3300">
        <v>-0.19972597062587699</v>
      </c>
      <c r="O3300">
        <v>-0.122833505272865</v>
      </c>
      <c r="P3300">
        <v>68.941345214843807</v>
      </c>
      <c r="Q3300">
        <v>0.101554982364178</v>
      </c>
    </row>
    <row r="3301" spans="1:17" x14ac:dyDescent="0.25">
      <c r="A3301" t="s">
        <v>2478</v>
      </c>
      <c r="B3301" t="s">
        <v>5</v>
      </c>
      <c r="C3301" t="s">
        <v>12</v>
      </c>
      <c r="D3301" t="s">
        <v>23</v>
      </c>
      <c r="E3301" t="s">
        <v>55</v>
      </c>
      <c r="F3301">
        <v>12</v>
      </c>
      <c r="G3301">
        <v>11463</v>
      </c>
      <c r="H3301">
        <v>1.36676645278931</v>
      </c>
      <c r="I3301">
        <v>1.2959008216857899</v>
      </c>
      <c r="J3301">
        <v>-7.0865571498870905E-2</v>
      </c>
      <c r="K3301">
        <v>-0.22066068649292001</v>
      </c>
      <c r="L3301">
        <v>-0.132160514593124</v>
      </c>
      <c r="M3301">
        <v>-7.0865571498870905E-2</v>
      </c>
      <c r="N3301">
        <v>-9.57062374800444E-3</v>
      </c>
      <c r="O3301">
        <v>7.8929543495178195E-2</v>
      </c>
      <c r="P3301">
        <v>70.676925659179702</v>
      </c>
      <c r="Q3301">
        <v>0.116885751485825</v>
      </c>
    </row>
    <row r="3302" spans="1:17" x14ac:dyDescent="0.25">
      <c r="A3302" t="s">
        <v>2864</v>
      </c>
      <c r="B3302" t="s">
        <v>5</v>
      </c>
      <c r="C3302" t="s">
        <v>12</v>
      </c>
      <c r="D3302" t="s">
        <v>23</v>
      </c>
      <c r="E3302" t="s">
        <v>55</v>
      </c>
      <c r="F3302">
        <v>13</v>
      </c>
      <c r="G3302">
        <v>11463</v>
      </c>
      <c r="H3302">
        <v>1.4148191213607799</v>
      </c>
      <c r="I3302">
        <v>1.3074145317077599</v>
      </c>
      <c r="J3302">
        <v>-0.107404597103596</v>
      </c>
      <c r="K3302">
        <v>-0.253990888595581</v>
      </c>
      <c r="L3302">
        <v>-0.16738651692867301</v>
      </c>
      <c r="M3302">
        <v>-0.107404597103596</v>
      </c>
      <c r="N3302">
        <v>-4.7422677278518698E-2</v>
      </c>
      <c r="O3302">
        <v>3.9181690663099303E-2</v>
      </c>
      <c r="P3302">
        <v>72.081733703613295</v>
      </c>
      <c r="Q3302">
        <v>0.114381887018681</v>
      </c>
    </row>
    <row r="3303" spans="1:17" x14ac:dyDescent="0.25">
      <c r="A3303" t="s">
        <v>2520</v>
      </c>
      <c r="B3303" t="s">
        <v>5</v>
      </c>
      <c r="C3303" t="s">
        <v>12</v>
      </c>
      <c r="D3303" t="s">
        <v>23</v>
      </c>
      <c r="E3303" t="s">
        <v>55</v>
      </c>
      <c r="F3303">
        <v>14</v>
      </c>
      <c r="G3303">
        <v>11463</v>
      </c>
      <c r="H3303">
        <v>1.4398721456527701</v>
      </c>
      <c r="I3303">
        <v>1.4979822635650599</v>
      </c>
      <c r="J3303">
        <v>5.8110143989324597E-2</v>
      </c>
      <c r="K3303">
        <v>-9.8976701498031602E-2</v>
      </c>
      <c r="L3303">
        <v>-6.1685182154178602E-3</v>
      </c>
      <c r="M3303">
        <v>5.8110143989324597E-2</v>
      </c>
      <c r="N3303">
        <v>0.12238880991935699</v>
      </c>
      <c r="O3303">
        <v>0.21519698202609999</v>
      </c>
      <c r="P3303">
        <v>73.817306518554702</v>
      </c>
      <c r="Q3303">
        <v>0.122575514018536</v>
      </c>
    </row>
    <row r="3304" spans="1:17" x14ac:dyDescent="0.25">
      <c r="A3304" t="s">
        <v>2461</v>
      </c>
      <c r="B3304" t="s">
        <v>5</v>
      </c>
      <c r="C3304" t="s">
        <v>12</v>
      </c>
      <c r="D3304" t="s">
        <v>23</v>
      </c>
      <c r="E3304" t="s">
        <v>55</v>
      </c>
      <c r="F3304">
        <v>15</v>
      </c>
      <c r="G3304">
        <v>11463</v>
      </c>
      <c r="H3304">
        <v>1.5098617076873799</v>
      </c>
      <c r="I3304">
        <v>1.6768395900726301</v>
      </c>
      <c r="J3304">
        <v>0.16697791218757599</v>
      </c>
      <c r="K3304">
        <v>-6.0907173901796298E-3</v>
      </c>
      <c r="L3304">
        <v>9.6159629523754106E-2</v>
      </c>
      <c r="M3304">
        <v>0.16697791218757599</v>
      </c>
      <c r="N3304">
        <v>0.23779618740081801</v>
      </c>
      <c r="O3304">
        <v>0.34004655480384799</v>
      </c>
      <c r="P3304">
        <v>75.313461303710895</v>
      </c>
      <c r="Q3304">
        <v>0.13504616916179699</v>
      </c>
    </row>
    <row r="3305" spans="1:17" x14ac:dyDescent="0.25">
      <c r="A3305" t="s">
        <v>2481</v>
      </c>
      <c r="B3305" t="s">
        <v>5</v>
      </c>
      <c r="C3305" t="s">
        <v>12</v>
      </c>
      <c r="D3305" t="s">
        <v>23</v>
      </c>
      <c r="E3305" t="s">
        <v>55</v>
      </c>
      <c r="F3305">
        <v>16</v>
      </c>
      <c r="G3305">
        <v>11463</v>
      </c>
      <c r="H3305">
        <v>1.66432893276215</v>
      </c>
      <c r="I3305">
        <v>1.8447784185409499</v>
      </c>
      <c r="J3305">
        <v>0.18044945597648601</v>
      </c>
      <c r="K3305">
        <v>-1.2454589828848801E-2</v>
      </c>
      <c r="L3305">
        <v>0.101514682173729</v>
      </c>
      <c r="M3305">
        <v>0.18044945597648601</v>
      </c>
      <c r="N3305">
        <v>0.259384214878082</v>
      </c>
      <c r="O3305">
        <v>0.373353511095047</v>
      </c>
      <c r="P3305">
        <v>76.515380859375</v>
      </c>
      <c r="Q3305">
        <v>0.150523826479912</v>
      </c>
    </row>
    <row r="3306" spans="1:17" x14ac:dyDescent="0.25">
      <c r="A3306" t="s">
        <v>2652</v>
      </c>
      <c r="B3306" t="s">
        <v>5</v>
      </c>
      <c r="C3306" t="s">
        <v>12</v>
      </c>
      <c r="D3306" t="s">
        <v>23</v>
      </c>
      <c r="E3306" t="s">
        <v>55</v>
      </c>
      <c r="F3306">
        <v>17</v>
      </c>
      <c r="G3306">
        <v>11463</v>
      </c>
      <c r="H3306">
        <v>1.83109354972839</v>
      </c>
      <c r="I3306">
        <v>1.91704189777374</v>
      </c>
      <c r="J3306">
        <v>8.5948303341865498E-2</v>
      </c>
      <c r="K3306">
        <v>-0.109030246734619</v>
      </c>
      <c r="L3306">
        <v>6.16466207429767E-3</v>
      </c>
      <c r="M3306">
        <v>8.5948303341865498E-2</v>
      </c>
      <c r="N3306">
        <v>0.165731951594353</v>
      </c>
      <c r="O3306">
        <v>0.28092685341835</v>
      </c>
      <c r="P3306">
        <v>77.906730651855497</v>
      </c>
      <c r="Q3306">
        <v>0.152142569422722</v>
      </c>
    </row>
    <row r="3307" spans="1:17" x14ac:dyDescent="0.25">
      <c r="A3307" t="s">
        <v>2557</v>
      </c>
      <c r="B3307" t="s">
        <v>5</v>
      </c>
      <c r="C3307" t="s">
        <v>12</v>
      </c>
      <c r="D3307" t="s">
        <v>23</v>
      </c>
      <c r="E3307" t="s">
        <v>55</v>
      </c>
      <c r="F3307">
        <v>18</v>
      </c>
      <c r="G3307">
        <v>11463</v>
      </c>
      <c r="H3307">
        <v>1.9404331445694001</v>
      </c>
      <c r="I3307">
        <v>2.0094211101532</v>
      </c>
      <c r="J3307">
        <v>6.89880326390266E-2</v>
      </c>
      <c r="K3307">
        <v>-0.14049278199672699</v>
      </c>
      <c r="L3307">
        <v>-1.6729818657040599E-2</v>
      </c>
      <c r="M3307">
        <v>6.89880326390266E-2</v>
      </c>
      <c r="N3307">
        <v>0.15470588207244901</v>
      </c>
      <c r="O3307">
        <v>0.27846884727478</v>
      </c>
      <c r="P3307">
        <v>78.504806518554702</v>
      </c>
      <c r="Q3307">
        <v>0.16345874965190901</v>
      </c>
    </row>
    <row r="3308" spans="1:17" x14ac:dyDescent="0.25">
      <c r="A3308" t="s">
        <v>2576</v>
      </c>
      <c r="B3308" t="s">
        <v>5</v>
      </c>
      <c r="C3308" t="s">
        <v>12</v>
      </c>
      <c r="D3308" t="s">
        <v>23</v>
      </c>
      <c r="E3308" t="s">
        <v>55</v>
      </c>
      <c r="F3308">
        <v>19</v>
      </c>
      <c r="G3308">
        <v>11463</v>
      </c>
      <c r="H3308">
        <v>2.1867434978485099</v>
      </c>
      <c r="I3308">
        <v>2.0257885456085201</v>
      </c>
      <c r="J3308">
        <v>-0.16095498204231301</v>
      </c>
      <c r="K3308">
        <v>-0.371124237775803</v>
      </c>
      <c r="L3308">
        <v>-0.246954545378685</v>
      </c>
      <c r="M3308">
        <v>-0.16095498204231301</v>
      </c>
      <c r="N3308">
        <v>-7.4955418705940205E-2</v>
      </c>
      <c r="O3308">
        <v>4.9214284867048298E-2</v>
      </c>
      <c r="P3308">
        <v>78.837501525878906</v>
      </c>
      <c r="Q3308">
        <v>0.163995951414108</v>
      </c>
    </row>
    <row r="3309" spans="1:17" x14ac:dyDescent="0.25">
      <c r="A3309" t="s">
        <v>2767</v>
      </c>
      <c r="B3309" t="s">
        <v>5</v>
      </c>
      <c r="C3309" t="s">
        <v>12</v>
      </c>
      <c r="D3309" t="s">
        <v>23</v>
      </c>
      <c r="E3309" t="s">
        <v>55</v>
      </c>
      <c r="F3309">
        <v>20</v>
      </c>
      <c r="G3309">
        <v>11463</v>
      </c>
      <c r="H3309">
        <v>2.2495996952056898</v>
      </c>
      <c r="I3309">
        <v>2.0299959182739298</v>
      </c>
      <c r="J3309">
        <v>-0.219603762030602</v>
      </c>
      <c r="K3309">
        <v>-0.43140137195587203</v>
      </c>
      <c r="L3309">
        <v>-0.30626961588859603</v>
      </c>
      <c r="M3309">
        <v>-0.219603762030602</v>
      </c>
      <c r="N3309">
        <v>-0.13293789327144601</v>
      </c>
      <c r="O3309">
        <v>-7.8061451204121104E-3</v>
      </c>
      <c r="P3309">
        <v>78.703849792480497</v>
      </c>
      <c r="Q3309">
        <v>0.165266558527946</v>
      </c>
    </row>
    <row r="3310" spans="1:17" x14ac:dyDescent="0.25">
      <c r="A3310" t="s">
        <v>2803</v>
      </c>
      <c r="B3310" t="s">
        <v>5</v>
      </c>
      <c r="C3310" t="s">
        <v>12</v>
      </c>
      <c r="D3310" t="s">
        <v>23</v>
      </c>
      <c r="E3310" t="s">
        <v>55</v>
      </c>
      <c r="F3310">
        <v>21</v>
      </c>
      <c r="G3310">
        <v>11463</v>
      </c>
      <c r="H3310">
        <v>2.1808176040649401</v>
      </c>
      <c r="I3310">
        <v>1.97276091575623</v>
      </c>
      <c r="J3310">
        <v>-0.20805670320987699</v>
      </c>
      <c r="K3310">
        <v>-0.405961513519287</v>
      </c>
      <c r="L3310">
        <v>-0.28903776407241799</v>
      </c>
      <c r="M3310">
        <v>-0.20805670320987699</v>
      </c>
      <c r="N3310">
        <v>-0.12707565724849701</v>
      </c>
      <c r="O3310">
        <v>-1.01518863812089E-2</v>
      </c>
      <c r="P3310">
        <v>77.673080444335895</v>
      </c>
      <c r="Q3310">
        <v>0.154425948858261</v>
      </c>
    </row>
    <row r="3311" spans="1:17" x14ac:dyDescent="0.25">
      <c r="A3311" t="s">
        <v>2841</v>
      </c>
      <c r="B3311" t="s">
        <v>5</v>
      </c>
      <c r="C3311" t="s">
        <v>12</v>
      </c>
      <c r="D3311" t="s">
        <v>23</v>
      </c>
      <c r="E3311" t="s">
        <v>55</v>
      </c>
      <c r="F3311">
        <v>22</v>
      </c>
      <c r="G3311">
        <v>11463</v>
      </c>
      <c r="H3311">
        <v>2.0349979400634801</v>
      </c>
      <c r="I3311">
        <v>1.96387207508087</v>
      </c>
      <c r="J3311">
        <v>-7.1125887334346799E-2</v>
      </c>
      <c r="K3311">
        <v>-0.28566715121269198</v>
      </c>
      <c r="L3311">
        <v>-0.15891443192958801</v>
      </c>
      <c r="M3311">
        <v>-7.1125887334346799E-2</v>
      </c>
      <c r="N3311">
        <v>1.66626591235399E-2</v>
      </c>
      <c r="O3311">
        <v>0.143415376543999</v>
      </c>
      <c r="P3311">
        <v>76.658653259277301</v>
      </c>
      <c r="Q3311">
        <v>0.16740743815898901</v>
      </c>
    </row>
    <row r="3312" spans="1:17" x14ac:dyDescent="0.25">
      <c r="A3312" t="s">
        <v>2807</v>
      </c>
      <c r="B3312" t="s">
        <v>5</v>
      </c>
      <c r="C3312" t="s">
        <v>12</v>
      </c>
      <c r="D3312" t="s">
        <v>23</v>
      </c>
      <c r="E3312" t="s">
        <v>55</v>
      </c>
      <c r="F3312">
        <v>23</v>
      </c>
      <c r="G3312">
        <v>11463</v>
      </c>
      <c r="H3312">
        <v>1.6706076860427901</v>
      </c>
      <c r="I3312">
        <v>1.58952820301056</v>
      </c>
      <c r="J3312">
        <v>-8.1079512834549006E-2</v>
      </c>
      <c r="K3312">
        <v>-0.257580816745758</v>
      </c>
      <c r="L3312">
        <v>-0.15330241620540599</v>
      </c>
      <c r="M3312">
        <v>-8.1079512834549006E-2</v>
      </c>
      <c r="N3312">
        <v>-8.8566103950142895E-3</v>
      </c>
      <c r="O3312">
        <v>9.5421791076660198E-2</v>
      </c>
      <c r="P3312">
        <v>75.713462829589801</v>
      </c>
      <c r="Q3312">
        <v>0.13772469758987399</v>
      </c>
    </row>
    <row r="3313" spans="1:17" x14ac:dyDescent="0.25">
      <c r="A3313" t="s">
        <v>2935</v>
      </c>
      <c r="B3313" t="s">
        <v>5</v>
      </c>
      <c r="C3313" t="s">
        <v>12</v>
      </c>
      <c r="D3313" t="s">
        <v>23</v>
      </c>
      <c r="E3313" t="s">
        <v>55</v>
      </c>
      <c r="F3313">
        <v>24</v>
      </c>
      <c r="G3313">
        <v>11463</v>
      </c>
      <c r="H3313">
        <v>1.3201833963394201</v>
      </c>
      <c r="I3313">
        <v>1.3842203617095901</v>
      </c>
      <c r="J3313">
        <v>6.4036935567855793E-2</v>
      </c>
      <c r="K3313">
        <v>-0.121840134263039</v>
      </c>
      <c r="L3313">
        <v>-1.20224533602595E-2</v>
      </c>
      <c r="M3313">
        <v>6.4036935567855793E-2</v>
      </c>
      <c r="N3313">
        <v>0.14009632170200301</v>
      </c>
      <c r="O3313">
        <v>0.24991400539875</v>
      </c>
      <c r="P3313">
        <v>75.125961303710895</v>
      </c>
      <c r="Q3313">
        <v>0.14504064619541199</v>
      </c>
    </row>
    <row r="3314" spans="1:17" x14ac:dyDescent="0.25">
      <c r="A3314" t="s">
        <v>2597</v>
      </c>
      <c r="B3314" t="s">
        <v>5</v>
      </c>
      <c r="C3314" t="s">
        <v>12</v>
      </c>
      <c r="D3314" t="s">
        <v>24</v>
      </c>
      <c r="E3314" t="s">
        <v>7</v>
      </c>
      <c r="F3314">
        <v>1</v>
      </c>
      <c r="G3314">
        <v>11463</v>
      </c>
      <c r="H3314">
        <v>0.92466807365417503</v>
      </c>
      <c r="I3314">
        <v>0.93527162075042702</v>
      </c>
      <c r="J3314">
        <v>1.0603524744510699E-2</v>
      </c>
      <c r="K3314">
        <v>-0.12623021006584201</v>
      </c>
      <c r="L3314">
        <v>-4.5387730002403301E-2</v>
      </c>
      <c r="M3314">
        <v>1.0603524744510699E-2</v>
      </c>
      <c r="N3314">
        <v>6.6594779491424602E-2</v>
      </c>
      <c r="O3314">
        <v>0.147437259554863</v>
      </c>
      <c r="P3314">
        <v>65.103507995605497</v>
      </c>
      <c r="Q3314">
        <v>0.106771931052208</v>
      </c>
    </row>
    <row r="3315" spans="1:17" x14ac:dyDescent="0.25">
      <c r="A3315" t="s">
        <v>2717</v>
      </c>
      <c r="B3315" t="s">
        <v>5</v>
      </c>
      <c r="C3315" t="s">
        <v>12</v>
      </c>
      <c r="D3315" t="s">
        <v>24</v>
      </c>
      <c r="E3315" t="s">
        <v>7</v>
      </c>
      <c r="F3315">
        <v>2</v>
      </c>
      <c r="G3315">
        <v>11463</v>
      </c>
      <c r="H3315">
        <v>0.85206377506256104</v>
      </c>
      <c r="I3315">
        <v>0.831140697002411</v>
      </c>
      <c r="J3315">
        <v>-2.0923079922795299E-2</v>
      </c>
      <c r="K3315">
        <v>-0.15461906790733301</v>
      </c>
      <c r="L3315">
        <v>-7.5630389153957395E-2</v>
      </c>
      <c r="M3315">
        <v>-2.0923079922795299E-2</v>
      </c>
      <c r="N3315">
        <v>3.3784233033657102E-2</v>
      </c>
      <c r="O3315">
        <v>0.112772904336452</v>
      </c>
      <c r="P3315">
        <v>64.296737670898395</v>
      </c>
      <c r="Q3315">
        <v>0.10432352870702701</v>
      </c>
    </row>
    <row r="3316" spans="1:17" x14ac:dyDescent="0.25">
      <c r="A3316" t="s">
        <v>2497</v>
      </c>
      <c r="B3316" t="s">
        <v>5</v>
      </c>
      <c r="C3316" t="s">
        <v>12</v>
      </c>
      <c r="D3316" t="s">
        <v>24</v>
      </c>
      <c r="E3316" t="s">
        <v>7</v>
      </c>
      <c r="F3316">
        <v>3</v>
      </c>
      <c r="G3316">
        <v>11463</v>
      </c>
      <c r="H3316">
        <v>0.82346057891845703</v>
      </c>
      <c r="I3316">
        <v>0.78455263376235995</v>
      </c>
      <c r="J3316">
        <v>-3.8907945156097398E-2</v>
      </c>
      <c r="K3316">
        <v>-0.171507462859154</v>
      </c>
      <c r="L3316">
        <v>-9.3166589736938504E-2</v>
      </c>
      <c r="M3316">
        <v>-3.8907945156097398E-2</v>
      </c>
      <c r="N3316">
        <v>1.5350700356066199E-2</v>
      </c>
      <c r="O3316">
        <v>9.3691565096378299E-2</v>
      </c>
      <c r="P3316">
        <v>63.566890716552699</v>
      </c>
      <c r="Q3316">
        <v>0.10346794873476001</v>
      </c>
    </row>
    <row r="3317" spans="1:17" x14ac:dyDescent="0.25">
      <c r="A3317" t="s">
        <v>2870</v>
      </c>
      <c r="B3317" t="s">
        <v>5</v>
      </c>
      <c r="C3317" t="s">
        <v>12</v>
      </c>
      <c r="D3317" t="s">
        <v>24</v>
      </c>
      <c r="E3317" t="s">
        <v>7</v>
      </c>
      <c r="F3317">
        <v>4</v>
      </c>
      <c r="G3317">
        <v>11463</v>
      </c>
      <c r="H3317">
        <v>0.82194268703460704</v>
      </c>
      <c r="I3317">
        <v>0.765114545822144</v>
      </c>
      <c r="J3317">
        <v>-5.6828118860721602E-2</v>
      </c>
      <c r="K3317">
        <v>-0.19001649320125599</v>
      </c>
      <c r="L3317">
        <v>-0.111327722668648</v>
      </c>
      <c r="M3317">
        <v>-5.6828118860721602E-2</v>
      </c>
      <c r="N3317">
        <v>-2.3285155184567001E-3</v>
      </c>
      <c r="O3317">
        <v>7.6360255479812594E-2</v>
      </c>
      <c r="P3317">
        <v>62.923286437988303</v>
      </c>
      <c r="Q3317">
        <v>0.10392744094133401</v>
      </c>
    </row>
    <row r="3318" spans="1:17" x14ac:dyDescent="0.25">
      <c r="A3318" t="s">
        <v>2856</v>
      </c>
      <c r="B3318" t="s">
        <v>5</v>
      </c>
      <c r="C3318" t="s">
        <v>12</v>
      </c>
      <c r="D3318" t="s">
        <v>24</v>
      </c>
      <c r="E3318" t="s">
        <v>7</v>
      </c>
      <c r="F3318">
        <v>5</v>
      </c>
      <c r="G3318">
        <v>11463</v>
      </c>
      <c r="H3318">
        <v>0.857019543647766</v>
      </c>
      <c r="I3318">
        <v>0.80540555715560902</v>
      </c>
      <c r="J3318">
        <v>-5.1613997668027899E-2</v>
      </c>
      <c r="K3318">
        <v>-0.18519711494445801</v>
      </c>
      <c r="L3318">
        <v>-0.106275126338005</v>
      </c>
      <c r="M3318">
        <v>-5.1613997668027899E-2</v>
      </c>
      <c r="N3318">
        <v>3.0471286736428699E-3</v>
      </c>
      <c r="O3318">
        <v>8.1969112157821697E-2</v>
      </c>
      <c r="P3318">
        <v>62.247158050537102</v>
      </c>
      <c r="Q3318">
        <v>0.104235455393791</v>
      </c>
    </row>
    <row r="3319" spans="1:17" x14ac:dyDescent="0.25">
      <c r="A3319" t="s">
        <v>2737</v>
      </c>
      <c r="B3319" t="s">
        <v>5</v>
      </c>
      <c r="C3319" t="s">
        <v>12</v>
      </c>
      <c r="D3319" t="s">
        <v>24</v>
      </c>
      <c r="E3319" t="s">
        <v>7</v>
      </c>
      <c r="F3319">
        <v>6</v>
      </c>
      <c r="G3319">
        <v>11463</v>
      </c>
      <c r="H3319">
        <v>0.93006384372711204</v>
      </c>
      <c r="I3319">
        <v>0.85546541213989302</v>
      </c>
      <c r="J3319">
        <v>-7.4598446488380404E-2</v>
      </c>
      <c r="K3319">
        <v>-0.21115195751190199</v>
      </c>
      <c r="L3319">
        <v>-0.130475029349327</v>
      </c>
      <c r="M3319">
        <v>-7.4598446488380404E-2</v>
      </c>
      <c r="N3319">
        <v>-1.8721856176853201E-2</v>
      </c>
      <c r="O3319">
        <v>6.1955064535140998E-2</v>
      </c>
      <c r="P3319">
        <v>61.726253509521499</v>
      </c>
      <c r="Q3319">
        <v>0.106553271412849</v>
      </c>
    </row>
    <row r="3320" spans="1:17" x14ac:dyDescent="0.25">
      <c r="A3320" t="s">
        <v>2927</v>
      </c>
      <c r="B3320" t="s">
        <v>5</v>
      </c>
      <c r="C3320" t="s">
        <v>12</v>
      </c>
      <c r="D3320" t="s">
        <v>24</v>
      </c>
      <c r="E3320" t="s">
        <v>7</v>
      </c>
      <c r="F3320">
        <v>7</v>
      </c>
      <c r="G3320">
        <v>11463</v>
      </c>
      <c r="H3320">
        <v>1.0610754489898699</v>
      </c>
      <c r="I3320">
        <v>0.951022028923035</v>
      </c>
      <c r="J3320">
        <v>-0.110053397715092</v>
      </c>
      <c r="K3320">
        <v>-0.24716973304748499</v>
      </c>
      <c r="L3320">
        <v>-0.16616028547287001</v>
      </c>
      <c r="M3320">
        <v>-0.110053397715092</v>
      </c>
      <c r="N3320">
        <v>-5.3946502506732899E-2</v>
      </c>
      <c r="O3320">
        <v>2.7062939479947101E-2</v>
      </c>
      <c r="P3320">
        <v>61.252758026122997</v>
      </c>
      <c r="Q3320">
        <v>0.106992445886135</v>
      </c>
    </row>
    <row r="3321" spans="1:17" x14ac:dyDescent="0.25">
      <c r="A3321" t="s">
        <v>2886</v>
      </c>
      <c r="B3321" t="s">
        <v>5</v>
      </c>
      <c r="C3321" t="s">
        <v>12</v>
      </c>
      <c r="D3321" t="s">
        <v>24</v>
      </c>
      <c r="E3321" t="s">
        <v>7</v>
      </c>
      <c r="F3321">
        <v>8</v>
      </c>
      <c r="G3321">
        <v>11463</v>
      </c>
      <c r="H3321">
        <v>1.1260191202163701</v>
      </c>
      <c r="I3321">
        <v>1.0247545242309599</v>
      </c>
      <c r="J3321">
        <v>-0.10126456618309</v>
      </c>
      <c r="K3321">
        <v>-0.23462696373462699</v>
      </c>
      <c r="L3321">
        <v>-0.15583537518978099</v>
      </c>
      <c r="M3321">
        <v>-0.10126456618309</v>
      </c>
      <c r="N3321">
        <v>-4.6693757176399203E-2</v>
      </c>
      <c r="O3321">
        <v>3.20978276431561E-2</v>
      </c>
      <c r="P3321">
        <v>61.476505279541001</v>
      </c>
      <c r="Q3321">
        <v>0.104063227772713</v>
      </c>
    </row>
    <row r="3322" spans="1:17" x14ac:dyDescent="0.25">
      <c r="A3322" t="s">
        <v>2491</v>
      </c>
      <c r="B3322" t="s">
        <v>5</v>
      </c>
      <c r="C3322" t="s">
        <v>12</v>
      </c>
      <c r="D3322" t="s">
        <v>24</v>
      </c>
      <c r="E3322" t="s">
        <v>7</v>
      </c>
      <c r="F3322">
        <v>9</v>
      </c>
      <c r="G3322">
        <v>11463</v>
      </c>
      <c r="H3322">
        <v>1.17629158496857</v>
      </c>
      <c r="I3322">
        <v>0.92538833618164096</v>
      </c>
      <c r="J3322">
        <v>-0.25090327858924899</v>
      </c>
      <c r="K3322">
        <v>-0.33690345287322998</v>
      </c>
      <c r="L3322">
        <v>-0.286093860864639</v>
      </c>
      <c r="M3322">
        <v>-0.25090327858924899</v>
      </c>
      <c r="N3322">
        <v>-0.215712696313858</v>
      </c>
      <c r="O3322">
        <v>-0.164903089404106</v>
      </c>
      <c r="P3322">
        <v>62.661788940429702</v>
      </c>
      <c r="Q3322">
        <v>6.7106299102306394E-2</v>
      </c>
    </row>
    <row r="3323" spans="1:17" x14ac:dyDescent="0.25">
      <c r="A3323" t="s">
        <v>2889</v>
      </c>
      <c r="B3323" t="s">
        <v>5</v>
      </c>
      <c r="C3323" t="s">
        <v>12</v>
      </c>
      <c r="D3323" t="s">
        <v>24</v>
      </c>
      <c r="E3323" t="s">
        <v>7</v>
      </c>
      <c r="F3323">
        <v>10</v>
      </c>
      <c r="G3323">
        <v>11463</v>
      </c>
      <c r="H3323">
        <v>1.1996728181839</v>
      </c>
      <c r="I3323">
        <v>0.95451605319976796</v>
      </c>
      <c r="J3323">
        <v>-0.245156764984131</v>
      </c>
      <c r="K3323">
        <v>-0.33108615875244102</v>
      </c>
      <c r="L3323">
        <v>-0.28031837940216098</v>
      </c>
      <c r="M3323">
        <v>-0.245156764984131</v>
      </c>
      <c r="N3323">
        <v>-0.20999516546726199</v>
      </c>
      <c r="O3323">
        <v>-0.15922738611698201</v>
      </c>
      <c r="P3323">
        <v>64.239425659179702</v>
      </c>
      <c r="Q3323">
        <v>6.7051053047180204E-2</v>
      </c>
    </row>
    <row r="3324" spans="1:17" x14ac:dyDescent="0.25">
      <c r="A3324" t="s">
        <v>2541</v>
      </c>
      <c r="B3324" t="s">
        <v>5</v>
      </c>
      <c r="C3324" t="s">
        <v>12</v>
      </c>
      <c r="D3324" t="s">
        <v>24</v>
      </c>
      <c r="E3324" t="s">
        <v>7</v>
      </c>
      <c r="F3324">
        <v>11</v>
      </c>
      <c r="G3324">
        <v>11463</v>
      </c>
      <c r="H3324">
        <v>1.1661685705184901</v>
      </c>
      <c r="I3324">
        <v>0.99312883615493797</v>
      </c>
      <c r="J3324">
        <v>-0.17303973436355599</v>
      </c>
      <c r="K3324">
        <v>-0.26465299725532498</v>
      </c>
      <c r="L3324">
        <v>-0.21052713692188299</v>
      </c>
      <c r="M3324">
        <v>-0.17303973436355599</v>
      </c>
      <c r="N3324">
        <v>-0.13555233180522899</v>
      </c>
      <c r="O3324">
        <v>-8.1426464021205902E-2</v>
      </c>
      <c r="P3324">
        <v>66.073455810546903</v>
      </c>
      <c r="Q3324">
        <v>7.1486212313175201E-2</v>
      </c>
    </row>
    <row r="3325" spans="1:17" x14ac:dyDescent="0.25">
      <c r="A3325" t="s">
        <v>2600</v>
      </c>
      <c r="B3325" t="s">
        <v>5</v>
      </c>
      <c r="C3325" t="s">
        <v>12</v>
      </c>
      <c r="D3325" t="s">
        <v>24</v>
      </c>
      <c r="E3325" t="s">
        <v>7</v>
      </c>
      <c r="F3325">
        <v>12</v>
      </c>
      <c r="G3325">
        <v>11463</v>
      </c>
      <c r="H3325">
        <v>1.1263445615768399</v>
      </c>
      <c r="I3325">
        <v>1.0820411443710301</v>
      </c>
      <c r="J3325">
        <v>-4.4303376227617298E-2</v>
      </c>
      <c r="K3325">
        <v>-0.14066134393215199</v>
      </c>
      <c r="L3325">
        <v>-8.3732277154922499E-2</v>
      </c>
      <c r="M3325">
        <v>-4.4303376227617298E-2</v>
      </c>
      <c r="N3325">
        <v>-4.8744753003120396E-3</v>
      </c>
      <c r="O3325">
        <v>5.20545952022076E-2</v>
      </c>
      <c r="P3325">
        <v>67.760658264160199</v>
      </c>
      <c r="Q3325">
        <v>7.5188525021076202E-2</v>
      </c>
    </row>
    <row r="3326" spans="1:17" x14ac:dyDescent="0.25">
      <c r="A3326" t="s">
        <v>2582</v>
      </c>
      <c r="B3326" t="s">
        <v>5</v>
      </c>
      <c r="C3326" t="s">
        <v>12</v>
      </c>
      <c r="D3326" t="s">
        <v>24</v>
      </c>
      <c r="E3326" t="s">
        <v>7</v>
      </c>
      <c r="F3326">
        <v>13</v>
      </c>
      <c r="G3326">
        <v>11463</v>
      </c>
      <c r="H3326">
        <v>1.07890629768372</v>
      </c>
      <c r="I3326">
        <v>1.1870648860931401</v>
      </c>
      <c r="J3326">
        <v>0.10815861076116599</v>
      </c>
      <c r="K3326">
        <v>8.1165786832570995E-3</v>
      </c>
      <c r="L3326">
        <v>6.7222222685813904E-2</v>
      </c>
      <c r="M3326">
        <v>0.10815861076116599</v>
      </c>
      <c r="N3326">
        <v>0.149094998836517</v>
      </c>
      <c r="O3326">
        <v>0.20820064842701</v>
      </c>
      <c r="P3326">
        <v>69.312583923339801</v>
      </c>
      <c r="Q3326">
        <v>7.8063212335109697E-2</v>
      </c>
    </row>
    <row r="3327" spans="1:17" x14ac:dyDescent="0.25">
      <c r="A3327" t="s">
        <v>2649</v>
      </c>
      <c r="B3327" t="s">
        <v>5</v>
      </c>
      <c r="C3327" t="s">
        <v>12</v>
      </c>
      <c r="D3327" t="s">
        <v>24</v>
      </c>
      <c r="E3327" t="s">
        <v>7</v>
      </c>
      <c r="F3327">
        <v>14</v>
      </c>
      <c r="G3327">
        <v>11463</v>
      </c>
      <c r="H3327">
        <v>1.1096223592758201</v>
      </c>
      <c r="I3327">
        <v>1.2887383699417101</v>
      </c>
      <c r="J3327">
        <v>0.179115980863571</v>
      </c>
      <c r="K3327">
        <v>6.7376300692558302E-2</v>
      </c>
      <c r="L3327">
        <v>0.133393004536629</v>
      </c>
      <c r="M3327">
        <v>0.179115980863571</v>
      </c>
      <c r="N3327">
        <v>0.224838957190514</v>
      </c>
      <c r="O3327">
        <v>0.29085564613342302</v>
      </c>
      <c r="P3327">
        <v>70.568183898925795</v>
      </c>
      <c r="Q3327">
        <v>8.71909335255623E-2</v>
      </c>
    </row>
    <row r="3328" spans="1:17" x14ac:dyDescent="0.25">
      <c r="A3328" t="s">
        <v>2547</v>
      </c>
      <c r="B3328" t="s">
        <v>5</v>
      </c>
      <c r="C3328" t="s">
        <v>12</v>
      </c>
      <c r="D3328" t="s">
        <v>24</v>
      </c>
      <c r="E3328" t="s">
        <v>7</v>
      </c>
      <c r="F3328">
        <v>15</v>
      </c>
      <c r="G3328">
        <v>11463</v>
      </c>
      <c r="H3328">
        <v>1.1896785497665401</v>
      </c>
      <c r="I3328">
        <v>1.41743087768555</v>
      </c>
      <c r="J3328">
        <v>0.22775228321552299</v>
      </c>
      <c r="K3328">
        <v>9.9735155701637296E-2</v>
      </c>
      <c r="L3328">
        <v>0.17536871135234799</v>
      </c>
      <c r="M3328">
        <v>0.22775228321552299</v>
      </c>
      <c r="N3328">
        <v>0.28013584017753601</v>
      </c>
      <c r="O3328">
        <v>0.35576942563056901</v>
      </c>
      <c r="P3328">
        <v>71.837753295898395</v>
      </c>
      <c r="Q3328">
        <v>9.9892295897007002E-2</v>
      </c>
    </row>
    <row r="3329" spans="1:17" x14ac:dyDescent="0.25">
      <c r="A3329" t="s">
        <v>2553</v>
      </c>
      <c r="B3329" t="s">
        <v>5</v>
      </c>
      <c r="C3329" t="s">
        <v>12</v>
      </c>
      <c r="D3329" t="s">
        <v>24</v>
      </c>
      <c r="E3329" t="s">
        <v>7</v>
      </c>
      <c r="F3329">
        <v>16</v>
      </c>
      <c r="G3329">
        <v>11463</v>
      </c>
      <c r="H3329">
        <v>1.3091635704040501</v>
      </c>
      <c r="I3329">
        <v>1.5563001632690401</v>
      </c>
      <c r="J3329">
        <v>0.24713657796382901</v>
      </c>
      <c r="K3329">
        <v>0.10517314076423601</v>
      </c>
      <c r="L3329">
        <v>0.18904629349708599</v>
      </c>
      <c r="M3329">
        <v>0.24713657796382901</v>
      </c>
      <c r="N3329">
        <v>0.30522686243057301</v>
      </c>
      <c r="O3329">
        <v>0.38910001516342202</v>
      </c>
      <c r="P3329">
        <v>73.029014587402301</v>
      </c>
      <c r="Q3329">
        <v>0.110774658620358</v>
      </c>
    </row>
    <row r="3330" spans="1:17" x14ac:dyDescent="0.25">
      <c r="A3330" t="s">
        <v>2909</v>
      </c>
      <c r="B3330" t="s">
        <v>5</v>
      </c>
      <c r="C3330" t="s">
        <v>12</v>
      </c>
      <c r="D3330" t="s">
        <v>24</v>
      </c>
      <c r="E3330" t="s">
        <v>7</v>
      </c>
      <c r="F3330">
        <v>17</v>
      </c>
      <c r="G3330">
        <v>11463</v>
      </c>
      <c r="H3330">
        <v>1.4388775825500499</v>
      </c>
      <c r="I3330">
        <v>1.6679146289825399</v>
      </c>
      <c r="J3330">
        <v>0.22903700172901201</v>
      </c>
      <c r="K3330">
        <v>8.4393128752708393E-2</v>
      </c>
      <c r="L3330">
        <v>0.16984990239143399</v>
      </c>
      <c r="M3330">
        <v>0.22903700172901201</v>
      </c>
      <c r="N3330">
        <v>0.28822410106658902</v>
      </c>
      <c r="O3330">
        <v>0.373680889606476</v>
      </c>
      <c r="P3330">
        <v>73.795524597167997</v>
      </c>
      <c r="Q3330">
        <v>0.112866215407848</v>
      </c>
    </row>
    <row r="3331" spans="1:17" x14ac:dyDescent="0.25">
      <c r="A3331" t="s">
        <v>2509</v>
      </c>
      <c r="B3331" t="s">
        <v>5</v>
      </c>
      <c r="C3331" t="s">
        <v>12</v>
      </c>
      <c r="D3331" t="s">
        <v>24</v>
      </c>
      <c r="E3331" t="s">
        <v>7</v>
      </c>
      <c r="F3331">
        <v>18</v>
      </c>
      <c r="G3331">
        <v>11463</v>
      </c>
      <c r="H3331">
        <v>1.6087608337402299</v>
      </c>
      <c r="I3331">
        <v>1.7963113784789999</v>
      </c>
      <c r="J3331">
        <v>0.18755054473877</v>
      </c>
      <c r="K3331">
        <v>3.2053504139185E-2</v>
      </c>
      <c r="L3331">
        <v>0.123922415077686</v>
      </c>
      <c r="M3331">
        <v>0.18755054473877</v>
      </c>
      <c r="N3331">
        <v>0.25117868185043302</v>
      </c>
      <c r="O3331">
        <v>0.34304758906364402</v>
      </c>
      <c r="P3331">
        <v>74.151504516601605</v>
      </c>
      <c r="Q3331">
        <v>0.12133498489856701</v>
      </c>
    </row>
    <row r="3332" spans="1:17" x14ac:dyDescent="0.25">
      <c r="A3332" t="s">
        <v>2463</v>
      </c>
      <c r="B3332" t="s">
        <v>5</v>
      </c>
      <c r="C3332" t="s">
        <v>12</v>
      </c>
      <c r="D3332" t="s">
        <v>24</v>
      </c>
      <c r="E3332" t="s">
        <v>7</v>
      </c>
      <c r="F3332">
        <v>19</v>
      </c>
      <c r="G3332">
        <v>11463</v>
      </c>
      <c r="H3332">
        <v>1.8131812810897801</v>
      </c>
      <c r="I3332">
        <v>1.8386304378509499</v>
      </c>
      <c r="J3332">
        <v>2.5449110195040699E-2</v>
      </c>
      <c r="K3332">
        <v>-0.13497537374496499</v>
      </c>
      <c r="L3332">
        <v>-4.0195286273956299E-2</v>
      </c>
      <c r="M3332">
        <v>2.5449110195040699E-2</v>
      </c>
      <c r="N3332">
        <v>9.1093510389328003E-2</v>
      </c>
      <c r="O3332">
        <v>0.185873582959175</v>
      </c>
      <c r="P3332">
        <v>74.028007507324205</v>
      </c>
      <c r="Q3332">
        <v>0.12517988681793199</v>
      </c>
    </row>
    <row r="3333" spans="1:17" x14ac:dyDescent="0.25">
      <c r="A3333" t="s">
        <v>2545</v>
      </c>
      <c r="B3333" t="s">
        <v>5</v>
      </c>
      <c r="C3333" t="s">
        <v>12</v>
      </c>
      <c r="D3333" t="s">
        <v>24</v>
      </c>
      <c r="E3333" t="s">
        <v>7</v>
      </c>
      <c r="F3333">
        <v>20</v>
      </c>
      <c r="G3333">
        <v>11463</v>
      </c>
      <c r="H3333">
        <v>1.8061388731002801</v>
      </c>
      <c r="I3333">
        <v>1.77733886241913</v>
      </c>
      <c r="J3333">
        <v>-2.8800034895539301E-2</v>
      </c>
      <c r="K3333">
        <v>-0.18751998245716101</v>
      </c>
      <c r="L3333">
        <v>-9.37469527125359E-2</v>
      </c>
      <c r="M3333">
        <v>-2.8800034895539301E-2</v>
      </c>
      <c r="N3333">
        <v>3.6146879196166999E-2</v>
      </c>
      <c r="O3333">
        <v>0.12991991639137301</v>
      </c>
      <c r="P3333">
        <v>73.329681396484403</v>
      </c>
      <c r="Q3333">
        <v>0.12384983152151099</v>
      </c>
    </row>
    <row r="3334" spans="1:17" x14ac:dyDescent="0.25">
      <c r="A3334" t="s">
        <v>2878</v>
      </c>
      <c r="B3334" t="s">
        <v>5</v>
      </c>
      <c r="C3334" t="s">
        <v>12</v>
      </c>
      <c r="D3334" t="s">
        <v>24</v>
      </c>
      <c r="E3334" t="s">
        <v>7</v>
      </c>
      <c r="F3334">
        <v>21</v>
      </c>
      <c r="G3334">
        <v>11463</v>
      </c>
      <c r="H3334">
        <v>1.7906634807586701</v>
      </c>
      <c r="I3334">
        <v>1.86757683753967</v>
      </c>
      <c r="J3334">
        <v>7.6913386583328205E-2</v>
      </c>
      <c r="K3334">
        <v>-0.10761591792106601</v>
      </c>
      <c r="L3334">
        <v>1.40549067873508E-3</v>
      </c>
      <c r="M3334">
        <v>7.6913386583328205E-2</v>
      </c>
      <c r="N3334">
        <v>0.15242128074169201</v>
      </c>
      <c r="O3334">
        <v>0.261442691087723</v>
      </c>
      <c r="P3334">
        <v>72.293647766113295</v>
      </c>
      <c r="Q3334">
        <v>0.143988981842995</v>
      </c>
    </row>
    <row r="3335" spans="1:17" x14ac:dyDescent="0.25">
      <c r="A3335" t="s">
        <v>2685</v>
      </c>
      <c r="B3335" t="s">
        <v>5</v>
      </c>
      <c r="C3335" t="s">
        <v>12</v>
      </c>
      <c r="D3335" t="s">
        <v>24</v>
      </c>
      <c r="E3335" t="s">
        <v>7</v>
      </c>
      <c r="F3335">
        <v>22</v>
      </c>
      <c r="G3335">
        <v>11463</v>
      </c>
      <c r="H3335">
        <v>1.63137435913086</v>
      </c>
      <c r="I3335">
        <v>1.70421302318573</v>
      </c>
      <c r="J3335">
        <v>7.2838634252548204E-2</v>
      </c>
      <c r="K3335">
        <v>-9.4447791576385498E-2</v>
      </c>
      <c r="L3335">
        <v>4.3863849714398401E-3</v>
      </c>
      <c r="M3335">
        <v>7.2838634252548204E-2</v>
      </c>
      <c r="N3335">
        <v>0.141290888190269</v>
      </c>
      <c r="O3335">
        <v>0.24012506008148199</v>
      </c>
      <c r="P3335">
        <v>71.820777893066406</v>
      </c>
      <c r="Q3335">
        <v>0.13053429126739499</v>
      </c>
    </row>
    <row r="3336" spans="1:17" x14ac:dyDescent="0.25">
      <c r="A3336" t="s">
        <v>2605</v>
      </c>
      <c r="B3336" t="s">
        <v>5</v>
      </c>
      <c r="C3336" t="s">
        <v>12</v>
      </c>
      <c r="D3336" t="s">
        <v>24</v>
      </c>
      <c r="E3336" t="s">
        <v>7</v>
      </c>
      <c r="F3336">
        <v>23</v>
      </c>
      <c r="G3336">
        <v>11463</v>
      </c>
      <c r="H3336">
        <v>1.3375104665756199</v>
      </c>
      <c r="I3336">
        <v>1.4092099666595499</v>
      </c>
      <c r="J3336">
        <v>7.1699522435665103E-2</v>
      </c>
      <c r="K3336">
        <v>-7.5245246291160597E-2</v>
      </c>
      <c r="L3336">
        <v>1.1570914648473299E-2</v>
      </c>
      <c r="M3336">
        <v>7.1699522435665103E-2</v>
      </c>
      <c r="N3336">
        <v>0.13182812929153401</v>
      </c>
      <c r="O3336">
        <v>0.21864429116249101</v>
      </c>
      <c r="P3336">
        <v>71.632064819335895</v>
      </c>
      <c r="Q3336">
        <v>0.11466161161661099</v>
      </c>
    </row>
    <row r="3337" spans="1:17" x14ac:dyDescent="0.25">
      <c r="A3337" t="s">
        <v>2524</v>
      </c>
      <c r="B3337" t="s">
        <v>5</v>
      </c>
      <c r="C3337" t="s">
        <v>12</v>
      </c>
      <c r="D3337" t="s">
        <v>24</v>
      </c>
      <c r="E3337" t="s">
        <v>7</v>
      </c>
      <c r="F3337">
        <v>24</v>
      </c>
      <c r="G3337">
        <v>11463</v>
      </c>
      <c r="H3337">
        <v>1.0814064741134599</v>
      </c>
      <c r="I3337">
        <v>1.12630414962769</v>
      </c>
      <c r="J3337">
        <v>4.48977053165436E-2</v>
      </c>
      <c r="K3337">
        <v>-9.2926867306232494E-2</v>
      </c>
      <c r="L3337">
        <v>-1.1498992331325999E-2</v>
      </c>
      <c r="M3337">
        <v>4.48977053165436E-2</v>
      </c>
      <c r="N3337">
        <v>0.101294405758381</v>
      </c>
      <c r="O3337">
        <v>0.18272227048873901</v>
      </c>
      <c r="P3337">
        <v>71.606727600097699</v>
      </c>
      <c r="Q3337">
        <v>0.107545085251331</v>
      </c>
    </row>
    <row r="3338" spans="1:17" x14ac:dyDescent="0.25">
      <c r="A3338" t="s">
        <v>2637</v>
      </c>
      <c r="B3338" t="s">
        <v>5</v>
      </c>
      <c r="C3338" t="s">
        <v>12</v>
      </c>
      <c r="D3338" t="s">
        <v>24</v>
      </c>
      <c r="E3338" t="s">
        <v>55</v>
      </c>
      <c r="F3338">
        <v>1</v>
      </c>
      <c r="G3338">
        <v>11463</v>
      </c>
      <c r="H3338">
        <v>1.04422175884247</v>
      </c>
      <c r="I3338">
        <v>0.96779638528823897</v>
      </c>
      <c r="J3338">
        <v>-7.6425373554229695E-2</v>
      </c>
      <c r="K3338">
        <v>-0.19024536013603199</v>
      </c>
      <c r="L3338">
        <v>-0.12299958616495101</v>
      </c>
      <c r="M3338">
        <v>-7.6425373554229695E-2</v>
      </c>
      <c r="N3338">
        <v>-2.9851159080862999E-2</v>
      </c>
      <c r="O3338">
        <v>3.7394613027572597E-2</v>
      </c>
      <c r="P3338">
        <v>69.690383911132798</v>
      </c>
      <c r="Q3338">
        <v>8.8814206421375302E-2</v>
      </c>
    </row>
    <row r="3339" spans="1:17" x14ac:dyDescent="0.25">
      <c r="A3339" t="s">
        <v>2480</v>
      </c>
      <c r="B3339" t="s">
        <v>5</v>
      </c>
      <c r="C3339" t="s">
        <v>12</v>
      </c>
      <c r="D3339" t="s">
        <v>24</v>
      </c>
      <c r="E3339" t="s">
        <v>55</v>
      </c>
      <c r="F3339">
        <v>2</v>
      </c>
      <c r="G3339">
        <v>11463</v>
      </c>
      <c r="H3339">
        <v>0.94694846868515004</v>
      </c>
      <c r="I3339">
        <v>0.87444955110549905</v>
      </c>
      <c r="J3339">
        <v>-7.2498902678489699E-2</v>
      </c>
      <c r="K3339">
        <v>-0.18374732136726399</v>
      </c>
      <c r="L3339">
        <v>-0.118020854890347</v>
      </c>
      <c r="M3339">
        <v>-7.2498902678489699E-2</v>
      </c>
      <c r="N3339">
        <v>-2.6976952329277999E-2</v>
      </c>
      <c r="O3339">
        <v>3.8749516010284403E-2</v>
      </c>
      <c r="P3339">
        <v>69.033653259277301</v>
      </c>
      <c r="Q3339">
        <v>8.6807601153850597E-2</v>
      </c>
    </row>
    <row r="3340" spans="1:17" x14ac:dyDescent="0.25">
      <c r="A3340" t="s">
        <v>2671</v>
      </c>
      <c r="B3340" t="s">
        <v>5</v>
      </c>
      <c r="C3340" t="s">
        <v>12</v>
      </c>
      <c r="D3340" t="s">
        <v>24</v>
      </c>
      <c r="E3340" t="s">
        <v>55</v>
      </c>
      <c r="F3340">
        <v>3</v>
      </c>
      <c r="G3340">
        <v>11463</v>
      </c>
      <c r="H3340">
        <v>0.92998212575912498</v>
      </c>
      <c r="I3340">
        <v>0.83027654886245705</v>
      </c>
      <c r="J3340">
        <v>-9.9705569446086897E-2</v>
      </c>
      <c r="K3340">
        <v>-0.212642997503281</v>
      </c>
      <c r="L3340">
        <v>-0.14591865241527599</v>
      </c>
      <c r="M3340">
        <v>-9.9705569446086897E-2</v>
      </c>
      <c r="N3340">
        <v>-5.3492490202188499E-2</v>
      </c>
      <c r="O3340">
        <v>1.3231856748461701E-2</v>
      </c>
      <c r="P3340">
        <v>68.300003051757798</v>
      </c>
      <c r="Q3340">
        <v>8.8125541806220994E-2</v>
      </c>
    </row>
    <row r="3341" spans="1:17" x14ac:dyDescent="0.25">
      <c r="A3341" t="s">
        <v>2857</v>
      </c>
      <c r="B3341" t="s">
        <v>5</v>
      </c>
      <c r="C3341" t="s">
        <v>12</v>
      </c>
      <c r="D3341" t="s">
        <v>24</v>
      </c>
      <c r="E3341" t="s">
        <v>55</v>
      </c>
      <c r="F3341">
        <v>4</v>
      </c>
      <c r="G3341">
        <v>11463</v>
      </c>
      <c r="H3341">
        <v>0.90271449089050304</v>
      </c>
      <c r="I3341">
        <v>0.79326093196868896</v>
      </c>
      <c r="J3341">
        <v>-0.10945353657007199</v>
      </c>
      <c r="K3341">
        <v>-0.21625417470932001</v>
      </c>
      <c r="L3341">
        <v>-0.15315549075603499</v>
      </c>
      <c r="M3341">
        <v>-0.10945353657007199</v>
      </c>
      <c r="N3341">
        <v>-6.5751582384109497E-2</v>
      </c>
      <c r="O3341">
        <v>-2.6529005263000701E-3</v>
      </c>
      <c r="P3341">
        <v>67.744232177734403</v>
      </c>
      <c r="Q3341">
        <v>8.3336979150772095E-2</v>
      </c>
    </row>
    <row r="3342" spans="1:17" x14ac:dyDescent="0.25">
      <c r="A3342" t="s">
        <v>2528</v>
      </c>
      <c r="B3342" t="s">
        <v>5</v>
      </c>
      <c r="C3342" t="s">
        <v>12</v>
      </c>
      <c r="D3342" t="s">
        <v>24</v>
      </c>
      <c r="E3342" t="s">
        <v>55</v>
      </c>
      <c r="F3342">
        <v>5</v>
      </c>
      <c r="G3342">
        <v>11463</v>
      </c>
      <c r="H3342">
        <v>0.93171638250350997</v>
      </c>
      <c r="I3342">
        <v>0.81813514232635498</v>
      </c>
      <c r="J3342">
        <v>-0.113581232726574</v>
      </c>
      <c r="K3342">
        <v>-0.21830174326896701</v>
      </c>
      <c r="L3342">
        <v>-0.15643201768398299</v>
      </c>
      <c r="M3342">
        <v>-0.113581232726574</v>
      </c>
      <c r="N3342">
        <v>-7.0730447769164997E-2</v>
      </c>
      <c r="O3342">
        <v>-8.8607231155037897E-3</v>
      </c>
      <c r="P3342">
        <v>66.872116088867202</v>
      </c>
      <c r="Q3342">
        <v>8.1713847815990406E-2</v>
      </c>
    </row>
    <row r="3343" spans="1:17" x14ac:dyDescent="0.25">
      <c r="A3343" t="s">
        <v>2665</v>
      </c>
      <c r="B3343" t="s">
        <v>5</v>
      </c>
      <c r="C3343" t="s">
        <v>12</v>
      </c>
      <c r="D3343" t="s">
        <v>24</v>
      </c>
      <c r="E3343" t="s">
        <v>55</v>
      </c>
      <c r="F3343">
        <v>6</v>
      </c>
      <c r="G3343">
        <v>11463</v>
      </c>
      <c r="H3343">
        <v>0.99825024604797397</v>
      </c>
      <c r="I3343">
        <v>0.82993280887603804</v>
      </c>
      <c r="J3343">
        <v>-0.16831746697425801</v>
      </c>
      <c r="K3343">
        <v>-0.27496114373207098</v>
      </c>
      <c r="L3343">
        <v>-0.21195520460605599</v>
      </c>
      <c r="M3343">
        <v>-0.16831746697425801</v>
      </c>
      <c r="N3343">
        <v>-0.12467973679304099</v>
      </c>
      <c r="O3343">
        <v>-6.1673775315284701E-2</v>
      </c>
      <c r="P3343">
        <v>66.308654785156307</v>
      </c>
      <c r="Q3343">
        <v>8.3214513957500499E-2</v>
      </c>
    </row>
    <row r="3344" spans="1:17" x14ac:dyDescent="0.25">
      <c r="A3344" t="s">
        <v>2742</v>
      </c>
      <c r="B3344" t="s">
        <v>5</v>
      </c>
      <c r="C3344" t="s">
        <v>12</v>
      </c>
      <c r="D3344" t="s">
        <v>24</v>
      </c>
      <c r="E3344" t="s">
        <v>55</v>
      </c>
      <c r="F3344">
        <v>7</v>
      </c>
      <c r="G3344">
        <v>11463</v>
      </c>
      <c r="H3344">
        <v>1.1004389524459799</v>
      </c>
      <c r="I3344">
        <v>0.887317955493927</v>
      </c>
      <c r="J3344">
        <v>-0.213121011853218</v>
      </c>
      <c r="K3344">
        <v>-0.32265517115593001</v>
      </c>
      <c r="L3344">
        <v>-0.257941514253616</v>
      </c>
      <c r="M3344">
        <v>-0.213121011853218</v>
      </c>
      <c r="N3344">
        <v>-0.16830050945281999</v>
      </c>
      <c r="O3344">
        <v>-0.103586837649345</v>
      </c>
      <c r="P3344">
        <v>65.514419555664105</v>
      </c>
      <c r="Q3344">
        <v>8.5469968616962405E-2</v>
      </c>
    </row>
    <row r="3345" spans="1:17" x14ac:dyDescent="0.25">
      <c r="A3345" t="s">
        <v>2640</v>
      </c>
      <c r="B3345" t="s">
        <v>5</v>
      </c>
      <c r="C3345" t="s">
        <v>12</v>
      </c>
      <c r="D3345" t="s">
        <v>24</v>
      </c>
      <c r="E3345" t="s">
        <v>55</v>
      </c>
      <c r="F3345">
        <v>8</v>
      </c>
      <c r="G3345">
        <v>11463</v>
      </c>
      <c r="H3345">
        <v>1.1438246965408301</v>
      </c>
      <c r="I3345">
        <v>1.10858726501465</v>
      </c>
      <c r="J3345">
        <v>-3.5237409174442298E-2</v>
      </c>
      <c r="K3345">
        <v>-0.20311968028545399</v>
      </c>
      <c r="L3345">
        <v>-0.103933475911617</v>
      </c>
      <c r="M3345">
        <v>-3.5237409174442298E-2</v>
      </c>
      <c r="N3345">
        <v>3.3458657562732697E-2</v>
      </c>
      <c r="O3345">
        <v>0.13264486193656899</v>
      </c>
      <c r="P3345">
        <v>65.648078918457003</v>
      </c>
      <c r="Q3345">
        <v>0.13099923729896501</v>
      </c>
    </row>
    <row r="3346" spans="1:17" x14ac:dyDescent="0.25">
      <c r="A3346" t="s">
        <v>2824</v>
      </c>
      <c r="B3346" t="s">
        <v>5</v>
      </c>
      <c r="C3346" t="s">
        <v>12</v>
      </c>
      <c r="D3346" t="s">
        <v>24</v>
      </c>
      <c r="E3346" t="s">
        <v>55</v>
      </c>
      <c r="F3346">
        <v>9</v>
      </c>
      <c r="G3346">
        <v>11463</v>
      </c>
      <c r="H3346">
        <v>1.31090140342712</v>
      </c>
      <c r="I3346">
        <v>0.98701560497283902</v>
      </c>
      <c r="J3346">
        <v>-0.323885798454285</v>
      </c>
      <c r="K3346">
        <v>-0.43257874250411998</v>
      </c>
      <c r="L3346">
        <v>-0.36836206912994401</v>
      </c>
      <c r="M3346">
        <v>-0.323885798454285</v>
      </c>
      <c r="N3346">
        <v>-0.27940952777862499</v>
      </c>
      <c r="O3346">
        <v>-0.21519285440444899</v>
      </c>
      <c r="P3346">
        <v>67.026924133300795</v>
      </c>
      <c r="Q3346">
        <v>8.4813557565212305E-2</v>
      </c>
    </row>
    <row r="3347" spans="1:17" x14ac:dyDescent="0.25">
      <c r="A3347" t="s">
        <v>2744</v>
      </c>
      <c r="B3347" t="s">
        <v>5</v>
      </c>
      <c r="C3347" t="s">
        <v>12</v>
      </c>
      <c r="D3347" t="s">
        <v>24</v>
      </c>
      <c r="E3347" t="s">
        <v>55</v>
      </c>
      <c r="F3347">
        <v>10</v>
      </c>
      <c r="G3347">
        <v>11463</v>
      </c>
      <c r="H3347">
        <v>1.38245737552643</v>
      </c>
      <c r="I3347">
        <v>1.07627105712891</v>
      </c>
      <c r="J3347">
        <v>-0.30618634819984403</v>
      </c>
      <c r="K3347">
        <v>-0.42053964734077498</v>
      </c>
      <c r="L3347">
        <v>-0.35297879576683</v>
      </c>
      <c r="M3347">
        <v>-0.30618634819984403</v>
      </c>
      <c r="N3347">
        <v>-0.259393900632858</v>
      </c>
      <c r="O3347">
        <v>-0.19183304905891399</v>
      </c>
      <c r="P3347">
        <v>69.2423095703125</v>
      </c>
      <c r="Q3347">
        <v>8.92303511500359E-2</v>
      </c>
    </row>
    <row r="3348" spans="1:17" x14ac:dyDescent="0.25">
      <c r="A3348" t="s">
        <v>2861</v>
      </c>
      <c r="B3348" t="s">
        <v>5</v>
      </c>
      <c r="C3348" t="s">
        <v>12</v>
      </c>
      <c r="D3348" t="s">
        <v>24</v>
      </c>
      <c r="E3348" t="s">
        <v>55</v>
      </c>
      <c r="F3348">
        <v>11</v>
      </c>
      <c r="G3348">
        <v>11463</v>
      </c>
      <c r="H3348">
        <v>1.38301134109497</v>
      </c>
      <c r="I3348">
        <v>1.2279688119888299</v>
      </c>
      <c r="J3348">
        <v>-0.155042573809624</v>
      </c>
      <c r="K3348">
        <v>-0.29406517744064298</v>
      </c>
      <c r="L3348">
        <v>-0.21192950010299699</v>
      </c>
      <c r="M3348">
        <v>-0.155042573809624</v>
      </c>
      <c r="N3348">
        <v>-9.8155654966831193E-2</v>
      </c>
      <c r="O3348">
        <v>-1.6019975766539601E-2</v>
      </c>
      <c r="P3348">
        <v>71.274040222167997</v>
      </c>
      <c r="Q3348">
        <v>0.108479909598827</v>
      </c>
    </row>
    <row r="3349" spans="1:17" x14ac:dyDescent="0.25">
      <c r="A3349" t="s">
        <v>2642</v>
      </c>
      <c r="B3349" t="s">
        <v>5</v>
      </c>
      <c r="C3349" t="s">
        <v>12</v>
      </c>
      <c r="D3349" t="s">
        <v>24</v>
      </c>
      <c r="E3349" t="s">
        <v>55</v>
      </c>
      <c r="F3349">
        <v>12</v>
      </c>
      <c r="G3349">
        <v>11463</v>
      </c>
      <c r="H3349">
        <v>1.4418736696243299</v>
      </c>
      <c r="I3349">
        <v>1.39761543273926</v>
      </c>
      <c r="J3349">
        <v>-4.4258289039135E-2</v>
      </c>
      <c r="K3349">
        <v>-0.20591005682945299</v>
      </c>
      <c r="L3349">
        <v>-0.110404878854752</v>
      </c>
      <c r="M3349">
        <v>-4.4258289039135E-2</v>
      </c>
      <c r="N3349">
        <v>2.1888300776481601E-2</v>
      </c>
      <c r="O3349">
        <v>0.117393471300602</v>
      </c>
      <c r="P3349">
        <v>72.925964355468807</v>
      </c>
      <c r="Q3349">
        <v>0.126137539744377</v>
      </c>
    </row>
    <row r="3350" spans="1:17" x14ac:dyDescent="0.25">
      <c r="A3350" t="s">
        <v>2800</v>
      </c>
      <c r="B3350" t="s">
        <v>5</v>
      </c>
      <c r="C3350" t="s">
        <v>12</v>
      </c>
      <c r="D3350" t="s">
        <v>24</v>
      </c>
      <c r="E3350" t="s">
        <v>55</v>
      </c>
      <c r="F3350">
        <v>13</v>
      </c>
      <c r="G3350">
        <v>11463</v>
      </c>
      <c r="H3350">
        <v>1.36647069454193</v>
      </c>
      <c r="I3350">
        <v>1.51762735843658</v>
      </c>
      <c r="J3350">
        <v>0.15115663409233099</v>
      </c>
      <c r="K3350">
        <v>-2.5449870154261599E-2</v>
      </c>
      <c r="L3350">
        <v>7.8890681266784696E-2</v>
      </c>
      <c r="M3350">
        <v>0.15115663409233099</v>
      </c>
      <c r="N3350">
        <v>0.223422586917877</v>
      </c>
      <c r="O3350">
        <v>0.32776314020156899</v>
      </c>
      <c r="P3350">
        <v>74.146156311035199</v>
      </c>
      <c r="Q3350">
        <v>0.13780678808689101</v>
      </c>
    </row>
    <row r="3351" spans="1:17" x14ac:dyDescent="0.25">
      <c r="A3351" t="s">
        <v>2645</v>
      </c>
      <c r="B3351" t="s">
        <v>5</v>
      </c>
      <c r="C3351" t="s">
        <v>12</v>
      </c>
      <c r="D3351" t="s">
        <v>24</v>
      </c>
      <c r="E3351" t="s">
        <v>55</v>
      </c>
      <c r="F3351">
        <v>14</v>
      </c>
      <c r="G3351">
        <v>11463</v>
      </c>
      <c r="H3351">
        <v>1.4358719587326101</v>
      </c>
      <c r="I3351">
        <v>1.66957902908325</v>
      </c>
      <c r="J3351">
        <v>0.233707010746002</v>
      </c>
      <c r="K3351">
        <v>5.2068378776311902E-2</v>
      </c>
      <c r="L3351">
        <v>0.15938195586204501</v>
      </c>
      <c r="M3351">
        <v>0.233707010746002</v>
      </c>
      <c r="N3351">
        <v>0.308032065629959</v>
      </c>
      <c r="O3351">
        <v>0.415345638990402</v>
      </c>
      <c r="P3351">
        <v>75.098075866699205</v>
      </c>
      <c r="Q3351">
        <v>0.141733378171921</v>
      </c>
    </row>
    <row r="3352" spans="1:17" x14ac:dyDescent="0.25">
      <c r="A3352" t="s">
        <v>2786</v>
      </c>
      <c r="B3352" t="s">
        <v>5</v>
      </c>
      <c r="C3352" t="s">
        <v>12</v>
      </c>
      <c r="D3352" t="s">
        <v>24</v>
      </c>
      <c r="E3352" t="s">
        <v>55</v>
      </c>
      <c r="F3352">
        <v>15</v>
      </c>
      <c r="G3352">
        <v>11463</v>
      </c>
      <c r="H3352">
        <v>1.54486632347107</v>
      </c>
      <c r="I3352">
        <v>1.8539357185363801</v>
      </c>
      <c r="J3352">
        <v>0.30906939506530801</v>
      </c>
      <c r="K3352">
        <v>0.10351440310478199</v>
      </c>
      <c r="L3352">
        <v>0.22495795786380801</v>
      </c>
      <c r="M3352">
        <v>0.30906939506530801</v>
      </c>
      <c r="N3352">
        <v>0.39318081736564597</v>
      </c>
      <c r="O3352">
        <v>0.51462441682815596</v>
      </c>
      <c r="P3352">
        <v>76.548080444335895</v>
      </c>
      <c r="Q3352">
        <v>0.16039541363716101</v>
      </c>
    </row>
    <row r="3353" spans="1:17" x14ac:dyDescent="0.25">
      <c r="A3353" t="s">
        <v>2674</v>
      </c>
      <c r="B3353" t="s">
        <v>5</v>
      </c>
      <c r="C3353" t="s">
        <v>12</v>
      </c>
      <c r="D3353" t="s">
        <v>24</v>
      </c>
      <c r="E3353" t="s">
        <v>55</v>
      </c>
      <c r="F3353">
        <v>16</v>
      </c>
      <c r="G3353">
        <v>11463</v>
      </c>
      <c r="H3353">
        <v>1.7005301713943499</v>
      </c>
      <c r="I3353">
        <v>2.0437915325164799</v>
      </c>
      <c r="J3353">
        <v>0.34326145052909901</v>
      </c>
      <c r="K3353">
        <v>0.134130209684372</v>
      </c>
      <c r="L3353">
        <v>0.25768664479255698</v>
      </c>
      <c r="M3353">
        <v>0.34326145052909901</v>
      </c>
      <c r="N3353">
        <v>0.42883625626563998</v>
      </c>
      <c r="O3353">
        <v>0.55239266157150302</v>
      </c>
      <c r="P3353">
        <v>77.683654785156307</v>
      </c>
      <c r="Q3353">
        <v>0.16318596899509399</v>
      </c>
    </row>
    <row r="3354" spans="1:17" x14ac:dyDescent="0.25">
      <c r="A3354" t="s">
        <v>2610</v>
      </c>
      <c r="B3354" t="s">
        <v>5</v>
      </c>
      <c r="C3354" t="s">
        <v>12</v>
      </c>
      <c r="D3354" t="s">
        <v>24</v>
      </c>
      <c r="E3354" t="s">
        <v>55</v>
      </c>
      <c r="F3354">
        <v>17</v>
      </c>
      <c r="G3354">
        <v>11463</v>
      </c>
      <c r="H3354">
        <v>1.87234234809875</v>
      </c>
      <c r="I3354">
        <v>2.2229411602020299</v>
      </c>
      <c r="J3354">
        <v>0.35059881210327098</v>
      </c>
      <c r="K3354">
        <v>0.12275168299675</v>
      </c>
      <c r="L3354">
        <v>0.25736561417579701</v>
      </c>
      <c r="M3354">
        <v>0.35059881210327098</v>
      </c>
      <c r="N3354">
        <v>0.44383201003074602</v>
      </c>
      <c r="O3354">
        <v>0.57844597101211503</v>
      </c>
      <c r="P3354">
        <v>78.353843688964801</v>
      </c>
      <c r="Q3354">
        <v>0.17779006063938099</v>
      </c>
    </row>
    <row r="3355" spans="1:17" x14ac:dyDescent="0.25">
      <c r="A3355" t="s">
        <v>2754</v>
      </c>
      <c r="B3355" t="s">
        <v>5</v>
      </c>
      <c r="C3355" t="s">
        <v>12</v>
      </c>
      <c r="D3355" t="s">
        <v>24</v>
      </c>
      <c r="E3355" t="s">
        <v>55</v>
      </c>
      <c r="F3355">
        <v>18</v>
      </c>
      <c r="G3355">
        <v>11463</v>
      </c>
      <c r="H3355">
        <v>2.0361351966857901</v>
      </c>
      <c r="I3355">
        <v>2.2560908794403098</v>
      </c>
      <c r="J3355">
        <v>0.21995557844638799</v>
      </c>
      <c r="K3355">
        <v>-9.7012035548686999E-3</v>
      </c>
      <c r="L3355">
        <v>0.12598188221454601</v>
      </c>
      <c r="M3355">
        <v>0.21995557844638799</v>
      </c>
      <c r="N3355">
        <v>0.31392925977706898</v>
      </c>
      <c r="O3355">
        <v>0.44961234927177401</v>
      </c>
      <c r="P3355">
        <v>79.180770874023395</v>
      </c>
      <c r="Q3355">
        <v>0.17920213937759399</v>
      </c>
    </row>
    <row r="3356" spans="1:17" x14ac:dyDescent="0.25">
      <c r="A3356" t="s">
        <v>2586</v>
      </c>
      <c r="B3356" t="s">
        <v>5</v>
      </c>
      <c r="C3356" t="s">
        <v>12</v>
      </c>
      <c r="D3356" t="s">
        <v>24</v>
      </c>
      <c r="E3356" t="s">
        <v>55</v>
      </c>
      <c r="F3356">
        <v>19</v>
      </c>
      <c r="G3356">
        <v>11463</v>
      </c>
      <c r="H3356">
        <v>2.2765233516693102</v>
      </c>
      <c r="I3356">
        <v>2.2270529270172101</v>
      </c>
      <c r="J3356">
        <v>-4.94704805314541E-2</v>
      </c>
      <c r="K3356">
        <v>-0.27827054262161299</v>
      </c>
      <c r="L3356">
        <v>-0.14309361577033999</v>
      </c>
      <c r="M3356">
        <v>-4.94704805314541E-2</v>
      </c>
      <c r="N3356">
        <v>4.41526547074318E-2</v>
      </c>
      <c r="O3356">
        <v>0.179329589009285</v>
      </c>
      <c r="P3356">
        <v>79.348075866699205</v>
      </c>
      <c r="Q3356">
        <v>0.17853364348411599</v>
      </c>
    </row>
    <row r="3357" spans="1:17" x14ac:dyDescent="0.25">
      <c r="A3357" t="s">
        <v>2877</v>
      </c>
      <c r="B3357" t="s">
        <v>5</v>
      </c>
      <c r="C3357" t="s">
        <v>12</v>
      </c>
      <c r="D3357" t="s">
        <v>24</v>
      </c>
      <c r="E3357" t="s">
        <v>55</v>
      </c>
      <c r="F3357">
        <v>20</v>
      </c>
      <c r="G3357">
        <v>11463</v>
      </c>
      <c r="H3357">
        <v>2.2268555164337198</v>
      </c>
      <c r="I3357">
        <v>2.1356761455535902</v>
      </c>
      <c r="J3357">
        <v>-9.1179415583610507E-2</v>
      </c>
      <c r="K3357">
        <v>-0.31335350871086098</v>
      </c>
      <c r="L3357">
        <v>-0.18209125101566301</v>
      </c>
      <c r="M3357">
        <v>-9.1179415583610507E-2</v>
      </c>
      <c r="N3357">
        <v>-2.6757406885735701E-4</v>
      </c>
      <c r="O3357">
        <v>0.130994692444801</v>
      </c>
      <c r="P3357">
        <v>78.944229125976605</v>
      </c>
      <c r="Q3357">
        <v>0.173363372683525</v>
      </c>
    </row>
    <row r="3358" spans="1:17" x14ac:dyDescent="0.25">
      <c r="A3358" t="s">
        <v>2729</v>
      </c>
      <c r="B3358" t="s">
        <v>5</v>
      </c>
      <c r="C3358" t="s">
        <v>12</v>
      </c>
      <c r="D3358" t="s">
        <v>24</v>
      </c>
      <c r="E3358" t="s">
        <v>55</v>
      </c>
      <c r="F3358">
        <v>21</v>
      </c>
      <c r="G3358">
        <v>11463</v>
      </c>
      <c r="H3358">
        <v>2.1843836307525599</v>
      </c>
      <c r="I3358">
        <v>2.3141112327575701</v>
      </c>
      <c r="J3358">
        <v>0.12972772121429399</v>
      </c>
      <c r="K3358">
        <v>-0.117628313601017</v>
      </c>
      <c r="L3358">
        <v>2.8511637821793601E-2</v>
      </c>
      <c r="M3358">
        <v>0.12972772121429399</v>
      </c>
      <c r="N3358">
        <v>0.23094379901886</v>
      </c>
      <c r="O3358">
        <v>0.37708374857902499</v>
      </c>
      <c r="P3358">
        <v>77.770195007324205</v>
      </c>
      <c r="Q3358">
        <v>0.19301293790340401</v>
      </c>
    </row>
    <row r="3359" spans="1:17" x14ac:dyDescent="0.25">
      <c r="A3359" t="s">
        <v>2571</v>
      </c>
      <c r="B3359" t="s">
        <v>5</v>
      </c>
      <c r="C3359" t="s">
        <v>12</v>
      </c>
      <c r="D3359" t="s">
        <v>24</v>
      </c>
      <c r="E3359" t="s">
        <v>55</v>
      </c>
      <c r="F3359">
        <v>22</v>
      </c>
      <c r="G3359">
        <v>11463</v>
      </c>
      <c r="H3359">
        <v>2.03341436386108</v>
      </c>
      <c r="I3359">
        <v>2.0521709918975799</v>
      </c>
      <c r="J3359">
        <v>1.8756510689854601E-2</v>
      </c>
      <c r="K3359">
        <v>-0.20736458897590601</v>
      </c>
      <c r="L3359">
        <v>-7.3770411312580095E-2</v>
      </c>
      <c r="M3359">
        <v>1.8756510689854601E-2</v>
      </c>
      <c r="N3359">
        <v>0.11128343641758</v>
      </c>
      <c r="O3359">
        <v>0.24487760663032501</v>
      </c>
      <c r="P3359">
        <v>77.334617614746094</v>
      </c>
      <c r="Q3359">
        <v>0.17644323408603699</v>
      </c>
    </row>
    <row r="3360" spans="1:17" x14ac:dyDescent="0.25">
      <c r="A3360" t="s">
        <v>2661</v>
      </c>
      <c r="B3360" t="s">
        <v>5</v>
      </c>
      <c r="C3360" t="s">
        <v>12</v>
      </c>
      <c r="D3360" t="s">
        <v>24</v>
      </c>
      <c r="E3360" t="s">
        <v>55</v>
      </c>
      <c r="F3360">
        <v>23</v>
      </c>
      <c r="G3360">
        <v>11463</v>
      </c>
      <c r="H3360">
        <v>1.68319535255432</v>
      </c>
      <c r="I3360">
        <v>1.64762842655182</v>
      </c>
      <c r="J3360">
        <v>-3.5566955804824801E-2</v>
      </c>
      <c r="K3360">
        <v>-0.24200348556041701</v>
      </c>
      <c r="L3360">
        <v>-0.120039112865925</v>
      </c>
      <c r="M3360">
        <v>-3.5566955804824801E-2</v>
      </c>
      <c r="N3360">
        <v>4.8905197530984899E-2</v>
      </c>
      <c r="O3360">
        <v>0.17086957395076799</v>
      </c>
      <c r="P3360">
        <v>77.097114562988295</v>
      </c>
      <c r="Q3360">
        <v>0.16108328104019201</v>
      </c>
    </row>
    <row r="3361" spans="1:17" x14ac:dyDescent="0.25">
      <c r="A3361" t="s">
        <v>2644</v>
      </c>
      <c r="B3361" t="s">
        <v>5</v>
      </c>
      <c r="C3361" t="s">
        <v>12</v>
      </c>
      <c r="D3361" t="s">
        <v>24</v>
      </c>
      <c r="E3361" t="s">
        <v>55</v>
      </c>
      <c r="F3361">
        <v>24</v>
      </c>
      <c r="G3361">
        <v>11463</v>
      </c>
      <c r="H3361">
        <v>1.3832771778106701</v>
      </c>
      <c r="I3361">
        <v>1.38906705379486</v>
      </c>
      <c r="J3361">
        <v>5.7899332605302299E-3</v>
      </c>
      <c r="K3361">
        <v>-0.188149973750114</v>
      </c>
      <c r="L3361">
        <v>-7.3568701744079604E-2</v>
      </c>
      <c r="M3361">
        <v>5.7899332605302299E-3</v>
      </c>
      <c r="N3361">
        <v>8.5148572921752902E-2</v>
      </c>
      <c r="O3361">
        <v>0.199729830026627</v>
      </c>
      <c r="P3361">
        <v>77.401924133300795</v>
      </c>
      <c r="Q3361">
        <v>0.15133211016654999</v>
      </c>
    </row>
    <row r="3362" spans="1:17" x14ac:dyDescent="0.25">
      <c r="A3362" t="s">
        <v>2895</v>
      </c>
      <c r="B3362" t="s">
        <v>5</v>
      </c>
      <c r="C3362" t="s">
        <v>12</v>
      </c>
      <c r="D3362" t="s">
        <v>25</v>
      </c>
      <c r="E3362" t="s">
        <v>7</v>
      </c>
      <c r="F3362">
        <v>1</v>
      </c>
      <c r="G3362">
        <v>11463</v>
      </c>
      <c r="H3362">
        <v>0.80306148529052701</v>
      </c>
      <c r="I3362">
        <v>0.82323539257049605</v>
      </c>
      <c r="J3362">
        <v>2.01739352196455E-2</v>
      </c>
      <c r="K3362">
        <v>-9.4046488404274001E-2</v>
      </c>
      <c r="L3362">
        <v>-2.6564136147499098E-2</v>
      </c>
      <c r="M3362">
        <v>2.01739352196455E-2</v>
      </c>
      <c r="N3362">
        <v>6.69120028614998E-2</v>
      </c>
      <c r="O3362">
        <v>0.13439436256885501</v>
      </c>
      <c r="P3362">
        <v>62.060672760009801</v>
      </c>
      <c r="Q3362">
        <v>8.9126668870449094E-2</v>
      </c>
    </row>
    <row r="3363" spans="1:17" x14ac:dyDescent="0.25">
      <c r="A3363" t="s">
        <v>2566</v>
      </c>
      <c r="B3363" t="s">
        <v>5</v>
      </c>
      <c r="C3363" t="s">
        <v>12</v>
      </c>
      <c r="D3363" t="s">
        <v>25</v>
      </c>
      <c r="E3363" t="s">
        <v>7</v>
      </c>
      <c r="F3363">
        <v>2</v>
      </c>
      <c r="G3363">
        <v>11463</v>
      </c>
      <c r="H3363">
        <v>0.75919747352600098</v>
      </c>
      <c r="I3363">
        <v>0.75053429603576705</v>
      </c>
      <c r="J3363">
        <v>-8.6632063612341898E-3</v>
      </c>
      <c r="K3363">
        <v>-0.128450632095337</v>
      </c>
      <c r="L3363">
        <v>-5.7679250836372403E-2</v>
      </c>
      <c r="M3363">
        <v>-8.6632063612341898E-3</v>
      </c>
      <c r="N3363">
        <v>4.0352836251258899E-2</v>
      </c>
      <c r="O3363">
        <v>0.111124217510223</v>
      </c>
      <c r="P3363">
        <v>61.454086303710902</v>
      </c>
      <c r="Q3363">
        <v>9.3470625579357106E-2</v>
      </c>
    </row>
    <row r="3364" spans="1:17" x14ac:dyDescent="0.25">
      <c r="A3364" t="s">
        <v>2812</v>
      </c>
      <c r="B3364" t="s">
        <v>5</v>
      </c>
      <c r="C3364" t="s">
        <v>12</v>
      </c>
      <c r="D3364" t="s">
        <v>25</v>
      </c>
      <c r="E3364" t="s">
        <v>7</v>
      </c>
      <c r="F3364">
        <v>3</v>
      </c>
      <c r="G3364">
        <v>11463</v>
      </c>
      <c r="H3364">
        <v>0.75164186954498302</v>
      </c>
      <c r="I3364">
        <v>0.72579932212829601</v>
      </c>
      <c r="J3364">
        <v>-2.5842541828751599E-2</v>
      </c>
      <c r="K3364">
        <v>-0.15226222574710799</v>
      </c>
      <c r="L3364">
        <v>-7.7572450041770893E-2</v>
      </c>
      <c r="M3364">
        <v>-2.5842541828751599E-2</v>
      </c>
      <c r="N3364">
        <v>2.5887370109558099E-2</v>
      </c>
      <c r="O3364">
        <v>0.100577145814896</v>
      </c>
      <c r="P3364">
        <v>60.807498931884801</v>
      </c>
      <c r="Q3364">
        <v>9.8645806312560994E-2</v>
      </c>
    </row>
    <row r="3365" spans="1:17" x14ac:dyDescent="0.25">
      <c r="A3365" t="s">
        <v>2656</v>
      </c>
      <c r="B3365" t="s">
        <v>5</v>
      </c>
      <c r="C3365" t="s">
        <v>12</v>
      </c>
      <c r="D3365" t="s">
        <v>25</v>
      </c>
      <c r="E3365" t="s">
        <v>7</v>
      </c>
      <c r="F3365">
        <v>4</v>
      </c>
      <c r="G3365">
        <v>11463</v>
      </c>
      <c r="H3365">
        <v>0.76090079545974698</v>
      </c>
      <c r="I3365">
        <v>0.72695297002792403</v>
      </c>
      <c r="J3365">
        <v>-3.3947851508855799E-2</v>
      </c>
      <c r="K3365">
        <v>-0.162997215986252</v>
      </c>
      <c r="L3365">
        <v>-8.6753807961940793E-2</v>
      </c>
      <c r="M3365">
        <v>-3.3947851508855799E-2</v>
      </c>
      <c r="N3365">
        <v>1.8858103081584001E-2</v>
      </c>
      <c r="O3365">
        <v>9.5101512968540206E-2</v>
      </c>
      <c r="P3365">
        <v>60.317451477050803</v>
      </c>
      <c r="Q3365">
        <v>0.10069775581359899</v>
      </c>
    </row>
    <row r="3366" spans="1:17" x14ac:dyDescent="0.25">
      <c r="A3366" t="s">
        <v>2749</v>
      </c>
      <c r="B3366" t="s">
        <v>5</v>
      </c>
      <c r="C3366" t="s">
        <v>12</v>
      </c>
      <c r="D3366" t="s">
        <v>25</v>
      </c>
      <c r="E3366" t="s">
        <v>7</v>
      </c>
      <c r="F3366">
        <v>5</v>
      </c>
      <c r="G3366">
        <v>11463</v>
      </c>
      <c r="H3366">
        <v>0.81232112646102905</v>
      </c>
      <c r="I3366">
        <v>0.75021457672119096</v>
      </c>
      <c r="J3366">
        <v>-6.2106523662805599E-2</v>
      </c>
      <c r="K3366">
        <v>-0.19275374710559801</v>
      </c>
      <c r="L3366">
        <v>-0.115566305816174</v>
      </c>
      <c r="M3366">
        <v>-6.2106523662805599E-2</v>
      </c>
      <c r="N3366">
        <v>-8.6467415094375593E-3</v>
      </c>
      <c r="O3366">
        <v>6.8540692329406697E-2</v>
      </c>
      <c r="P3366">
        <v>59.697597503662102</v>
      </c>
      <c r="Q3366">
        <v>0.10194456577301</v>
      </c>
    </row>
    <row r="3367" spans="1:17" x14ac:dyDescent="0.25">
      <c r="A3367" t="s">
        <v>2612</v>
      </c>
      <c r="B3367" t="s">
        <v>5</v>
      </c>
      <c r="C3367" t="s">
        <v>12</v>
      </c>
      <c r="D3367" t="s">
        <v>25</v>
      </c>
      <c r="E3367" t="s">
        <v>7</v>
      </c>
      <c r="F3367">
        <v>6</v>
      </c>
      <c r="G3367">
        <v>11463</v>
      </c>
      <c r="H3367">
        <v>0.88847529888153098</v>
      </c>
      <c r="I3367">
        <v>0.82272523641586304</v>
      </c>
      <c r="J3367">
        <v>-6.5750069916248294E-2</v>
      </c>
      <c r="K3367">
        <v>-0.198111042380333</v>
      </c>
      <c r="L3367">
        <v>-0.119911104440689</v>
      </c>
      <c r="M3367">
        <v>-6.5750069916248294E-2</v>
      </c>
      <c r="N3367">
        <v>-1.15890353918076E-2</v>
      </c>
      <c r="O3367">
        <v>6.6610895097255707E-2</v>
      </c>
      <c r="P3367">
        <v>59.317596435546903</v>
      </c>
      <c r="Q3367">
        <v>0.103281810879707</v>
      </c>
    </row>
    <row r="3368" spans="1:17" x14ac:dyDescent="0.25">
      <c r="A3368" t="s">
        <v>2565</v>
      </c>
      <c r="B3368" t="s">
        <v>5</v>
      </c>
      <c r="C3368" t="s">
        <v>12</v>
      </c>
      <c r="D3368" t="s">
        <v>25</v>
      </c>
      <c r="E3368" t="s">
        <v>7</v>
      </c>
      <c r="F3368">
        <v>7</v>
      </c>
      <c r="G3368">
        <v>11463</v>
      </c>
      <c r="H3368">
        <v>1.03068852424622</v>
      </c>
      <c r="I3368">
        <v>0.96655076742172197</v>
      </c>
      <c r="J3368">
        <v>-6.4137749373912797E-2</v>
      </c>
      <c r="K3368">
        <v>-0.19852320849895499</v>
      </c>
      <c r="L3368">
        <v>-0.119127191603184</v>
      </c>
      <c r="M3368">
        <v>-6.4137749373912797E-2</v>
      </c>
      <c r="N3368">
        <v>-9.1483062133192999E-3</v>
      </c>
      <c r="O3368">
        <v>7.0247717201709706E-2</v>
      </c>
      <c r="P3368">
        <v>58.8934135437012</v>
      </c>
      <c r="Q3368">
        <v>0.104861535131931</v>
      </c>
    </row>
    <row r="3369" spans="1:17" x14ac:dyDescent="0.25">
      <c r="A3369" t="s">
        <v>2738</v>
      </c>
      <c r="B3369" t="s">
        <v>5</v>
      </c>
      <c r="C3369" t="s">
        <v>12</v>
      </c>
      <c r="D3369" t="s">
        <v>25</v>
      </c>
      <c r="E3369" t="s">
        <v>7</v>
      </c>
      <c r="F3369">
        <v>8</v>
      </c>
      <c r="G3369">
        <v>11463</v>
      </c>
      <c r="H3369">
        <v>1.10465848445892</v>
      </c>
      <c r="I3369">
        <v>1.0757192373275799</v>
      </c>
      <c r="J3369">
        <v>-2.8939280658960301E-2</v>
      </c>
      <c r="K3369">
        <v>-0.16914695501327501</v>
      </c>
      <c r="L3369">
        <v>-8.6311124265193898E-2</v>
      </c>
      <c r="M3369">
        <v>-2.8939280658960301E-2</v>
      </c>
      <c r="N3369">
        <v>2.84325648099184E-2</v>
      </c>
      <c r="O3369">
        <v>0.111268393695354</v>
      </c>
      <c r="P3369">
        <v>58.659088134765597</v>
      </c>
      <c r="Q3369">
        <v>0.10940463095903399</v>
      </c>
    </row>
    <row r="3370" spans="1:17" x14ac:dyDescent="0.25">
      <c r="A3370" t="s">
        <v>2724</v>
      </c>
      <c r="B3370" t="s">
        <v>5</v>
      </c>
      <c r="C3370" t="s">
        <v>12</v>
      </c>
      <c r="D3370" t="s">
        <v>25</v>
      </c>
      <c r="E3370" t="s">
        <v>7</v>
      </c>
      <c r="F3370">
        <v>9</v>
      </c>
      <c r="G3370">
        <v>11463</v>
      </c>
      <c r="H3370">
        <v>1.12055468559265</v>
      </c>
      <c r="I3370">
        <v>0.93484473228454601</v>
      </c>
      <c r="J3370">
        <v>-0.185709938406944</v>
      </c>
      <c r="K3370">
        <v>-0.274293273687363</v>
      </c>
      <c r="L3370">
        <v>-0.22195751965045901</v>
      </c>
      <c r="M3370">
        <v>-0.185709938406944</v>
      </c>
      <c r="N3370">
        <v>-0.14946235716342901</v>
      </c>
      <c r="O3370">
        <v>-9.7126618027687101E-2</v>
      </c>
      <c r="P3370">
        <v>59.656299591064503</v>
      </c>
      <c r="Q3370">
        <v>6.9121934473514599E-2</v>
      </c>
    </row>
    <row r="3371" spans="1:17" x14ac:dyDescent="0.25">
      <c r="A3371" t="s">
        <v>2722</v>
      </c>
      <c r="B3371" t="s">
        <v>5</v>
      </c>
      <c r="C3371" t="s">
        <v>12</v>
      </c>
      <c r="D3371" t="s">
        <v>25</v>
      </c>
      <c r="E3371" t="s">
        <v>7</v>
      </c>
      <c r="F3371">
        <v>10</v>
      </c>
      <c r="G3371">
        <v>11463</v>
      </c>
      <c r="H3371">
        <v>1.1191591024398799</v>
      </c>
      <c r="I3371">
        <v>0.907811880111694</v>
      </c>
      <c r="J3371">
        <v>-0.21134723722934701</v>
      </c>
      <c r="K3371">
        <v>-0.29783648252487199</v>
      </c>
      <c r="L3371">
        <v>-0.24673792719841001</v>
      </c>
      <c r="M3371">
        <v>-0.21134723722934701</v>
      </c>
      <c r="N3371">
        <v>-0.17595654726028401</v>
      </c>
      <c r="O3371">
        <v>-0.12485799938440301</v>
      </c>
      <c r="P3371">
        <v>61.334999084472699</v>
      </c>
      <c r="Q3371">
        <v>6.7487910389900194E-2</v>
      </c>
    </row>
    <row r="3372" spans="1:17" x14ac:dyDescent="0.25">
      <c r="A3372" t="s">
        <v>2730</v>
      </c>
      <c r="B3372" t="s">
        <v>5</v>
      </c>
      <c r="C3372" t="s">
        <v>12</v>
      </c>
      <c r="D3372" t="s">
        <v>25</v>
      </c>
      <c r="E3372" t="s">
        <v>7</v>
      </c>
      <c r="F3372">
        <v>11</v>
      </c>
      <c r="G3372">
        <v>11463</v>
      </c>
      <c r="H3372">
        <v>1.0649266242980999</v>
      </c>
      <c r="I3372">
        <v>0.90672767162322998</v>
      </c>
      <c r="J3372">
        <v>-0.158198952674866</v>
      </c>
      <c r="K3372">
        <v>-0.24601991474628401</v>
      </c>
      <c r="L3372">
        <v>-0.19413457810878801</v>
      </c>
      <c r="M3372">
        <v>-0.158198952674866</v>
      </c>
      <c r="N3372">
        <v>-0.12226332724094401</v>
      </c>
      <c r="O3372">
        <v>-7.0377983152866405E-2</v>
      </c>
      <c r="P3372">
        <v>63.108318328857401</v>
      </c>
      <c r="Q3372">
        <v>6.8527065217495006E-2</v>
      </c>
    </row>
    <row r="3373" spans="1:17" x14ac:dyDescent="0.25">
      <c r="A3373" t="s">
        <v>2834</v>
      </c>
      <c r="B3373" t="s">
        <v>5</v>
      </c>
      <c r="C3373" t="s">
        <v>12</v>
      </c>
      <c r="D3373" t="s">
        <v>25</v>
      </c>
      <c r="E3373" t="s">
        <v>7</v>
      </c>
      <c r="F3373">
        <v>12</v>
      </c>
      <c r="G3373">
        <v>11463</v>
      </c>
      <c r="H3373">
        <v>0.99967092275619496</v>
      </c>
      <c r="I3373">
        <v>0.93340271711349498</v>
      </c>
      <c r="J3373">
        <v>-6.6268190741539001E-2</v>
      </c>
      <c r="K3373">
        <v>-0.15088625252246901</v>
      </c>
      <c r="L3373">
        <v>-0.100893214344978</v>
      </c>
      <c r="M3373">
        <v>-6.6268190741539001E-2</v>
      </c>
      <c r="N3373">
        <v>-3.16431634128094E-2</v>
      </c>
      <c r="O3373">
        <v>1.8349874764680901E-2</v>
      </c>
      <c r="P3373">
        <v>64.905723571777301</v>
      </c>
      <c r="Q3373">
        <v>6.60278275609016E-2</v>
      </c>
    </row>
    <row r="3374" spans="1:17" x14ac:dyDescent="0.25">
      <c r="A3374" t="s">
        <v>2910</v>
      </c>
      <c r="B3374" t="s">
        <v>5</v>
      </c>
      <c r="C3374" t="s">
        <v>12</v>
      </c>
      <c r="D3374" t="s">
        <v>25</v>
      </c>
      <c r="E3374" t="s">
        <v>7</v>
      </c>
      <c r="F3374">
        <v>13</v>
      </c>
      <c r="G3374">
        <v>11463</v>
      </c>
      <c r="H3374">
        <v>0.92117625474929798</v>
      </c>
      <c r="I3374">
        <v>0.98038643598556496</v>
      </c>
      <c r="J3374">
        <v>5.9210184961557402E-2</v>
      </c>
      <c r="K3374">
        <v>-2.5797374546527901E-2</v>
      </c>
      <c r="L3374">
        <v>2.4425780400633802E-2</v>
      </c>
      <c r="M3374">
        <v>5.9210184961557402E-2</v>
      </c>
      <c r="N3374">
        <v>9.3994587659835802E-2</v>
      </c>
      <c r="O3374">
        <v>0.144217744469643</v>
      </c>
      <c r="P3374">
        <v>66.476348876953097</v>
      </c>
      <c r="Q3374">
        <v>6.63317516446114E-2</v>
      </c>
    </row>
    <row r="3375" spans="1:17" x14ac:dyDescent="0.25">
      <c r="A3375" t="s">
        <v>2912</v>
      </c>
      <c r="B3375" t="s">
        <v>5</v>
      </c>
      <c r="C3375" t="s">
        <v>12</v>
      </c>
      <c r="D3375" t="s">
        <v>25</v>
      </c>
      <c r="E3375" t="s">
        <v>7</v>
      </c>
      <c r="F3375">
        <v>14</v>
      </c>
      <c r="G3375">
        <v>11463</v>
      </c>
      <c r="H3375">
        <v>0.90671253204345703</v>
      </c>
      <c r="I3375">
        <v>1.03561246395111</v>
      </c>
      <c r="J3375">
        <v>0.128899961709976</v>
      </c>
      <c r="K3375">
        <v>3.9046399295329999E-2</v>
      </c>
      <c r="L3375">
        <v>9.2132613062858595E-2</v>
      </c>
      <c r="M3375">
        <v>0.128899961709976</v>
      </c>
      <c r="N3375">
        <v>0.16566731035709401</v>
      </c>
      <c r="O3375">
        <v>0.218753531575203</v>
      </c>
      <c r="P3375">
        <v>67.591346740722699</v>
      </c>
      <c r="Q3375">
        <v>7.0113107562065097E-2</v>
      </c>
    </row>
    <row r="3376" spans="1:17" x14ac:dyDescent="0.25">
      <c r="A3376" t="s">
        <v>2569</v>
      </c>
      <c r="B3376" t="s">
        <v>5</v>
      </c>
      <c r="C3376" t="s">
        <v>12</v>
      </c>
      <c r="D3376" t="s">
        <v>25</v>
      </c>
      <c r="E3376" t="s">
        <v>7</v>
      </c>
      <c r="F3376">
        <v>15</v>
      </c>
      <c r="G3376">
        <v>11463</v>
      </c>
      <c r="H3376">
        <v>0.94554680585861195</v>
      </c>
      <c r="I3376">
        <v>1.11247062683105</v>
      </c>
      <c r="J3376">
        <v>0.16692376136779799</v>
      </c>
      <c r="K3376">
        <v>6.9126710295677199E-2</v>
      </c>
      <c r="L3376">
        <v>0.126905992627144</v>
      </c>
      <c r="M3376">
        <v>0.16692376136779799</v>
      </c>
      <c r="N3376">
        <v>0.20694153010845201</v>
      </c>
      <c r="O3376">
        <v>0.26472082734107999</v>
      </c>
      <c r="P3376">
        <v>68.488845825195298</v>
      </c>
      <c r="Q3376">
        <v>7.6311446726322202E-2</v>
      </c>
    </row>
    <row r="3377" spans="1:17" x14ac:dyDescent="0.25">
      <c r="A3377" t="s">
        <v>2712</v>
      </c>
      <c r="B3377" t="s">
        <v>5</v>
      </c>
      <c r="C3377" t="s">
        <v>12</v>
      </c>
      <c r="D3377" t="s">
        <v>25</v>
      </c>
      <c r="E3377" t="s">
        <v>7</v>
      </c>
      <c r="F3377">
        <v>16</v>
      </c>
      <c r="G3377">
        <v>11463</v>
      </c>
      <c r="H3377">
        <v>1.01102542877197</v>
      </c>
      <c r="I3377">
        <v>1.2390620708465601</v>
      </c>
      <c r="J3377">
        <v>0.22803667187690699</v>
      </c>
      <c r="K3377">
        <v>0.112522929906845</v>
      </c>
      <c r="L3377">
        <v>0.180769383907318</v>
      </c>
      <c r="M3377">
        <v>0.22803667187690699</v>
      </c>
      <c r="N3377">
        <v>0.27530395984649703</v>
      </c>
      <c r="O3377">
        <v>0.34355041384696999</v>
      </c>
      <c r="P3377">
        <v>69.343894958496094</v>
      </c>
      <c r="Q3377">
        <v>9.0135850012302399E-2</v>
      </c>
    </row>
    <row r="3378" spans="1:17" x14ac:dyDescent="0.25">
      <c r="A3378" t="s">
        <v>2919</v>
      </c>
      <c r="B3378" t="s">
        <v>5</v>
      </c>
      <c r="C3378" t="s">
        <v>12</v>
      </c>
      <c r="D3378" t="s">
        <v>25</v>
      </c>
      <c r="E3378" t="s">
        <v>7</v>
      </c>
      <c r="F3378">
        <v>17</v>
      </c>
      <c r="G3378">
        <v>11463</v>
      </c>
      <c r="H3378">
        <v>1.1017142534255999</v>
      </c>
      <c r="I3378">
        <v>1.35414838790894</v>
      </c>
      <c r="J3378">
        <v>0.25243410468101501</v>
      </c>
      <c r="K3378">
        <v>0.13318409025669101</v>
      </c>
      <c r="L3378">
        <v>0.20363797247409801</v>
      </c>
      <c r="M3378">
        <v>0.25243410468101501</v>
      </c>
      <c r="N3378">
        <v>0.30123025178909302</v>
      </c>
      <c r="O3378">
        <v>0.37168410420417802</v>
      </c>
      <c r="P3378">
        <v>69.954521179199205</v>
      </c>
      <c r="Q3378">
        <v>9.30512771010399E-2</v>
      </c>
    </row>
    <row r="3379" spans="1:17" x14ac:dyDescent="0.25">
      <c r="A3379" t="s">
        <v>2740</v>
      </c>
      <c r="B3379" t="s">
        <v>5</v>
      </c>
      <c r="C3379" t="s">
        <v>12</v>
      </c>
      <c r="D3379" t="s">
        <v>25</v>
      </c>
      <c r="E3379" t="s">
        <v>7</v>
      </c>
      <c r="F3379">
        <v>18</v>
      </c>
      <c r="G3379">
        <v>11463</v>
      </c>
      <c r="H3379">
        <v>1.2612280845642101</v>
      </c>
      <c r="I3379">
        <v>1.4831336736679099</v>
      </c>
      <c r="J3379">
        <v>0.22190557420253801</v>
      </c>
      <c r="K3379">
        <v>9.3695238232612596E-2</v>
      </c>
      <c r="L3379">
        <v>0.16944293677806899</v>
      </c>
      <c r="M3379">
        <v>0.22190557420253801</v>
      </c>
      <c r="N3379">
        <v>0.274368196725845</v>
      </c>
      <c r="O3379">
        <v>0.35011592507362399</v>
      </c>
      <c r="P3379">
        <v>70.268173217773395</v>
      </c>
      <c r="Q3379">
        <v>0.10004305839538601</v>
      </c>
    </row>
    <row r="3380" spans="1:17" x14ac:dyDescent="0.25">
      <c r="A3380" t="s">
        <v>2869</v>
      </c>
      <c r="B3380" t="s">
        <v>5</v>
      </c>
      <c r="C3380" t="s">
        <v>12</v>
      </c>
      <c r="D3380" t="s">
        <v>25</v>
      </c>
      <c r="E3380" t="s">
        <v>7</v>
      </c>
      <c r="F3380">
        <v>19</v>
      </c>
      <c r="G3380">
        <v>11463</v>
      </c>
      <c r="H3380">
        <v>1.4779530763626101</v>
      </c>
      <c r="I3380">
        <v>1.52744388580322</v>
      </c>
      <c r="J3380">
        <v>4.9490772187709801E-2</v>
      </c>
      <c r="K3380">
        <v>-8.5646107792854295E-2</v>
      </c>
      <c r="L3380">
        <v>-5.8061429299414201E-3</v>
      </c>
      <c r="M3380">
        <v>4.9490772187709801E-2</v>
      </c>
      <c r="N3380">
        <v>0.104787684977055</v>
      </c>
      <c r="O3380">
        <v>0.18462765216827401</v>
      </c>
      <c r="P3380">
        <v>69.990959167480497</v>
      </c>
      <c r="Q3380">
        <v>0.105447866022587</v>
      </c>
    </row>
    <row r="3381" spans="1:17" x14ac:dyDescent="0.25">
      <c r="A3381" t="s">
        <v>2646</v>
      </c>
      <c r="B3381" t="s">
        <v>5</v>
      </c>
      <c r="C3381" t="s">
        <v>12</v>
      </c>
      <c r="D3381" t="s">
        <v>25</v>
      </c>
      <c r="E3381" t="s">
        <v>7</v>
      </c>
      <c r="F3381">
        <v>20</v>
      </c>
      <c r="G3381">
        <v>11463</v>
      </c>
      <c r="H3381">
        <v>1.57622110843658</v>
      </c>
      <c r="I3381">
        <v>1.58615851402283</v>
      </c>
      <c r="J3381">
        <v>9.9374428391456604E-3</v>
      </c>
      <c r="K3381">
        <v>-0.13367584347724901</v>
      </c>
      <c r="L3381">
        <v>-4.8827946186065702E-2</v>
      </c>
      <c r="M3381">
        <v>9.9374428391456604E-3</v>
      </c>
      <c r="N3381">
        <v>6.8702831864356995E-2</v>
      </c>
      <c r="O3381">
        <v>0.15355072915553999</v>
      </c>
      <c r="P3381">
        <v>69.027839660644503</v>
      </c>
      <c r="Q3381">
        <v>0.112062036991119</v>
      </c>
    </row>
    <row r="3382" spans="1:17" x14ac:dyDescent="0.25">
      <c r="A3382" t="s">
        <v>2903</v>
      </c>
      <c r="B3382" t="s">
        <v>5</v>
      </c>
      <c r="C3382" t="s">
        <v>12</v>
      </c>
      <c r="D3382" t="s">
        <v>25</v>
      </c>
      <c r="E3382" t="s">
        <v>7</v>
      </c>
      <c r="F3382">
        <v>21</v>
      </c>
      <c r="G3382">
        <v>11463</v>
      </c>
      <c r="H3382">
        <v>1.5306036472320601</v>
      </c>
      <c r="I3382">
        <v>1.6705306768417401</v>
      </c>
      <c r="J3382">
        <v>0.13992698490619701</v>
      </c>
      <c r="K3382">
        <v>-2.7625493705272699E-2</v>
      </c>
      <c r="L3382">
        <v>7.1365870535373702E-2</v>
      </c>
      <c r="M3382">
        <v>0.13992698490619701</v>
      </c>
      <c r="N3382">
        <v>0.20848810672759999</v>
      </c>
      <c r="O3382">
        <v>0.30747947096824602</v>
      </c>
      <c r="P3382">
        <v>68.456008911132798</v>
      </c>
      <c r="Q3382">
        <v>0.13074189424514801</v>
      </c>
    </row>
    <row r="3383" spans="1:17" x14ac:dyDescent="0.25">
      <c r="A3383" t="s">
        <v>2593</v>
      </c>
      <c r="B3383" t="s">
        <v>5</v>
      </c>
      <c r="C3383" t="s">
        <v>12</v>
      </c>
      <c r="D3383" t="s">
        <v>25</v>
      </c>
      <c r="E3383" t="s">
        <v>7</v>
      </c>
      <c r="F3383">
        <v>22</v>
      </c>
      <c r="G3383">
        <v>11463</v>
      </c>
      <c r="H3383">
        <v>1.3616520166397099</v>
      </c>
      <c r="I3383">
        <v>1.4898264408111599</v>
      </c>
      <c r="J3383">
        <v>0.128174439072609</v>
      </c>
      <c r="K3383">
        <v>-1.5525433234870401E-2</v>
      </c>
      <c r="L3383">
        <v>6.9373615086078602E-2</v>
      </c>
      <c r="M3383">
        <v>0.128174439072609</v>
      </c>
      <c r="N3383">
        <v>0.18697525560855899</v>
      </c>
      <c r="O3383">
        <v>0.27187430858612099</v>
      </c>
      <c r="P3383">
        <v>68.267982482910199</v>
      </c>
      <c r="Q3383">
        <v>0.112129606306553</v>
      </c>
    </row>
    <row r="3384" spans="1:17" x14ac:dyDescent="0.25">
      <c r="A3384" t="s">
        <v>2897</v>
      </c>
      <c r="B3384" t="s">
        <v>5</v>
      </c>
      <c r="C3384" t="s">
        <v>12</v>
      </c>
      <c r="D3384" t="s">
        <v>25</v>
      </c>
      <c r="E3384" t="s">
        <v>7</v>
      </c>
      <c r="F3384">
        <v>23</v>
      </c>
      <c r="G3384">
        <v>11463</v>
      </c>
      <c r="H3384">
        <v>1.1217139959335301</v>
      </c>
      <c r="I3384">
        <v>1.2473863363266</v>
      </c>
      <c r="J3384">
        <v>0.12567232549190499</v>
      </c>
      <c r="K3384">
        <v>-2.5155071634799199E-3</v>
      </c>
      <c r="L3384">
        <v>7.3218904435634599E-2</v>
      </c>
      <c r="M3384">
        <v>0.12567232549190499</v>
      </c>
      <c r="N3384">
        <v>0.17812575399875599</v>
      </c>
      <c r="O3384">
        <v>0.25386014580726601</v>
      </c>
      <c r="P3384">
        <v>68.343078613281307</v>
      </c>
      <c r="Q3384">
        <v>0.100025497376919</v>
      </c>
    </row>
    <row r="3385" spans="1:17" x14ac:dyDescent="0.25">
      <c r="A3385" t="s">
        <v>2719</v>
      </c>
      <c r="B3385" t="s">
        <v>5</v>
      </c>
      <c r="C3385" t="s">
        <v>12</v>
      </c>
      <c r="D3385" t="s">
        <v>25</v>
      </c>
      <c r="E3385" t="s">
        <v>7</v>
      </c>
      <c r="F3385">
        <v>24</v>
      </c>
      <c r="G3385">
        <v>11463</v>
      </c>
      <c r="H3385">
        <v>0.92765611410141002</v>
      </c>
      <c r="I3385">
        <v>0.99032670259475697</v>
      </c>
      <c r="J3385">
        <v>6.2670610845089E-2</v>
      </c>
      <c r="K3385">
        <v>-5.6184109300374999E-2</v>
      </c>
      <c r="L3385">
        <v>1.40362232923508E-2</v>
      </c>
      <c r="M3385">
        <v>6.2670610845089E-2</v>
      </c>
      <c r="N3385">
        <v>0.111304998397827</v>
      </c>
      <c r="O3385">
        <v>0.18152533471584301</v>
      </c>
      <c r="P3385">
        <v>68.460388183593807</v>
      </c>
      <c r="Q3385">
        <v>9.2742830514907795E-2</v>
      </c>
    </row>
    <row r="3386" spans="1:17" x14ac:dyDescent="0.25">
      <c r="A3386" t="s">
        <v>2884</v>
      </c>
      <c r="B3386" t="s">
        <v>5</v>
      </c>
      <c r="C3386" t="s">
        <v>12</v>
      </c>
      <c r="D3386" t="s">
        <v>25</v>
      </c>
      <c r="E3386" t="s">
        <v>55</v>
      </c>
      <c r="F3386">
        <v>1</v>
      </c>
      <c r="G3386">
        <v>11463</v>
      </c>
      <c r="H3386">
        <v>0.856534004211426</v>
      </c>
      <c r="I3386">
        <v>0.823436379432678</v>
      </c>
      <c r="J3386">
        <v>-3.3097654581069898E-2</v>
      </c>
      <c r="K3386">
        <v>-0.139507636427879</v>
      </c>
      <c r="L3386">
        <v>-7.6639756560325595E-2</v>
      </c>
      <c r="M3386">
        <v>-3.3097654581069898E-2</v>
      </c>
      <c r="N3386">
        <v>1.04444492608309E-2</v>
      </c>
      <c r="O3386">
        <v>7.3312334716319996E-2</v>
      </c>
      <c r="P3386">
        <v>64.476921081542997</v>
      </c>
      <c r="Q3386">
        <v>8.3032153546810206E-2</v>
      </c>
    </row>
    <row r="3387" spans="1:17" x14ac:dyDescent="0.25">
      <c r="A3387" t="s">
        <v>2462</v>
      </c>
      <c r="B3387" t="s">
        <v>5</v>
      </c>
      <c r="C3387" t="s">
        <v>12</v>
      </c>
      <c r="D3387" t="s">
        <v>25</v>
      </c>
      <c r="E3387" t="s">
        <v>55</v>
      </c>
      <c r="F3387">
        <v>2</v>
      </c>
      <c r="G3387">
        <v>11463</v>
      </c>
      <c r="H3387">
        <v>0.80098861455917403</v>
      </c>
      <c r="I3387">
        <v>0.71728563308715798</v>
      </c>
      <c r="J3387">
        <v>-8.3702981472015395E-2</v>
      </c>
      <c r="K3387">
        <v>-0.18385627865791301</v>
      </c>
      <c r="L3387">
        <v>-0.12468490004539499</v>
      </c>
      <c r="M3387">
        <v>-8.3702981472015395E-2</v>
      </c>
      <c r="N3387">
        <v>-4.2721062898635899E-2</v>
      </c>
      <c r="O3387">
        <v>1.6450317576527599E-2</v>
      </c>
      <c r="P3387">
        <v>63.186538696289098</v>
      </c>
      <c r="Q3387">
        <v>7.8150033950805706E-2</v>
      </c>
    </row>
    <row r="3388" spans="1:17" x14ac:dyDescent="0.25">
      <c r="A3388" t="s">
        <v>2693</v>
      </c>
      <c r="B3388" t="s">
        <v>5</v>
      </c>
      <c r="C3388" t="s">
        <v>12</v>
      </c>
      <c r="D3388" t="s">
        <v>25</v>
      </c>
      <c r="E3388" t="s">
        <v>55</v>
      </c>
      <c r="F3388">
        <v>3</v>
      </c>
      <c r="G3388">
        <v>11463</v>
      </c>
      <c r="H3388">
        <v>0.767961025238037</v>
      </c>
      <c r="I3388">
        <v>0.658314108848572</v>
      </c>
      <c r="J3388">
        <v>-0.109646931290627</v>
      </c>
      <c r="K3388">
        <v>-0.20598292350769001</v>
      </c>
      <c r="L3388">
        <v>-0.14906683564186099</v>
      </c>
      <c r="M3388">
        <v>-0.109646931290627</v>
      </c>
      <c r="N3388">
        <v>-7.0227026939392104E-2</v>
      </c>
      <c r="O3388">
        <v>-1.33109390735626E-2</v>
      </c>
      <c r="P3388">
        <v>62.286537170410199</v>
      </c>
      <c r="Q3388">
        <v>7.5171373784542098E-2</v>
      </c>
    </row>
    <row r="3389" spans="1:17" x14ac:dyDescent="0.25">
      <c r="A3389" t="s">
        <v>2867</v>
      </c>
      <c r="B3389" t="s">
        <v>5</v>
      </c>
      <c r="C3389" t="s">
        <v>12</v>
      </c>
      <c r="D3389" t="s">
        <v>25</v>
      </c>
      <c r="E3389" t="s">
        <v>55</v>
      </c>
      <c r="F3389">
        <v>4</v>
      </c>
      <c r="G3389">
        <v>11463</v>
      </c>
      <c r="H3389">
        <v>0.77635663747787498</v>
      </c>
      <c r="I3389">
        <v>0.66856902837753296</v>
      </c>
      <c r="J3389">
        <v>-0.10778761655092201</v>
      </c>
      <c r="K3389">
        <v>-0.20471212267875699</v>
      </c>
      <c r="L3389">
        <v>-0.14744833111763</v>
      </c>
      <c r="M3389">
        <v>-0.10778761655092201</v>
      </c>
      <c r="N3389">
        <v>-6.81268945336342E-2</v>
      </c>
      <c r="O3389">
        <v>-1.08631150797009E-2</v>
      </c>
      <c r="P3389">
        <v>61.872116088867202</v>
      </c>
      <c r="Q3389">
        <v>7.5630590319633498E-2</v>
      </c>
    </row>
    <row r="3390" spans="1:17" x14ac:dyDescent="0.25">
      <c r="A3390" t="s">
        <v>2921</v>
      </c>
      <c r="B3390" t="s">
        <v>5</v>
      </c>
      <c r="C3390" t="s">
        <v>12</v>
      </c>
      <c r="D3390" t="s">
        <v>25</v>
      </c>
      <c r="E3390" t="s">
        <v>55</v>
      </c>
      <c r="F3390">
        <v>5</v>
      </c>
      <c r="G3390">
        <v>11463</v>
      </c>
      <c r="H3390">
        <v>0.82224112749099698</v>
      </c>
      <c r="I3390">
        <v>0.68061292171478305</v>
      </c>
      <c r="J3390">
        <v>-0.14162823557853699</v>
      </c>
      <c r="K3390">
        <v>-0.24176394939422599</v>
      </c>
      <c r="L3390">
        <v>-0.18260295689105999</v>
      </c>
      <c r="M3390">
        <v>-0.14162823557853699</v>
      </c>
      <c r="N3390">
        <v>-0.100653514266014</v>
      </c>
      <c r="O3390">
        <v>-4.1492514312267303E-2</v>
      </c>
      <c r="P3390">
        <v>61.097114562988303</v>
      </c>
      <c r="Q3390">
        <v>7.81363174319267E-2</v>
      </c>
    </row>
    <row r="3391" spans="1:17" x14ac:dyDescent="0.25">
      <c r="A3391" t="s">
        <v>2731</v>
      </c>
      <c r="B3391" t="s">
        <v>5</v>
      </c>
      <c r="C3391" t="s">
        <v>12</v>
      </c>
      <c r="D3391" t="s">
        <v>25</v>
      </c>
      <c r="E3391" t="s">
        <v>55</v>
      </c>
      <c r="F3391">
        <v>6</v>
      </c>
      <c r="G3391">
        <v>11463</v>
      </c>
      <c r="H3391">
        <v>0.89221048355102495</v>
      </c>
      <c r="I3391">
        <v>0.72981011867523204</v>
      </c>
      <c r="J3391">
        <v>-0.16240037977695501</v>
      </c>
      <c r="K3391">
        <v>-0.26404690742492698</v>
      </c>
      <c r="L3391">
        <v>-0.203993305563927</v>
      </c>
      <c r="M3391">
        <v>-0.16240037977695501</v>
      </c>
      <c r="N3391">
        <v>-0.12080744653940199</v>
      </c>
      <c r="O3391">
        <v>-6.0753859579563099E-2</v>
      </c>
      <c r="P3391">
        <v>61.142307281494098</v>
      </c>
      <c r="Q3391">
        <v>7.9315200448036194E-2</v>
      </c>
    </row>
    <row r="3392" spans="1:17" x14ac:dyDescent="0.25">
      <c r="A3392" t="s">
        <v>2683</v>
      </c>
      <c r="B3392" t="s">
        <v>5</v>
      </c>
      <c r="C3392" t="s">
        <v>12</v>
      </c>
      <c r="D3392" t="s">
        <v>25</v>
      </c>
      <c r="E3392" t="s">
        <v>55</v>
      </c>
      <c r="F3392">
        <v>7</v>
      </c>
      <c r="G3392">
        <v>11463</v>
      </c>
      <c r="H3392">
        <v>1.06779444217682</v>
      </c>
      <c r="I3392">
        <v>0.94331645965576205</v>
      </c>
      <c r="J3392">
        <v>-0.12447801232338</v>
      </c>
      <c r="K3392">
        <v>-0.236500009894371</v>
      </c>
      <c r="L3392">
        <v>-0.170316502451897</v>
      </c>
      <c r="M3392">
        <v>-0.12447801232338</v>
      </c>
      <c r="N3392">
        <v>-7.8639522194862393E-2</v>
      </c>
      <c r="O3392">
        <v>-1.24560203403234E-2</v>
      </c>
      <c r="P3392">
        <v>60.699039459228501</v>
      </c>
      <c r="Q3392">
        <v>8.7411224842071505E-2</v>
      </c>
    </row>
    <row r="3393" spans="1:17" x14ac:dyDescent="0.25">
      <c r="A3393" t="s">
        <v>2885</v>
      </c>
      <c r="B3393" t="s">
        <v>5</v>
      </c>
      <c r="C3393" t="s">
        <v>12</v>
      </c>
      <c r="D3393" t="s">
        <v>25</v>
      </c>
      <c r="E3393" t="s">
        <v>55</v>
      </c>
      <c r="F3393">
        <v>8</v>
      </c>
      <c r="G3393">
        <v>11463</v>
      </c>
      <c r="H3393">
        <v>1.1092067956924401</v>
      </c>
      <c r="I3393">
        <v>1.0036823749542201</v>
      </c>
      <c r="J3393">
        <v>-0.10552445799112301</v>
      </c>
      <c r="K3393">
        <v>-0.20910324156284299</v>
      </c>
      <c r="L3393">
        <v>-0.14790806174278301</v>
      </c>
      <c r="M3393">
        <v>-0.10552445799112301</v>
      </c>
      <c r="N3393">
        <v>-6.3140861690044403E-2</v>
      </c>
      <c r="O3393">
        <v>-1.9456772133708E-3</v>
      </c>
      <c r="P3393">
        <v>60.045192718505902</v>
      </c>
      <c r="Q3393">
        <v>8.0822952091693906E-2</v>
      </c>
    </row>
    <row r="3394" spans="1:17" x14ac:dyDescent="0.25">
      <c r="A3394" t="s">
        <v>2805</v>
      </c>
      <c r="B3394" t="s">
        <v>5</v>
      </c>
      <c r="C3394" t="s">
        <v>12</v>
      </c>
      <c r="D3394" t="s">
        <v>25</v>
      </c>
      <c r="E3394" t="s">
        <v>55</v>
      </c>
      <c r="F3394">
        <v>9</v>
      </c>
      <c r="G3394">
        <v>11463</v>
      </c>
      <c r="H3394">
        <v>1.13948309421539</v>
      </c>
      <c r="I3394">
        <v>0.96850168704986594</v>
      </c>
      <c r="J3394">
        <v>-0.17098140716552701</v>
      </c>
      <c r="K3394">
        <v>-0.28141322731971702</v>
      </c>
      <c r="L3394">
        <v>-0.216169208288193</v>
      </c>
      <c r="M3394">
        <v>-0.17098140716552701</v>
      </c>
      <c r="N3394">
        <v>-0.12579360604286199</v>
      </c>
      <c r="O3394">
        <v>-6.0549598187208203E-2</v>
      </c>
      <c r="P3394">
        <v>61.239421844482401</v>
      </c>
      <c r="Q3394">
        <v>8.61703976988792E-2</v>
      </c>
    </row>
    <row r="3395" spans="1:17" x14ac:dyDescent="0.25">
      <c r="A3395" t="s">
        <v>2822</v>
      </c>
      <c r="B3395" t="s">
        <v>5</v>
      </c>
      <c r="C3395" t="s">
        <v>12</v>
      </c>
      <c r="D3395" t="s">
        <v>25</v>
      </c>
      <c r="E3395" t="s">
        <v>55</v>
      </c>
      <c r="F3395">
        <v>10</v>
      </c>
      <c r="G3395">
        <v>11463</v>
      </c>
      <c r="H3395">
        <v>1.1512749195098899</v>
      </c>
      <c r="I3395">
        <v>0.91592180728912398</v>
      </c>
      <c r="J3395">
        <v>-0.23535311222076399</v>
      </c>
      <c r="K3395">
        <v>-0.34523344039916998</v>
      </c>
      <c r="L3395">
        <v>-0.28031525015830999</v>
      </c>
      <c r="M3395">
        <v>-0.23535311222076399</v>
      </c>
      <c r="N3395">
        <v>-0.190390974283218</v>
      </c>
      <c r="O3395">
        <v>-0.12547276914119701</v>
      </c>
      <c r="P3395">
        <v>63.103847503662102</v>
      </c>
      <c r="Q3395">
        <v>8.5740081965923295E-2</v>
      </c>
    </row>
    <row r="3396" spans="1:17" x14ac:dyDescent="0.25">
      <c r="A3396" t="s">
        <v>2697</v>
      </c>
      <c r="B3396" t="s">
        <v>5</v>
      </c>
      <c r="C3396" t="s">
        <v>12</v>
      </c>
      <c r="D3396" t="s">
        <v>25</v>
      </c>
      <c r="E3396" t="s">
        <v>55</v>
      </c>
      <c r="F3396">
        <v>11</v>
      </c>
      <c r="G3396">
        <v>11463</v>
      </c>
      <c r="H3396">
        <v>1.0983920097351101</v>
      </c>
      <c r="I3396">
        <v>1.0192840099334699</v>
      </c>
      <c r="J3396">
        <v>-7.9107955098152202E-2</v>
      </c>
      <c r="K3396">
        <v>-0.205235600471497</v>
      </c>
      <c r="L3396">
        <v>-0.13071836531162301</v>
      </c>
      <c r="M3396">
        <v>-7.9107955098152202E-2</v>
      </c>
      <c r="N3396">
        <v>-2.7497546747326899E-2</v>
      </c>
      <c r="O3396">
        <v>4.7019686549901997E-2</v>
      </c>
      <c r="P3396">
        <v>64.850959777832003</v>
      </c>
      <c r="Q3396">
        <v>9.8417922854423495E-2</v>
      </c>
    </row>
    <row r="3397" spans="1:17" x14ac:dyDescent="0.25">
      <c r="A3397" t="s">
        <v>2494</v>
      </c>
      <c r="B3397" t="s">
        <v>5</v>
      </c>
      <c r="C3397" t="s">
        <v>12</v>
      </c>
      <c r="D3397" t="s">
        <v>25</v>
      </c>
      <c r="E3397" t="s">
        <v>55</v>
      </c>
      <c r="F3397">
        <v>12</v>
      </c>
      <c r="G3397">
        <v>11463</v>
      </c>
      <c r="H3397">
        <v>1.0082638263702399</v>
      </c>
      <c r="I3397">
        <v>1.0773242712020901</v>
      </c>
      <c r="J3397">
        <v>6.9060482084751101E-2</v>
      </c>
      <c r="K3397">
        <v>-5.6992176920175601E-2</v>
      </c>
      <c r="L3397">
        <v>1.7480755224824E-2</v>
      </c>
      <c r="M3397">
        <v>6.9060482084751101E-2</v>
      </c>
      <c r="N3397">
        <v>0.120640210807323</v>
      </c>
      <c r="O3397">
        <v>0.19511313736438801</v>
      </c>
      <c r="P3397">
        <v>67.206733703613295</v>
      </c>
      <c r="Q3397">
        <v>9.8359413444995894E-2</v>
      </c>
    </row>
    <row r="3398" spans="1:17" x14ac:dyDescent="0.25">
      <c r="A3398" t="s">
        <v>2760</v>
      </c>
      <c r="B3398" t="s">
        <v>5</v>
      </c>
      <c r="C3398" t="s">
        <v>12</v>
      </c>
      <c r="D3398" t="s">
        <v>25</v>
      </c>
      <c r="E3398" t="s">
        <v>55</v>
      </c>
      <c r="F3398">
        <v>13</v>
      </c>
      <c r="G3398">
        <v>11463</v>
      </c>
      <c r="H3398">
        <v>0.97106677293777499</v>
      </c>
      <c r="I3398">
        <v>1.0850772857666</v>
      </c>
      <c r="J3398">
        <v>0.114010453224182</v>
      </c>
      <c r="K3398">
        <v>-6.71856990084052E-3</v>
      </c>
      <c r="L3398">
        <v>6.4609117805957794E-2</v>
      </c>
      <c r="M3398">
        <v>0.114010453224182</v>
      </c>
      <c r="N3398">
        <v>0.16341179609298701</v>
      </c>
      <c r="O3398">
        <v>0.23473948240280201</v>
      </c>
      <c r="P3398">
        <v>68.510574340820298</v>
      </c>
      <c r="Q3398">
        <v>9.4205357134342194E-2</v>
      </c>
    </row>
    <row r="3399" spans="1:17" x14ac:dyDescent="0.25">
      <c r="A3399" t="s">
        <v>2714</v>
      </c>
      <c r="B3399" t="s">
        <v>5</v>
      </c>
      <c r="C3399" t="s">
        <v>12</v>
      </c>
      <c r="D3399" t="s">
        <v>25</v>
      </c>
      <c r="E3399" t="s">
        <v>55</v>
      </c>
      <c r="F3399">
        <v>14</v>
      </c>
      <c r="G3399">
        <v>11463</v>
      </c>
      <c r="H3399">
        <v>0.96454429626464799</v>
      </c>
      <c r="I3399">
        <v>1.14570116996765</v>
      </c>
      <c r="J3399">
        <v>0.18115685880184201</v>
      </c>
      <c r="K3399">
        <v>5.0973515957593897E-2</v>
      </c>
      <c r="L3399">
        <v>0.12788689136505099</v>
      </c>
      <c r="M3399">
        <v>0.18115685880184201</v>
      </c>
      <c r="N3399">
        <v>0.23442682623863201</v>
      </c>
      <c r="O3399">
        <v>0.31134021282196001</v>
      </c>
      <c r="P3399">
        <v>69.251922607421903</v>
      </c>
      <c r="Q3399">
        <v>0.101582601666451</v>
      </c>
    </row>
    <row r="3400" spans="1:17" x14ac:dyDescent="0.25">
      <c r="A3400" t="s">
        <v>2726</v>
      </c>
      <c r="B3400" t="s">
        <v>5</v>
      </c>
      <c r="C3400" t="s">
        <v>12</v>
      </c>
      <c r="D3400" t="s">
        <v>25</v>
      </c>
      <c r="E3400" t="s">
        <v>55</v>
      </c>
      <c r="F3400">
        <v>15</v>
      </c>
      <c r="G3400">
        <v>11463</v>
      </c>
      <c r="H3400">
        <v>1.0283837318420399</v>
      </c>
      <c r="I3400">
        <v>1.2338848114013701</v>
      </c>
      <c r="J3400">
        <v>0.20550106465816501</v>
      </c>
      <c r="K3400">
        <v>5.92993535101414E-2</v>
      </c>
      <c r="L3400">
        <v>0.14567650854587599</v>
      </c>
      <c r="M3400">
        <v>0.20550106465816501</v>
      </c>
      <c r="N3400">
        <v>0.26532560586929299</v>
      </c>
      <c r="O3400">
        <v>0.35170277953147899</v>
      </c>
      <c r="P3400">
        <v>70.387496948242202</v>
      </c>
      <c r="Q3400">
        <v>0.11408179998397799</v>
      </c>
    </row>
    <row r="3401" spans="1:17" x14ac:dyDescent="0.25">
      <c r="A3401" t="s">
        <v>2698</v>
      </c>
      <c r="B3401" t="s">
        <v>5</v>
      </c>
      <c r="C3401" t="s">
        <v>12</v>
      </c>
      <c r="D3401" t="s">
        <v>25</v>
      </c>
      <c r="E3401" t="s">
        <v>55</v>
      </c>
      <c r="F3401">
        <v>16</v>
      </c>
      <c r="G3401">
        <v>11463</v>
      </c>
      <c r="H3401">
        <v>1.1076238155364999</v>
      </c>
      <c r="I3401">
        <v>1.3480421304702801</v>
      </c>
      <c r="J3401">
        <v>0.24041832983493799</v>
      </c>
      <c r="K3401">
        <v>9.1381214559078203E-2</v>
      </c>
      <c r="L3401">
        <v>0.179433554410934</v>
      </c>
      <c r="M3401">
        <v>0.24041832983493799</v>
      </c>
      <c r="N3401">
        <v>0.30140310525894198</v>
      </c>
      <c r="O3401">
        <v>0.38945543766021701</v>
      </c>
      <c r="P3401">
        <v>71.329811096191406</v>
      </c>
      <c r="Q3401">
        <v>0.116294279694557</v>
      </c>
    </row>
    <row r="3402" spans="1:17" x14ac:dyDescent="0.25">
      <c r="A3402" t="s">
        <v>2469</v>
      </c>
      <c r="B3402" t="s">
        <v>5</v>
      </c>
      <c r="C3402" t="s">
        <v>12</v>
      </c>
      <c r="D3402" t="s">
        <v>25</v>
      </c>
      <c r="E3402" t="s">
        <v>55</v>
      </c>
      <c r="F3402">
        <v>17</v>
      </c>
      <c r="G3402">
        <v>11463</v>
      </c>
      <c r="H3402">
        <v>1.29759609699249</v>
      </c>
      <c r="I3402">
        <v>1.4885660409927399</v>
      </c>
      <c r="J3402">
        <v>0.190969958901405</v>
      </c>
      <c r="K3402">
        <v>2.3781327530741699E-2</v>
      </c>
      <c r="L3402">
        <v>0.12255772948265101</v>
      </c>
      <c r="M3402">
        <v>0.190969958901405</v>
      </c>
      <c r="N3402">
        <v>0.25938218832016002</v>
      </c>
      <c r="O3402">
        <v>0.35815858840942399</v>
      </c>
      <c r="P3402">
        <v>72.211540222167997</v>
      </c>
      <c r="Q3402">
        <v>0.13045798242092099</v>
      </c>
    </row>
    <row r="3403" spans="1:17" x14ac:dyDescent="0.25">
      <c r="A3403" t="s">
        <v>2699</v>
      </c>
      <c r="B3403" t="s">
        <v>5</v>
      </c>
      <c r="C3403" t="s">
        <v>12</v>
      </c>
      <c r="D3403" t="s">
        <v>25</v>
      </c>
      <c r="E3403" t="s">
        <v>55</v>
      </c>
      <c r="F3403">
        <v>18</v>
      </c>
      <c r="G3403">
        <v>11463</v>
      </c>
      <c r="H3403">
        <v>1.45317435264587</v>
      </c>
      <c r="I3403">
        <v>1.6358067989349401</v>
      </c>
      <c r="J3403">
        <v>0.18263241648674</v>
      </c>
      <c r="K3403">
        <v>9.4969682395458204E-3</v>
      </c>
      <c r="L3403">
        <v>0.11178679764270801</v>
      </c>
      <c r="M3403">
        <v>0.18263241648674</v>
      </c>
      <c r="N3403">
        <v>0.25347805023193398</v>
      </c>
      <c r="O3403">
        <v>0.35576787590980502</v>
      </c>
      <c r="P3403">
        <v>72.475959777832003</v>
      </c>
      <c r="Q3403">
        <v>0.13509830832481401</v>
      </c>
    </row>
    <row r="3404" spans="1:17" x14ac:dyDescent="0.25">
      <c r="A3404" t="s">
        <v>2535</v>
      </c>
      <c r="B3404" t="s">
        <v>5</v>
      </c>
      <c r="C3404" t="s">
        <v>12</v>
      </c>
      <c r="D3404" t="s">
        <v>25</v>
      </c>
      <c r="E3404" t="s">
        <v>55</v>
      </c>
      <c r="F3404">
        <v>19</v>
      </c>
      <c r="G3404">
        <v>11463</v>
      </c>
      <c r="H3404">
        <v>1.6507539749145499</v>
      </c>
      <c r="I3404">
        <v>1.73169457912445</v>
      </c>
      <c r="J3404">
        <v>8.0940611660480499E-2</v>
      </c>
      <c r="K3404">
        <v>-0.109352007508278</v>
      </c>
      <c r="L3404">
        <v>3.0744129326194499E-3</v>
      </c>
      <c r="M3404">
        <v>8.0940611660480499E-2</v>
      </c>
      <c r="N3404">
        <v>0.15880681574344599</v>
      </c>
      <c r="O3404">
        <v>0.271233230829239</v>
      </c>
      <c r="P3404">
        <v>72.166343688964801</v>
      </c>
      <c r="Q3404">
        <v>0.148486122488976</v>
      </c>
    </row>
    <row r="3405" spans="1:17" x14ac:dyDescent="0.25">
      <c r="A3405" t="s">
        <v>2750</v>
      </c>
      <c r="B3405" t="s">
        <v>5</v>
      </c>
      <c r="C3405" t="s">
        <v>12</v>
      </c>
      <c r="D3405" t="s">
        <v>25</v>
      </c>
      <c r="E3405" t="s">
        <v>55</v>
      </c>
      <c r="F3405">
        <v>20</v>
      </c>
      <c r="G3405">
        <v>11463</v>
      </c>
      <c r="H3405">
        <v>1.6505552530288701</v>
      </c>
      <c r="I3405">
        <v>1.6894702911377</v>
      </c>
      <c r="J3405">
        <v>3.89150157570839E-2</v>
      </c>
      <c r="K3405">
        <v>-0.13791292905807501</v>
      </c>
      <c r="L3405">
        <v>-3.3441547304391903E-2</v>
      </c>
      <c r="M3405">
        <v>3.89150157570839E-2</v>
      </c>
      <c r="N3405">
        <v>0.11127158254385</v>
      </c>
      <c r="O3405">
        <v>0.21574296057224299</v>
      </c>
      <c r="P3405">
        <v>70.828849792480497</v>
      </c>
      <c r="Q3405">
        <v>0.137979581952095</v>
      </c>
    </row>
    <row r="3406" spans="1:17" x14ac:dyDescent="0.25">
      <c r="A3406" t="s">
        <v>2574</v>
      </c>
      <c r="B3406" t="s">
        <v>5</v>
      </c>
      <c r="C3406" t="s">
        <v>12</v>
      </c>
      <c r="D3406" t="s">
        <v>25</v>
      </c>
      <c r="E3406" t="s">
        <v>55</v>
      </c>
      <c r="F3406">
        <v>21</v>
      </c>
      <c r="G3406">
        <v>11463</v>
      </c>
      <c r="H3406">
        <v>1.63763391971588</v>
      </c>
      <c r="I3406">
        <v>1.7391791343689</v>
      </c>
      <c r="J3406">
        <v>0.101545177400112</v>
      </c>
      <c r="K3406">
        <v>-6.5044716000556904E-2</v>
      </c>
      <c r="L3406">
        <v>3.3377941697835901E-2</v>
      </c>
      <c r="M3406">
        <v>0.101545177400112</v>
      </c>
      <c r="N3406">
        <v>0.169712409377098</v>
      </c>
      <c r="O3406">
        <v>0.26813507080078097</v>
      </c>
      <c r="P3406">
        <v>70.344230651855497</v>
      </c>
      <c r="Q3406">
        <v>0.12999078631401101</v>
      </c>
    </row>
    <row r="3407" spans="1:17" x14ac:dyDescent="0.25">
      <c r="A3407" t="s">
        <v>2938</v>
      </c>
      <c r="B3407" t="s">
        <v>5</v>
      </c>
      <c r="C3407" t="s">
        <v>12</v>
      </c>
      <c r="D3407" t="s">
        <v>25</v>
      </c>
      <c r="E3407" t="s">
        <v>55</v>
      </c>
      <c r="F3407">
        <v>22</v>
      </c>
      <c r="G3407">
        <v>11463</v>
      </c>
      <c r="H3407">
        <v>1.5164533853530899</v>
      </c>
      <c r="I3407">
        <v>1.5879042148590099</v>
      </c>
      <c r="J3407">
        <v>7.1450829505920396E-2</v>
      </c>
      <c r="K3407">
        <v>-8.35565030574799E-2</v>
      </c>
      <c r="L3407">
        <v>8.0230841413140297E-3</v>
      </c>
      <c r="M3407">
        <v>7.1450829505920396E-2</v>
      </c>
      <c r="N3407">
        <v>0.134878575801849</v>
      </c>
      <c r="O3407">
        <v>0.22645816206932101</v>
      </c>
      <c r="P3407">
        <v>69.939422607421903</v>
      </c>
      <c r="Q3407">
        <v>0.120952866971493</v>
      </c>
    </row>
    <row r="3408" spans="1:17" x14ac:dyDescent="0.25">
      <c r="A3408" t="s">
        <v>2631</v>
      </c>
      <c r="B3408" t="s">
        <v>5</v>
      </c>
      <c r="C3408" t="s">
        <v>12</v>
      </c>
      <c r="D3408" t="s">
        <v>25</v>
      </c>
      <c r="E3408" t="s">
        <v>55</v>
      </c>
      <c r="F3408">
        <v>23</v>
      </c>
      <c r="G3408">
        <v>11463</v>
      </c>
      <c r="H3408">
        <v>1.2001161575317401</v>
      </c>
      <c r="I3408">
        <v>1.2287782430648799</v>
      </c>
      <c r="J3408">
        <v>2.8662079945206601E-2</v>
      </c>
      <c r="K3408">
        <v>-0.103328049182892</v>
      </c>
      <c r="L3408">
        <v>-2.5347210466861701E-2</v>
      </c>
      <c r="M3408">
        <v>2.8662079945206601E-2</v>
      </c>
      <c r="N3408">
        <v>8.2671374082565294E-2</v>
      </c>
      <c r="O3408">
        <v>0.160652205348015</v>
      </c>
      <c r="P3408">
        <v>70.193267822265597</v>
      </c>
      <c r="Q3408">
        <v>0.10299244523048399</v>
      </c>
    </row>
    <row r="3409" spans="1:17" x14ac:dyDescent="0.25">
      <c r="A3409" t="s">
        <v>2575</v>
      </c>
      <c r="B3409" t="s">
        <v>5</v>
      </c>
      <c r="C3409" t="s">
        <v>12</v>
      </c>
      <c r="D3409" t="s">
        <v>25</v>
      </c>
      <c r="E3409" t="s">
        <v>55</v>
      </c>
      <c r="F3409">
        <v>24</v>
      </c>
      <c r="G3409">
        <v>11463</v>
      </c>
      <c r="H3409">
        <v>0.96086072921752896</v>
      </c>
      <c r="I3409">
        <v>0.98278725147247303</v>
      </c>
      <c r="J3409">
        <v>2.1926529705524399E-2</v>
      </c>
      <c r="K3409">
        <v>-0.104199469089508</v>
      </c>
      <c r="L3409">
        <v>-2.96832080930471E-2</v>
      </c>
      <c r="M3409">
        <v>2.1926529705524399E-2</v>
      </c>
      <c r="N3409">
        <v>7.3536269366741194E-2</v>
      </c>
      <c r="O3409">
        <v>0.148052528500557</v>
      </c>
      <c r="P3409">
        <v>69.857688903808594</v>
      </c>
      <c r="Q3409">
        <v>9.8416641354560894E-2</v>
      </c>
    </row>
    <row r="3410" spans="1:17" x14ac:dyDescent="0.25">
      <c r="A3410" t="s">
        <v>2891</v>
      </c>
      <c r="B3410" t="s">
        <v>5</v>
      </c>
      <c r="C3410" t="s">
        <v>12</v>
      </c>
      <c r="D3410" t="s">
        <v>26</v>
      </c>
      <c r="E3410" t="s">
        <v>7</v>
      </c>
      <c r="F3410">
        <v>1</v>
      </c>
      <c r="G3410">
        <v>11463</v>
      </c>
      <c r="H3410">
        <v>0.77412784099578902</v>
      </c>
      <c r="I3410">
        <v>0.75742286443710305</v>
      </c>
      <c r="J3410">
        <v>-1.6704972833395001E-2</v>
      </c>
      <c r="K3410">
        <v>-9.4755187630653395E-2</v>
      </c>
      <c r="L3410">
        <v>-4.8642486333846997E-2</v>
      </c>
      <c r="M3410">
        <v>-1.6704972833395001E-2</v>
      </c>
      <c r="N3410">
        <v>1.52325415983796E-2</v>
      </c>
      <c r="O3410">
        <v>6.1345238238573102E-2</v>
      </c>
      <c r="P3410">
        <v>60.597110748291001</v>
      </c>
      <c r="Q3410">
        <v>6.0902904719114297E-2</v>
      </c>
    </row>
    <row r="3411" spans="1:17" x14ac:dyDescent="0.25">
      <c r="A3411" t="s">
        <v>2858</v>
      </c>
      <c r="B3411" t="s">
        <v>5</v>
      </c>
      <c r="C3411" t="s">
        <v>12</v>
      </c>
      <c r="D3411" t="s">
        <v>26</v>
      </c>
      <c r="E3411" t="s">
        <v>7</v>
      </c>
      <c r="F3411">
        <v>2</v>
      </c>
      <c r="G3411">
        <v>11463</v>
      </c>
      <c r="H3411">
        <v>0.73990857601165805</v>
      </c>
      <c r="I3411">
        <v>0.69711428880691495</v>
      </c>
      <c r="J3411">
        <v>-4.2794264853000599E-2</v>
      </c>
      <c r="K3411">
        <v>-0.119973830878735</v>
      </c>
      <c r="L3411">
        <v>-7.4375517666339902E-2</v>
      </c>
      <c r="M3411">
        <v>-4.2794264853000599E-2</v>
      </c>
      <c r="N3411">
        <v>-1.1213012039661401E-2</v>
      </c>
      <c r="O3411">
        <v>3.43853011727333E-2</v>
      </c>
      <c r="P3411">
        <v>60.544967651367202</v>
      </c>
      <c r="Q3411">
        <v>6.02235347032547E-2</v>
      </c>
    </row>
    <row r="3412" spans="1:17" x14ac:dyDescent="0.25">
      <c r="A3412" t="s">
        <v>2588</v>
      </c>
      <c r="B3412" t="s">
        <v>5</v>
      </c>
      <c r="C3412" t="s">
        <v>12</v>
      </c>
      <c r="D3412" t="s">
        <v>26</v>
      </c>
      <c r="E3412" t="s">
        <v>7</v>
      </c>
      <c r="F3412">
        <v>3</v>
      </c>
      <c r="G3412">
        <v>11463</v>
      </c>
      <c r="H3412">
        <v>0.73931014537811302</v>
      </c>
      <c r="I3412">
        <v>0.66225254535675004</v>
      </c>
      <c r="J3412">
        <v>-7.7057592570781694E-2</v>
      </c>
      <c r="K3412">
        <v>-0.154590919613838</v>
      </c>
      <c r="L3412">
        <v>-0.108783602714539</v>
      </c>
      <c r="M3412">
        <v>-7.7057592570781694E-2</v>
      </c>
      <c r="N3412">
        <v>-4.5331586152315098E-2</v>
      </c>
      <c r="O3412">
        <v>4.7573246411047898E-4</v>
      </c>
      <c r="P3412">
        <v>59.665267944335902</v>
      </c>
      <c r="Q3412">
        <v>6.0499574989080401E-2</v>
      </c>
    </row>
    <row r="3413" spans="1:17" x14ac:dyDescent="0.25">
      <c r="A3413" t="s">
        <v>2881</v>
      </c>
      <c r="B3413" t="s">
        <v>5</v>
      </c>
      <c r="C3413" t="s">
        <v>12</v>
      </c>
      <c r="D3413" t="s">
        <v>26</v>
      </c>
      <c r="E3413" t="s">
        <v>7</v>
      </c>
      <c r="F3413">
        <v>4</v>
      </c>
      <c r="G3413">
        <v>11463</v>
      </c>
      <c r="H3413">
        <v>0.75164312124252297</v>
      </c>
      <c r="I3413">
        <v>0.65022069215774503</v>
      </c>
      <c r="J3413">
        <v>-0.101422436535358</v>
      </c>
      <c r="K3413">
        <v>-0.179326131939888</v>
      </c>
      <c r="L3413">
        <v>-0.133299991488457</v>
      </c>
      <c r="M3413">
        <v>-0.101422436535358</v>
      </c>
      <c r="N3413">
        <v>-6.9544874131679493E-2</v>
      </c>
      <c r="O3413">
        <v>-2.3518737405538601E-2</v>
      </c>
      <c r="P3413">
        <v>59.287925720214801</v>
      </c>
      <c r="Q3413">
        <v>6.0788579285144799E-2</v>
      </c>
    </row>
    <row r="3414" spans="1:17" x14ac:dyDescent="0.25">
      <c r="A3414" t="s">
        <v>2489</v>
      </c>
      <c r="B3414" t="s">
        <v>5</v>
      </c>
      <c r="C3414" t="s">
        <v>12</v>
      </c>
      <c r="D3414" t="s">
        <v>26</v>
      </c>
      <c r="E3414" t="s">
        <v>7</v>
      </c>
      <c r="F3414">
        <v>5</v>
      </c>
      <c r="G3414">
        <v>11463</v>
      </c>
      <c r="H3414">
        <v>0.78170198202133201</v>
      </c>
      <c r="I3414">
        <v>0.67066681385040305</v>
      </c>
      <c r="J3414">
        <v>-0.111035168170929</v>
      </c>
      <c r="K3414">
        <v>-0.190443634986877</v>
      </c>
      <c r="L3414">
        <v>-0.14352846145629899</v>
      </c>
      <c r="M3414">
        <v>-0.111035168170929</v>
      </c>
      <c r="N3414">
        <v>-7.8541867434978499E-2</v>
      </c>
      <c r="O3414">
        <v>-3.1626705080270802E-2</v>
      </c>
      <c r="P3414">
        <v>58.453193664550803</v>
      </c>
      <c r="Q3414">
        <v>6.1962753534317003E-2</v>
      </c>
    </row>
    <row r="3415" spans="1:17" x14ac:dyDescent="0.25">
      <c r="A3415" t="s">
        <v>2756</v>
      </c>
      <c r="B3415" t="s">
        <v>5</v>
      </c>
      <c r="C3415" t="s">
        <v>12</v>
      </c>
      <c r="D3415" t="s">
        <v>26</v>
      </c>
      <c r="E3415" t="s">
        <v>7</v>
      </c>
      <c r="F3415">
        <v>6</v>
      </c>
      <c r="G3415">
        <v>11463</v>
      </c>
      <c r="H3415">
        <v>0.88321781158447299</v>
      </c>
      <c r="I3415">
        <v>0.77911901473999001</v>
      </c>
      <c r="J3415">
        <v>-0.10409878194332101</v>
      </c>
      <c r="K3415">
        <v>-0.191003918647766</v>
      </c>
      <c r="L3415">
        <v>-0.139659658074379</v>
      </c>
      <c r="M3415">
        <v>-0.10409878194332101</v>
      </c>
      <c r="N3415">
        <v>-6.8537905812263503E-2</v>
      </c>
      <c r="O3415">
        <v>-1.71936489641666E-2</v>
      </c>
      <c r="P3415">
        <v>58.079963684082003</v>
      </c>
      <c r="Q3415">
        <v>6.7812435328960405E-2</v>
      </c>
    </row>
    <row r="3416" spans="1:17" x14ac:dyDescent="0.25">
      <c r="A3416" t="s">
        <v>2587</v>
      </c>
      <c r="B3416" t="s">
        <v>5</v>
      </c>
      <c r="C3416" t="s">
        <v>12</v>
      </c>
      <c r="D3416" t="s">
        <v>26</v>
      </c>
      <c r="E3416" t="s">
        <v>7</v>
      </c>
      <c r="F3416">
        <v>7</v>
      </c>
      <c r="G3416">
        <v>11463</v>
      </c>
      <c r="H3416">
        <v>1.0415066480636599</v>
      </c>
      <c r="I3416">
        <v>0.93809533119201705</v>
      </c>
      <c r="J3416">
        <v>-0.103411339223385</v>
      </c>
      <c r="K3416">
        <v>-0.20421239733696001</v>
      </c>
      <c r="L3416">
        <v>-0.14465831220149999</v>
      </c>
      <c r="M3416">
        <v>-0.103411339223385</v>
      </c>
      <c r="N3416">
        <v>-6.2164358794689199E-2</v>
      </c>
      <c r="O3416">
        <v>-2.61027435772121E-3</v>
      </c>
      <c r="P3416">
        <v>57.465965270996101</v>
      </c>
      <c r="Q3416">
        <v>7.8655488789081601E-2</v>
      </c>
    </row>
    <row r="3417" spans="1:17" x14ac:dyDescent="0.25">
      <c r="A3417" t="s">
        <v>2892</v>
      </c>
      <c r="B3417" t="s">
        <v>5</v>
      </c>
      <c r="C3417" t="s">
        <v>12</v>
      </c>
      <c r="D3417" t="s">
        <v>26</v>
      </c>
      <c r="E3417" t="s">
        <v>7</v>
      </c>
      <c r="F3417">
        <v>8</v>
      </c>
      <c r="G3417">
        <v>11463</v>
      </c>
      <c r="H3417">
        <v>1.13930535316467</v>
      </c>
      <c r="I3417">
        <v>1.05143535137177</v>
      </c>
      <c r="J3417">
        <v>-8.7869957089424106E-2</v>
      </c>
      <c r="K3417">
        <v>-0.19109944999218001</v>
      </c>
      <c r="L3417">
        <v>-0.13011063635349299</v>
      </c>
      <c r="M3417">
        <v>-8.7869957089424106E-2</v>
      </c>
      <c r="N3417">
        <v>-4.5629285275936099E-2</v>
      </c>
      <c r="O3417">
        <v>1.53595376759768E-2</v>
      </c>
      <c r="P3417">
        <v>57.338321685791001</v>
      </c>
      <c r="Q3417">
        <v>8.0550402402877794E-2</v>
      </c>
    </row>
    <row r="3418" spans="1:17" x14ac:dyDescent="0.25">
      <c r="A3418" t="s">
        <v>2748</v>
      </c>
      <c r="B3418" t="s">
        <v>5</v>
      </c>
      <c r="C3418" t="s">
        <v>12</v>
      </c>
      <c r="D3418" t="s">
        <v>26</v>
      </c>
      <c r="E3418" t="s">
        <v>7</v>
      </c>
      <c r="F3418">
        <v>9</v>
      </c>
      <c r="G3418">
        <v>11463</v>
      </c>
      <c r="H3418">
        <v>1.1549055576324501</v>
      </c>
      <c r="I3418">
        <v>0.98503416776657104</v>
      </c>
      <c r="J3418">
        <v>-0.16987138986587499</v>
      </c>
      <c r="K3418">
        <v>-0.261466413736343</v>
      </c>
      <c r="L3418">
        <v>-0.20735132694244399</v>
      </c>
      <c r="M3418">
        <v>-0.16987138986587499</v>
      </c>
      <c r="N3418">
        <v>-0.132391452789307</v>
      </c>
      <c r="O3418">
        <v>-7.8276365995407104E-2</v>
      </c>
      <c r="P3418">
        <v>57.312423706054702</v>
      </c>
      <c r="Q3418">
        <v>7.1471974253654494E-2</v>
      </c>
    </row>
    <row r="3419" spans="1:17" x14ac:dyDescent="0.25">
      <c r="A3419" t="s">
        <v>2466</v>
      </c>
      <c r="B3419" t="s">
        <v>5</v>
      </c>
      <c r="C3419" t="s">
        <v>12</v>
      </c>
      <c r="D3419" t="s">
        <v>26</v>
      </c>
      <c r="E3419" t="s">
        <v>7</v>
      </c>
      <c r="F3419">
        <v>10</v>
      </c>
      <c r="G3419">
        <v>11463</v>
      </c>
      <c r="H3419">
        <v>1.1340255737304701</v>
      </c>
      <c r="I3419">
        <v>0.93981623649597201</v>
      </c>
      <c r="J3419">
        <v>-0.19420936703681899</v>
      </c>
      <c r="K3419">
        <v>-0.28171437978744501</v>
      </c>
      <c r="L3419">
        <v>-0.23001570999622301</v>
      </c>
      <c r="M3419">
        <v>-0.19420936703681899</v>
      </c>
      <c r="N3419">
        <v>-0.15840302407741499</v>
      </c>
      <c r="O3419">
        <v>-0.106704354286194</v>
      </c>
      <c r="P3419">
        <v>59.258880615234403</v>
      </c>
      <c r="Q3419">
        <v>6.8280525505542797E-2</v>
      </c>
    </row>
    <row r="3420" spans="1:17" x14ac:dyDescent="0.25">
      <c r="A3420" t="s">
        <v>2594</v>
      </c>
      <c r="B3420" t="s">
        <v>5</v>
      </c>
      <c r="C3420" t="s">
        <v>12</v>
      </c>
      <c r="D3420" t="s">
        <v>26</v>
      </c>
      <c r="E3420" t="s">
        <v>7</v>
      </c>
      <c r="F3420">
        <v>11</v>
      </c>
      <c r="G3420">
        <v>11463</v>
      </c>
      <c r="H3420">
        <v>1.0637234449386599</v>
      </c>
      <c r="I3420">
        <v>0.90319180488586404</v>
      </c>
      <c r="J3420">
        <v>-0.16053162515163399</v>
      </c>
      <c r="K3420">
        <v>-0.2444958537817</v>
      </c>
      <c r="L3420">
        <v>-0.19488911330699901</v>
      </c>
      <c r="M3420">
        <v>-0.16053162515163399</v>
      </c>
      <c r="N3420">
        <v>-0.126174136996269</v>
      </c>
      <c r="O3420">
        <v>-7.6567396521568298E-2</v>
      </c>
      <c r="P3420">
        <v>60.880313873291001</v>
      </c>
      <c r="Q3420">
        <v>6.5517634153366103E-2</v>
      </c>
    </row>
    <row r="3421" spans="1:17" x14ac:dyDescent="0.25">
      <c r="A3421" t="s">
        <v>2911</v>
      </c>
      <c r="B3421" t="s">
        <v>5</v>
      </c>
      <c r="C3421" t="s">
        <v>12</v>
      </c>
      <c r="D3421" t="s">
        <v>26</v>
      </c>
      <c r="E3421" t="s">
        <v>7</v>
      </c>
      <c r="F3421">
        <v>12</v>
      </c>
      <c r="G3421">
        <v>11463</v>
      </c>
      <c r="H3421">
        <v>0.97915029525756803</v>
      </c>
      <c r="I3421">
        <v>0.92243981361389205</v>
      </c>
      <c r="J3421">
        <v>-5.6710470467805897E-2</v>
      </c>
      <c r="K3421">
        <v>-0.142144754528999</v>
      </c>
      <c r="L3421">
        <v>-9.1669484972953796E-2</v>
      </c>
      <c r="M3421">
        <v>-5.6710470467805897E-2</v>
      </c>
      <c r="N3421">
        <v>-2.17514541000128E-2</v>
      </c>
      <c r="O3421">
        <v>2.87238135933876E-2</v>
      </c>
      <c r="P3421">
        <v>62.659755706787102</v>
      </c>
      <c r="Q3421">
        <v>6.6664725542068495E-2</v>
      </c>
    </row>
    <row r="3422" spans="1:17" x14ac:dyDescent="0.25">
      <c r="A3422" t="s">
        <v>2850</v>
      </c>
      <c r="B3422" t="s">
        <v>5</v>
      </c>
      <c r="C3422" t="s">
        <v>12</v>
      </c>
      <c r="D3422" t="s">
        <v>26</v>
      </c>
      <c r="E3422" t="s">
        <v>7</v>
      </c>
      <c r="F3422">
        <v>13</v>
      </c>
      <c r="G3422">
        <v>11463</v>
      </c>
      <c r="H3422">
        <v>0.88909029960632302</v>
      </c>
      <c r="I3422">
        <v>0.90704941749572798</v>
      </c>
      <c r="J3422">
        <v>1.7959091812372201E-2</v>
      </c>
      <c r="K3422">
        <v>-5.9322502464056001E-2</v>
      </c>
      <c r="L3422">
        <v>-1.36639093980193E-2</v>
      </c>
      <c r="M3422">
        <v>1.7959091812372201E-2</v>
      </c>
      <c r="N3422">
        <v>4.9582093954086297E-2</v>
      </c>
      <c r="O3422">
        <v>9.5240682363510104E-2</v>
      </c>
      <c r="P3422">
        <v>63.884601593017599</v>
      </c>
      <c r="Q3422">
        <v>6.0303147882223102E-2</v>
      </c>
    </row>
    <row r="3423" spans="1:17" x14ac:dyDescent="0.25">
      <c r="A3423" t="s">
        <v>2794</v>
      </c>
      <c r="B3423" t="s">
        <v>5</v>
      </c>
      <c r="C3423" t="s">
        <v>12</v>
      </c>
      <c r="D3423" t="s">
        <v>26</v>
      </c>
      <c r="E3423" t="s">
        <v>7</v>
      </c>
      <c r="F3423">
        <v>14</v>
      </c>
      <c r="G3423">
        <v>11463</v>
      </c>
      <c r="H3423">
        <v>0.85341805219650302</v>
      </c>
      <c r="I3423">
        <v>0.91488873958587602</v>
      </c>
      <c r="J3423">
        <v>6.1470672488212599E-2</v>
      </c>
      <c r="K3423">
        <v>-1.0583421215414999E-2</v>
      </c>
      <c r="L3423">
        <v>3.1986720860004397E-2</v>
      </c>
      <c r="M3423">
        <v>6.1470672488212599E-2</v>
      </c>
      <c r="N3423">
        <v>9.0954624116420704E-2</v>
      </c>
      <c r="O3423">
        <v>0.133524760603905</v>
      </c>
      <c r="P3423">
        <v>65.096328735351605</v>
      </c>
      <c r="Q3423">
        <v>5.6224107742309598E-2</v>
      </c>
    </row>
    <row r="3424" spans="1:17" x14ac:dyDescent="0.25">
      <c r="A3424" t="s">
        <v>2664</v>
      </c>
      <c r="B3424" t="s">
        <v>5</v>
      </c>
      <c r="C3424" t="s">
        <v>12</v>
      </c>
      <c r="D3424" t="s">
        <v>26</v>
      </c>
      <c r="E3424" t="s">
        <v>7</v>
      </c>
      <c r="F3424">
        <v>15</v>
      </c>
      <c r="G3424">
        <v>11463</v>
      </c>
      <c r="H3424">
        <v>0.84838432073593095</v>
      </c>
      <c r="I3424">
        <v>0.91781926155090299</v>
      </c>
      <c r="J3424">
        <v>6.9434911012649494E-2</v>
      </c>
      <c r="K3424">
        <v>-3.3477083779871498E-3</v>
      </c>
      <c r="L3424">
        <v>3.9652854204177898E-2</v>
      </c>
      <c r="M3424">
        <v>6.9434911012649494E-2</v>
      </c>
      <c r="N3424">
        <v>9.9216967821121202E-2</v>
      </c>
      <c r="O3424">
        <v>0.14221753180027</v>
      </c>
      <c r="P3424">
        <v>65.532981872558594</v>
      </c>
      <c r="Q3424">
        <v>5.6792579591274303E-2</v>
      </c>
    </row>
    <row r="3425" spans="1:17" x14ac:dyDescent="0.25">
      <c r="A3425" t="s">
        <v>2751</v>
      </c>
      <c r="B3425" t="s">
        <v>5</v>
      </c>
      <c r="C3425" t="s">
        <v>12</v>
      </c>
      <c r="D3425" t="s">
        <v>26</v>
      </c>
      <c r="E3425" t="s">
        <v>7</v>
      </c>
      <c r="F3425">
        <v>16</v>
      </c>
      <c r="G3425">
        <v>11463</v>
      </c>
      <c r="H3425">
        <v>0.87040472030639604</v>
      </c>
      <c r="I3425">
        <v>0.99483829736709595</v>
      </c>
      <c r="J3425">
        <v>0.124433569610119</v>
      </c>
      <c r="K3425">
        <v>4.1942808777093901E-2</v>
      </c>
      <c r="L3425">
        <v>9.0679019689559895E-2</v>
      </c>
      <c r="M3425">
        <v>0.124433569610119</v>
      </c>
      <c r="N3425">
        <v>0.15818811953067799</v>
      </c>
      <c r="O3425">
        <v>0.206924334168434</v>
      </c>
      <c r="P3425">
        <v>65.777427673339801</v>
      </c>
      <c r="Q3425">
        <v>6.4367882907390594E-2</v>
      </c>
    </row>
    <row r="3426" spans="1:17" x14ac:dyDescent="0.25">
      <c r="A3426" t="s">
        <v>2932</v>
      </c>
      <c r="B3426" t="s">
        <v>5</v>
      </c>
      <c r="C3426" t="s">
        <v>12</v>
      </c>
      <c r="D3426" t="s">
        <v>26</v>
      </c>
      <c r="E3426" t="s">
        <v>7</v>
      </c>
      <c r="F3426">
        <v>17</v>
      </c>
      <c r="G3426">
        <v>11463</v>
      </c>
      <c r="H3426">
        <v>0.94235980510711703</v>
      </c>
      <c r="I3426">
        <v>1.0739049911498999</v>
      </c>
      <c r="J3426">
        <v>0.131545200943947</v>
      </c>
      <c r="K3426">
        <v>5.4749432951211902E-2</v>
      </c>
      <c r="L3426">
        <v>0.10012099891901</v>
      </c>
      <c r="M3426">
        <v>0.131545200943947</v>
      </c>
      <c r="N3426">
        <v>0.162969410419464</v>
      </c>
      <c r="O3426">
        <v>0.20834097266197199</v>
      </c>
      <c r="P3426">
        <v>66.0972900390625</v>
      </c>
      <c r="Q3426">
        <v>5.9924054890870999E-2</v>
      </c>
    </row>
    <row r="3427" spans="1:17" x14ac:dyDescent="0.25">
      <c r="A3427" t="s">
        <v>2630</v>
      </c>
      <c r="B3427" t="s">
        <v>5</v>
      </c>
      <c r="C3427" t="s">
        <v>12</v>
      </c>
      <c r="D3427" t="s">
        <v>26</v>
      </c>
      <c r="E3427" t="s">
        <v>7</v>
      </c>
      <c r="F3427">
        <v>18</v>
      </c>
      <c r="G3427">
        <v>11463</v>
      </c>
      <c r="H3427">
        <v>1.0982464551925699</v>
      </c>
      <c r="I3427">
        <v>1.2058253288269001</v>
      </c>
      <c r="J3427">
        <v>0.10757881402969401</v>
      </c>
      <c r="K3427">
        <v>1.7700701951980601E-2</v>
      </c>
      <c r="L3427">
        <v>7.0801421999931294E-2</v>
      </c>
      <c r="M3427">
        <v>0.10757881402969401</v>
      </c>
      <c r="N3427">
        <v>0.14435620605945601</v>
      </c>
      <c r="O3427">
        <v>0.197456926107407</v>
      </c>
      <c r="P3427">
        <v>65.558090209960895</v>
      </c>
      <c r="Q3427">
        <v>7.0132263004779802E-2</v>
      </c>
    </row>
    <row r="3428" spans="1:17" x14ac:dyDescent="0.25">
      <c r="A3428" t="s">
        <v>2485</v>
      </c>
      <c r="B3428" t="s">
        <v>5</v>
      </c>
      <c r="C3428" t="s">
        <v>12</v>
      </c>
      <c r="D3428" t="s">
        <v>26</v>
      </c>
      <c r="E3428" t="s">
        <v>7</v>
      </c>
      <c r="F3428">
        <v>19</v>
      </c>
      <c r="G3428">
        <v>11463</v>
      </c>
      <c r="H3428">
        <v>1.3151940107345601</v>
      </c>
      <c r="I3428">
        <v>1.3407911062240601</v>
      </c>
      <c r="J3428">
        <v>2.5597058236599E-2</v>
      </c>
      <c r="K3428">
        <v>-7.7838785946369199E-2</v>
      </c>
      <c r="L3428">
        <v>-1.6728051006794E-2</v>
      </c>
      <c r="M3428">
        <v>2.5597058236599E-2</v>
      </c>
      <c r="N3428">
        <v>6.7922167479991899E-2</v>
      </c>
      <c r="O3428">
        <v>0.12903289496898701</v>
      </c>
      <c r="P3428">
        <v>66.640945434570298</v>
      </c>
      <c r="Q3428">
        <v>8.0711416900157901E-2</v>
      </c>
    </row>
    <row r="3429" spans="1:17" x14ac:dyDescent="0.25">
      <c r="A3429" t="s">
        <v>2616</v>
      </c>
      <c r="B3429" t="s">
        <v>5</v>
      </c>
      <c r="C3429" t="s">
        <v>12</v>
      </c>
      <c r="D3429" t="s">
        <v>26</v>
      </c>
      <c r="E3429" t="s">
        <v>7</v>
      </c>
      <c r="F3429">
        <v>20</v>
      </c>
      <c r="G3429">
        <v>11463</v>
      </c>
      <c r="H3429">
        <v>1.41427266597748</v>
      </c>
      <c r="I3429">
        <v>1.4314595460891699</v>
      </c>
      <c r="J3429">
        <v>1.7186922952532799E-2</v>
      </c>
      <c r="K3429">
        <v>-0.10110204666853</v>
      </c>
      <c r="L3429">
        <v>-3.1215965747833301E-2</v>
      </c>
      <c r="M3429">
        <v>1.7186922952532799E-2</v>
      </c>
      <c r="N3429">
        <v>6.5589815378189101E-2</v>
      </c>
      <c r="O3429">
        <v>0.135475888848305</v>
      </c>
      <c r="P3429">
        <v>65.043479919433594</v>
      </c>
      <c r="Q3429">
        <v>9.2301376163959503E-2</v>
      </c>
    </row>
    <row r="3430" spans="1:17" x14ac:dyDescent="0.25">
      <c r="A3430" t="s">
        <v>2591</v>
      </c>
      <c r="B3430" t="s">
        <v>5</v>
      </c>
      <c r="C3430" t="s">
        <v>12</v>
      </c>
      <c r="D3430" t="s">
        <v>26</v>
      </c>
      <c r="E3430" t="s">
        <v>7</v>
      </c>
      <c r="F3430">
        <v>21</v>
      </c>
      <c r="G3430">
        <v>11463</v>
      </c>
      <c r="H3430">
        <v>1.35608470439911</v>
      </c>
      <c r="I3430">
        <v>1.41866302490234</v>
      </c>
      <c r="J3430">
        <v>6.2578335404396099E-2</v>
      </c>
      <c r="K3430">
        <v>-5.2837725728750201E-2</v>
      </c>
      <c r="L3430">
        <v>1.53510188683867E-2</v>
      </c>
      <c r="M3430">
        <v>6.2578335404396099E-2</v>
      </c>
      <c r="N3430">
        <v>0.109805651009083</v>
      </c>
      <c r="O3430">
        <v>0.177994400262833</v>
      </c>
      <c r="P3430">
        <v>65.746284484863295</v>
      </c>
      <c r="Q3430">
        <v>9.0059630572795896E-2</v>
      </c>
    </row>
    <row r="3431" spans="1:17" x14ac:dyDescent="0.25">
      <c r="A3431" t="s">
        <v>2577</v>
      </c>
      <c r="B3431" t="s">
        <v>5</v>
      </c>
      <c r="C3431" t="s">
        <v>12</v>
      </c>
      <c r="D3431" t="s">
        <v>26</v>
      </c>
      <c r="E3431" t="s">
        <v>7</v>
      </c>
      <c r="F3431">
        <v>22</v>
      </c>
      <c r="G3431">
        <v>11463</v>
      </c>
      <c r="H3431">
        <v>1.2359091043472299</v>
      </c>
      <c r="I3431">
        <v>1.29037082195282</v>
      </c>
      <c r="J3431">
        <v>5.4461736232042299E-2</v>
      </c>
      <c r="K3431">
        <v>-5.4092273116111797E-2</v>
      </c>
      <c r="L3431">
        <v>1.0042315348982801E-2</v>
      </c>
      <c r="M3431">
        <v>5.4461736232042299E-2</v>
      </c>
      <c r="N3431">
        <v>9.8881155252456707E-2</v>
      </c>
      <c r="O3431">
        <v>0.16301575303077701</v>
      </c>
      <c r="P3431">
        <v>64.754943847656307</v>
      </c>
      <c r="Q3431">
        <v>8.4705144166946397E-2</v>
      </c>
    </row>
    <row r="3432" spans="1:17" x14ac:dyDescent="0.25">
      <c r="A3432" t="s">
        <v>2939</v>
      </c>
      <c r="B3432" t="s">
        <v>5</v>
      </c>
      <c r="C3432" t="s">
        <v>12</v>
      </c>
      <c r="D3432" t="s">
        <v>26</v>
      </c>
      <c r="E3432" t="s">
        <v>7</v>
      </c>
      <c r="F3432">
        <v>23</v>
      </c>
      <c r="G3432">
        <v>11463</v>
      </c>
      <c r="H3432">
        <v>1.0469667911529501</v>
      </c>
      <c r="I3432">
        <v>1.0711915493011499</v>
      </c>
      <c r="J3432">
        <v>2.4224707856774299E-2</v>
      </c>
      <c r="K3432">
        <v>-6.9854058325290694E-2</v>
      </c>
      <c r="L3432">
        <v>-1.4271559193730399E-2</v>
      </c>
      <c r="M3432">
        <v>2.4224707856774299E-2</v>
      </c>
      <c r="N3432">
        <v>6.2720976769924205E-2</v>
      </c>
      <c r="O3432">
        <v>0.118303470313549</v>
      </c>
      <c r="P3432">
        <v>65.763519287109403</v>
      </c>
      <c r="Q3432">
        <v>7.3410049080848694E-2</v>
      </c>
    </row>
    <row r="3433" spans="1:17" x14ac:dyDescent="0.25">
      <c r="A3433" t="s">
        <v>2752</v>
      </c>
      <c r="B3433" t="s">
        <v>5</v>
      </c>
      <c r="C3433" t="s">
        <v>12</v>
      </c>
      <c r="D3433" t="s">
        <v>26</v>
      </c>
      <c r="E3433" t="s">
        <v>7</v>
      </c>
      <c r="F3433">
        <v>24</v>
      </c>
      <c r="G3433">
        <v>11463</v>
      </c>
      <c r="H3433">
        <v>0.873535096645355</v>
      </c>
      <c r="I3433">
        <v>0.88037908077240001</v>
      </c>
      <c r="J3433">
        <v>6.8439585156738801E-3</v>
      </c>
      <c r="K3433">
        <v>-7.7847458422184004E-2</v>
      </c>
      <c r="L3433">
        <v>-2.7811082080006599E-2</v>
      </c>
      <c r="M3433">
        <v>6.8439585156738801E-3</v>
      </c>
      <c r="N3433">
        <v>4.1499000042676898E-2</v>
      </c>
      <c r="O3433">
        <v>9.1535374522209195E-2</v>
      </c>
      <c r="P3433">
        <v>65.092826843261705</v>
      </c>
      <c r="Q3433">
        <v>6.6085062921047197E-2</v>
      </c>
    </row>
    <row r="3434" spans="1:17" x14ac:dyDescent="0.25">
      <c r="A3434" t="s">
        <v>2639</v>
      </c>
      <c r="B3434" t="s">
        <v>5</v>
      </c>
      <c r="C3434" t="s">
        <v>12</v>
      </c>
      <c r="D3434" t="s">
        <v>26</v>
      </c>
      <c r="E3434" t="s">
        <v>55</v>
      </c>
      <c r="F3434">
        <v>1</v>
      </c>
      <c r="G3434">
        <v>11463</v>
      </c>
      <c r="H3434">
        <v>0.84539783000946001</v>
      </c>
      <c r="I3434">
        <v>0.812025666236877</v>
      </c>
      <c r="J3434">
        <v>-3.3372189849615097E-2</v>
      </c>
      <c r="K3434">
        <v>-0.12764810025692</v>
      </c>
      <c r="L3434">
        <v>-7.19491317868233E-2</v>
      </c>
      <c r="M3434">
        <v>-3.3372189849615097E-2</v>
      </c>
      <c r="N3434">
        <v>5.2047511562704997E-3</v>
      </c>
      <c r="O3434">
        <v>6.0903728008270298E-2</v>
      </c>
      <c r="P3434">
        <v>68.111541748046903</v>
      </c>
      <c r="Q3434">
        <v>7.3563888669014005E-2</v>
      </c>
    </row>
    <row r="3435" spans="1:17" x14ac:dyDescent="0.25">
      <c r="A3435" t="s">
        <v>2802</v>
      </c>
      <c r="B3435" t="s">
        <v>5</v>
      </c>
      <c r="C3435" t="s">
        <v>12</v>
      </c>
      <c r="D3435" t="s">
        <v>26</v>
      </c>
      <c r="E3435" t="s">
        <v>55</v>
      </c>
      <c r="F3435">
        <v>2</v>
      </c>
      <c r="G3435">
        <v>11463</v>
      </c>
      <c r="H3435">
        <v>0.79175102710723899</v>
      </c>
      <c r="I3435">
        <v>0.73886913061142001</v>
      </c>
      <c r="J3435">
        <v>-5.2881896495819099E-2</v>
      </c>
      <c r="K3435">
        <v>-0.144593641161919</v>
      </c>
      <c r="L3435">
        <v>-9.0409599244594602E-2</v>
      </c>
      <c r="M3435">
        <v>-5.2881896495819099E-2</v>
      </c>
      <c r="N3435">
        <v>-1.5354196541011301E-2</v>
      </c>
      <c r="O3435">
        <v>3.8829840719699901E-2</v>
      </c>
      <c r="P3435">
        <v>67.579811096191406</v>
      </c>
      <c r="Q3435">
        <v>7.1563050150871305E-2</v>
      </c>
    </row>
    <row r="3436" spans="1:17" x14ac:dyDescent="0.25">
      <c r="A3436" t="s">
        <v>2592</v>
      </c>
      <c r="B3436" t="s">
        <v>5</v>
      </c>
      <c r="C3436" t="s">
        <v>12</v>
      </c>
      <c r="D3436" t="s">
        <v>26</v>
      </c>
      <c r="E3436" t="s">
        <v>55</v>
      </c>
      <c r="F3436">
        <v>3</v>
      </c>
      <c r="G3436">
        <v>11463</v>
      </c>
      <c r="H3436">
        <v>0.79215085506439198</v>
      </c>
      <c r="I3436">
        <v>0.72537338733673096</v>
      </c>
      <c r="J3436">
        <v>-6.6777475178241702E-2</v>
      </c>
      <c r="K3436">
        <v>-0.16176499426364899</v>
      </c>
      <c r="L3436">
        <v>-0.105645596981049</v>
      </c>
      <c r="M3436">
        <v>-6.6777475178241702E-2</v>
      </c>
      <c r="N3436">
        <v>-2.7909351512789699E-2</v>
      </c>
      <c r="O3436">
        <v>2.8210047632455802E-2</v>
      </c>
      <c r="P3436">
        <v>66.5076904296875</v>
      </c>
      <c r="Q3436">
        <v>7.4119158089160905E-2</v>
      </c>
    </row>
    <row r="3437" spans="1:17" x14ac:dyDescent="0.25">
      <c r="A3437" t="s">
        <v>2702</v>
      </c>
      <c r="B3437" t="s">
        <v>5</v>
      </c>
      <c r="C3437" t="s">
        <v>12</v>
      </c>
      <c r="D3437" t="s">
        <v>26</v>
      </c>
      <c r="E3437" t="s">
        <v>55</v>
      </c>
      <c r="F3437">
        <v>4</v>
      </c>
      <c r="G3437">
        <v>11463</v>
      </c>
      <c r="H3437">
        <v>0.79553639888763406</v>
      </c>
      <c r="I3437">
        <v>0.716230869293213</v>
      </c>
      <c r="J3437">
        <v>-7.9305537045001998E-2</v>
      </c>
      <c r="K3437">
        <v>-0.17582406103611001</v>
      </c>
      <c r="L3437">
        <v>-0.118800133466721</v>
      </c>
      <c r="M3437">
        <v>-7.9305537045001998E-2</v>
      </c>
      <c r="N3437">
        <v>-3.98109406232834E-2</v>
      </c>
      <c r="O3437">
        <v>1.7212979495525398E-2</v>
      </c>
      <c r="P3437">
        <v>66.512496948242202</v>
      </c>
      <c r="Q3437">
        <v>7.5313799083232894E-2</v>
      </c>
    </row>
    <row r="3438" spans="1:17" x14ac:dyDescent="0.25">
      <c r="A3438" t="s">
        <v>2882</v>
      </c>
      <c r="B3438" t="s">
        <v>5</v>
      </c>
      <c r="C3438" t="s">
        <v>12</v>
      </c>
      <c r="D3438" t="s">
        <v>26</v>
      </c>
      <c r="E3438" t="s">
        <v>55</v>
      </c>
      <c r="F3438">
        <v>5</v>
      </c>
      <c r="G3438">
        <v>11463</v>
      </c>
      <c r="H3438">
        <v>0.82126760482788097</v>
      </c>
      <c r="I3438">
        <v>0.70538383722305298</v>
      </c>
      <c r="J3438">
        <v>-0.11588377505540801</v>
      </c>
      <c r="K3438">
        <v>-0.21030884981155401</v>
      </c>
      <c r="L3438">
        <v>-0.15452174842357599</v>
      </c>
      <c r="M3438">
        <v>-0.11588377505540801</v>
      </c>
      <c r="N3438">
        <v>-7.7245794236660004E-2</v>
      </c>
      <c r="O3438">
        <v>-2.1458694711327601E-2</v>
      </c>
      <c r="P3438">
        <v>65.430770874023395</v>
      </c>
      <c r="Q3438">
        <v>7.3680281639099093E-2</v>
      </c>
    </row>
    <row r="3439" spans="1:17" x14ac:dyDescent="0.25">
      <c r="A3439" t="s">
        <v>2598</v>
      </c>
      <c r="B3439" t="s">
        <v>5</v>
      </c>
      <c r="C3439" t="s">
        <v>12</v>
      </c>
      <c r="D3439" t="s">
        <v>26</v>
      </c>
      <c r="E3439" t="s">
        <v>55</v>
      </c>
      <c r="F3439">
        <v>6</v>
      </c>
      <c r="G3439">
        <v>11463</v>
      </c>
      <c r="H3439">
        <v>0.90352541208267201</v>
      </c>
      <c r="I3439">
        <v>0.75538659095764205</v>
      </c>
      <c r="J3439">
        <v>-0.14813885092735299</v>
      </c>
      <c r="K3439">
        <v>-0.25004616379737898</v>
      </c>
      <c r="L3439">
        <v>-0.18983849883079501</v>
      </c>
      <c r="M3439">
        <v>-0.14813885092735299</v>
      </c>
      <c r="N3439">
        <v>-0.10643920302391099</v>
      </c>
      <c r="O3439">
        <v>-4.6231538057327298E-2</v>
      </c>
      <c r="P3439">
        <v>64.839424133300795</v>
      </c>
      <c r="Q3439">
        <v>7.9518698155880002E-2</v>
      </c>
    </row>
    <row r="3440" spans="1:17" x14ac:dyDescent="0.25">
      <c r="A3440" t="s">
        <v>2670</v>
      </c>
      <c r="B3440" t="s">
        <v>5</v>
      </c>
      <c r="C3440" t="s">
        <v>12</v>
      </c>
      <c r="D3440" t="s">
        <v>26</v>
      </c>
      <c r="E3440" t="s">
        <v>55</v>
      </c>
      <c r="F3440">
        <v>7</v>
      </c>
      <c r="G3440">
        <v>11463</v>
      </c>
      <c r="H3440">
        <v>1.02402651309967</v>
      </c>
      <c r="I3440">
        <v>0.89295345544815097</v>
      </c>
      <c r="J3440">
        <v>-0.131073072552681</v>
      </c>
      <c r="K3440">
        <v>-0.24417212605476399</v>
      </c>
      <c r="L3440">
        <v>-0.177352294325829</v>
      </c>
      <c r="M3440">
        <v>-0.131073072552681</v>
      </c>
      <c r="N3440">
        <v>-8.4793858230113997E-2</v>
      </c>
      <c r="O3440">
        <v>-1.7974022775888401E-2</v>
      </c>
      <c r="P3440">
        <v>64.170188903808594</v>
      </c>
      <c r="Q3440">
        <v>8.8251657783985096E-2</v>
      </c>
    </row>
    <row r="3441" spans="1:17" x14ac:dyDescent="0.25">
      <c r="A3441" t="s">
        <v>2688</v>
      </c>
      <c r="B3441" t="s">
        <v>5</v>
      </c>
      <c r="C3441" t="s">
        <v>12</v>
      </c>
      <c r="D3441" t="s">
        <v>26</v>
      </c>
      <c r="E3441" t="s">
        <v>55</v>
      </c>
      <c r="F3441">
        <v>8</v>
      </c>
      <c r="G3441">
        <v>11463</v>
      </c>
      <c r="H3441">
        <v>1.06557977199554</v>
      </c>
      <c r="I3441">
        <v>0.96965104341507002</v>
      </c>
      <c r="J3441">
        <v>-9.5928750932216603E-2</v>
      </c>
      <c r="K3441">
        <v>-0.21074847877025599</v>
      </c>
      <c r="L3441">
        <v>-0.14291204512119299</v>
      </c>
      <c r="M3441">
        <v>-9.5928750932216603E-2</v>
      </c>
      <c r="N3441">
        <v>-4.89454530179501E-2</v>
      </c>
      <c r="O3441">
        <v>1.8890969455242199E-2</v>
      </c>
      <c r="P3441">
        <v>64.197113037109403</v>
      </c>
      <c r="Q3441">
        <v>8.9594304561615004E-2</v>
      </c>
    </row>
    <row r="3442" spans="1:17" x14ac:dyDescent="0.25">
      <c r="A3442" t="s">
        <v>2833</v>
      </c>
      <c r="B3442" t="s">
        <v>5</v>
      </c>
      <c r="C3442" t="s">
        <v>12</v>
      </c>
      <c r="D3442" t="s">
        <v>26</v>
      </c>
      <c r="E3442" t="s">
        <v>55</v>
      </c>
      <c r="F3442">
        <v>9</v>
      </c>
      <c r="G3442">
        <v>11463</v>
      </c>
      <c r="H3442">
        <v>1.0749042034149201</v>
      </c>
      <c r="I3442">
        <v>0.95086294412612904</v>
      </c>
      <c r="J3442">
        <v>-0.12404124438762699</v>
      </c>
      <c r="K3442">
        <v>-0.23596985638141599</v>
      </c>
      <c r="L3442">
        <v>-0.169841527938843</v>
      </c>
      <c r="M3442">
        <v>-0.12404124438762699</v>
      </c>
      <c r="N3442">
        <v>-7.8240960836410495E-2</v>
      </c>
      <c r="O3442">
        <v>-1.2112624943256401E-2</v>
      </c>
      <c r="P3442">
        <v>64.483650207519503</v>
      </c>
      <c r="Q3442">
        <v>8.7338365614414201E-2</v>
      </c>
    </row>
    <row r="3443" spans="1:17" x14ac:dyDescent="0.25">
      <c r="A3443" t="s">
        <v>2715</v>
      </c>
      <c r="B3443" t="s">
        <v>5</v>
      </c>
      <c r="C3443" t="s">
        <v>12</v>
      </c>
      <c r="D3443" t="s">
        <v>26</v>
      </c>
      <c r="E3443" t="s">
        <v>55</v>
      </c>
      <c r="F3443">
        <v>10</v>
      </c>
      <c r="G3443">
        <v>11463</v>
      </c>
      <c r="H3443">
        <v>1.0806235074996899</v>
      </c>
      <c r="I3443">
        <v>0.91361010074615501</v>
      </c>
      <c r="J3443">
        <v>-0.16701340675354001</v>
      </c>
      <c r="K3443">
        <v>-0.28015458583831798</v>
      </c>
      <c r="L3443">
        <v>-0.21330985426902799</v>
      </c>
      <c r="M3443">
        <v>-0.16701340675354001</v>
      </c>
      <c r="N3443">
        <v>-0.12071695178747199</v>
      </c>
      <c r="O3443">
        <v>-5.38722276687622E-2</v>
      </c>
      <c r="P3443">
        <v>68.118270874023395</v>
      </c>
      <c r="Q3443">
        <v>8.8284529745578794E-2</v>
      </c>
    </row>
    <row r="3444" spans="1:17" x14ac:dyDescent="0.25">
      <c r="A3444" t="s">
        <v>2505</v>
      </c>
      <c r="B3444" t="s">
        <v>5</v>
      </c>
      <c r="C3444" t="s">
        <v>12</v>
      </c>
      <c r="D3444" t="s">
        <v>26</v>
      </c>
      <c r="E3444" t="s">
        <v>55</v>
      </c>
      <c r="F3444">
        <v>11</v>
      </c>
      <c r="G3444">
        <v>11463</v>
      </c>
      <c r="H3444">
        <v>1.0761742591857899</v>
      </c>
      <c r="I3444">
        <v>0.88086086511611905</v>
      </c>
      <c r="J3444">
        <v>-0.19531339406967199</v>
      </c>
      <c r="K3444">
        <v>-0.297391086816788</v>
      </c>
      <c r="L3444">
        <v>-0.23708276450634</v>
      </c>
      <c r="M3444">
        <v>-0.19531339406967199</v>
      </c>
      <c r="N3444">
        <v>-0.15354402363300301</v>
      </c>
      <c r="O3444">
        <v>-9.32357013225555E-2</v>
      </c>
      <c r="P3444">
        <v>70.537498474121094</v>
      </c>
      <c r="Q3444">
        <v>7.9651646316051497E-2</v>
      </c>
    </row>
    <row r="3445" spans="1:17" x14ac:dyDescent="0.25">
      <c r="A3445" t="s">
        <v>2832</v>
      </c>
      <c r="B3445" t="s">
        <v>5</v>
      </c>
      <c r="C3445" t="s">
        <v>12</v>
      </c>
      <c r="D3445" t="s">
        <v>26</v>
      </c>
      <c r="E3445" t="s">
        <v>55</v>
      </c>
      <c r="F3445">
        <v>12</v>
      </c>
      <c r="G3445">
        <v>11463</v>
      </c>
      <c r="H3445">
        <v>1.0632616281509399</v>
      </c>
      <c r="I3445">
        <v>0.88283801078796398</v>
      </c>
      <c r="J3445">
        <v>-0.18042361736297599</v>
      </c>
      <c r="K3445">
        <v>-0.28389307856559798</v>
      </c>
      <c r="L3445">
        <v>-0.222762480378151</v>
      </c>
      <c r="M3445">
        <v>-0.18042361736297599</v>
      </c>
      <c r="N3445">
        <v>-0.13808475434780099</v>
      </c>
      <c r="O3445">
        <v>-7.69541561603546E-2</v>
      </c>
      <c r="P3445">
        <v>73.418266296386705</v>
      </c>
      <c r="Q3445">
        <v>8.0737650394439697E-2</v>
      </c>
    </row>
    <row r="3446" spans="1:17" x14ac:dyDescent="0.25">
      <c r="A3446" t="s">
        <v>2692</v>
      </c>
      <c r="B3446" t="s">
        <v>5</v>
      </c>
      <c r="C3446" t="s">
        <v>12</v>
      </c>
      <c r="D3446" t="s">
        <v>26</v>
      </c>
      <c r="E3446" t="s">
        <v>55</v>
      </c>
      <c r="F3446">
        <v>13</v>
      </c>
      <c r="G3446">
        <v>11463</v>
      </c>
      <c r="H3446">
        <v>1.01852083206177</v>
      </c>
      <c r="I3446">
        <v>1.0884922742843599</v>
      </c>
      <c r="J3446">
        <v>6.9971486926078796E-2</v>
      </c>
      <c r="K3446">
        <v>-4.7342166304588297E-2</v>
      </c>
      <c r="L3446">
        <v>2.1967692300677299E-2</v>
      </c>
      <c r="M3446">
        <v>6.9971486926078796E-2</v>
      </c>
      <c r="N3446">
        <v>0.11797527968883501</v>
      </c>
      <c r="O3446">
        <v>0.18728514015674599</v>
      </c>
      <c r="P3446">
        <v>74.731727600097699</v>
      </c>
      <c r="Q3446">
        <v>9.1540329158306094E-2</v>
      </c>
    </row>
    <row r="3447" spans="1:17" x14ac:dyDescent="0.25">
      <c r="A3447" t="s">
        <v>2831</v>
      </c>
      <c r="B3447" t="s">
        <v>5</v>
      </c>
      <c r="C3447" t="s">
        <v>12</v>
      </c>
      <c r="D3447" t="s">
        <v>26</v>
      </c>
      <c r="E3447" t="s">
        <v>55</v>
      </c>
      <c r="F3447">
        <v>14</v>
      </c>
      <c r="G3447">
        <v>11463</v>
      </c>
      <c r="H3447">
        <v>1.0433983802795399</v>
      </c>
      <c r="I3447">
        <v>1.16109478473663</v>
      </c>
      <c r="J3447">
        <v>0.11769638210534999</v>
      </c>
      <c r="K3447">
        <v>-7.0805866271257401E-3</v>
      </c>
      <c r="L3447">
        <v>6.6638655960559803E-2</v>
      </c>
      <c r="M3447">
        <v>0.11769638210534999</v>
      </c>
      <c r="N3447">
        <v>0.16875410079956099</v>
      </c>
      <c r="O3447">
        <v>0.242473348975182</v>
      </c>
      <c r="P3447">
        <v>77.214424133300795</v>
      </c>
      <c r="Q3447">
        <v>9.7363986074924497E-2</v>
      </c>
    </row>
    <row r="3448" spans="1:17" x14ac:dyDescent="0.25">
      <c r="A3448" t="s">
        <v>2632</v>
      </c>
      <c r="B3448" t="s">
        <v>5</v>
      </c>
      <c r="C3448" t="s">
        <v>12</v>
      </c>
      <c r="D3448" t="s">
        <v>26</v>
      </c>
      <c r="E3448" t="s">
        <v>55</v>
      </c>
      <c r="F3448">
        <v>15</v>
      </c>
      <c r="G3448">
        <v>11463</v>
      </c>
      <c r="H3448">
        <v>1.15959596633911</v>
      </c>
      <c r="I3448">
        <v>1.3033912181854199</v>
      </c>
      <c r="J3448">
        <v>0.143795311450958</v>
      </c>
      <c r="K3448">
        <v>-4.5219962485134602E-3</v>
      </c>
      <c r="L3448">
        <v>8.3105072379112202E-2</v>
      </c>
      <c r="M3448">
        <v>0.143795311450958</v>
      </c>
      <c r="N3448">
        <v>0.20448555052280401</v>
      </c>
      <c r="O3448">
        <v>0.29211261868476901</v>
      </c>
      <c r="P3448">
        <v>77.363464355468807</v>
      </c>
      <c r="Q3448">
        <v>0.115732610225677</v>
      </c>
    </row>
    <row r="3449" spans="1:17" x14ac:dyDescent="0.25">
      <c r="A3449" t="s">
        <v>2627</v>
      </c>
      <c r="B3449" t="s">
        <v>5</v>
      </c>
      <c r="C3449" t="s">
        <v>12</v>
      </c>
      <c r="D3449" t="s">
        <v>26</v>
      </c>
      <c r="E3449" t="s">
        <v>55</v>
      </c>
      <c r="F3449">
        <v>16</v>
      </c>
      <c r="G3449">
        <v>11463</v>
      </c>
      <c r="H3449">
        <v>1.2869567871093801</v>
      </c>
      <c r="I3449">
        <v>1.4205725193023699</v>
      </c>
      <c r="J3449">
        <v>0.133615732192993</v>
      </c>
      <c r="K3449">
        <v>-2.2496486082673101E-2</v>
      </c>
      <c r="L3449">
        <v>6.9735877215862302E-2</v>
      </c>
      <c r="M3449">
        <v>0.133615732192993</v>
      </c>
      <c r="N3449">
        <v>0.19749557971954301</v>
      </c>
      <c r="O3449">
        <v>0.28972795605659502</v>
      </c>
      <c r="P3449">
        <v>77.745193481445298</v>
      </c>
      <c r="Q3449">
        <v>0.121815010905266</v>
      </c>
    </row>
    <row r="3450" spans="1:17" x14ac:dyDescent="0.25">
      <c r="A3450" t="s">
        <v>2635</v>
      </c>
      <c r="B3450" t="s">
        <v>5</v>
      </c>
      <c r="C3450" t="s">
        <v>12</v>
      </c>
      <c r="D3450" t="s">
        <v>26</v>
      </c>
      <c r="E3450" t="s">
        <v>55</v>
      </c>
      <c r="F3450">
        <v>17</v>
      </c>
      <c r="G3450">
        <v>11463</v>
      </c>
      <c r="H3450">
        <v>1.33791756629944</v>
      </c>
      <c r="I3450">
        <v>1.56034708023071</v>
      </c>
      <c r="J3450">
        <v>0.222429543733597</v>
      </c>
      <c r="K3450">
        <v>7.1377798914909404E-2</v>
      </c>
      <c r="L3450">
        <v>0.16062039136886599</v>
      </c>
      <c r="M3450">
        <v>0.222429543733597</v>
      </c>
      <c r="N3450">
        <v>0.28423869609832803</v>
      </c>
      <c r="O3450">
        <v>0.37348127365112299</v>
      </c>
      <c r="P3450">
        <v>77.536537170410199</v>
      </c>
      <c r="Q3450">
        <v>0.11786630004644399</v>
      </c>
    </row>
    <row r="3451" spans="1:17" x14ac:dyDescent="0.25">
      <c r="A3451" t="s">
        <v>2739</v>
      </c>
      <c r="B3451" t="s">
        <v>5</v>
      </c>
      <c r="C3451" t="s">
        <v>12</v>
      </c>
      <c r="D3451" t="s">
        <v>26</v>
      </c>
      <c r="E3451" t="s">
        <v>55</v>
      </c>
      <c r="F3451">
        <v>18</v>
      </c>
      <c r="G3451">
        <v>11463</v>
      </c>
      <c r="H3451">
        <v>1.47266817092896</v>
      </c>
      <c r="I3451">
        <v>1.69478046894073</v>
      </c>
      <c r="J3451">
        <v>0.22211234271526301</v>
      </c>
      <c r="K3451">
        <v>6.5131656825542505E-2</v>
      </c>
      <c r="L3451">
        <v>0.157877117395401</v>
      </c>
      <c r="M3451">
        <v>0.22211234271526301</v>
      </c>
      <c r="N3451">
        <v>0.28634756803512601</v>
      </c>
      <c r="O3451">
        <v>0.37909302115440402</v>
      </c>
      <c r="P3451">
        <v>75.949035644531307</v>
      </c>
      <c r="Q3451">
        <v>0.122492678463459</v>
      </c>
    </row>
    <row r="3452" spans="1:17" x14ac:dyDescent="0.25">
      <c r="A3452" t="s">
        <v>2585</v>
      </c>
      <c r="B3452" t="s">
        <v>5</v>
      </c>
      <c r="C3452" t="s">
        <v>12</v>
      </c>
      <c r="D3452" t="s">
        <v>26</v>
      </c>
      <c r="E3452" t="s">
        <v>55</v>
      </c>
      <c r="F3452">
        <v>19</v>
      </c>
      <c r="G3452">
        <v>11463</v>
      </c>
      <c r="H3452">
        <v>1.73949599266052</v>
      </c>
      <c r="I3452">
        <v>1.75664818286896</v>
      </c>
      <c r="J3452">
        <v>1.71522442251444E-2</v>
      </c>
      <c r="K3452">
        <v>-0.15166074037551899</v>
      </c>
      <c r="L3452">
        <v>-5.1924660801887498E-2</v>
      </c>
      <c r="M3452">
        <v>1.71522442251444E-2</v>
      </c>
      <c r="N3452">
        <v>8.6229152977466597E-2</v>
      </c>
      <c r="O3452">
        <v>0.18596524000167799</v>
      </c>
      <c r="P3452">
        <v>78.745193481445298</v>
      </c>
      <c r="Q3452">
        <v>0.13172547519207001</v>
      </c>
    </row>
    <row r="3453" spans="1:17" x14ac:dyDescent="0.25">
      <c r="A3453" t="s">
        <v>2776</v>
      </c>
      <c r="B3453" t="s">
        <v>5</v>
      </c>
      <c r="C3453" t="s">
        <v>12</v>
      </c>
      <c r="D3453" t="s">
        <v>26</v>
      </c>
      <c r="E3453" t="s">
        <v>55</v>
      </c>
      <c r="F3453">
        <v>20</v>
      </c>
      <c r="G3453">
        <v>11463</v>
      </c>
      <c r="H3453">
        <v>1.83744633197784</v>
      </c>
      <c r="I3453">
        <v>1.75353455543518</v>
      </c>
      <c r="J3453">
        <v>-8.3911724388599396E-2</v>
      </c>
      <c r="K3453">
        <v>-0.247915849089623</v>
      </c>
      <c r="L3453">
        <v>-0.15102088451385501</v>
      </c>
      <c r="M3453">
        <v>-8.3911724388599396E-2</v>
      </c>
      <c r="N3453">
        <v>-1.6802567988634099E-2</v>
      </c>
      <c r="O3453">
        <v>8.0092392861843095E-2</v>
      </c>
      <c r="P3453">
        <v>76.416343688964801</v>
      </c>
      <c r="Q3453">
        <v>0.12797309458255801</v>
      </c>
    </row>
    <row r="3454" spans="1:17" x14ac:dyDescent="0.25">
      <c r="A3454" t="s">
        <v>2931</v>
      </c>
      <c r="B3454" t="s">
        <v>5</v>
      </c>
      <c r="C3454" t="s">
        <v>12</v>
      </c>
      <c r="D3454" t="s">
        <v>26</v>
      </c>
      <c r="E3454" t="s">
        <v>55</v>
      </c>
      <c r="F3454">
        <v>21</v>
      </c>
      <c r="G3454">
        <v>11463</v>
      </c>
      <c r="H3454">
        <v>1.7108405828476001</v>
      </c>
      <c r="I3454">
        <v>1.8199813365936299</v>
      </c>
      <c r="J3454">
        <v>0.10914073884487201</v>
      </c>
      <c r="K3454">
        <v>-9.6560724079608903E-2</v>
      </c>
      <c r="L3454">
        <v>2.4969367310404798E-2</v>
      </c>
      <c r="M3454">
        <v>0.10914073884487201</v>
      </c>
      <c r="N3454">
        <v>0.193312108516693</v>
      </c>
      <c r="O3454">
        <v>0.31484219431877097</v>
      </c>
      <c r="P3454">
        <v>77.099037170410199</v>
      </c>
      <c r="Q3454">
        <v>0.16050970554351801</v>
      </c>
    </row>
    <row r="3455" spans="1:17" x14ac:dyDescent="0.25">
      <c r="A3455" t="s">
        <v>2782</v>
      </c>
      <c r="B3455" t="s">
        <v>5</v>
      </c>
      <c r="C3455" t="s">
        <v>12</v>
      </c>
      <c r="D3455" t="s">
        <v>26</v>
      </c>
      <c r="E3455" t="s">
        <v>55</v>
      </c>
      <c r="F3455">
        <v>22</v>
      </c>
      <c r="G3455">
        <v>11463</v>
      </c>
      <c r="H3455">
        <v>1.4590766429901101</v>
      </c>
      <c r="I3455">
        <v>1.6026368141174301</v>
      </c>
      <c r="J3455">
        <v>0.143560230731964</v>
      </c>
      <c r="K3455">
        <v>-4.48048748075962E-2</v>
      </c>
      <c r="L3455">
        <v>6.64827525615692E-2</v>
      </c>
      <c r="M3455">
        <v>0.143560230731964</v>
      </c>
      <c r="N3455">
        <v>0.22063770890235901</v>
      </c>
      <c r="O3455">
        <v>0.33192533254623402</v>
      </c>
      <c r="P3455">
        <v>75.299041748046903</v>
      </c>
      <c r="Q3455">
        <v>0.14698207378387501</v>
      </c>
    </row>
    <row r="3456" spans="1:17" x14ac:dyDescent="0.25">
      <c r="A3456" t="s">
        <v>2874</v>
      </c>
      <c r="B3456" t="s">
        <v>5</v>
      </c>
      <c r="C3456" t="s">
        <v>12</v>
      </c>
      <c r="D3456" t="s">
        <v>26</v>
      </c>
      <c r="E3456" t="s">
        <v>55</v>
      </c>
      <c r="F3456">
        <v>23</v>
      </c>
      <c r="G3456">
        <v>11463</v>
      </c>
      <c r="H3456">
        <v>1.2045040130615201</v>
      </c>
      <c r="I3456">
        <v>1.3203760385513299</v>
      </c>
      <c r="J3456">
        <v>0.11587198823690401</v>
      </c>
      <c r="K3456">
        <v>-4.4294793158769601E-2</v>
      </c>
      <c r="L3456">
        <v>5.0333037972450298E-2</v>
      </c>
      <c r="M3456">
        <v>0.11587198823690401</v>
      </c>
      <c r="N3456">
        <v>0.181410938501358</v>
      </c>
      <c r="O3456">
        <v>0.27603876590728799</v>
      </c>
      <c r="P3456">
        <v>77.335578918457003</v>
      </c>
      <c r="Q3456">
        <v>0.124978803098202</v>
      </c>
    </row>
    <row r="3457" spans="1:17" x14ac:dyDescent="0.25">
      <c r="A3457" t="s">
        <v>2623</v>
      </c>
      <c r="B3457" t="s">
        <v>5</v>
      </c>
      <c r="C3457" t="s">
        <v>12</v>
      </c>
      <c r="D3457" t="s">
        <v>26</v>
      </c>
      <c r="E3457" t="s">
        <v>55</v>
      </c>
      <c r="F3457">
        <v>24</v>
      </c>
      <c r="G3457">
        <v>11463</v>
      </c>
      <c r="H3457">
        <v>0.92960387468338002</v>
      </c>
      <c r="I3457">
        <v>1.03131103515625</v>
      </c>
      <c r="J3457">
        <v>0.101707190275192</v>
      </c>
      <c r="K3457">
        <v>-1.3442032970488099E-2</v>
      </c>
      <c r="L3457">
        <v>5.4589062929153401E-2</v>
      </c>
      <c r="M3457">
        <v>0.101707190275192</v>
      </c>
      <c r="N3457">
        <v>0.148825317621231</v>
      </c>
      <c r="O3457">
        <v>0.216856420040131</v>
      </c>
      <c r="P3457">
        <v>76.538459777832003</v>
      </c>
      <c r="Q3457">
        <v>8.9851416647434207E-2</v>
      </c>
    </row>
    <row r="3458" spans="1:17" x14ac:dyDescent="0.25">
      <c r="A3458" t="s">
        <v>8325</v>
      </c>
      <c r="B3458" t="s">
        <v>5</v>
      </c>
      <c r="C3458" t="s">
        <v>13</v>
      </c>
      <c r="D3458" t="s">
        <v>27</v>
      </c>
      <c r="E3458" t="s">
        <v>7</v>
      </c>
      <c r="F3458">
        <v>1</v>
      </c>
      <c r="G3458">
        <v>5819</v>
      </c>
      <c r="H3458">
        <v>0.88923883438110396</v>
      </c>
      <c r="I3458">
        <v>1.0872986316680899</v>
      </c>
      <c r="J3458">
        <v>0.198059812188149</v>
      </c>
      <c r="K3458">
        <v>8.0776773393154103E-2</v>
      </c>
      <c r="L3458">
        <v>0.15006853640079501</v>
      </c>
      <c r="M3458">
        <v>0.198059812188149</v>
      </c>
      <c r="N3458">
        <v>0.24605108797550199</v>
      </c>
      <c r="O3458">
        <v>0.31534284353256198</v>
      </c>
      <c r="P3458">
        <v>43.535354614257798</v>
      </c>
      <c r="Q3458">
        <v>9.1516442596912398E-2</v>
      </c>
    </row>
    <row r="3459" spans="1:17" x14ac:dyDescent="0.25">
      <c r="A3459" t="s">
        <v>8326</v>
      </c>
      <c r="B3459" t="s">
        <v>5</v>
      </c>
      <c r="C3459" t="s">
        <v>13</v>
      </c>
      <c r="D3459" t="s">
        <v>27</v>
      </c>
      <c r="E3459" t="s">
        <v>7</v>
      </c>
      <c r="F3459">
        <v>2</v>
      </c>
      <c r="G3459">
        <v>5819</v>
      </c>
      <c r="H3459">
        <v>0.83325445652008101</v>
      </c>
      <c r="I3459">
        <v>0.98769897222518899</v>
      </c>
      <c r="J3459">
        <v>0.154444515705109</v>
      </c>
      <c r="K3459">
        <v>5.22947423160076E-2</v>
      </c>
      <c r="L3459">
        <v>0.112645655870438</v>
      </c>
      <c r="M3459">
        <v>0.154444515705109</v>
      </c>
      <c r="N3459">
        <v>0.19624337553978</v>
      </c>
      <c r="O3459">
        <v>0.25659430027008101</v>
      </c>
      <c r="P3459">
        <v>43.138046264648402</v>
      </c>
      <c r="Q3459">
        <v>7.9707890748977703E-2</v>
      </c>
    </row>
    <row r="3460" spans="1:17" x14ac:dyDescent="0.25">
      <c r="A3460" t="s">
        <v>8327</v>
      </c>
      <c r="B3460" t="s">
        <v>5</v>
      </c>
      <c r="C3460" t="s">
        <v>13</v>
      </c>
      <c r="D3460" t="s">
        <v>27</v>
      </c>
      <c r="E3460" t="s">
        <v>7</v>
      </c>
      <c r="F3460">
        <v>3</v>
      </c>
      <c r="G3460">
        <v>5819</v>
      </c>
      <c r="H3460">
        <v>0.83325779438018799</v>
      </c>
      <c r="I3460">
        <v>0.93939638137817405</v>
      </c>
      <c r="J3460">
        <v>0.10613857954740499</v>
      </c>
      <c r="K3460">
        <v>1.5323569066822499E-2</v>
      </c>
      <c r="L3460">
        <v>6.8977810442447704E-2</v>
      </c>
      <c r="M3460">
        <v>0.10613857954740499</v>
      </c>
      <c r="N3460">
        <v>0.143299341201782</v>
      </c>
      <c r="O3460">
        <v>0.196953594684601</v>
      </c>
      <c r="P3460">
        <v>42.7592582702637</v>
      </c>
      <c r="Q3460">
        <v>7.0863328874111203E-2</v>
      </c>
    </row>
    <row r="3461" spans="1:17" x14ac:dyDescent="0.25">
      <c r="A3461" t="s">
        <v>8328</v>
      </c>
      <c r="B3461" t="s">
        <v>5</v>
      </c>
      <c r="C3461" t="s">
        <v>13</v>
      </c>
      <c r="D3461" t="s">
        <v>27</v>
      </c>
      <c r="E3461" t="s">
        <v>7</v>
      </c>
      <c r="F3461">
        <v>4</v>
      </c>
      <c r="G3461">
        <v>5819</v>
      </c>
      <c r="H3461">
        <v>0.856875240802765</v>
      </c>
      <c r="I3461">
        <v>0.97833877801895097</v>
      </c>
      <c r="J3461">
        <v>0.121463537216187</v>
      </c>
      <c r="K3461">
        <v>2.7950549498200399E-2</v>
      </c>
      <c r="L3461">
        <v>8.3198778331279796E-2</v>
      </c>
      <c r="M3461">
        <v>0.121463537216187</v>
      </c>
      <c r="N3461">
        <v>0.159728288650513</v>
      </c>
      <c r="O3461">
        <v>0.21497651934623699</v>
      </c>
      <c r="P3461">
        <v>42.421718597412102</v>
      </c>
      <c r="Q3461">
        <v>7.2968572378158597E-2</v>
      </c>
    </row>
    <row r="3462" spans="1:17" x14ac:dyDescent="0.25">
      <c r="A3462" t="s">
        <v>8329</v>
      </c>
      <c r="B3462" t="s">
        <v>5</v>
      </c>
      <c r="C3462" t="s">
        <v>13</v>
      </c>
      <c r="D3462" t="s">
        <v>27</v>
      </c>
      <c r="E3462" t="s">
        <v>7</v>
      </c>
      <c r="F3462">
        <v>5</v>
      </c>
      <c r="G3462">
        <v>5819</v>
      </c>
      <c r="H3462">
        <v>0.95720428228378296</v>
      </c>
      <c r="I3462">
        <v>1.0135482549667401</v>
      </c>
      <c r="J3462">
        <v>5.6344013661146199E-2</v>
      </c>
      <c r="K3462">
        <v>-4.0868684649467503E-2</v>
      </c>
      <c r="L3462">
        <v>1.6565365716814998E-2</v>
      </c>
      <c r="M3462">
        <v>5.6344013661146199E-2</v>
      </c>
      <c r="N3462">
        <v>9.6122659742832198E-2</v>
      </c>
      <c r="O3462">
        <v>0.153556704521179</v>
      </c>
      <c r="P3462">
        <v>42.002189636230497</v>
      </c>
      <c r="Q3462">
        <v>7.5855471193790394E-2</v>
      </c>
    </row>
    <row r="3463" spans="1:17" x14ac:dyDescent="0.25">
      <c r="A3463" t="s">
        <v>8330</v>
      </c>
      <c r="B3463" t="s">
        <v>5</v>
      </c>
      <c r="C3463" t="s">
        <v>13</v>
      </c>
      <c r="D3463" t="s">
        <v>27</v>
      </c>
      <c r="E3463" t="s">
        <v>7</v>
      </c>
      <c r="F3463">
        <v>6</v>
      </c>
      <c r="G3463">
        <v>5819</v>
      </c>
      <c r="H3463">
        <v>1.2545810937881501</v>
      </c>
      <c r="I3463">
        <v>1.13805043697357</v>
      </c>
      <c r="J3463">
        <v>-0.116530686616898</v>
      </c>
      <c r="K3463">
        <v>-0.234373658895493</v>
      </c>
      <c r="L3463">
        <v>-0.16475108265876801</v>
      </c>
      <c r="M3463">
        <v>-0.116530686616898</v>
      </c>
      <c r="N3463">
        <v>-6.8310298025608104E-2</v>
      </c>
      <c r="O3463">
        <v>1.31228531245142E-3</v>
      </c>
      <c r="P3463">
        <v>41.6531982421875</v>
      </c>
      <c r="Q3463">
        <v>9.1953359544277205E-2</v>
      </c>
    </row>
    <row r="3464" spans="1:17" x14ac:dyDescent="0.25">
      <c r="A3464" t="s">
        <v>8331</v>
      </c>
      <c r="B3464" t="s">
        <v>5</v>
      </c>
      <c r="C3464" t="s">
        <v>13</v>
      </c>
      <c r="D3464" t="s">
        <v>27</v>
      </c>
      <c r="E3464" t="s">
        <v>7</v>
      </c>
      <c r="F3464">
        <v>7</v>
      </c>
      <c r="G3464">
        <v>5819</v>
      </c>
      <c r="H3464">
        <v>1.6608430147171001</v>
      </c>
      <c r="I3464">
        <v>1.45349788665771</v>
      </c>
      <c r="J3464">
        <v>-0.20734509825706501</v>
      </c>
      <c r="K3464">
        <v>-0.367315113544464</v>
      </c>
      <c r="L3464">
        <v>-0.272803544998169</v>
      </c>
      <c r="M3464">
        <v>-0.20734509825706501</v>
      </c>
      <c r="N3464">
        <v>-0.141886666417122</v>
      </c>
      <c r="O3464">
        <v>-4.7375079244375201E-2</v>
      </c>
      <c r="P3464">
        <v>41.639900207519503</v>
      </c>
      <c r="Q3464">
        <v>0.124825268983841</v>
      </c>
    </row>
    <row r="3465" spans="1:17" x14ac:dyDescent="0.25">
      <c r="A3465" t="s">
        <v>8332</v>
      </c>
      <c r="B3465" t="s">
        <v>5</v>
      </c>
      <c r="C3465" t="s">
        <v>13</v>
      </c>
      <c r="D3465" t="s">
        <v>27</v>
      </c>
      <c r="E3465" t="s">
        <v>7</v>
      </c>
      <c r="F3465">
        <v>8</v>
      </c>
      <c r="G3465">
        <v>5819</v>
      </c>
      <c r="H3465">
        <v>1.87071514129639</v>
      </c>
      <c r="I3465">
        <v>1.6570730209350599</v>
      </c>
      <c r="J3465">
        <v>-0.21364213526248901</v>
      </c>
      <c r="K3465">
        <v>-0.36596995592117298</v>
      </c>
      <c r="L3465">
        <v>-0.27597343921661399</v>
      </c>
      <c r="M3465">
        <v>-0.21364213526248901</v>
      </c>
      <c r="N3465">
        <v>-0.15131083130836501</v>
      </c>
      <c r="O3465">
        <v>-6.1314322054386097E-2</v>
      </c>
      <c r="P3465">
        <v>41.658924102783203</v>
      </c>
      <c r="Q3465">
        <v>0.11886202543973901</v>
      </c>
    </row>
    <row r="3466" spans="1:17" x14ac:dyDescent="0.25">
      <c r="A3466" t="s">
        <v>8333</v>
      </c>
      <c r="B3466" t="s">
        <v>5</v>
      </c>
      <c r="C3466" t="s">
        <v>13</v>
      </c>
      <c r="D3466" t="s">
        <v>27</v>
      </c>
      <c r="E3466" t="s">
        <v>7</v>
      </c>
      <c r="F3466">
        <v>9</v>
      </c>
      <c r="G3466">
        <v>5819</v>
      </c>
      <c r="H3466">
        <v>1.93015992641449</v>
      </c>
      <c r="I3466">
        <v>1.58827996253967</v>
      </c>
      <c r="J3466">
        <v>-0.34187996387481701</v>
      </c>
      <c r="K3466">
        <v>-0.49324327707290599</v>
      </c>
      <c r="L3466">
        <v>-0.40381661057472201</v>
      </c>
      <c r="M3466">
        <v>-0.34187996387481701</v>
      </c>
      <c r="N3466">
        <v>-0.279943317174912</v>
      </c>
      <c r="O3466">
        <v>-0.19051665067672699</v>
      </c>
      <c r="P3466">
        <v>43.242927551269503</v>
      </c>
      <c r="Q3466">
        <v>0.11810941994190199</v>
      </c>
    </row>
    <row r="3467" spans="1:17" x14ac:dyDescent="0.25">
      <c r="A3467" t="s">
        <v>8334</v>
      </c>
      <c r="B3467" t="s">
        <v>5</v>
      </c>
      <c r="C3467" t="s">
        <v>13</v>
      </c>
      <c r="D3467" t="s">
        <v>27</v>
      </c>
      <c r="E3467" t="s">
        <v>7</v>
      </c>
      <c r="F3467">
        <v>10</v>
      </c>
      <c r="G3467">
        <v>5819</v>
      </c>
      <c r="H3467">
        <v>1.71203637123108</v>
      </c>
      <c r="I3467">
        <v>1.5345207452773999</v>
      </c>
      <c r="J3467">
        <v>-0.17751559615135201</v>
      </c>
      <c r="K3467">
        <v>-0.30806323885917702</v>
      </c>
      <c r="L3467">
        <v>-0.23093463480472601</v>
      </c>
      <c r="M3467">
        <v>-0.17751559615135201</v>
      </c>
      <c r="N3467">
        <v>-0.124096557497978</v>
      </c>
      <c r="O3467">
        <v>-4.6967949718236902E-2</v>
      </c>
      <c r="P3467">
        <v>46.1794624328613</v>
      </c>
      <c r="Q3467">
        <v>0.101866871118546</v>
      </c>
    </row>
    <row r="3468" spans="1:17" x14ac:dyDescent="0.25">
      <c r="A3468" t="s">
        <v>8335</v>
      </c>
      <c r="B3468" t="s">
        <v>5</v>
      </c>
      <c r="C3468" t="s">
        <v>13</v>
      </c>
      <c r="D3468" t="s">
        <v>27</v>
      </c>
      <c r="E3468" t="s">
        <v>7</v>
      </c>
      <c r="F3468">
        <v>11</v>
      </c>
      <c r="G3468">
        <v>5819</v>
      </c>
      <c r="H3468">
        <v>1.5438086986541699</v>
      </c>
      <c r="I3468">
        <v>1.49434149265289</v>
      </c>
      <c r="J3468">
        <v>-4.9467202275991398E-2</v>
      </c>
      <c r="K3468">
        <v>-0.17847941815853099</v>
      </c>
      <c r="L3468">
        <v>-0.10225795209407799</v>
      </c>
      <c r="M3468">
        <v>-4.9467202275991398E-2</v>
      </c>
      <c r="N3468">
        <v>3.3235501032322602E-3</v>
      </c>
      <c r="O3468">
        <v>7.9545013606548295E-2</v>
      </c>
      <c r="P3468">
        <v>48.0668334960938</v>
      </c>
      <c r="Q3468">
        <v>0.100668765604496</v>
      </c>
    </row>
    <row r="3469" spans="1:17" x14ac:dyDescent="0.25">
      <c r="A3469" t="s">
        <v>8336</v>
      </c>
      <c r="B3469" t="s">
        <v>5</v>
      </c>
      <c r="C3469" t="s">
        <v>13</v>
      </c>
      <c r="D3469" t="s">
        <v>27</v>
      </c>
      <c r="E3469" t="s">
        <v>7</v>
      </c>
      <c r="F3469">
        <v>12</v>
      </c>
      <c r="G3469">
        <v>5819</v>
      </c>
      <c r="H3469">
        <v>1.38574755191803</v>
      </c>
      <c r="I3469">
        <v>1.39128613471985</v>
      </c>
      <c r="J3469">
        <v>5.5385939776897396E-3</v>
      </c>
      <c r="K3469">
        <v>-0.110981307923794</v>
      </c>
      <c r="L3469">
        <v>-4.2140405625104897E-2</v>
      </c>
      <c r="M3469">
        <v>5.5385939776897396E-3</v>
      </c>
      <c r="N3469">
        <v>5.3217593580484397E-2</v>
      </c>
      <c r="O3469">
        <v>0.122058495879173</v>
      </c>
      <c r="P3469">
        <v>49.334007263183601</v>
      </c>
      <c r="Q3469">
        <v>9.0920962393283802E-2</v>
      </c>
    </row>
    <row r="3470" spans="1:17" x14ac:dyDescent="0.25">
      <c r="A3470" t="s">
        <v>8337</v>
      </c>
      <c r="B3470" t="s">
        <v>5</v>
      </c>
      <c r="C3470" t="s">
        <v>13</v>
      </c>
      <c r="D3470" t="s">
        <v>27</v>
      </c>
      <c r="E3470" t="s">
        <v>7</v>
      </c>
      <c r="F3470">
        <v>13</v>
      </c>
      <c r="G3470">
        <v>5819</v>
      </c>
      <c r="H3470">
        <v>1.1677837371826201</v>
      </c>
      <c r="I3470">
        <v>1.3711599111557</v>
      </c>
      <c r="J3470">
        <v>0.203376188874245</v>
      </c>
      <c r="K3470">
        <v>9.7795002162456499E-2</v>
      </c>
      <c r="L3470">
        <v>0.16017322242259999</v>
      </c>
      <c r="M3470">
        <v>0.203376188874245</v>
      </c>
      <c r="N3470">
        <v>0.24657915532589</v>
      </c>
      <c r="O3470">
        <v>0.30895736813545199</v>
      </c>
      <c r="P3470">
        <v>49.835857391357401</v>
      </c>
      <c r="Q3470">
        <v>8.2385435700416607E-2</v>
      </c>
    </row>
    <row r="3471" spans="1:17" x14ac:dyDescent="0.25">
      <c r="A3471" t="s">
        <v>8338</v>
      </c>
      <c r="B3471" t="s">
        <v>5</v>
      </c>
      <c r="C3471" t="s">
        <v>13</v>
      </c>
      <c r="D3471" t="s">
        <v>27</v>
      </c>
      <c r="E3471" t="s">
        <v>7</v>
      </c>
      <c r="F3471">
        <v>14</v>
      </c>
      <c r="G3471">
        <v>5819</v>
      </c>
      <c r="H3471">
        <v>1.0557887554168699</v>
      </c>
      <c r="I3471">
        <v>1.3043060302734399</v>
      </c>
      <c r="J3471">
        <v>0.24851730465888999</v>
      </c>
      <c r="K3471">
        <v>0.14740629494190199</v>
      </c>
      <c r="L3471">
        <v>0.207143500447273</v>
      </c>
      <c r="M3471">
        <v>0.24851730465888999</v>
      </c>
      <c r="N3471">
        <v>0.28989109396934498</v>
      </c>
      <c r="O3471">
        <v>0.34962829947471602</v>
      </c>
      <c r="P3471">
        <v>50.299327850341797</v>
      </c>
      <c r="Q3471">
        <v>7.8897334635257693E-2</v>
      </c>
    </row>
    <row r="3472" spans="1:17" x14ac:dyDescent="0.25">
      <c r="A3472" t="s">
        <v>8339</v>
      </c>
      <c r="B3472" t="s">
        <v>5</v>
      </c>
      <c r="C3472" t="s">
        <v>13</v>
      </c>
      <c r="D3472" t="s">
        <v>27</v>
      </c>
      <c r="E3472" t="s">
        <v>7</v>
      </c>
      <c r="F3472">
        <v>15</v>
      </c>
      <c r="G3472">
        <v>5819</v>
      </c>
      <c r="H3472">
        <v>1.05032050609589</v>
      </c>
      <c r="I3472">
        <v>1.26358878612518</v>
      </c>
      <c r="J3472">
        <v>0.21326832473278001</v>
      </c>
      <c r="K3472">
        <v>0.117068126797676</v>
      </c>
      <c r="L3472">
        <v>0.17390398681163799</v>
      </c>
      <c r="M3472">
        <v>0.21326832473278001</v>
      </c>
      <c r="N3472">
        <v>0.25263267755508401</v>
      </c>
      <c r="O3472">
        <v>0.30946850776672402</v>
      </c>
      <c r="P3472">
        <v>50.506900787353501</v>
      </c>
      <c r="Q3472">
        <v>7.5065411627292605E-2</v>
      </c>
    </row>
    <row r="3473" spans="1:17" x14ac:dyDescent="0.25">
      <c r="A3473" t="s">
        <v>8340</v>
      </c>
      <c r="B3473" t="s">
        <v>5</v>
      </c>
      <c r="C3473" t="s">
        <v>13</v>
      </c>
      <c r="D3473" t="s">
        <v>27</v>
      </c>
      <c r="E3473" t="s">
        <v>7</v>
      </c>
      <c r="F3473">
        <v>16</v>
      </c>
      <c r="G3473">
        <v>5819</v>
      </c>
      <c r="H3473">
        <v>1.10493588447571</v>
      </c>
      <c r="I3473">
        <v>1.2769122123718299</v>
      </c>
      <c r="J3473">
        <v>0.171976298093796</v>
      </c>
      <c r="K3473">
        <v>7.8315734863281306E-2</v>
      </c>
      <c r="L3473">
        <v>0.133651152253151</v>
      </c>
      <c r="M3473">
        <v>0.171976298093796</v>
      </c>
      <c r="N3473">
        <v>0.210301443934441</v>
      </c>
      <c r="O3473">
        <v>0.26563686132431003</v>
      </c>
      <c r="P3473">
        <v>50.839729309082003</v>
      </c>
      <c r="Q3473">
        <v>7.3083728551864596E-2</v>
      </c>
    </row>
    <row r="3474" spans="1:17" x14ac:dyDescent="0.25">
      <c r="A3474" t="s">
        <v>8341</v>
      </c>
      <c r="B3474" t="s">
        <v>5</v>
      </c>
      <c r="C3474" t="s">
        <v>13</v>
      </c>
      <c r="D3474" t="s">
        <v>27</v>
      </c>
      <c r="E3474" t="s">
        <v>7</v>
      </c>
      <c r="F3474">
        <v>17</v>
      </c>
      <c r="G3474">
        <v>5819</v>
      </c>
      <c r="H3474">
        <v>1.27248895168304</v>
      </c>
      <c r="I3474">
        <v>1.36484622955322</v>
      </c>
      <c r="J3474">
        <v>9.2357322573661804E-2</v>
      </c>
      <c r="K3474">
        <v>-4.9120923504233404E-3</v>
      </c>
      <c r="L3474">
        <v>5.2555467933416401E-2</v>
      </c>
      <c r="M3474">
        <v>9.2357322573661804E-2</v>
      </c>
      <c r="N3474">
        <v>0.132159173488617</v>
      </c>
      <c r="O3474">
        <v>0.18962673842906999</v>
      </c>
      <c r="P3474">
        <v>50.812122344970703</v>
      </c>
      <c r="Q3474">
        <v>7.5899727642536205E-2</v>
      </c>
    </row>
    <row r="3475" spans="1:17" x14ac:dyDescent="0.25">
      <c r="A3475" t="s">
        <v>8342</v>
      </c>
      <c r="B3475" t="s">
        <v>5</v>
      </c>
      <c r="C3475" t="s">
        <v>13</v>
      </c>
      <c r="D3475" t="s">
        <v>27</v>
      </c>
      <c r="E3475" t="s">
        <v>7</v>
      </c>
      <c r="F3475">
        <v>18</v>
      </c>
      <c r="G3475">
        <v>5819</v>
      </c>
      <c r="H3475">
        <v>1.6545424461364699</v>
      </c>
      <c r="I3475">
        <v>1.6437573432922401</v>
      </c>
      <c r="J3475">
        <v>-1.0785063728690101E-2</v>
      </c>
      <c r="K3475">
        <v>-0.121103793382645</v>
      </c>
      <c r="L3475">
        <v>-5.5926591157913201E-2</v>
      </c>
      <c r="M3475">
        <v>-1.0785063728690101E-2</v>
      </c>
      <c r="N3475">
        <v>3.4356463700532899E-2</v>
      </c>
      <c r="O3475">
        <v>9.9533662199974102E-2</v>
      </c>
      <c r="P3475">
        <v>50.584175109863303</v>
      </c>
      <c r="Q3475">
        <v>8.6082160472869901E-2</v>
      </c>
    </row>
    <row r="3476" spans="1:17" x14ac:dyDescent="0.25">
      <c r="A3476" t="s">
        <v>8343</v>
      </c>
      <c r="B3476" t="s">
        <v>5</v>
      </c>
      <c r="C3476" t="s">
        <v>13</v>
      </c>
      <c r="D3476" t="s">
        <v>27</v>
      </c>
      <c r="E3476" t="s">
        <v>7</v>
      </c>
      <c r="F3476">
        <v>19</v>
      </c>
      <c r="G3476">
        <v>5819</v>
      </c>
      <c r="H3476">
        <v>1.93125736713409</v>
      </c>
      <c r="I3476">
        <v>1.7527555227279701</v>
      </c>
      <c r="J3476">
        <v>-0.17850181460380601</v>
      </c>
      <c r="K3476">
        <v>-0.300230473279953</v>
      </c>
      <c r="L3476">
        <v>-0.22831219434738201</v>
      </c>
      <c r="M3476">
        <v>-0.17850181460380601</v>
      </c>
      <c r="N3476">
        <v>-0.12869143486022899</v>
      </c>
      <c r="O3476">
        <v>-5.6773141026496901E-2</v>
      </c>
      <c r="P3476">
        <v>50.447307586669901</v>
      </c>
      <c r="Q3476">
        <v>9.4985388219356495E-2</v>
      </c>
    </row>
    <row r="3477" spans="1:17" x14ac:dyDescent="0.25">
      <c r="A3477" t="s">
        <v>8344</v>
      </c>
      <c r="B3477" t="s">
        <v>5</v>
      </c>
      <c r="C3477" t="s">
        <v>13</v>
      </c>
      <c r="D3477" t="s">
        <v>27</v>
      </c>
      <c r="E3477" t="s">
        <v>7</v>
      </c>
      <c r="F3477">
        <v>20</v>
      </c>
      <c r="G3477">
        <v>5819</v>
      </c>
      <c r="H3477">
        <v>1.86653196811676</v>
      </c>
      <c r="I3477">
        <v>1.74907386302948</v>
      </c>
      <c r="J3477">
        <v>-0.11745813488960299</v>
      </c>
      <c r="K3477">
        <v>-0.24115785956382799</v>
      </c>
      <c r="L3477">
        <v>-0.16807505488395699</v>
      </c>
      <c r="M3477">
        <v>-0.11745813488960299</v>
      </c>
      <c r="N3477">
        <v>-6.6841207444667802E-2</v>
      </c>
      <c r="O3477">
        <v>6.2415944412350698E-3</v>
      </c>
      <c r="P3477">
        <v>50.633335113525398</v>
      </c>
      <c r="Q3477">
        <v>9.6523411571979495E-2</v>
      </c>
    </row>
    <row r="3478" spans="1:17" x14ac:dyDescent="0.25">
      <c r="A3478" t="s">
        <v>8345</v>
      </c>
      <c r="B3478" t="s">
        <v>5</v>
      </c>
      <c r="C3478" t="s">
        <v>13</v>
      </c>
      <c r="D3478" t="s">
        <v>27</v>
      </c>
      <c r="E3478" t="s">
        <v>7</v>
      </c>
      <c r="F3478">
        <v>21</v>
      </c>
      <c r="G3478">
        <v>5819</v>
      </c>
      <c r="H3478">
        <v>1.7153183221817001</v>
      </c>
      <c r="I3478">
        <v>1.68133473396301</v>
      </c>
      <c r="J3478">
        <v>-3.3983562141656903E-2</v>
      </c>
      <c r="K3478">
        <v>-0.14497806131839799</v>
      </c>
      <c r="L3478">
        <v>-7.9401612281799303E-2</v>
      </c>
      <c r="M3478">
        <v>-3.3983562141656903E-2</v>
      </c>
      <c r="N3478">
        <v>1.1434487067162999E-2</v>
      </c>
      <c r="O3478">
        <v>7.7010937035083799E-2</v>
      </c>
      <c r="P3478">
        <v>50.752861022949197</v>
      </c>
      <c r="Q3478">
        <v>8.6609467864036602E-2</v>
      </c>
    </row>
    <row r="3479" spans="1:17" x14ac:dyDescent="0.25">
      <c r="A3479" t="s">
        <v>8346</v>
      </c>
      <c r="B3479" t="s">
        <v>5</v>
      </c>
      <c r="C3479" t="s">
        <v>13</v>
      </c>
      <c r="D3479" t="s">
        <v>27</v>
      </c>
      <c r="E3479" t="s">
        <v>7</v>
      </c>
      <c r="F3479">
        <v>22</v>
      </c>
      <c r="G3479">
        <v>5819</v>
      </c>
      <c r="H3479">
        <v>1.5641930103302</v>
      </c>
      <c r="I3479">
        <v>1.59563553333282</v>
      </c>
      <c r="J3479">
        <v>3.1442560255527503E-2</v>
      </c>
      <c r="K3479">
        <v>-8.4719270467758206E-2</v>
      </c>
      <c r="L3479">
        <v>-1.60899199545383E-2</v>
      </c>
      <c r="M3479">
        <v>3.1442560255527503E-2</v>
      </c>
      <c r="N3479">
        <v>7.8975036740302998E-2</v>
      </c>
      <c r="O3479">
        <v>0.147604390978813</v>
      </c>
      <c r="P3479">
        <v>50.943603515625</v>
      </c>
      <c r="Q3479">
        <v>9.0641558170318604E-2</v>
      </c>
    </row>
    <row r="3480" spans="1:17" x14ac:dyDescent="0.25">
      <c r="A3480" t="s">
        <v>8347</v>
      </c>
      <c r="B3480" t="s">
        <v>5</v>
      </c>
      <c r="C3480" t="s">
        <v>13</v>
      </c>
      <c r="D3480" t="s">
        <v>27</v>
      </c>
      <c r="E3480" t="s">
        <v>7</v>
      </c>
      <c r="F3480">
        <v>23</v>
      </c>
      <c r="G3480">
        <v>5819</v>
      </c>
      <c r="H3480">
        <v>1.2866116762161299</v>
      </c>
      <c r="I3480">
        <v>1.4045922756195099</v>
      </c>
      <c r="J3480">
        <v>0.117980621755123</v>
      </c>
      <c r="K3480">
        <v>-1.050906162709E-2</v>
      </c>
      <c r="L3480">
        <v>6.5403684973716694E-2</v>
      </c>
      <c r="M3480">
        <v>0.117980621755123</v>
      </c>
      <c r="N3480">
        <v>0.17055755853653001</v>
      </c>
      <c r="O3480">
        <v>0.246470302343369</v>
      </c>
      <c r="P3480">
        <v>51.026432037353501</v>
      </c>
      <c r="Q3480">
        <v>0.100261032581329</v>
      </c>
    </row>
    <row r="3481" spans="1:17" x14ac:dyDescent="0.25">
      <c r="A3481" t="s">
        <v>8348</v>
      </c>
      <c r="B3481" t="s">
        <v>5</v>
      </c>
      <c r="C3481" t="s">
        <v>13</v>
      </c>
      <c r="D3481" t="s">
        <v>27</v>
      </c>
      <c r="E3481" t="s">
        <v>7</v>
      </c>
      <c r="F3481">
        <v>24</v>
      </c>
      <c r="G3481">
        <v>5819</v>
      </c>
      <c r="H3481">
        <v>1.02740967273712</v>
      </c>
      <c r="I3481">
        <v>1.22379314899445</v>
      </c>
      <c r="J3481">
        <v>0.19638352096080799</v>
      </c>
      <c r="K3481">
        <v>6.8583905696868896E-2</v>
      </c>
      <c r="L3481">
        <v>0.14408895373344399</v>
      </c>
      <c r="M3481">
        <v>0.19638352096080799</v>
      </c>
      <c r="N3481">
        <v>0.248678088188171</v>
      </c>
      <c r="O3481">
        <v>0.32418313622474698</v>
      </c>
      <c r="P3481">
        <v>50.925083160400398</v>
      </c>
      <c r="Q3481">
        <v>9.9722571671009105E-2</v>
      </c>
    </row>
    <row r="3482" spans="1:17" x14ac:dyDescent="0.25">
      <c r="A3482" t="s">
        <v>8349</v>
      </c>
      <c r="B3482" t="s">
        <v>5</v>
      </c>
      <c r="C3482" t="s">
        <v>13</v>
      </c>
      <c r="D3482" t="s">
        <v>27</v>
      </c>
      <c r="E3482" t="s">
        <v>55</v>
      </c>
      <c r="F3482">
        <v>1</v>
      </c>
      <c r="G3482">
        <v>5819</v>
      </c>
      <c r="H3482">
        <v>0.89642357826232899</v>
      </c>
      <c r="I3482">
        <v>1.1264016628265401</v>
      </c>
      <c r="J3482">
        <v>0.22997808456420901</v>
      </c>
      <c r="K3482">
        <v>0.10130816698074301</v>
      </c>
      <c r="L3482">
        <v>0.17732739448547399</v>
      </c>
      <c r="M3482">
        <v>0.22997808456420901</v>
      </c>
      <c r="N3482">
        <v>0.282628774642944</v>
      </c>
      <c r="O3482">
        <v>0.358648002147675</v>
      </c>
      <c r="P3482">
        <v>40.340740203857401</v>
      </c>
      <c r="Q3482">
        <v>0.100401669740677</v>
      </c>
    </row>
    <row r="3483" spans="1:17" x14ac:dyDescent="0.25">
      <c r="A3483" t="s">
        <v>8350</v>
      </c>
      <c r="B3483" t="s">
        <v>5</v>
      </c>
      <c r="C3483" t="s">
        <v>13</v>
      </c>
      <c r="D3483" t="s">
        <v>27</v>
      </c>
      <c r="E3483" t="s">
        <v>55</v>
      </c>
      <c r="F3483">
        <v>2</v>
      </c>
      <c r="G3483">
        <v>5819</v>
      </c>
      <c r="H3483">
        <v>0.86709094047546398</v>
      </c>
      <c r="I3483">
        <v>1.0458357334137001</v>
      </c>
      <c r="J3483">
        <v>0.17874474823474901</v>
      </c>
      <c r="K3483">
        <v>5.6786838918924297E-2</v>
      </c>
      <c r="L3483">
        <v>0.12884056568145799</v>
      </c>
      <c r="M3483">
        <v>0.17874474823474901</v>
      </c>
      <c r="N3483">
        <v>0.22864893078803999</v>
      </c>
      <c r="O3483">
        <v>0.30070266127586398</v>
      </c>
      <c r="P3483">
        <v>39.574073791503899</v>
      </c>
      <c r="Q3483">
        <v>9.5164261758327498E-2</v>
      </c>
    </row>
    <row r="3484" spans="1:17" x14ac:dyDescent="0.25">
      <c r="A3484" t="s">
        <v>8351</v>
      </c>
      <c r="B3484" t="s">
        <v>5</v>
      </c>
      <c r="C3484" t="s">
        <v>13</v>
      </c>
      <c r="D3484" t="s">
        <v>27</v>
      </c>
      <c r="E3484" t="s">
        <v>55</v>
      </c>
      <c r="F3484">
        <v>3</v>
      </c>
      <c r="G3484">
        <v>5819</v>
      </c>
      <c r="H3484">
        <v>0.91596245765686002</v>
      </c>
      <c r="I3484">
        <v>0.96564203500747703</v>
      </c>
      <c r="J3484">
        <v>4.9679584801197101E-2</v>
      </c>
      <c r="K3484">
        <v>-7.6242379844188704E-2</v>
      </c>
      <c r="L3484">
        <v>-1.8466617912054101E-3</v>
      </c>
      <c r="M3484">
        <v>4.9679584801197101E-2</v>
      </c>
      <c r="N3484">
        <v>0.10120583325624501</v>
      </c>
      <c r="O3484">
        <v>0.175601541996002</v>
      </c>
      <c r="P3484">
        <v>39.292591094970703</v>
      </c>
      <c r="Q3484">
        <v>9.8257429897785201E-2</v>
      </c>
    </row>
    <row r="3485" spans="1:17" x14ac:dyDescent="0.25">
      <c r="A3485" t="s">
        <v>8352</v>
      </c>
      <c r="B3485" t="s">
        <v>5</v>
      </c>
      <c r="C3485" t="s">
        <v>13</v>
      </c>
      <c r="D3485" t="s">
        <v>27</v>
      </c>
      <c r="E3485" t="s">
        <v>55</v>
      </c>
      <c r="F3485">
        <v>4</v>
      </c>
      <c r="G3485">
        <v>5819</v>
      </c>
      <c r="H3485">
        <v>0.89388871192932096</v>
      </c>
      <c r="I3485">
        <v>1.0432052612304701</v>
      </c>
      <c r="J3485">
        <v>0.14931660890579199</v>
      </c>
      <c r="K3485">
        <v>2.5768421590328199E-2</v>
      </c>
      <c r="L3485">
        <v>9.8761692643165602E-2</v>
      </c>
      <c r="M3485">
        <v>0.14931660890579199</v>
      </c>
      <c r="N3485">
        <v>0.199871525168419</v>
      </c>
      <c r="O3485">
        <v>0.27286478877067599</v>
      </c>
      <c r="P3485">
        <v>38.618518829345703</v>
      </c>
      <c r="Q3485">
        <v>9.6405163407325703E-2</v>
      </c>
    </row>
    <row r="3486" spans="1:17" x14ac:dyDescent="0.25">
      <c r="A3486" t="s">
        <v>8353</v>
      </c>
      <c r="B3486" t="s">
        <v>5</v>
      </c>
      <c r="C3486" t="s">
        <v>13</v>
      </c>
      <c r="D3486" t="s">
        <v>27</v>
      </c>
      <c r="E3486" t="s">
        <v>55</v>
      </c>
      <c r="F3486">
        <v>5</v>
      </c>
      <c r="G3486">
        <v>5819</v>
      </c>
      <c r="H3486">
        <v>1.03086829185486</v>
      </c>
      <c r="I3486">
        <v>1.2060586214065601</v>
      </c>
      <c r="J3486">
        <v>0.17519037425518</v>
      </c>
      <c r="K3486">
        <v>2.3693911731243099E-2</v>
      </c>
      <c r="L3486">
        <v>0.11319924890995001</v>
      </c>
      <c r="M3486">
        <v>0.17519037425518</v>
      </c>
      <c r="N3486">
        <v>0.23718149960040999</v>
      </c>
      <c r="O3486">
        <v>0.32668682932853699</v>
      </c>
      <c r="P3486">
        <v>38.611110687255902</v>
      </c>
      <c r="Q3486">
        <v>0.118213318288326</v>
      </c>
    </row>
    <row r="3487" spans="1:17" x14ac:dyDescent="0.25">
      <c r="A3487" t="s">
        <v>8354</v>
      </c>
      <c r="B3487" t="s">
        <v>5</v>
      </c>
      <c r="C3487" t="s">
        <v>13</v>
      </c>
      <c r="D3487" t="s">
        <v>27</v>
      </c>
      <c r="E3487" t="s">
        <v>55</v>
      </c>
      <c r="F3487">
        <v>6</v>
      </c>
      <c r="G3487">
        <v>5819</v>
      </c>
      <c r="H3487">
        <v>1.38398456573486</v>
      </c>
      <c r="I3487">
        <v>1.2668986320495601</v>
      </c>
      <c r="J3487">
        <v>-0.117085933685303</v>
      </c>
      <c r="K3487">
        <v>-0.283038139343262</v>
      </c>
      <c r="L3487">
        <v>-0.18499222397804299</v>
      </c>
      <c r="M3487">
        <v>-0.117085933685303</v>
      </c>
      <c r="N3487">
        <v>-4.9179635941982297E-2</v>
      </c>
      <c r="O3487">
        <v>4.8866268247366E-2</v>
      </c>
      <c r="P3487">
        <v>37.729629516601598</v>
      </c>
      <c r="Q3487">
        <v>0.12949319183826399</v>
      </c>
    </row>
    <row r="3488" spans="1:17" x14ac:dyDescent="0.25">
      <c r="A3488" t="s">
        <v>8355</v>
      </c>
      <c r="B3488" t="s">
        <v>5</v>
      </c>
      <c r="C3488" t="s">
        <v>13</v>
      </c>
      <c r="D3488" t="s">
        <v>27</v>
      </c>
      <c r="E3488" t="s">
        <v>55</v>
      </c>
      <c r="F3488">
        <v>7</v>
      </c>
      <c r="G3488">
        <v>5819</v>
      </c>
      <c r="H3488">
        <v>1.8278567790985101</v>
      </c>
      <c r="I3488">
        <v>1.7292022705078101</v>
      </c>
      <c r="J3488">
        <v>-9.8654523491859394E-2</v>
      </c>
      <c r="K3488">
        <v>-0.33996286988258401</v>
      </c>
      <c r="L3488">
        <v>-0.197395950555801</v>
      </c>
      <c r="M3488">
        <v>-9.8654523491859394E-2</v>
      </c>
      <c r="N3488">
        <v>8.6896339780651006E-5</v>
      </c>
      <c r="O3488">
        <v>0.142653822898865</v>
      </c>
      <c r="P3488">
        <v>37.340740203857401</v>
      </c>
      <c r="Q3488">
        <v>0.18829390406608601</v>
      </c>
    </row>
    <row r="3489" spans="1:17" x14ac:dyDescent="0.25">
      <c r="A3489" t="s">
        <v>8356</v>
      </c>
      <c r="B3489" t="s">
        <v>5</v>
      </c>
      <c r="C3489" t="s">
        <v>13</v>
      </c>
      <c r="D3489" t="s">
        <v>27</v>
      </c>
      <c r="E3489" t="s">
        <v>55</v>
      </c>
      <c r="F3489">
        <v>8</v>
      </c>
      <c r="G3489">
        <v>5819</v>
      </c>
      <c r="H3489">
        <v>1.98679304122925</v>
      </c>
      <c r="I3489">
        <v>1.85691714286804</v>
      </c>
      <c r="J3489">
        <v>-0.129875928163528</v>
      </c>
      <c r="K3489">
        <v>-0.36893448233604398</v>
      </c>
      <c r="L3489">
        <v>-0.22769674658775299</v>
      </c>
      <c r="M3489">
        <v>-0.129875928163528</v>
      </c>
      <c r="N3489">
        <v>-3.2055106014013297E-2</v>
      </c>
      <c r="O3489">
        <v>0.109182626008987</v>
      </c>
      <c r="P3489">
        <v>36.855556488037102</v>
      </c>
      <c r="Q3489">
        <v>0.18653838336467701</v>
      </c>
    </row>
    <row r="3490" spans="1:17" x14ac:dyDescent="0.25">
      <c r="A3490" t="s">
        <v>8357</v>
      </c>
      <c r="B3490" t="s">
        <v>5</v>
      </c>
      <c r="C3490" t="s">
        <v>13</v>
      </c>
      <c r="D3490" t="s">
        <v>27</v>
      </c>
      <c r="E3490" t="s">
        <v>55</v>
      </c>
      <c r="F3490">
        <v>9</v>
      </c>
      <c r="G3490">
        <v>5819</v>
      </c>
      <c r="H3490">
        <v>1.9910148382186901</v>
      </c>
      <c r="I3490">
        <v>1.6302063465118399</v>
      </c>
      <c r="J3490">
        <v>-0.36080849170684798</v>
      </c>
      <c r="K3490">
        <v>-0.58634984493255604</v>
      </c>
      <c r="L3490">
        <v>-0.45309817790985102</v>
      </c>
      <c r="M3490">
        <v>-0.36080849170684798</v>
      </c>
      <c r="N3490">
        <v>-0.26851880550384499</v>
      </c>
      <c r="O3490">
        <v>-0.135267168283463</v>
      </c>
      <c r="P3490">
        <v>37.614814758300803</v>
      </c>
      <c r="Q3490">
        <v>0.175990834832191</v>
      </c>
    </row>
    <row r="3491" spans="1:17" x14ac:dyDescent="0.25">
      <c r="A3491" t="s">
        <v>8358</v>
      </c>
      <c r="B3491" t="s">
        <v>5</v>
      </c>
      <c r="C3491" t="s">
        <v>13</v>
      </c>
      <c r="D3491" t="s">
        <v>27</v>
      </c>
      <c r="E3491" t="s">
        <v>55</v>
      </c>
      <c r="F3491">
        <v>10</v>
      </c>
      <c r="G3491">
        <v>5819</v>
      </c>
      <c r="H3491">
        <v>1.7708997726440401</v>
      </c>
      <c r="I3491">
        <v>1.4473237991332999</v>
      </c>
      <c r="J3491">
        <v>-0.32357594370842002</v>
      </c>
      <c r="K3491">
        <v>-0.51383650302886996</v>
      </c>
      <c r="L3491">
        <v>-0.40142902731895402</v>
      </c>
      <c r="M3491">
        <v>-0.32357594370842002</v>
      </c>
      <c r="N3491">
        <v>-0.24572287499904599</v>
      </c>
      <c r="O3491">
        <v>-0.133315399289131</v>
      </c>
      <c r="P3491">
        <v>40.833332061767599</v>
      </c>
      <c r="Q3491">
        <v>0.14846108853817</v>
      </c>
    </row>
    <row r="3492" spans="1:17" x14ac:dyDescent="0.25">
      <c r="A3492" t="s">
        <v>8359</v>
      </c>
      <c r="B3492" t="s">
        <v>5</v>
      </c>
      <c r="C3492" t="s">
        <v>13</v>
      </c>
      <c r="D3492" t="s">
        <v>27</v>
      </c>
      <c r="E3492" t="s">
        <v>55</v>
      </c>
      <c r="F3492">
        <v>11</v>
      </c>
      <c r="G3492">
        <v>5819</v>
      </c>
      <c r="H3492">
        <v>1.51774907112122</v>
      </c>
      <c r="I3492">
        <v>1.5926601886749301</v>
      </c>
      <c r="J3492">
        <v>7.4911057949066204E-2</v>
      </c>
      <c r="K3492">
        <v>-0.17192301154136699</v>
      </c>
      <c r="L3492">
        <v>-2.6091441512107801E-2</v>
      </c>
      <c r="M3492">
        <v>7.4911057949066204E-2</v>
      </c>
      <c r="N3492">
        <v>0.17591355741024001</v>
      </c>
      <c r="O3492">
        <v>0.32174512743949901</v>
      </c>
      <c r="P3492">
        <v>44.425926208496101</v>
      </c>
      <c r="Q3492">
        <v>0.19260564446449299</v>
      </c>
    </row>
    <row r="3493" spans="1:17" x14ac:dyDescent="0.25">
      <c r="A3493" t="s">
        <v>8360</v>
      </c>
      <c r="B3493" t="s">
        <v>5</v>
      </c>
      <c r="C3493" t="s">
        <v>13</v>
      </c>
      <c r="D3493" t="s">
        <v>27</v>
      </c>
      <c r="E3493" t="s">
        <v>55</v>
      </c>
      <c r="F3493">
        <v>12</v>
      </c>
      <c r="G3493">
        <v>5819</v>
      </c>
      <c r="H3493">
        <v>1.3438059091568</v>
      </c>
      <c r="I3493">
        <v>1.5322512388229399</v>
      </c>
      <c r="J3493">
        <v>0.188445284962654</v>
      </c>
      <c r="K3493">
        <v>-3.1082313507795299E-2</v>
      </c>
      <c r="L3493">
        <v>9.8616369068622603E-2</v>
      </c>
      <c r="M3493">
        <v>0.188445284962654</v>
      </c>
      <c r="N3493">
        <v>0.27827420830726601</v>
      </c>
      <c r="O3493">
        <v>0.407972872257233</v>
      </c>
      <c r="P3493">
        <v>48.670372009277301</v>
      </c>
      <c r="Q3493">
        <v>0.17129829525947601</v>
      </c>
    </row>
    <row r="3494" spans="1:17" x14ac:dyDescent="0.25">
      <c r="A3494" t="s">
        <v>8361</v>
      </c>
      <c r="B3494" t="s">
        <v>5</v>
      </c>
      <c r="C3494" t="s">
        <v>13</v>
      </c>
      <c r="D3494" t="s">
        <v>27</v>
      </c>
      <c r="E3494" t="s">
        <v>55</v>
      </c>
      <c r="F3494">
        <v>13</v>
      </c>
      <c r="G3494">
        <v>5819</v>
      </c>
      <c r="H3494">
        <v>1.05933797359467</v>
      </c>
      <c r="I3494">
        <v>1.5012559890747099</v>
      </c>
      <c r="J3494">
        <v>0.441918075084686</v>
      </c>
      <c r="K3494">
        <v>0.259665697813034</v>
      </c>
      <c r="L3494">
        <v>0.36734187602996798</v>
      </c>
      <c r="M3494">
        <v>0.441918075084686</v>
      </c>
      <c r="N3494">
        <v>0.51649427413940396</v>
      </c>
      <c r="O3494">
        <v>0.624170482158661</v>
      </c>
      <c r="P3494">
        <v>49.125926971435497</v>
      </c>
      <c r="Q3494">
        <v>0.14221228659153001</v>
      </c>
    </row>
    <row r="3495" spans="1:17" x14ac:dyDescent="0.25">
      <c r="A3495" t="s">
        <v>8362</v>
      </c>
      <c r="B3495" t="s">
        <v>5</v>
      </c>
      <c r="C3495" t="s">
        <v>13</v>
      </c>
      <c r="D3495" t="s">
        <v>27</v>
      </c>
      <c r="E3495" t="s">
        <v>55</v>
      </c>
      <c r="F3495">
        <v>14</v>
      </c>
      <c r="G3495">
        <v>5819</v>
      </c>
      <c r="H3495">
        <v>0.96737998723983798</v>
      </c>
      <c r="I3495">
        <v>1.3299711942672701</v>
      </c>
      <c r="J3495">
        <v>0.36259123682975802</v>
      </c>
      <c r="K3495">
        <v>0.209646105766296</v>
      </c>
      <c r="L3495">
        <v>0.300007343292236</v>
      </c>
      <c r="M3495">
        <v>0.36259123682975802</v>
      </c>
      <c r="N3495">
        <v>0.425175130367279</v>
      </c>
      <c r="O3495">
        <v>0.51553636789321899</v>
      </c>
      <c r="P3495">
        <v>48.859260559082003</v>
      </c>
      <c r="Q3495">
        <v>0.119343720376492</v>
      </c>
    </row>
    <row r="3496" spans="1:17" x14ac:dyDescent="0.25">
      <c r="A3496" t="s">
        <v>8363</v>
      </c>
      <c r="B3496" t="s">
        <v>5</v>
      </c>
      <c r="C3496" t="s">
        <v>13</v>
      </c>
      <c r="D3496" t="s">
        <v>27</v>
      </c>
      <c r="E3496" t="s">
        <v>55</v>
      </c>
      <c r="F3496">
        <v>15</v>
      </c>
      <c r="G3496">
        <v>5819</v>
      </c>
      <c r="H3496">
        <v>0.95602536201477095</v>
      </c>
      <c r="I3496">
        <v>1.2642742395401001</v>
      </c>
      <c r="J3496">
        <v>0.30824884772300698</v>
      </c>
      <c r="K3496">
        <v>0.157929837703705</v>
      </c>
      <c r="L3496">
        <v>0.246739536523819</v>
      </c>
      <c r="M3496">
        <v>0.30824884772300698</v>
      </c>
      <c r="N3496">
        <v>0.36975815892219499</v>
      </c>
      <c r="O3496">
        <v>0.45856785774231001</v>
      </c>
      <c r="P3496">
        <v>48.859260559082003</v>
      </c>
      <c r="Q3496">
        <v>0.117294542491436</v>
      </c>
    </row>
    <row r="3497" spans="1:17" x14ac:dyDescent="0.25">
      <c r="A3497" t="s">
        <v>8364</v>
      </c>
      <c r="B3497" t="s">
        <v>5</v>
      </c>
      <c r="C3497" t="s">
        <v>13</v>
      </c>
      <c r="D3497" t="s">
        <v>27</v>
      </c>
      <c r="E3497" t="s">
        <v>55</v>
      </c>
      <c r="F3497">
        <v>16</v>
      </c>
      <c r="G3497">
        <v>5819</v>
      </c>
      <c r="H3497">
        <v>0.988847255706787</v>
      </c>
      <c r="I3497">
        <v>1.20614910125732</v>
      </c>
      <c r="J3497">
        <v>0.217301815748215</v>
      </c>
      <c r="K3497">
        <v>8.6502857506275205E-2</v>
      </c>
      <c r="L3497">
        <v>0.16377994418144201</v>
      </c>
      <c r="M3497">
        <v>0.217301815748215</v>
      </c>
      <c r="N3497">
        <v>0.27082368731498702</v>
      </c>
      <c r="O3497">
        <v>0.34810078144073497</v>
      </c>
      <c r="P3497">
        <v>48.0851860046387</v>
      </c>
      <c r="Q3497">
        <v>0.102062970399857</v>
      </c>
    </row>
    <row r="3498" spans="1:17" x14ac:dyDescent="0.25">
      <c r="A3498" t="s">
        <v>8365</v>
      </c>
      <c r="B3498" t="s">
        <v>5</v>
      </c>
      <c r="C3498" t="s">
        <v>13</v>
      </c>
      <c r="D3498" t="s">
        <v>27</v>
      </c>
      <c r="E3498" t="s">
        <v>55</v>
      </c>
      <c r="F3498">
        <v>17</v>
      </c>
      <c r="G3498">
        <v>5819</v>
      </c>
      <c r="H3498">
        <v>1.18328273296356</v>
      </c>
      <c r="I3498">
        <v>1.4160693883895901</v>
      </c>
      <c r="J3498">
        <v>0.232786625623703</v>
      </c>
      <c r="K3498">
        <v>0.106691099703312</v>
      </c>
      <c r="L3498">
        <v>0.18118935823440599</v>
      </c>
      <c r="M3498">
        <v>0.232786625623703</v>
      </c>
      <c r="N3498">
        <v>0.28438389301299999</v>
      </c>
      <c r="O3498">
        <v>0.35888215899467502</v>
      </c>
      <c r="P3498">
        <v>47.962963104247997</v>
      </c>
      <c r="Q3498">
        <v>9.8392859101295499E-2</v>
      </c>
    </row>
    <row r="3499" spans="1:17" x14ac:dyDescent="0.25">
      <c r="A3499" t="s">
        <v>8366</v>
      </c>
      <c r="B3499" t="s">
        <v>5</v>
      </c>
      <c r="C3499" t="s">
        <v>13</v>
      </c>
      <c r="D3499" t="s">
        <v>27</v>
      </c>
      <c r="E3499" t="s">
        <v>55</v>
      </c>
      <c r="F3499">
        <v>18</v>
      </c>
      <c r="G3499">
        <v>5819</v>
      </c>
      <c r="H3499">
        <v>1.6382426023483301</v>
      </c>
      <c r="I3499">
        <v>1.86309742927551</v>
      </c>
      <c r="J3499">
        <v>0.22485478222370101</v>
      </c>
      <c r="K3499">
        <v>4.9425374716520303E-2</v>
      </c>
      <c r="L3499">
        <v>0.15307049453258501</v>
      </c>
      <c r="M3499">
        <v>0.22485478222370101</v>
      </c>
      <c r="N3499">
        <v>0.296639084815979</v>
      </c>
      <c r="O3499">
        <v>0.40028420090675398</v>
      </c>
      <c r="P3499">
        <v>49.7555541992188</v>
      </c>
      <c r="Q3499">
        <v>0.13688829541206399</v>
      </c>
    </row>
    <row r="3500" spans="1:17" x14ac:dyDescent="0.25">
      <c r="A3500" t="s">
        <v>8367</v>
      </c>
      <c r="B3500" t="s">
        <v>5</v>
      </c>
      <c r="C3500" t="s">
        <v>13</v>
      </c>
      <c r="D3500" t="s">
        <v>27</v>
      </c>
      <c r="E3500" t="s">
        <v>55</v>
      </c>
      <c r="F3500">
        <v>19</v>
      </c>
      <c r="G3500">
        <v>5819</v>
      </c>
      <c r="H3500">
        <v>2.0207366943359402</v>
      </c>
      <c r="I3500">
        <v>2.0223987102508501</v>
      </c>
      <c r="J3500">
        <v>1.6619920497760201E-3</v>
      </c>
      <c r="K3500">
        <v>-0.208031445741653</v>
      </c>
      <c r="L3500">
        <v>-8.4142863750457805E-2</v>
      </c>
      <c r="M3500">
        <v>1.6619920497760201E-3</v>
      </c>
      <c r="N3500">
        <v>8.7466850876808194E-2</v>
      </c>
      <c r="O3500">
        <v>0.21135543286800401</v>
      </c>
      <c r="P3500">
        <v>49.937038421630902</v>
      </c>
      <c r="Q3500">
        <v>0.16362465918064101</v>
      </c>
    </row>
    <row r="3501" spans="1:17" x14ac:dyDescent="0.25">
      <c r="A3501" t="s">
        <v>8368</v>
      </c>
      <c r="B3501" t="s">
        <v>5</v>
      </c>
      <c r="C3501" t="s">
        <v>13</v>
      </c>
      <c r="D3501" t="s">
        <v>27</v>
      </c>
      <c r="E3501" t="s">
        <v>55</v>
      </c>
      <c r="F3501">
        <v>20</v>
      </c>
      <c r="G3501">
        <v>5819</v>
      </c>
      <c r="H3501">
        <v>1.89392161369324</v>
      </c>
      <c r="I3501">
        <v>1.92220187187195</v>
      </c>
      <c r="J3501">
        <v>2.8280237689614299E-2</v>
      </c>
      <c r="K3501">
        <v>-0.16130466759204901</v>
      </c>
      <c r="L3501">
        <v>-4.9296367913484601E-2</v>
      </c>
      <c r="M3501">
        <v>2.8280237689614299E-2</v>
      </c>
      <c r="N3501">
        <v>0.105856843292713</v>
      </c>
      <c r="O3501">
        <v>0.21786513924598699</v>
      </c>
      <c r="P3501">
        <v>51.459259033203097</v>
      </c>
      <c r="Q3501">
        <v>0.147933885455132</v>
      </c>
    </row>
    <row r="3502" spans="1:17" x14ac:dyDescent="0.25">
      <c r="A3502" t="s">
        <v>8369</v>
      </c>
      <c r="B3502" t="s">
        <v>5</v>
      </c>
      <c r="C3502" t="s">
        <v>13</v>
      </c>
      <c r="D3502" t="s">
        <v>27</v>
      </c>
      <c r="E3502" t="s">
        <v>55</v>
      </c>
      <c r="F3502">
        <v>21</v>
      </c>
      <c r="G3502">
        <v>5819</v>
      </c>
      <c r="H3502">
        <v>1.7509722709655799</v>
      </c>
      <c r="I3502">
        <v>1.85103416442871</v>
      </c>
      <c r="J3502">
        <v>0.100061863660812</v>
      </c>
      <c r="K3502">
        <v>-6.84167444705963E-2</v>
      </c>
      <c r="L3502">
        <v>3.11217829585075E-2</v>
      </c>
      <c r="M3502">
        <v>0.100061863660812</v>
      </c>
      <c r="N3502">
        <v>0.16900193691253701</v>
      </c>
      <c r="O3502">
        <v>0.26854047179222101</v>
      </c>
      <c r="P3502">
        <v>53.137035369872997</v>
      </c>
      <c r="Q3502">
        <v>0.13146455585956601</v>
      </c>
    </row>
    <row r="3503" spans="1:17" x14ac:dyDescent="0.25">
      <c r="A3503" t="s">
        <v>8370</v>
      </c>
      <c r="B3503" t="s">
        <v>5</v>
      </c>
      <c r="C3503" t="s">
        <v>13</v>
      </c>
      <c r="D3503" t="s">
        <v>27</v>
      </c>
      <c r="E3503" t="s">
        <v>55</v>
      </c>
      <c r="F3503">
        <v>22</v>
      </c>
      <c r="G3503">
        <v>5819</v>
      </c>
      <c r="H3503">
        <v>1.64205741882324</v>
      </c>
      <c r="I3503">
        <v>1.69060182571411</v>
      </c>
      <c r="J3503">
        <v>4.8544432967901202E-2</v>
      </c>
      <c r="K3503">
        <v>-0.122589059174061</v>
      </c>
      <c r="L3503">
        <v>-2.1482005715370199E-2</v>
      </c>
      <c r="M3503">
        <v>4.8544432967901202E-2</v>
      </c>
      <c r="N3503">
        <v>0.118570871651173</v>
      </c>
      <c r="O3503">
        <v>0.219677925109863</v>
      </c>
      <c r="P3503">
        <v>55.370368957519503</v>
      </c>
      <c r="Q3503">
        <v>0.13353617489337899</v>
      </c>
    </row>
    <row r="3504" spans="1:17" x14ac:dyDescent="0.25">
      <c r="A3504" t="s">
        <v>8371</v>
      </c>
      <c r="B3504" t="s">
        <v>5</v>
      </c>
      <c r="C3504" t="s">
        <v>13</v>
      </c>
      <c r="D3504" t="s">
        <v>27</v>
      </c>
      <c r="E3504" t="s">
        <v>55</v>
      </c>
      <c r="F3504">
        <v>23</v>
      </c>
      <c r="G3504">
        <v>5819</v>
      </c>
      <c r="H3504">
        <v>1.35897529125214</v>
      </c>
      <c r="I3504">
        <v>1.5044304132461499</v>
      </c>
      <c r="J3504">
        <v>0.145455121994019</v>
      </c>
      <c r="K3504">
        <v>-4.2115319520235103E-2</v>
      </c>
      <c r="L3504">
        <v>6.8702816963195801E-2</v>
      </c>
      <c r="M3504">
        <v>0.145455121994019</v>
      </c>
      <c r="N3504">
        <v>0.222207427024841</v>
      </c>
      <c r="O3504">
        <v>0.33302557468414301</v>
      </c>
      <c r="P3504">
        <v>56.455554962158203</v>
      </c>
      <c r="Q3504">
        <v>0.14636199176311501</v>
      </c>
    </row>
    <row r="3505" spans="1:17" x14ac:dyDescent="0.25">
      <c r="A3505" t="s">
        <v>8372</v>
      </c>
      <c r="B3505" t="s">
        <v>5</v>
      </c>
      <c r="C3505" t="s">
        <v>13</v>
      </c>
      <c r="D3505" t="s">
        <v>27</v>
      </c>
      <c r="E3505" t="s">
        <v>55</v>
      </c>
      <c r="F3505">
        <v>24</v>
      </c>
      <c r="G3505">
        <v>5819</v>
      </c>
      <c r="H3505">
        <v>1.0408856868743901</v>
      </c>
      <c r="I3505">
        <v>1.22622966766357</v>
      </c>
      <c r="J3505">
        <v>0.18534402549266801</v>
      </c>
      <c r="K3505">
        <v>4.8964638262987102E-2</v>
      </c>
      <c r="L3505">
        <v>0.129538685083389</v>
      </c>
      <c r="M3505">
        <v>0.18534402549266801</v>
      </c>
      <c r="N3505">
        <v>0.24114936590194699</v>
      </c>
      <c r="O3505">
        <v>0.32172340154647799</v>
      </c>
      <c r="P3505">
        <v>56.459259033203097</v>
      </c>
      <c r="Q3505">
        <v>0.10641740262508401</v>
      </c>
    </row>
    <row r="3506" spans="1:17" x14ac:dyDescent="0.25">
      <c r="A3506" t="s">
        <v>8373</v>
      </c>
      <c r="B3506" t="s">
        <v>5</v>
      </c>
      <c r="C3506" t="s">
        <v>13</v>
      </c>
      <c r="D3506" t="s">
        <v>28</v>
      </c>
      <c r="E3506" t="s">
        <v>7</v>
      </c>
      <c r="F3506">
        <v>1</v>
      </c>
      <c r="G3506">
        <v>5819</v>
      </c>
      <c r="H3506">
        <v>1.0527442693710301</v>
      </c>
      <c r="I3506">
        <v>1.3166811466217001</v>
      </c>
      <c r="J3506">
        <v>0.263936847448349</v>
      </c>
      <c r="K3506">
        <v>0.128513753414154</v>
      </c>
      <c r="L3506">
        <v>0.20852281153202101</v>
      </c>
      <c r="M3506">
        <v>0.263936847448349</v>
      </c>
      <c r="N3506">
        <v>0.31935086846351601</v>
      </c>
      <c r="O3506">
        <v>0.399359941482544</v>
      </c>
      <c r="P3506">
        <v>37.393604278564503</v>
      </c>
      <c r="Q3506">
        <v>0.10567120462656</v>
      </c>
    </row>
    <row r="3507" spans="1:17" x14ac:dyDescent="0.25">
      <c r="A3507" t="s">
        <v>8374</v>
      </c>
      <c r="B3507" t="s">
        <v>5</v>
      </c>
      <c r="C3507" t="s">
        <v>13</v>
      </c>
      <c r="D3507" t="s">
        <v>28</v>
      </c>
      <c r="E3507" t="s">
        <v>7</v>
      </c>
      <c r="F3507">
        <v>2</v>
      </c>
      <c r="G3507">
        <v>5819</v>
      </c>
      <c r="H3507">
        <v>0.983592629432678</v>
      </c>
      <c r="I3507">
        <v>1.2276909351348899</v>
      </c>
      <c r="J3507">
        <v>0.244098365306854</v>
      </c>
      <c r="K3507">
        <v>0.12122848629951501</v>
      </c>
      <c r="L3507">
        <v>0.19382101297378501</v>
      </c>
      <c r="M3507">
        <v>0.244098365306854</v>
      </c>
      <c r="N3507">
        <v>0.29437571763992298</v>
      </c>
      <c r="O3507">
        <v>0.366968244314194</v>
      </c>
      <c r="P3507">
        <v>37.012626647949197</v>
      </c>
      <c r="Q3507">
        <v>9.5875874161720304E-2</v>
      </c>
    </row>
    <row r="3508" spans="1:17" x14ac:dyDescent="0.25">
      <c r="A3508" t="s">
        <v>8375</v>
      </c>
      <c r="B3508" t="s">
        <v>5</v>
      </c>
      <c r="C3508" t="s">
        <v>13</v>
      </c>
      <c r="D3508" t="s">
        <v>28</v>
      </c>
      <c r="E3508" t="s">
        <v>7</v>
      </c>
      <c r="F3508">
        <v>3</v>
      </c>
      <c r="G3508">
        <v>5819</v>
      </c>
      <c r="H3508">
        <v>0.99620449542999301</v>
      </c>
      <c r="I3508">
        <v>1.1601269245147701</v>
      </c>
      <c r="J3508">
        <v>0.163922414183617</v>
      </c>
      <c r="K3508">
        <v>5.2382018417120001E-2</v>
      </c>
      <c r="L3508">
        <v>0.118280991911888</v>
      </c>
      <c r="M3508">
        <v>0.163922414183617</v>
      </c>
      <c r="N3508">
        <v>0.20956383645534499</v>
      </c>
      <c r="O3508">
        <v>0.275462806224823</v>
      </c>
      <c r="P3508">
        <v>36.496128082275398</v>
      </c>
      <c r="Q3508">
        <v>8.7035432457923903E-2</v>
      </c>
    </row>
    <row r="3509" spans="1:17" x14ac:dyDescent="0.25">
      <c r="A3509" t="s">
        <v>8376</v>
      </c>
      <c r="B3509" t="s">
        <v>5</v>
      </c>
      <c r="C3509" t="s">
        <v>13</v>
      </c>
      <c r="D3509" t="s">
        <v>28</v>
      </c>
      <c r="E3509" t="s">
        <v>7</v>
      </c>
      <c r="F3509">
        <v>4</v>
      </c>
      <c r="G3509">
        <v>5819</v>
      </c>
      <c r="H3509">
        <v>1.0522819757461499</v>
      </c>
      <c r="I3509">
        <v>1.1962629556655899</v>
      </c>
      <c r="J3509">
        <v>0.14398097991943401</v>
      </c>
      <c r="K3509">
        <v>2.68156509846449E-2</v>
      </c>
      <c r="L3509">
        <v>9.6037879586219801E-2</v>
      </c>
      <c r="M3509">
        <v>0.14398097991943401</v>
      </c>
      <c r="N3509">
        <v>0.19192408025264701</v>
      </c>
      <c r="O3509">
        <v>0.26114630699157698</v>
      </c>
      <c r="P3509">
        <v>36.173568725585902</v>
      </c>
      <c r="Q3509">
        <v>9.1424591839313493E-2</v>
      </c>
    </row>
    <row r="3510" spans="1:17" x14ac:dyDescent="0.25">
      <c r="A3510" t="s">
        <v>8377</v>
      </c>
      <c r="B3510" t="s">
        <v>5</v>
      </c>
      <c r="C3510" t="s">
        <v>13</v>
      </c>
      <c r="D3510" t="s">
        <v>28</v>
      </c>
      <c r="E3510" t="s">
        <v>7</v>
      </c>
      <c r="F3510">
        <v>5</v>
      </c>
      <c r="G3510">
        <v>5819</v>
      </c>
      <c r="H3510">
        <v>1.19733154773712</v>
      </c>
      <c r="I3510">
        <v>1.2661205530166599</v>
      </c>
      <c r="J3510">
        <v>6.8788953125476796E-2</v>
      </c>
      <c r="K3510">
        <v>-5.8112397789955098E-2</v>
      </c>
      <c r="L3510">
        <v>1.6861949115991599E-2</v>
      </c>
      <c r="M3510">
        <v>6.8788953125476796E-2</v>
      </c>
      <c r="N3510">
        <v>0.12071596086025201</v>
      </c>
      <c r="O3510">
        <v>0.19569030404090901</v>
      </c>
      <c r="P3510">
        <v>35.757408142089801</v>
      </c>
      <c r="Q3510">
        <v>9.9021650850772899E-2</v>
      </c>
    </row>
    <row r="3511" spans="1:17" x14ac:dyDescent="0.25">
      <c r="A3511" t="s">
        <v>8378</v>
      </c>
      <c r="B3511" t="s">
        <v>5</v>
      </c>
      <c r="C3511" t="s">
        <v>13</v>
      </c>
      <c r="D3511" t="s">
        <v>28</v>
      </c>
      <c r="E3511" t="s">
        <v>7</v>
      </c>
      <c r="F3511">
        <v>6</v>
      </c>
      <c r="G3511">
        <v>5819</v>
      </c>
      <c r="H3511">
        <v>1.52131831645966</v>
      </c>
      <c r="I3511">
        <v>1.43854200839996</v>
      </c>
      <c r="J3511">
        <v>-8.2776315510272994E-2</v>
      </c>
      <c r="K3511">
        <v>-0.23127551376819599</v>
      </c>
      <c r="L3511">
        <v>-0.14354097843170199</v>
      </c>
      <c r="M3511">
        <v>-8.2776315510272994E-2</v>
      </c>
      <c r="N3511">
        <v>-2.2011648863554001E-2</v>
      </c>
      <c r="O3511">
        <v>6.5722875297069605E-2</v>
      </c>
      <c r="P3511">
        <v>35.376766204833999</v>
      </c>
      <c r="Q3511">
        <v>0.115874536335468</v>
      </c>
    </row>
    <row r="3512" spans="1:17" x14ac:dyDescent="0.25">
      <c r="A3512" t="s">
        <v>8379</v>
      </c>
      <c r="B3512" t="s">
        <v>5</v>
      </c>
      <c r="C3512" t="s">
        <v>13</v>
      </c>
      <c r="D3512" t="s">
        <v>28</v>
      </c>
      <c r="E3512" t="s">
        <v>7</v>
      </c>
      <c r="F3512">
        <v>7</v>
      </c>
      <c r="G3512">
        <v>5819</v>
      </c>
      <c r="H3512">
        <v>1.91730201244354</v>
      </c>
      <c r="I3512">
        <v>1.7520942687988299</v>
      </c>
      <c r="J3512">
        <v>-0.165207698941231</v>
      </c>
      <c r="K3512">
        <v>-0.35103085637092601</v>
      </c>
      <c r="L3512">
        <v>-0.241245031356812</v>
      </c>
      <c r="M3512">
        <v>-0.165207698941231</v>
      </c>
      <c r="N3512">
        <v>-8.9170366525649997E-2</v>
      </c>
      <c r="O3512">
        <v>2.0615458488464401E-2</v>
      </c>
      <c r="P3512">
        <v>35.274242401122997</v>
      </c>
      <c r="Q3512">
        <v>0.14499858021736101</v>
      </c>
    </row>
    <row r="3513" spans="1:17" x14ac:dyDescent="0.25">
      <c r="A3513" t="s">
        <v>8380</v>
      </c>
      <c r="B3513" t="s">
        <v>5</v>
      </c>
      <c r="C3513" t="s">
        <v>13</v>
      </c>
      <c r="D3513" t="s">
        <v>28</v>
      </c>
      <c r="E3513" t="s">
        <v>7</v>
      </c>
      <c r="F3513">
        <v>8</v>
      </c>
      <c r="G3513">
        <v>5819</v>
      </c>
      <c r="H3513">
        <v>2.1726832389831499</v>
      </c>
      <c r="I3513">
        <v>1.98284268379211</v>
      </c>
      <c r="J3513">
        <v>-0.18984051048755601</v>
      </c>
      <c r="K3513">
        <v>-0.37795698642730702</v>
      </c>
      <c r="L3513">
        <v>-0.26681625843048101</v>
      </c>
      <c r="M3513">
        <v>-0.18984051048755601</v>
      </c>
      <c r="N3513">
        <v>-0.112864769995213</v>
      </c>
      <c r="O3513">
        <v>-1.72402244061232E-3</v>
      </c>
      <c r="P3513">
        <v>35.159259796142599</v>
      </c>
      <c r="Q3513">
        <v>0.146788075566292</v>
      </c>
    </row>
    <row r="3514" spans="1:17" x14ac:dyDescent="0.25">
      <c r="A3514" t="s">
        <v>8381</v>
      </c>
      <c r="B3514" t="s">
        <v>5</v>
      </c>
      <c r="C3514" t="s">
        <v>13</v>
      </c>
      <c r="D3514" t="s">
        <v>28</v>
      </c>
      <c r="E3514" t="s">
        <v>7</v>
      </c>
      <c r="F3514">
        <v>9</v>
      </c>
      <c r="G3514">
        <v>5819</v>
      </c>
      <c r="H3514">
        <v>2.2483143806457502</v>
      </c>
      <c r="I3514">
        <v>1.8799387216568</v>
      </c>
      <c r="J3514">
        <v>-0.36837565898895303</v>
      </c>
      <c r="K3514">
        <v>-0.55279225111007702</v>
      </c>
      <c r="L3514">
        <v>-0.44383743405342102</v>
      </c>
      <c r="M3514">
        <v>-0.36837565898895303</v>
      </c>
      <c r="N3514">
        <v>-0.29291388392448398</v>
      </c>
      <c r="O3514">
        <v>-0.18395903706550601</v>
      </c>
      <c r="P3514">
        <v>36.131649017333999</v>
      </c>
      <c r="Q3514">
        <v>0.14390105009078999</v>
      </c>
    </row>
    <row r="3515" spans="1:17" x14ac:dyDescent="0.25">
      <c r="A3515" t="s">
        <v>8382</v>
      </c>
      <c r="B3515" t="s">
        <v>5</v>
      </c>
      <c r="C3515" t="s">
        <v>13</v>
      </c>
      <c r="D3515" t="s">
        <v>28</v>
      </c>
      <c r="E3515" t="s">
        <v>7</v>
      </c>
      <c r="F3515">
        <v>10</v>
      </c>
      <c r="G3515">
        <v>5819</v>
      </c>
      <c r="H3515">
        <v>2.0713644027710001</v>
      </c>
      <c r="I3515">
        <v>1.7693469524383501</v>
      </c>
      <c r="J3515">
        <v>-0.30201745033264199</v>
      </c>
      <c r="K3515">
        <v>-0.46492049098014798</v>
      </c>
      <c r="L3515">
        <v>-0.36867606639862099</v>
      </c>
      <c r="M3515">
        <v>-0.30201745033264199</v>
      </c>
      <c r="N3515">
        <v>-0.23535884916782401</v>
      </c>
      <c r="O3515">
        <v>-0.139114409685135</v>
      </c>
      <c r="P3515">
        <v>39.334510803222699</v>
      </c>
      <c r="Q3515">
        <v>0.127113923430443</v>
      </c>
    </row>
    <row r="3516" spans="1:17" x14ac:dyDescent="0.25">
      <c r="A3516" t="s">
        <v>8383</v>
      </c>
      <c r="B3516" t="s">
        <v>5</v>
      </c>
      <c r="C3516" t="s">
        <v>13</v>
      </c>
      <c r="D3516" t="s">
        <v>28</v>
      </c>
      <c r="E3516" t="s">
        <v>7</v>
      </c>
      <c r="F3516">
        <v>11</v>
      </c>
      <c r="G3516">
        <v>5819</v>
      </c>
      <c r="H3516">
        <v>1.82081174850464</v>
      </c>
      <c r="I3516">
        <v>1.7222661972045901</v>
      </c>
      <c r="J3516">
        <v>-9.8545603454113007E-2</v>
      </c>
      <c r="K3516">
        <v>-0.2523333132267</v>
      </c>
      <c r="L3516">
        <v>-0.16147428750991799</v>
      </c>
      <c r="M3516">
        <v>-9.8545603454113007E-2</v>
      </c>
      <c r="N3516">
        <v>-3.5616923123598099E-2</v>
      </c>
      <c r="O3516">
        <v>5.5242098867893198E-2</v>
      </c>
      <c r="P3516">
        <v>42.783840179443402</v>
      </c>
      <c r="Q3516">
        <v>0.12000118196010599</v>
      </c>
    </row>
    <row r="3517" spans="1:17" x14ac:dyDescent="0.25">
      <c r="A3517" t="s">
        <v>8384</v>
      </c>
      <c r="B3517" t="s">
        <v>5</v>
      </c>
      <c r="C3517" t="s">
        <v>13</v>
      </c>
      <c r="D3517" t="s">
        <v>28</v>
      </c>
      <c r="E3517" t="s">
        <v>7</v>
      </c>
      <c r="F3517">
        <v>12</v>
      </c>
      <c r="G3517">
        <v>5819</v>
      </c>
      <c r="H3517">
        <v>1.60171151161194</v>
      </c>
      <c r="I3517">
        <v>1.62890136241913</v>
      </c>
      <c r="J3517">
        <v>2.7189793065190301E-2</v>
      </c>
      <c r="K3517">
        <v>-0.102698646485806</v>
      </c>
      <c r="L3517">
        <v>-2.59595047682524E-2</v>
      </c>
      <c r="M3517">
        <v>2.7189793065190301E-2</v>
      </c>
      <c r="N3517">
        <v>8.0339089035987896E-2</v>
      </c>
      <c r="O3517">
        <v>0.157078236341476</v>
      </c>
      <c r="P3517">
        <v>44.180301666259801</v>
      </c>
      <c r="Q3517">
        <v>0.10135249048471499</v>
      </c>
    </row>
    <row r="3518" spans="1:17" x14ac:dyDescent="0.25">
      <c r="A3518" t="s">
        <v>8385</v>
      </c>
      <c r="B3518" t="s">
        <v>5</v>
      </c>
      <c r="C3518" t="s">
        <v>13</v>
      </c>
      <c r="D3518" t="s">
        <v>28</v>
      </c>
      <c r="E3518" t="s">
        <v>7</v>
      </c>
      <c r="F3518">
        <v>13</v>
      </c>
      <c r="G3518">
        <v>5819</v>
      </c>
      <c r="H3518">
        <v>1.3223530054092401</v>
      </c>
      <c r="I3518">
        <v>1.5397467613220199</v>
      </c>
      <c r="J3518">
        <v>0.21739375591278101</v>
      </c>
      <c r="K3518">
        <v>0.106921717524529</v>
      </c>
      <c r="L3518">
        <v>0.17218948900699599</v>
      </c>
      <c r="M3518">
        <v>0.21739375591278101</v>
      </c>
      <c r="N3518">
        <v>0.26259800791740401</v>
      </c>
      <c r="O3518">
        <v>0.32786577939987199</v>
      </c>
      <c r="P3518">
        <v>45.005050659179702</v>
      </c>
      <c r="Q3518">
        <v>8.6201786994934096E-2</v>
      </c>
    </row>
    <row r="3519" spans="1:17" x14ac:dyDescent="0.25">
      <c r="A3519" t="s">
        <v>8386</v>
      </c>
      <c r="B3519" t="s">
        <v>5</v>
      </c>
      <c r="C3519" t="s">
        <v>13</v>
      </c>
      <c r="D3519" t="s">
        <v>28</v>
      </c>
      <c r="E3519" t="s">
        <v>7</v>
      </c>
      <c r="F3519">
        <v>14</v>
      </c>
      <c r="G3519">
        <v>5819</v>
      </c>
      <c r="H3519">
        <v>1.1994156837463399</v>
      </c>
      <c r="I3519">
        <v>1.45027279853821</v>
      </c>
      <c r="J3519">
        <v>0.25085708498954801</v>
      </c>
      <c r="K3519">
        <v>0.14021876454353299</v>
      </c>
      <c r="L3519">
        <v>0.20558477938175199</v>
      </c>
      <c r="M3519">
        <v>0.25085708498954801</v>
      </c>
      <c r="N3519">
        <v>0.29612937569618197</v>
      </c>
      <c r="O3519">
        <v>0.36149540543556202</v>
      </c>
      <c r="P3519">
        <v>45.545623779296903</v>
      </c>
      <c r="Q3519">
        <v>8.6331538856029497E-2</v>
      </c>
    </row>
    <row r="3520" spans="1:17" x14ac:dyDescent="0.25">
      <c r="A3520" t="s">
        <v>8387</v>
      </c>
      <c r="B3520" t="s">
        <v>5</v>
      </c>
      <c r="C3520" t="s">
        <v>13</v>
      </c>
      <c r="D3520" t="s">
        <v>28</v>
      </c>
      <c r="E3520" t="s">
        <v>7</v>
      </c>
      <c r="F3520">
        <v>15</v>
      </c>
      <c r="G3520">
        <v>5819</v>
      </c>
      <c r="H3520">
        <v>1.17124843597412</v>
      </c>
      <c r="I3520">
        <v>1.3759822845459</v>
      </c>
      <c r="J3520">
        <v>0.20473380386829401</v>
      </c>
      <c r="K3520">
        <v>0.10765840113163</v>
      </c>
      <c r="L3520">
        <v>0.165011331439018</v>
      </c>
      <c r="M3520">
        <v>0.20473380386829401</v>
      </c>
      <c r="N3520">
        <v>0.244456276297569</v>
      </c>
      <c r="O3520">
        <v>0.301809221506119</v>
      </c>
      <c r="P3520">
        <v>45.911449432372997</v>
      </c>
      <c r="Q3520">
        <v>7.5748339295387296E-2</v>
      </c>
    </row>
    <row r="3521" spans="1:17" x14ac:dyDescent="0.25">
      <c r="A3521" t="s">
        <v>8388</v>
      </c>
      <c r="B3521" t="s">
        <v>5</v>
      </c>
      <c r="C3521" t="s">
        <v>13</v>
      </c>
      <c r="D3521" t="s">
        <v>28</v>
      </c>
      <c r="E3521" t="s">
        <v>7</v>
      </c>
      <c r="F3521">
        <v>16</v>
      </c>
      <c r="G3521">
        <v>5819</v>
      </c>
      <c r="H3521">
        <v>1.2182976007461499</v>
      </c>
      <c r="I3521">
        <v>1.40668284893036</v>
      </c>
      <c r="J3521">
        <v>0.18838523328304299</v>
      </c>
      <c r="K3521">
        <v>8.9395679533481598E-2</v>
      </c>
      <c r="L3521">
        <v>0.14787951111793499</v>
      </c>
      <c r="M3521">
        <v>0.18838523328304299</v>
      </c>
      <c r="N3521">
        <v>0.228890955448151</v>
      </c>
      <c r="O3521">
        <v>0.28737479448318498</v>
      </c>
      <c r="P3521">
        <v>45.908584594726598</v>
      </c>
      <c r="Q3521">
        <v>7.7241957187652602E-2</v>
      </c>
    </row>
    <row r="3522" spans="1:17" x14ac:dyDescent="0.25">
      <c r="A3522" t="s">
        <v>8389</v>
      </c>
      <c r="B3522" t="s">
        <v>5</v>
      </c>
      <c r="C3522" t="s">
        <v>13</v>
      </c>
      <c r="D3522" t="s">
        <v>28</v>
      </c>
      <c r="E3522" t="s">
        <v>7</v>
      </c>
      <c r="F3522">
        <v>17</v>
      </c>
      <c r="G3522">
        <v>5819</v>
      </c>
      <c r="H3522">
        <v>1.48787605762482</v>
      </c>
      <c r="I3522">
        <v>1.61173415184021</v>
      </c>
      <c r="J3522">
        <v>0.123858146369457</v>
      </c>
      <c r="K3522">
        <v>1.46209932863712E-2</v>
      </c>
      <c r="L3522">
        <v>7.9159185290336595E-2</v>
      </c>
      <c r="M3522">
        <v>0.123858146369457</v>
      </c>
      <c r="N3522">
        <v>0.16855710744857799</v>
      </c>
      <c r="O3522">
        <v>0.233095303177834</v>
      </c>
      <c r="P3522">
        <v>45.181312561035199</v>
      </c>
      <c r="Q3522">
        <v>8.5238203406333896E-2</v>
      </c>
    </row>
    <row r="3523" spans="1:17" x14ac:dyDescent="0.25">
      <c r="A3523" t="s">
        <v>8390</v>
      </c>
      <c r="B3523" t="s">
        <v>5</v>
      </c>
      <c r="C3523" t="s">
        <v>13</v>
      </c>
      <c r="D3523" t="s">
        <v>28</v>
      </c>
      <c r="E3523" t="s">
        <v>7</v>
      </c>
      <c r="F3523">
        <v>18</v>
      </c>
      <c r="G3523">
        <v>5819</v>
      </c>
      <c r="H3523">
        <v>2.04679608345032</v>
      </c>
      <c r="I3523">
        <v>2.0218338966369598</v>
      </c>
      <c r="J3523">
        <v>-2.4962285533547401E-2</v>
      </c>
      <c r="K3523">
        <v>-0.166786178946495</v>
      </c>
      <c r="L3523">
        <v>-8.2995474338531494E-2</v>
      </c>
      <c r="M3523">
        <v>-2.4962285533547401E-2</v>
      </c>
      <c r="N3523">
        <v>3.3070903271436698E-2</v>
      </c>
      <c r="O3523">
        <v>0.116861611604691</v>
      </c>
      <c r="P3523">
        <v>44.126937866210902</v>
      </c>
      <c r="Q3523">
        <v>0.110665775835514</v>
      </c>
    </row>
    <row r="3524" spans="1:17" x14ac:dyDescent="0.25">
      <c r="A3524" t="s">
        <v>8391</v>
      </c>
      <c r="B3524" t="s">
        <v>5</v>
      </c>
      <c r="C3524" t="s">
        <v>13</v>
      </c>
      <c r="D3524" t="s">
        <v>28</v>
      </c>
      <c r="E3524" t="s">
        <v>7</v>
      </c>
      <c r="F3524">
        <v>19</v>
      </c>
      <c r="G3524">
        <v>5819</v>
      </c>
      <c r="H3524">
        <v>2.3522989749908398</v>
      </c>
      <c r="I3524">
        <v>2.146484375</v>
      </c>
      <c r="J3524">
        <v>-0.20581454038620001</v>
      </c>
      <c r="K3524">
        <v>-0.36105558276176503</v>
      </c>
      <c r="L3524">
        <v>-0.26933792233467102</v>
      </c>
      <c r="M3524">
        <v>-0.20581454038620001</v>
      </c>
      <c r="N3524">
        <v>-0.14229115843772899</v>
      </c>
      <c r="O3524">
        <v>-5.05734905600548E-2</v>
      </c>
      <c r="P3524">
        <v>44.238048553466797</v>
      </c>
      <c r="Q3524">
        <v>0.121135234832764</v>
      </c>
    </row>
    <row r="3525" spans="1:17" x14ac:dyDescent="0.25">
      <c r="A3525" t="s">
        <v>8392</v>
      </c>
      <c r="B3525" t="s">
        <v>5</v>
      </c>
      <c r="C3525" t="s">
        <v>13</v>
      </c>
      <c r="D3525" t="s">
        <v>28</v>
      </c>
      <c r="E3525" t="s">
        <v>7</v>
      </c>
      <c r="F3525">
        <v>20</v>
      </c>
      <c r="G3525">
        <v>5819</v>
      </c>
      <c r="H3525">
        <v>2.2841773033142099</v>
      </c>
      <c r="I3525">
        <v>2.1416893005371098</v>
      </c>
      <c r="J3525">
        <v>-0.142487928271294</v>
      </c>
      <c r="K3525">
        <v>-0.300865888595581</v>
      </c>
      <c r="L3525">
        <v>-0.207294896245003</v>
      </c>
      <c r="M3525">
        <v>-0.142487928271294</v>
      </c>
      <c r="N3525">
        <v>-7.7680952847003895E-2</v>
      </c>
      <c r="O3525">
        <v>1.5890026465058299E-2</v>
      </c>
      <c r="P3525">
        <v>45.171043395996101</v>
      </c>
      <c r="Q3525">
        <v>0.123582974076271</v>
      </c>
    </row>
    <row r="3526" spans="1:17" x14ac:dyDescent="0.25">
      <c r="A3526" t="s">
        <v>8393</v>
      </c>
      <c r="B3526" t="s">
        <v>5</v>
      </c>
      <c r="C3526" t="s">
        <v>13</v>
      </c>
      <c r="D3526" t="s">
        <v>28</v>
      </c>
      <c r="E3526" t="s">
        <v>7</v>
      </c>
      <c r="F3526">
        <v>21</v>
      </c>
      <c r="G3526">
        <v>5819</v>
      </c>
      <c r="H3526">
        <v>2.1724984645843501</v>
      </c>
      <c r="I3526">
        <v>2.10918164253235</v>
      </c>
      <c r="J3526">
        <v>-6.3316710293292999E-2</v>
      </c>
      <c r="K3526">
        <v>-0.21408256888389601</v>
      </c>
      <c r="L3526">
        <v>-0.12500888109207201</v>
      </c>
      <c r="M3526">
        <v>-6.3316710293292999E-2</v>
      </c>
      <c r="N3526">
        <v>-1.6245403094217201E-3</v>
      </c>
      <c r="O3526">
        <v>8.74491557478905E-2</v>
      </c>
      <c r="P3526">
        <v>45.618854522705099</v>
      </c>
      <c r="Q3526">
        <v>0.117643229663372</v>
      </c>
    </row>
    <row r="3527" spans="1:17" x14ac:dyDescent="0.25">
      <c r="A3527" t="s">
        <v>8394</v>
      </c>
      <c r="B3527" t="s">
        <v>5</v>
      </c>
      <c r="C3527" t="s">
        <v>13</v>
      </c>
      <c r="D3527" t="s">
        <v>28</v>
      </c>
      <c r="E3527" t="s">
        <v>7</v>
      </c>
      <c r="F3527">
        <v>22</v>
      </c>
      <c r="G3527">
        <v>5819</v>
      </c>
      <c r="H3527">
        <v>1.9688456058502199</v>
      </c>
      <c r="I3527">
        <v>1.9637874364852901</v>
      </c>
      <c r="J3527">
        <v>-5.0582103431224797E-3</v>
      </c>
      <c r="K3527">
        <v>-0.15055486559867901</v>
      </c>
      <c r="L3527">
        <v>-6.45942613482475E-2</v>
      </c>
      <c r="M3527">
        <v>-5.0582103431224797E-3</v>
      </c>
      <c r="N3527">
        <v>5.4477840662002598E-2</v>
      </c>
      <c r="O3527">
        <v>0.140438437461853</v>
      </c>
      <c r="P3527">
        <v>46.106735229492202</v>
      </c>
      <c r="Q3527">
        <v>0.113531641662121</v>
      </c>
    </row>
    <row r="3528" spans="1:17" x14ac:dyDescent="0.25">
      <c r="A3528" t="s">
        <v>8395</v>
      </c>
      <c r="B3528" t="s">
        <v>5</v>
      </c>
      <c r="C3528" t="s">
        <v>13</v>
      </c>
      <c r="D3528" t="s">
        <v>28</v>
      </c>
      <c r="E3528" t="s">
        <v>7</v>
      </c>
      <c r="F3528">
        <v>23</v>
      </c>
      <c r="G3528">
        <v>5819</v>
      </c>
      <c r="H3528">
        <v>1.5951561927795399</v>
      </c>
      <c r="I3528">
        <v>1.7254112958908101</v>
      </c>
      <c r="J3528">
        <v>0.130255147814751</v>
      </c>
      <c r="K3528">
        <v>-1.90025717020035E-2</v>
      </c>
      <c r="L3528">
        <v>6.91801011562347E-2</v>
      </c>
      <c r="M3528">
        <v>0.130255147814751</v>
      </c>
      <c r="N3528">
        <v>0.19133019447326699</v>
      </c>
      <c r="O3528">
        <v>0.27951288223266602</v>
      </c>
      <c r="P3528">
        <v>46.3511772155762</v>
      </c>
      <c r="Q3528">
        <v>0.116466417908669</v>
      </c>
    </row>
    <row r="3529" spans="1:17" x14ac:dyDescent="0.25">
      <c r="A3529" t="s">
        <v>8396</v>
      </c>
      <c r="B3529" t="s">
        <v>5</v>
      </c>
      <c r="C3529" t="s">
        <v>13</v>
      </c>
      <c r="D3529" t="s">
        <v>28</v>
      </c>
      <c r="E3529" t="s">
        <v>7</v>
      </c>
      <c r="F3529">
        <v>24</v>
      </c>
      <c r="G3529">
        <v>5819</v>
      </c>
      <c r="H3529">
        <v>1.24790155887604</v>
      </c>
      <c r="I3529">
        <v>1.4994691610336299</v>
      </c>
      <c r="J3529">
        <v>0.251567602157593</v>
      </c>
      <c r="K3529">
        <v>0.10217027366161301</v>
      </c>
      <c r="L3529">
        <v>0.19043542444705999</v>
      </c>
      <c r="M3529">
        <v>0.251567602157593</v>
      </c>
      <c r="N3529">
        <v>0.312699764966965</v>
      </c>
      <c r="O3529">
        <v>0.400964915752411</v>
      </c>
      <c r="P3529">
        <v>46.3718872070313</v>
      </c>
      <c r="Q3529">
        <v>0.116575352847576</v>
      </c>
    </row>
    <row r="3530" spans="1:17" x14ac:dyDescent="0.25">
      <c r="A3530" t="s">
        <v>8397</v>
      </c>
      <c r="B3530" t="s">
        <v>5</v>
      </c>
      <c r="C3530" t="s">
        <v>13</v>
      </c>
      <c r="D3530" t="s">
        <v>28</v>
      </c>
      <c r="E3530" t="s">
        <v>55</v>
      </c>
      <c r="F3530">
        <v>1</v>
      </c>
      <c r="G3530">
        <v>5819</v>
      </c>
      <c r="H3530">
        <v>1.0712465047836299</v>
      </c>
      <c r="I3530">
        <v>1.25501644611359</v>
      </c>
      <c r="J3530">
        <v>0.183769971132278</v>
      </c>
      <c r="K3530">
        <v>3.8538120687007897E-2</v>
      </c>
      <c r="L3530">
        <v>0.12434227764606499</v>
      </c>
      <c r="M3530">
        <v>0.183769971132278</v>
      </c>
      <c r="N3530">
        <v>0.24319766461849199</v>
      </c>
      <c r="O3530">
        <v>0.329001814126968</v>
      </c>
      <c r="P3530">
        <v>34.888889312744098</v>
      </c>
      <c r="Q3530">
        <v>0.113325014710426</v>
      </c>
    </row>
    <row r="3531" spans="1:17" x14ac:dyDescent="0.25">
      <c r="A3531" t="s">
        <v>8398</v>
      </c>
      <c r="B3531" t="s">
        <v>5</v>
      </c>
      <c r="C3531" t="s">
        <v>13</v>
      </c>
      <c r="D3531" t="s">
        <v>28</v>
      </c>
      <c r="E3531" t="s">
        <v>55</v>
      </c>
      <c r="F3531">
        <v>2</v>
      </c>
      <c r="G3531">
        <v>5819</v>
      </c>
      <c r="H3531">
        <v>0.99250280857086204</v>
      </c>
      <c r="I3531">
        <v>1.18427157402039</v>
      </c>
      <c r="J3531">
        <v>0.19176881015300801</v>
      </c>
      <c r="K3531">
        <v>5.80642260611057E-2</v>
      </c>
      <c r="L3531">
        <v>0.137057974934578</v>
      </c>
      <c r="M3531">
        <v>0.19176881015300801</v>
      </c>
      <c r="N3531">
        <v>0.24647964537143699</v>
      </c>
      <c r="O3531">
        <v>0.32547339797019997</v>
      </c>
      <c r="P3531">
        <v>34.770370483398402</v>
      </c>
      <c r="Q3531">
        <v>0.104330241680145</v>
      </c>
    </row>
    <row r="3532" spans="1:17" x14ac:dyDescent="0.25">
      <c r="A3532" t="s">
        <v>8399</v>
      </c>
      <c r="B3532" t="s">
        <v>5</v>
      </c>
      <c r="C3532" t="s">
        <v>13</v>
      </c>
      <c r="D3532" t="s">
        <v>28</v>
      </c>
      <c r="E3532" t="s">
        <v>55</v>
      </c>
      <c r="F3532">
        <v>3</v>
      </c>
      <c r="G3532">
        <v>5819</v>
      </c>
      <c r="H3532">
        <v>1.01545906066895</v>
      </c>
      <c r="I3532">
        <v>1.1403115987777701</v>
      </c>
      <c r="J3532">
        <v>0.124852553009987</v>
      </c>
      <c r="K3532">
        <v>-4.7421269118785902E-3</v>
      </c>
      <c r="L3532">
        <v>7.1823462843895E-2</v>
      </c>
      <c r="M3532">
        <v>0.124852553009987</v>
      </c>
      <c r="N3532">
        <v>0.17788164317607899</v>
      </c>
      <c r="O3532">
        <v>0.254447221755981</v>
      </c>
      <c r="P3532">
        <v>34.7555541992188</v>
      </c>
      <c r="Q3532">
        <v>0.10112326592206999</v>
      </c>
    </row>
    <row r="3533" spans="1:17" x14ac:dyDescent="0.25">
      <c r="A3533" t="s">
        <v>8400</v>
      </c>
      <c r="B3533" t="s">
        <v>5</v>
      </c>
      <c r="C3533" t="s">
        <v>13</v>
      </c>
      <c r="D3533" t="s">
        <v>28</v>
      </c>
      <c r="E3533" t="s">
        <v>55</v>
      </c>
      <c r="F3533">
        <v>4</v>
      </c>
      <c r="G3533">
        <v>5819</v>
      </c>
      <c r="H3533">
        <v>1.06363201141357</v>
      </c>
      <c r="I3533">
        <v>1.1745911836624101</v>
      </c>
      <c r="J3533">
        <v>0.110959224402905</v>
      </c>
      <c r="K3533">
        <v>-2.0432455465197601E-2</v>
      </c>
      <c r="L3533">
        <v>5.7194814085960402E-2</v>
      </c>
      <c r="M3533">
        <v>0.110959224402905</v>
      </c>
      <c r="N3533">
        <v>0.16472363471984899</v>
      </c>
      <c r="O3533">
        <v>0.24235090613365201</v>
      </c>
      <c r="P3533">
        <v>34.2592582702637</v>
      </c>
      <c r="Q3533">
        <v>0.102525472640991</v>
      </c>
    </row>
    <row r="3534" spans="1:17" x14ac:dyDescent="0.25">
      <c r="A3534" t="s">
        <v>8401</v>
      </c>
      <c r="B3534" t="s">
        <v>5</v>
      </c>
      <c r="C3534" t="s">
        <v>13</v>
      </c>
      <c r="D3534" t="s">
        <v>28</v>
      </c>
      <c r="E3534" t="s">
        <v>55</v>
      </c>
      <c r="F3534">
        <v>5</v>
      </c>
      <c r="G3534">
        <v>5819</v>
      </c>
      <c r="H3534">
        <v>1.24627017974854</v>
      </c>
      <c r="I3534">
        <v>1.24419021606445</v>
      </c>
      <c r="J3534">
        <v>-2.0799923222511998E-3</v>
      </c>
      <c r="K3534">
        <v>-0.162870272994041</v>
      </c>
      <c r="L3534">
        <v>-6.78740665316582E-2</v>
      </c>
      <c r="M3534">
        <v>-2.0799923222511998E-3</v>
      </c>
      <c r="N3534">
        <v>6.3714087009429904E-2</v>
      </c>
      <c r="O3534">
        <v>0.15871028602123299</v>
      </c>
      <c r="P3534">
        <v>34.2481498718262</v>
      </c>
      <c r="Q3534">
        <v>0.1254653185606</v>
      </c>
    </row>
    <row r="3535" spans="1:17" x14ac:dyDescent="0.25">
      <c r="A3535" t="s">
        <v>8402</v>
      </c>
      <c r="B3535" t="s">
        <v>5</v>
      </c>
      <c r="C3535" t="s">
        <v>13</v>
      </c>
      <c r="D3535" t="s">
        <v>28</v>
      </c>
      <c r="E3535" t="s">
        <v>55</v>
      </c>
      <c r="F3535">
        <v>6</v>
      </c>
      <c r="G3535">
        <v>5819</v>
      </c>
      <c r="H3535">
        <v>1.58699262142181</v>
      </c>
      <c r="I3535">
        <v>1.39397120475769</v>
      </c>
      <c r="J3535">
        <v>-0.19302143156528501</v>
      </c>
      <c r="K3535">
        <v>-0.38573592901229897</v>
      </c>
      <c r="L3535">
        <v>-0.27187862992286699</v>
      </c>
      <c r="M3535">
        <v>-0.19302143156528501</v>
      </c>
      <c r="N3535">
        <v>-0.114164225757122</v>
      </c>
      <c r="O3535">
        <v>-3.0693900771439103E-4</v>
      </c>
      <c r="P3535">
        <v>33.474075317382798</v>
      </c>
      <c r="Q3535">
        <v>0.15037591755390201</v>
      </c>
    </row>
    <row r="3536" spans="1:17" x14ac:dyDescent="0.25">
      <c r="A3536" t="s">
        <v>8403</v>
      </c>
      <c r="B3536" t="s">
        <v>5</v>
      </c>
      <c r="C3536" t="s">
        <v>13</v>
      </c>
      <c r="D3536" t="s">
        <v>28</v>
      </c>
      <c r="E3536" t="s">
        <v>55</v>
      </c>
      <c r="F3536">
        <v>7</v>
      </c>
      <c r="G3536">
        <v>5819</v>
      </c>
      <c r="H3536">
        <v>2.0574603080749498</v>
      </c>
      <c r="I3536">
        <v>1.67476034164429</v>
      </c>
      <c r="J3536">
        <v>-0.38269993662834201</v>
      </c>
      <c r="K3536">
        <v>-0.63019502162933405</v>
      </c>
      <c r="L3536">
        <v>-0.48397293686866799</v>
      </c>
      <c r="M3536">
        <v>-0.38269993662834201</v>
      </c>
      <c r="N3536">
        <v>-0.28142693638801602</v>
      </c>
      <c r="O3536">
        <v>-0.13520482182502699</v>
      </c>
      <c r="P3536">
        <v>32.703704833984403</v>
      </c>
      <c r="Q3536">
        <v>0.193121463060379</v>
      </c>
    </row>
    <row r="3537" spans="1:17" x14ac:dyDescent="0.25">
      <c r="A3537" t="s">
        <v>8404</v>
      </c>
      <c r="B3537" t="s">
        <v>5</v>
      </c>
      <c r="C3537" t="s">
        <v>13</v>
      </c>
      <c r="D3537" t="s">
        <v>28</v>
      </c>
      <c r="E3537" t="s">
        <v>55</v>
      </c>
      <c r="F3537">
        <v>8</v>
      </c>
      <c r="G3537">
        <v>5819</v>
      </c>
      <c r="H3537">
        <v>2.2721788883209202</v>
      </c>
      <c r="I3537">
        <v>1.9795955419540401</v>
      </c>
      <c r="J3537">
        <v>-0.29258331656455999</v>
      </c>
      <c r="K3537">
        <v>-0.53832632303237904</v>
      </c>
      <c r="L3537">
        <v>-0.39313936233520502</v>
      </c>
      <c r="M3537">
        <v>-0.29258331656455999</v>
      </c>
      <c r="N3537">
        <v>-0.19202727079391499</v>
      </c>
      <c r="O3537">
        <v>-4.68402989208698E-2</v>
      </c>
      <c r="P3537">
        <v>32.974075317382798</v>
      </c>
      <c r="Q3537">
        <v>0.19175429642200501</v>
      </c>
    </row>
    <row r="3538" spans="1:17" x14ac:dyDescent="0.25">
      <c r="A3538" t="s">
        <v>8405</v>
      </c>
      <c r="B3538" t="s">
        <v>5</v>
      </c>
      <c r="C3538" t="s">
        <v>13</v>
      </c>
      <c r="D3538" t="s">
        <v>28</v>
      </c>
      <c r="E3538" t="s">
        <v>55</v>
      </c>
      <c r="F3538">
        <v>9</v>
      </c>
      <c r="G3538">
        <v>5819</v>
      </c>
      <c r="H3538">
        <v>2.14398145675659</v>
      </c>
      <c r="I3538">
        <v>1.7975429296493499</v>
      </c>
      <c r="J3538">
        <v>-0.34643849730491599</v>
      </c>
      <c r="K3538">
        <v>-0.59445482492446899</v>
      </c>
      <c r="L3538">
        <v>-0.44792476296424899</v>
      </c>
      <c r="M3538">
        <v>-0.34643849730491599</v>
      </c>
      <c r="N3538">
        <v>-0.244952216744423</v>
      </c>
      <c r="O3538">
        <v>-9.84221622347832E-2</v>
      </c>
      <c r="P3538">
        <v>34.7407417297363</v>
      </c>
      <c r="Q3538">
        <v>0.19352817535400399</v>
      </c>
    </row>
    <row r="3539" spans="1:17" x14ac:dyDescent="0.25">
      <c r="A3539" t="s">
        <v>8406</v>
      </c>
      <c r="B3539" t="s">
        <v>5</v>
      </c>
      <c r="C3539" t="s">
        <v>13</v>
      </c>
      <c r="D3539" t="s">
        <v>28</v>
      </c>
      <c r="E3539" t="s">
        <v>55</v>
      </c>
      <c r="F3539">
        <v>10</v>
      </c>
      <c r="G3539">
        <v>5819</v>
      </c>
      <c r="H3539">
        <v>1.86337065696716</v>
      </c>
      <c r="I3539">
        <v>1.65281522274017</v>
      </c>
      <c r="J3539">
        <v>-0.21055543422699</v>
      </c>
      <c r="K3539">
        <v>-0.41962036490440402</v>
      </c>
      <c r="L3539">
        <v>-0.29610311985015902</v>
      </c>
      <c r="M3539">
        <v>-0.21055543422699</v>
      </c>
      <c r="N3539">
        <v>-0.12500776350498199</v>
      </c>
      <c r="O3539">
        <v>-1.49050354957581E-3</v>
      </c>
      <c r="P3539">
        <v>38.574073791503899</v>
      </c>
      <c r="Q3539">
        <v>0.16313423216342901</v>
      </c>
    </row>
    <row r="3540" spans="1:17" x14ac:dyDescent="0.25">
      <c r="A3540" t="s">
        <v>8407</v>
      </c>
      <c r="B3540" t="s">
        <v>5</v>
      </c>
      <c r="C3540" t="s">
        <v>13</v>
      </c>
      <c r="D3540" t="s">
        <v>28</v>
      </c>
      <c r="E3540" t="s">
        <v>55</v>
      </c>
      <c r="F3540">
        <v>11</v>
      </c>
      <c r="G3540">
        <v>5819</v>
      </c>
      <c r="H3540">
        <v>1.6047397851944001</v>
      </c>
      <c r="I3540">
        <v>1.45679271221161</v>
      </c>
      <c r="J3540">
        <v>-0.147947087883949</v>
      </c>
      <c r="K3540">
        <v>-0.34188443422317499</v>
      </c>
      <c r="L3540">
        <v>-0.227304682135582</v>
      </c>
      <c r="M3540">
        <v>-0.147947087883949</v>
      </c>
      <c r="N3540">
        <v>-6.85895010828972E-2</v>
      </c>
      <c r="O3540">
        <v>4.5990254729986198E-2</v>
      </c>
      <c r="P3540">
        <v>41.855556488037102</v>
      </c>
      <c r="Q3540">
        <v>0.15133011341095001</v>
      </c>
    </row>
    <row r="3541" spans="1:17" x14ac:dyDescent="0.25">
      <c r="A3541" t="s">
        <v>8408</v>
      </c>
      <c r="B3541" t="s">
        <v>5</v>
      </c>
      <c r="C3541" t="s">
        <v>13</v>
      </c>
      <c r="D3541" t="s">
        <v>28</v>
      </c>
      <c r="E3541" t="s">
        <v>55</v>
      </c>
      <c r="F3541">
        <v>12</v>
      </c>
      <c r="G3541">
        <v>5819</v>
      </c>
      <c r="H3541">
        <v>1.3929638862609901</v>
      </c>
      <c r="I3541">
        <v>1.5231289863586399</v>
      </c>
      <c r="J3541">
        <v>0.130165159702301</v>
      </c>
      <c r="K3541">
        <v>-6.0922741889953599E-2</v>
      </c>
      <c r="L3541">
        <v>5.1973540335893603E-2</v>
      </c>
      <c r="M3541">
        <v>0.130165159702301</v>
      </c>
      <c r="N3541">
        <v>0.208356782793999</v>
      </c>
      <c r="O3541">
        <v>0.321253061294556</v>
      </c>
      <c r="P3541">
        <v>42.718517303466797</v>
      </c>
      <c r="Q3541">
        <v>0.14910668134689301</v>
      </c>
    </row>
    <row r="3542" spans="1:17" x14ac:dyDescent="0.25">
      <c r="A3542" t="s">
        <v>8409</v>
      </c>
      <c r="B3542" t="s">
        <v>5</v>
      </c>
      <c r="C3542" t="s">
        <v>13</v>
      </c>
      <c r="D3542" t="s">
        <v>28</v>
      </c>
      <c r="E3542" t="s">
        <v>55</v>
      </c>
      <c r="F3542">
        <v>13</v>
      </c>
      <c r="G3542">
        <v>5819</v>
      </c>
      <c r="H3542">
        <v>1.2771686315536499</v>
      </c>
      <c r="I3542">
        <v>1.30945861339569</v>
      </c>
      <c r="J3542">
        <v>3.2289978116750703E-2</v>
      </c>
      <c r="K3542">
        <v>-0.116522260010242</v>
      </c>
      <c r="L3542">
        <v>-2.8602782636880899E-2</v>
      </c>
      <c r="M3542">
        <v>3.2289978116750703E-2</v>
      </c>
      <c r="N3542">
        <v>9.3182735145091997E-2</v>
      </c>
      <c r="O3542">
        <v>0.18110221624374401</v>
      </c>
      <c r="P3542">
        <v>43.051853179931598</v>
      </c>
      <c r="Q3542">
        <v>0.116118803620338</v>
      </c>
    </row>
    <row r="3543" spans="1:17" x14ac:dyDescent="0.25">
      <c r="A3543" t="s">
        <v>8410</v>
      </c>
      <c r="B3543" t="s">
        <v>5</v>
      </c>
      <c r="C3543" t="s">
        <v>13</v>
      </c>
      <c r="D3543" t="s">
        <v>28</v>
      </c>
      <c r="E3543" t="s">
        <v>55</v>
      </c>
      <c r="F3543">
        <v>14</v>
      </c>
      <c r="G3543">
        <v>5819</v>
      </c>
      <c r="H3543">
        <v>1.14770495891571</v>
      </c>
      <c r="I3543">
        <v>1.33096086978912</v>
      </c>
      <c r="J3543">
        <v>0.183255895972252</v>
      </c>
      <c r="K3543">
        <v>2.4047955870628399E-2</v>
      </c>
      <c r="L3543">
        <v>0.118109300732613</v>
      </c>
      <c r="M3543">
        <v>0.183255895972252</v>
      </c>
      <c r="N3543">
        <v>0.24840249121189101</v>
      </c>
      <c r="O3543">
        <v>0.34246385097503701</v>
      </c>
      <c r="P3543">
        <v>44.037036895752003</v>
      </c>
      <c r="Q3543">
        <v>0.12423061579465899</v>
      </c>
    </row>
    <row r="3544" spans="1:17" x14ac:dyDescent="0.25">
      <c r="A3544" t="s">
        <v>8411</v>
      </c>
      <c r="B3544" t="s">
        <v>5</v>
      </c>
      <c r="C3544" t="s">
        <v>13</v>
      </c>
      <c r="D3544" t="s">
        <v>28</v>
      </c>
      <c r="E3544" t="s">
        <v>55</v>
      </c>
      <c r="F3544">
        <v>15</v>
      </c>
      <c r="G3544">
        <v>5819</v>
      </c>
      <c r="H3544">
        <v>1.1159349679946899</v>
      </c>
      <c r="I3544">
        <v>1.3953931331634499</v>
      </c>
      <c r="J3544">
        <v>0.27945810556411699</v>
      </c>
      <c r="K3544">
        <v>0.115817986428738</v>
      </c>
      <c r="L3544">
        <v>0.21249788999557501</v>
      </c>
      <c r="M3544">
        <v>0.27945810556411699</v>
      </c>
      <c r="N3544">
        <v>0.34641832113266002</v>
      </c>
      <c r="O3544">
        <v>0.44309821724891701</v>
      </c>
      <c r="P3544">
        <v>44.2518501281738</v>
      </c>
      <c r="Q3544">
        <v>0.127689063549042</v>
      </c>
    </row>
    <row r="3545" spans="1:17" x14ac:dyDescent="0.25">
      <c r="A3545" t="s">
        <v>8412</v>
      </c>
      <c r="B3545" t="s">
        <v>5</v>
      </c>
      <c r="C3545" t="s">
        <v>13</v>
      </c>
      <c r="D3545" t="s">
        <v>28</v>
      </c>
      <c r="E3545" t="s">
        <v>55</v>
      </c>
      <c r="F3545">
        <v>16</v>
      </c>
      <c r="G3545">
        <v>5819</v>
      </c>
      <c r="H3545">
        <v>1.209676861763</v>
      </c>
      <c r="I3545">
        <v>1.31046271324158</v>
      </c>
      <c r="J3545">
        <v>0.10078586637973801</v>
      </c>
      <c r="K3545">
        <v>-3.5733655095100403E-2</v>
      </c>
      <c r="L3545">
        <v>4.49231863021851E-2</v>
      </c>
      <c r="M3545">
        <v>0.10078586637973801</v>
      </c>
      <c r="N3545">
        <v>0.15664854645729101</v>
      </c>
      <c r="O3545">
        <v>0.237305387854576</v>
      </c>
      <c r="P3545">
        <v>43.588890075683601</v>
      </c>
      <c r="Q3545">
        <v>0.106526747345924</v>
      </c>
    </row>
    <row r="3546" spans="1:17" x14ac:dyDescent="0.25">
      <c r="A3546" t="s">
        <v>8413</v>
      </c>
      <c r="B3546" t="s">
        <v>5</v>
      </c>
      <c r="C3546" t="s">
        <v>13</v>
      </c>
      <c r="D3546" t="s">
        <v>28</v>
      </c>
      <c r="E3546" t="s">
        <v>55</v>
      </c>
      <c r="F3546">
        <v>17</v>
      </c>
      <c r="G3546">
        <v>5819</v>
      </c>
      <c r="H3546">
        <v>1.42166483402252</v>
      </c>
      <c r="I3546">
        <v>1.5621989965438801</v>
      </c>
      <c r="J3546">
        <v>0.140534117817879</v>
      </c>
      <c r="K3546">
        <v>-1.8201688304543499E-2</v>
      </c>
      <c r="L3546">
        <v>7.5580716133117704E-2</v>
      </c>
      <c r="M3546">
        <v>0.140534117817879</v>
      </c>
      <c r="N3546">
        <v>0.20548751950263999</v>
      </c>
      <c r="O3546">
        <v>0.29926991462707497</v>
      </c>
      <c r="P3546">
        <v>43.018520355224602</v>
      </c>
      <c r="Q3546">
        <v>0.123862206935883</v>
      </c>
    </row>
    <row r="3547" spans="1:17" x14ac:dyDescent="0.25">
      <c r="A3547" t="s">
        <v>8414</v>
      </c>
      <c r="B3547" t="s">
        <v>5</v>
      </c>
      <c r="C3547" t="s">
        <v>13</v>
      </c>
      <c r="D3547" t="s">
        <v>28</v>
      </c>
      <c r="E3547" t="s">
        <v>55</v>
      </c>
      <c r="F3547">
        <v>18</v>
      </c>
      <c r="G3547">
        <v>5819</v>
      </c>
      <c r="H3547">
        <v>1.99077188968658</v>
      </c>
      <c r="I3547">
        <v>2.0216863155364999</v>
      </c>
      <c r="J3547">
        <v>3.0914463102817501E-2</v>
      </c>
      <c r="K3547">
        <v>-0.18561086058616599</v>
      </c>
      <c r="L3547">
        <v>-5.7685945183038698E-2</v>
      </c>
      <c r="M3547">
        <v>3.0914463102817501E-2</v>
      </c>
      <c r="N3547">
        <v>0.119514867663383</v>
      </c>
      <c r="O3547">
        <v>0.24743978679180101</v>
      </c>
      <c r="P3547">
        <v>42.803703308105497</v>
      </c>
      <c r="Q3547">
        <v>0.168955609202385</v>
      </c>
    </row>
    <row r="3548" spans="1:17" x14ac:dyDescent="0.25">
      <c r="A3548" t="s">
        <v>8415</v>
      </c>
      <c r="B3548" t="s">
        <v>5</v>
      </c>
      <c r="C3548" t="s">
        <v>13</v>
      </c>
      <c r="D3548" t="s">
        <v>28</v>
      </c>
      <c r="E3548" t="s">
        <v>55</v>
      </c>
      <c r="F3548">
        <v>19</v>
      </c>
      <c r="G3548">
        <v>5819</v>
      </c>
      <c r="H3548">
        <v>2.2748932838439901</v>
      </c>
      <c r="I3548">
        <v>2.1417529582977299</v>
      </c>
      <c r="J3548">
        <v>-0.13314035534858701</v>
      </c>
      <c r="K3548">
        <v>-0.34400427341461198</v>
      </c>
      <c r="L3548">
        <v>-0.219424158334732</v>
      </c>
      <c r="M3548">
        <v>-0.13314035534858701</v>
      </c>
      <c r="N3548">
        <v>-4.6856544911861399E-2</v>
      </c>
      <c r="O3548">
        <v>7.7723570168018299E-2</v>
      </c>
      <c r="P3548">
        <v>42.955554962158203</v>
      </c>
      <c r="Q3548">
        <v>0.16453799605369601</v>
      </c>
    </row>
    <row r="3549" spans="1:17" x14ac:dyDescent="0.25">
      <c r="A3549" t="s">
        <v>8416</v>
      </c>
      <c r="B3549" t="s">
        <v>5</v>
      </c>
      <c r="C3549" t="s">
        <v>13</v>
      </c>
      <c r="D3549" t="s">
        <v>28</v>
      </c>
      <c r="E3549" t="s">
        <v>55</v>
      </c>
      <c r="F3549">
        <v>20</v>
      </c>
      <c r="G3549">
        <v>5819</v>
      </c>
      <c r="H3549">
        <v>2.27796411514282</v>
      </c>
      <c r="I3549">
        <v>2.03615069389343</v>
      </c>
      <c r="J3549">
        <v>-0.24181333184242201</v>
      </c>
      <c r="K3549">
        <v>-0.44501543045043901</v>
      </c>
      <c r="L3549">
        <v>-0.32496199011802701</v>
      </c>
      <c r="M3549">
        <v>-0.24181333184242201</v>
      </c>
      <c r="N3549">
        <v>-0.15866467356681799</v>
      </c>
      <c r="O3549">
        <v>-3.8611229509115198E-2</v>
      </c>
      <c r="P3549">
        <v>44.396297454833999</v>
      </c>
      <c r="Q3549">
        <v>0.15855944156646701</v>
      </c>
    </row>
    <row r="3550" spans="1:17" x14ac:dyDescent="0.25">
      <c r="A3550" t="s">
        <v>8417</v>
      </c>
      <c r="B3550" t="s">
        <v>5</v>
      </c>
      <c r="C3550" t="s">
        <v>13</v>
      </c>
      <c r="D3550" t="s">
        <v>28</v>
      </c>
      <c r="E3550" t="s">
        <v>55</v>
      </c>
      <c r="F3550">
        <v>21</v>
      </c>
      <c r="G3550">
        <v>5819</v>
      </c>
      <c r="H3550">
        <v>2.1202154159545898</v>
      </c>
      <c r="I3550">
        <v>2.0214428901672399</v>
      </c>
      <c r="J3550">
        <v>-9.8772548139095306E-2</v>
      </c>
      <c r="K3550">
        <v>-0.29499280452728299</v>
      </c>
      <c r="L3550">
        <v>-0.17906428873538999</v>
      </c>
      <c r="M3550">
        <v>-9.8772548139095306E-2</v>
      </c>
      <c r="N3550">
        <v>-1.8480805680155799E-2</v>
      </c>
      <c r="O3550">
        <v>9.7447715699672699E-2</v>
      </c>
      <c r="P3550">
        <v>44.4222221374512</v>
      </c>
      <c r="Q3550">
        <v>0.153111487627029</v>
      </c>
    </row>
    <row r="3551" spans="1:17" x14ac:dyDescent="0.25">
      <c r="A3551" t="s">
        <v>8418</v>
      </c>
      <c r="B3551" t="s">
        <v>5</v>
      </c>
      <c r="C3551" t="s">
        <v>13</v>
      </c>
      <c r="D3551" t="s">
        <v>28</v>
      </c>
      <c r="E3551" t="s">
        <v>55</v>
      </c>
      <c r="F3551">
        <v>22</v>
      </c>
      <c r="G3551">
        <v>5819</v>
      </c>
      <c r="H3551">
        <v>1.98940181732178</v>
      </c>
      <c r="I3551">
        <v>1.8934577703476001</v>
      </c>
      <c r="J3551">
        <v>-9.5944069325923906E-2</v>
      </c>
      <c r="K3551">
        <v>-0.275959402322769</v>
      </c>
      <c r="L3551">
        <v>-0.169604882597923</v>
      </c>
      <c r="M3551">
        <v>-9.5944069325923906E-2</v>
      </c>
      <c r="N3551">
        <v>-2.2283257916569699E-2</v>
      </c>
      <c r="O3551">
        <v>8.4071256220340701E-2</v>
      </c>
      <c r="P3551">
        <v>44.440742492675803</v>
      </c>
      <c r="Q3551">
        <v>0.14046670496463801</v>
      </c>
    </row>
    <row r="3552" spans="1:17" x14ac:dyDescent="0.25">
      <c r="A3552" t="s">
        <v>8419</v>
      </c>
      <c r="B3552" t="s">
        <v>5</v>
      </c>
      <c r="C3552" t="s">
        <v>13</v>
      </c>
      <c r="D3552" t="s">
        <v>28</v>
      </c>
      <c r="E3552" t="s">
        <v>55</v>
      </c>
      <c r="F3552">
        <v>23</v>
      </c>
      <c r="G3552">
        <v>5819</v>
      </c>
      <c r="H3552">
        <v>1.5799374580383301</v>
      </c>
      <c r="I3552">
        <v>1.68489229679108</v>
      </c>
      <c r="J3552">
        <v>0.104954786598682</v>
      </c>
      <c r="K3552">
        <v>-6.7809790372848497E-2</v>
      </c>
      <c r="L3552">
        <v>3.4260924905538601E-2</v>
      </c>
      <c r="M3552">
        <v>0.104954786598682</v>
      </c>
      <c r="N3552">
        <v>0.17564864456653601</v>
      </c>
      <c r="O3552">
        <v>0.27771934866905201</v>
      </c>
      <c r="P3552">
        <v>44.566665649414098</v>
      </c>
      <c r="Q3552">
        <v>0.13480891287326799</v>
      </c>
    </row>
    <row r="3553" spans="1:17" x14ac:dyDescent="0.25">
      <c r="A3553" t="s">
        <v>8420</v>
      </c>
      <c r="B3553" t="s">
        <v>5</v>
      </c>
      <c r="C3553" t="s">
        <v>13</v>
      </c>
      <c r="D3553" t="s">
        <v>28</v>
      </c>
      <c r="E3553" t="s">
        <v>55</v>
      </c>
      <c r="F3553">
        <v>24</v>
      </c>
      <c r="G3553">
        <v>5819</v>
      </c>
      <c r="H3553">
        <v>1.2930327653884901</v>
      </c>
      <c r="I3553">
        <v>1.4504034519195601</v>
      </c>
      <c r="J3553">
        <v>0.15737070143222801</v>
      </c>
      <c r="K3553">
        <v>-1.3603145256638499E-2</v>
      </c>
      <c r="L3553">
        <v>8.7409585714340196E-2</v>
      </c>
      <c r="M3553">
        <v>0.15737070143222801</v>
      </c>
      <c r="N3553">
        <v>0.22733181715011599</v>
      </c>
      <c r="O3553">
        <v>0.32834455370902998</v>
      </c>
      <c r="P3553">
        <v>44.462963104247997</v>
      </c>
      <c r="Q3553">
        <v>0.13341160118579901</v>
      </c>
    </row>
    <row r="3554" spans="1:17" x14ac:dyDescent="0.25">
      <c r="A3554" t="s">
        <v>3336</v>
      </c>
      <c r="B3554" t="s">
        <v>5</v>
      </c>
      <c r="C3554" t="s">
        <v>13</v>
      </c>
      <c r="D3554" t="s">
        <v>17</v>
      </c>
      <c r="E3554" t="s">
        <v>7</v>
      </c>
      <c r="F3554">
        <v>1</v>
      </c>
      <c r="G3554">
        <v>5819</v>
      </c>
      <c r="H3554">
        <v>0.95290720462799094</v>
      </c>
      <c r="I3554">
        <v>1.2035715579986599</v>
      </c>
      <c r="J3554">
        <v>0.25066429376602201</v>
      </c>
      <c r="K3554">
        <v>0.123927757143974</v>
      </c>
      <c r="L3554">
        <v>0.19880473613739</v>
      </c>
      <c r="M3554">
        <v>0.25066429376602201</v>
      </c>
      <c r="N3554">
        <v>0.30252385139465299</v>
      </c>
      <c r="O3554">
        <v>0.37740084528923001</v>
      </c>
      <c r="P3554">
        <v>39.975757598877003</v>
      </c>
      <c r="Q3554">
        <v>9.8893046379089397E-2</v>
      </c>
    </row>
    <row r="3555" spans="1:17" x14ac:dyDescent="0.25">
      <c r="A3555" t="s">
        <v>3229</v>
      </c>
      <c r="B3555" t="s">
        <v>5</v>
      </c>
      <c r="C3555" t="s">
        <v>13</v>
      </c>
      <c r="D3555" t="s">
        <v>17</v>
      </c>
      <c r="E3555" t="s">
        <v>7</v>
      </c>
      <c r="F3555">
        <v>2</v>
      </c>
      <c r="G3555">
        <v>5819</v>
      </c>
      <c r="H3555">
        <v>0.89456653594970703</v>
      </c>
      <c r="I3555">
        <v>1.0876724720001201</v>
      </c>
      <c r="J3555">
        <v>0.19310593605041501</v>
      </c>
      <c r="K3555">
        <v>8.4612645208835602E-2</v>
      </c>
      <c r="L3555">
        <v>0.148711353540421</v>
      </c>
      <c r="M3555">
        <v>0.19310593605041501</v>
      </c>
      <c r="N3555">
        <v>0.23750051856040999</v>
      </c>
      <c r="O3555">
        <v>0.30159923434257502</v>
      </c>
      <c r="P3555">
        <v>39.593940734863303</v>
      </c>
      <c r="Q3555">
        <v>8.46577659249306E-2</v>
      </c>
    </row>
    <row r="3556" spans="1:17" x14ac:dyDescent="0.25">
      <c r="A3556" t="s">
        <v>3284</v>
      </c>
      <c r="B3556" t="s">
        <v>5</v>
      </c>
      <c r="C3556" t="s">
        <v>13</v>
      </c>
      <c r="D3556" t="s">
        <v>17</v>
      </c>
      <c r="E3556" t="s">
        <v>7</v>
      </c>
      <c r="F3556">
        <v>3</v>
      </c>
      <c r="G3556">
        <v>5819</v>
      </c>
      <c r="H3556">
        <v>0.911898612976074</v>
      </c>
      <c r="I3556">
        <v>1.0297721624374401</v>
      </c>
      <c r="J3556">
        <v>0.11787360161542899</v>
      </c>
      <c r="K3556">
        <v>1.3060883618891199E-2</v>
      </c>
      <c r="L3556">
        <v>7.4985086917877197E-2</v>
      </c>
      <c r="M3556">
        <v>0.11787360161542899</v>
      </c>
      <c r="N3556">
        <v>0.16076211631298101</v>
      </c>
      <c r="O3556">
        <v>0.22268632054328899</v>
      </c>
      <c r="P3556">
        <v>39.264816284179702</v>
      </c>
      <c r="Q3556">
        <v>8.17857980728149E-2</v>
      </c>
    </row>
    <row r="3557" spans="1:17" x14ac:dyDescent="0.25">
      <c r="A3557" t="s">
        <v>3264</v>
      </c>
      <c r="B3557" t="s">
        <v>5</v>
      </c>
      <c r="C3557" t="s">
        <v>13</v>
      </c>
      <c r="D3557" t="s">
        <v>17</v>
      </c>
      <c r="E3557" t="s">
        <v>7</v>
      </c>
      <c r="F3557">
        <v>4</v>
      </c>
      <c r="G3557">
        <v>5819</v>
      </c>
      <c r="H3557">
        <v>0.95154666900634799</v>
      </c>
      <c r="I3557">
        <v>1.07884621620178</v>
      </c>
      <c r="J3557">
        <v>0.12729948759078999</v>
      </c>
      <c r="K3557">
        <v>1.5852533280849498E-2</v>
      </c>
      <c r="L3557">
        <v>8.1696294248104095E-2</v>
      </c>
      <c r="M3557">
        <v>0.12729948759078999</v>
      </c>
      <c r="N3557">
        <v>0.17290267348289501</v>
      </c>
      <c r="O3557">
        <v>0.23874644935131101</v>
      </c>
      <c r="P3557">
        <v>39.002189636230497</v>
      </c>
      <c r="Q3557">
        <v>8.6962521076202406E-2</v>
      </c>
    </row>
    <row r="3558" spans="1:17" x14ac:dyDescent="0.25">
      <c r="A3558" t="s">
        <v>3387</v>
      </c>
      <c r="B3558" t="s">
        <v>5</v>
      </c>
      <c r="C3558" t="s">
        <v>13</v>
      </c>
      <c r="D3558" t="s">
        <v>17</v>
      </c>
      <c r="E3558" t="s">
        <v>7</v>
      </c>
      <c r="F3558">
        <v>5</v>
      </c>
      <c r="G3558">
        <v>5819</v>
      </c>
      <c r="H3558">
        <v>1.08464550971985</v>
      </c>
      <c r="I3558">
        <v>1.1632936000823999</v>
      </c>
      <c r="J3558">
        <v>7.8648135066032396E-2</v>
      </c>
      <c r="K3558">
        <v>-3.9750050753354998E-2</v>
      </c>
      <c r="L3558">
        <v>3.0200555920600902E-2</v>
      </c>
      <c r="M3558">
        <v>7.8648135066032396E-2</v>
      </c>
      <c r="N3558">
        <v>0.12709571421146401</v>
      </c>
      <c r="O3558">
        <v>0.19704632461071001</v>
      </c>
      <c r="P3558">
        <v>38.818180084228501</v>
      </c>
      <c r="Q3558">
        <v>9.2386595904827104E-2</v>
      </c>
    </row>
    <row r="3559" spans="1:17" x14ac:dyDescent="0.25">
      <c r="A3559" t="s">
        <v>2966</v>
      </c>
      <c r="B3559" t="s">
        <v>5</v>
      </c>
      <c r="C3559" t="s">
        <v>13</v>
      </c>
      <c r="D3559" t="s">
        <v>17</v>
      </c>
      <c r="E3559" t="s">
        <v>7</v>
      </c>
      <c r="F3559">
        <v>6</v>
      </c>
      <c r="G3559">
        <v>5819</v>
      </c>
      <c r="H3559">
        <v>1.41824066638947</v>
      </c>
      <c r="I3559">
        <v>1.3436653614044201</v>
      </c>
      <c r="J3559">
        <v>-7.4575245380401597E-2</v>
      </c>
      <c r="K3559">
        <v>-0.22186057269573201</v>
      </c>
      <c r="L3559">
        <v>-0.134843200445175</v>
      </c>
      <c r="M3559">
        <v>-7.4575245380401597E-2</v>
      </c>
      <c r="N3559">
        <v>-1.430728379637E-2</v>
      </c>
      <c r="O3559">
        <v>7.2710081934928894E-2</v>
      </c>
      <c r="P3559">
        <v>38.345958709716797</v>
      </c>
      <c r="Q3559">
        <v>0.114927351474762</v>
      </c>
    </row>
    <row r="3560" spans="1:17" x14ac:dyDescent="0.25">
      <c r="A3560" t="s">
        <v>3112</v>
      </c>
      <c r="B3560" t="s">
        <v>5</v>
      </c>
      <c r="C3560" t="s">
        <v>13</v>
      </c>
      <c r="D3560" t="s">
        <v>17</v>
      </c>
      <c r="E3560" t="s">
        <v>7</v>
      </c>
      <c r="F3560">
        <v>7</v>
      </c>
      <c r="G3560">
        <v>5819</v>
      </c>
      <c r="H3560">
        <v>1.76655602455139</v>
      </c>
      <c r="I3560">
        <v>1.64848756790161</v>
      </c>
      <c r="J3560">
        <v>-0.118068397045136</v>
      </c>
      <c r="K3560">
        <v>-0.30290004611015298</v>
      </c>
      <c r="L3560">
        <v>-0.19370000064373</v>
      </c>
      <c r="M3560">
        <v>-0.118068397045136</v>
      </c>
      <c r="N3560">
        <v>-4.2436785995960201E-2</v>
      </c>
      <c r="O3560">
        <v>6.6763244569301605E-2</v>
      </c>
      <c r="P3560">
        <v>38.240234375</v>
      </c>
      <c r="Q3560">
        <v>0.14422489702701599</v>
      </c>
    </row>
    <row r="3561" spans="1:17" x14ac:dyDescent="0.25">
      <c r="A3561" t="s">
        <v>3267</v>
      </c>
      <c r="B3561" t="s">
        <v>5</v>
      </c>
      <c r="C3561" t="s">
        <v>13</v>
      </c>
      <c r="D3561" t="s">
        <v>17</v>
      </c>
      <c r="E3561" t="s">
        <v>7</v>
      </c>
      <c r="F3561">
        <v>8</v>
      </c>
      <c r="G3561">
        <v>5819</v>
      </c>
      <c r="H3561">
        <v>1.9724820852279701</v>
      </c>
      <c r="I3561">
        <v>1.84325170516968</v>
      </c>
      <c r="J3561">
        <v>-0.12923033535480499</v>
      </c>
      <c r="K3561">
        <v>-0.30708721280098</v>
      </c>
      <c r="L3561">
        <v>-0.20200791954994199</v>
      </c>
      <c r="M3561">
        <v>-0.12923033535480499</v>
      </c>
      <c r="N3561">
        <v>-5.64527437090874E-2</v>
      </c>
      <c r="O3561">
        <v>4.8626538366079303E-2</v>
      </c>
      <c r="P3561">
        <v>38.156734466552699</v>
      </c>
      <c r="Q3561">
        <v>0.13878245651721999</v>
      </c>
    </row>
    <row r="3562" spans="1:17" x14ac:dyDescent="0.25">
      <c r="A3562" t="s">
        <v>2962</v>
      </c>
      <c r="B3562" t="s">
        <v>5</v>
      </c>
      <c r="C3562" t="s">
        <v>13</v>
      </c>
      <c r="D3562" t="s">
        <v>17</v>
      </c>
      <c r="E3562" t="s">
        <v>7</v>
      </c>
      <c r="F3562">
        <v>9</v>
      </c>
      <c r="G3562">
        <v>5819</v>
      </c>
      <c r="H3562">
        <v>1.9908543825149501</v>
      </c>
      <c r="I3562">
        <v>1.71320617198944</v>
      </c>
      <c r="J3562">
        <v>-0.27764818072318997</v>
      </c>
      <c r="K3562">
        <v>-0.44334775209426902</v>
      </c>
      <c r="L3562">
        <v>-0.34545111656188998</v>
      </c>
      <c r="M3562">
        <v>-0.27764818072318997</v>
      </c>
      <c r="N3562">
        <v>-0.20984525978565199</v>
      </c>
      <c r="O3562">
        <v>-0.111948609352112</v>
      </c>
      <c r="P3562">
        <v>39.376598358154297</v>
      </c>
      <c r="Q3562">
        <v>0.129296064376831</v>
      </c>
    </row>
    <row r="3563" spans="1:17" x14ac:dyDescent="0.25">
      <c r="A3563" t="s">
        <v>3403</v>
      </c>
      <c r="B3563" t="s">
        <v>5</v>
      </c>
      <c r="C3563" t="s">
        <v>13</v>
      </c>
      <c r="D3563" t="s">
        <v>17</v>
      </c>
      <c r="E3563" t="s">
        <v>7</v>
      </c>
      <c r="F3563">
        <v>10</v>
      </c>
      <c r="G3563">
        <v>5819</v>
      </c>
      <c r="H3563">
        <v>1.84685671329498</v>
      </c>
      <c r="I3563">
        <v>1.67979824542999</v>
      </c>
      <c r="J3563">
        <v>-0.16705843806266801</v>
      </c>
      <c r="K3563">
        <v>-0.321412622928619</v>
      </c>
      <c r="L3563">
        <v>-0.23021891713142401</v>
      </c>
      <c r="M3563">
        <v>-0.16705843806266801</v>
      </c>
      <c r="N3563">
        <v>-0.10389795899391201</v>
      </c>
      <c r="O3563">
        <v>-1.2704254128038901E-2</v>
      </c>
      <c r="P3563">
        <v>42.331985473632798</v>
      </c>
      <c r="Q3563">
        <v>0.12044321000576</v>
      </c>
    </row>
    <row r="3564" spans="1:17" x14ac:dyDescent="0.25">
      <c r="A3564" t="s">
        <v>3205</v>
      </c>
      <c r="B3564" t="s">
        <v>5</v>
      </c>
      <c r="C3564" t="s">
        <v>13</v>
      </c>
      <c r="D3564" t="s">
        <v>17</v>
      </c>
      <c r="E3564" t="s">
        <v>7</v>
      </c>
      <c r="F3564">
        <v>11</v>
      </c>
      <c r="G3564">
        <v>5819</v>
      </c>
      <c r="H3564">
        <v>1.6546167135238601</v>
      </c>
      <c r="I3564">
        <v>1.62943375110626</v>
      </c>
      <c r="J3564">
        <v>-2.51829531043768E-2</v>
      </c>
      <c r="K3564">
        <v>-0.18423767387866999</v>
      </c>
      <c r="L3564">
        <v>-9.0266861021518693E-2</v>
      </c>
      <c r="M3564">
        <v>-2.51829531043768E-2</v>
      </c>
      <c r="N3564">
        <v>3.9900951087474802E-2</v>
      </c>
      <c r="O3564">
        <v>0.13387177884578699</v>
      </c>
      <c r="P3564">
        <v>44.916835784912102</v>
      </c>
      <c r="Q3564">
        <v>0.1241110637784</v>
      </c>
    </row>
    <row r="3565" spans="1:17" x14ac:dyDescent="0.25">
      <c r="A3565" t="s">
        <v>3179</v>
      </c>
      <c r="B3565" t="s">
        <v>5</v>
      </c>
      <c r="C3565" t="s">
        <v>13</v>
      </c>
      <c r="D3565" t="s">
        <v>17</v>
      </c>
      <c r="E3565" t="s">
        <v>7</v>
      </c>
      <c r="F3565">
        <v>12</v>
      </c>
      <c r="G3565">
        <v>5819</v>
      </c>
      <c r="H3565">
        <v>1.4743238687515301</v>
      </c>
      <c r="I3565">
        <v>1.47007572650909</v>
      </c>
      <c r="J3565">
        <v>-4.2481720447540301E-3</v>
      </c>
      <c r="K3565">
        <v>-0.127210453152657</v>
      </c>
      <c r="L3565">
        <v>-5.4563343524932903E-2</v>
      </c>
      <c r="M3565">
        <v>-4.2481720447540301E-3</v>
      </c>
      <c r="N3565">
        <v>4.6066999435424798E-2</v>
      </c>
      <c r="O3565">
        <v>0.118714116513729</v>
      </c>
      <c r="P3565">
        <v>46.282997131347699</v>
      </c>
      <c r="Q3565">
        <v>9.5947980880737305E-2</v>
      </c>
    </row>
    <row r="3566" spans="1:17" x14ac:dyDescent="0.25">
      <c r="A3566" t="s">
        <v>3138</v>
      </c>
      <c r="B3566" t="s">
        <v>5</v>
      </c>
      <c r="C3566" t="s">
        <v>13</v>
      </c>
      <c r="D3566" t="s">
        <v>17</v>
      </c>
      <c r="E3566" t="s">
        <v>7</v>
      </c>
      <c r="F3566">
        <v>13</v>
      </c>
      <c r="G3566">
        <v>5819</v>
      </c>
      <c r="H3566">
        <v>1.22581231594086</v>
      </c>
      <c r="I3566">
        <v>1.41159796714783</v>
      </c>
      <c r="J3566">
        <v>0.18578569591045399</v>
      </c>
      <c r="K3566">
        <v>7.4157185852527605E-2</v>
      </c>
      <c r="L3566">
        <v>0.140108212828636</v>
      </c>
      <c r="M3566">
        <v>0.18578569591045399</v>
      </c>
      <c r="N3566">
        <v>0.23146317899227101</v>
      </c>
      <c r="O3566">
        <v>0.29741421341896102</v>
      </c>
      <c r="P3566">
        <v>47.098316192627003</v>
      </c>
      <c r="Q3566">
        <v>8.7104186415672302E-2</v>
      </c>
    </row>
    <row r="3567" spans="1:17" x14ac:dyDescent="0.25">
      <c r="A3567" t="s">
        <v>3203</v>
      </c>
      <c r="B3567" t="s">
        <v>5</v>
      </c>
      <c r="C3567" t="s">
        <v>13</v>
      </c>
      <c r="D3567" t="s">
        <v>17</v>
      </c>
      <c r="E3567" t="s">
        <v>7</v>
      </c>
      <c r="F3567">
        <v>14</v>
      </c>
      <c r="G3567">
        <v>5819</v>
      </c>
      <c r="H3567">
        <v>1.08691322803497</v>
      </c>
      <c r="I3567">
        <v>1.36308717727661</v>
      </c>
      <c r="J3567">
        <v>0.27617394924163802</v>
      </c>
      <c r="K3567">
        <v>0.170184627175331</v>
      </c>
      <c r="L3567">
        <v>0.232803970575333</v>
      </c>
      <c r="M3567">
        <v>0.27617394924163802</v>
      </c>
      <c r="N3567">
        <v>0.319543927907944</v>
      </c>
      <c r="O3567">
        <v>0.382163286209106</v>
      </c>
      <c r="P3567">
        <v>47.412796020507798</v>
      </c>
      <c r="Q3567">
        <v>8.2703910768032102E-2</v>
      </c>
    </row>
    <row r="3568" spans="1:17" x14ac:dyDescent="0.25">
      <c r="A3568" t="s">
        <v>3050</v>
      </c>
      <c r="B3568" t="s">
        <v>5</v>
      </c>
      <c r="C3568" t="s">
        <v>13</v>
      </c>
      <c r="D3568" t="s">
        <v>17</v>
      </c>
      <c r="E3568" t="s">
        <v>7</v>
      </c>
      <c r="F3568">
        <v>15</v>
      </c>
      <c r="G3568">
        <v>5819</v>
      </c>
      <c r="H3568">
        <v>1.0697441101074201</v>
      </c>
      <c r="I3568">
        <v>1.3046627044677701</v>
      </c>
      <c r="J3568">
        <v>0.23491863906383501</v>
      </c>
      <c r="K3568">
        <v>0.13057677447795901</v>
      </c>
      <c r="L3568">
        <v>0.19222278892993899</v>
      </c>
      <c r="M3568">
        <v>0.23491863906383501</v>
      </c>
      <c r="N3568">
        <v>0.27761447429656999</v>
      </c>
      <c r="O3568">
        <v>0.33926048874855003</v>
      </c>
      <c r="P3568">
        <v>47.836025238037102</v>
      </c>
      <c r="Q3568">
        <v>8.1418387591838795E-2</v>
      </c>
    </row>
    <row r="3569" spans="1:17" x14ac:dyDescent="0.25">
      <c r="A3569" t="s">
        <v>3320</v>
      </c>
      <c r="B3569" t="s">
        <v>5</v>
      </c>
      <c r="C3569" t="s">
        <v>13</v>
      </c>
      <c r="D3569" t="s">
        <v>17</v>
      </c>
      <c r="E3569" t="s">
        <v>7</v>
      </c>
      <c r="F3569">
        <v>16</v>
      </c>
      <c r="G3569">
        <v>5819</v>
      </c>
      <c r="H3569">
        <v>1.1206908226013199</v>
      </c>
      <c r="I3569">
        <v>1.3282333612442001</v>
      </c>
      <c r="J3569">
        <v>0.20754258334636699</v>
      </c>
      <c r="K3569">
        <v>0.105639740824699</v>
      </c>
      <c r="L3569">
        <v>0.16584476828575101</v>
      </c>
      <c r="M3569">
        <v>0.20754258334636699</v>
      </c>
      <c r="N3569">
        <v>0.24924039840698201</v>
      </c>
      <c r="O3569">
        <v>0.309445440769196</v>
      </c>
      <c r="P3569">
        <v>48.092254638671903</v>
      </c>
      <c r="Q3569">
        <v>7.95152112841606E-2</v>
      </c>
    </row>
    <row r="3570" spans="1:17" x14ac:dyDescent="0.25">
      <c r="A3570" t="s">
        <v>3080</v>
      </c>
      <c r="B3570" t="s">
        <v>5</v>
      </c>
      <c r="C3570" t="s">
        <v>13</v>
      </c>
      <c r="D3570" t="s">
        <v>17</v>
      </c>
      <c r="E3570" t="s">
        <v>7</v>
      </c>
      <c r="F3570">
        <v>17</v>
      </c>
      <c r="G3570">
        <v>5819</v>
      </c>
      <c r="H3570">
        <v>1.32545650005341</v>
      </c>
      <c r="I3570">
        <v>1.4598923921585101</v>
      </c>
      <c r="J3570">
        <v>0.13443589210510301</v>
      </c>
      <c r="K3570">
        <v>2.5888232514262199E-2</v>
      </c>
      <c r="L3570">
        <v>9.0019069612026201E-2</v>
      </c>
      <c r="M3570">
        <v>0.13443589210510301</v>
      </c>
      <c r="N3570">
        <v>0.17885272204875899</v>
      </c>
      <c r="O3570">
        <v>0.24298354983329801</v>
      </c>
      <c r="P3570">
        <v>47.742256164550803</v>
      </c>
      <c r="Q3570">
        <v>8.4700189530849498E-2</v>
      </c>
    </row>
    <row r="3571" spans="1:17" x14ac:dyDescent="0.25">
      <c r="A3571" t="s">
        <v>3324</v>
      </c>
      <c r="B3571" t="s">
        <v>5</v>
      </c>
      <c r="C3571" t="s">
        <v>13</v>
      </c>
      <c r="D3571" t="s">
        <v>17</v>
      </c>
      <c r="E3571" t="s">
        <v>7</v>
      </c>
      <c r="F3571">
        <v>18</v>
      </c>
      <c r="G3571">
        <v>5819</v>
      </c>
      <c r="H3571">
        <v>1.7282183170318599</v>
      </c>
      <c r="I3571">
        <v>1.83757400512695</v>
      </c>
      <c r="J3571">
        <v>0.109355635941029</v>
      </c>
      <c r="K3571">
        <v>-2.39112824201584E-2</v>
      </c>
      <c r="L3571">
        <v>5.48238940536976E-2</v>
      </c>
      <c r="M3571">
        <v>0.109355635941029</v>
      </c>
      <c r="N3571">
        <v>0.16388738155365001</v>
      </c>
      <c r="O3571">
        <v>0.24262255430221599</v>
      </c>
      <c r="P3571">
        <v>46.950168609619098</v>
      </c>
      <c r="Q3571">
        <v>0.103988729417324</v>
      </c>
    </row>
    <row r="3572" spans="1:17" x14ac:dyDescent="0.25">
      <c r="A3572" t="s">
        <v>3197</v>
      </c>
      <c r="B3572" t="s">
        <v>5</v>
      </c>
      <c r="C3572" t="s">
        <v>13</v>
      </c>
      <c r="D3572" t="s">
        <v>17</v>
      </c>
      <c r="E3572" t="s">
        <v>7</v>
      </c>
      <c r="F3572">
        <v>19</v>
      </c>
      <c r="G3572">
        <v>5819</v>
      </c>
      <c r="H3572">
        <v>2.06255006790161</v>
      </c>
      <c r="I3572">
        <v>1.9969223737716699</v>
      </c>
      <c r="J3572">
        <v>-6.5627731382846805E-2</v>
      </c>
      <c r="K3572">
        <v>-0.20995581150054901</v>
      </c>
      <c r="L3572">
        <v>-0.12468560785055199</v>
      </c>
      <c r="M3572">
        <v>-6.5627731382846805E-2</v>
      </c>
      <c r="N3572">
        <v>-6.5698530524969101E-3</v>
      </c>
      <c r="O3572">
        <v>7.8700341284275097E-2</v>
      </c>
      <c r="P3572">
        <v>46.585521697997997</v>
      </c>
      <c r="Q3572">
        <v>0.112619794905186</v>
      </c>
    </row>
    <row r="3573" spans="1:17" x14ac:dyDescent="0.25">
      <c r="A3573" t="s">
        <v>3374</v>
      </c>
      <c r="B3573" t="s">
        <v>5</v>
      </c>
      <c r="C3573" t="s">
        <v>13</v>
      </c>
      <c r="D3573" t="s">
        <v>17</v>
      </c>
      <c r="E3573" t="s">
        <v>7</v>
      </c>
      <c r="F3573">
        <v>20</v>
      </c>
      <c r="G3573">
        <v>5819</v>
      </c>
      <c r="H3573">
        <v>1.9600694179534901</v>
      </c>
      <c r="I3573">
        <v>1.99481117725372</v>
      </c>
      <c r="J3573">
        <v>3.47417220473289E-2</v>
      </c>
      <c r="K3573">
        <v>-0.109956160187721</v>
      </c>
      <c r="L3573">
        <v>-2.44674775749445E-2</v>
      </c>
      <c r="M3573">
        <v>3.47417220473289E-2</v>
      </c>
      <c r="N3573">
        <v>9.3950919806957203E-2</v>
      </c>
      <c r="O3573">
        <v>0.17943960428237901</v>
      </c>
      <c r="P3573">
        <v>47.1109428405762</v>
      </c>
      <c r="Q3573">
        <v>0.112908355891705</v>
      </c>
    </row>
    <row r="3574" spans="1:17" x14ac:dyDescent="0.25">
      <c r="A3574" t="s">
        <v>3177</v>
      </c>
      <c r="B3574" t="s">
        <v>5</v>
      </c>
      <c r="C3574" t="s">
        <v>13</v>
      </c>
      <c r="D3574" t="s">
        <v>17</v>
      </c>
      <c r="E3574" t="s">
        <v>7</v>
      </c>
      <c r="F3574">
        <v>21</v>
      </c>
      <c r="G3574">
        <v>5819</v>
      </c>
      <c r="H3574">
        <v>1.8259980678558401</v>
      </c>
      <c r="I3574">
        <v>1.9430553913116499</v>
      </c>
      <c r="J3574">
        <v>0.11705730855464901</v>
      </c>
      <c r="K3574">
        <v>-2.4007605388760601E-2</v>
      </c>
      <c r="L3574">
        <v>5.9334687888622298E-2</v>
      </c>
      <c r="M3574">
        <v>0.11705730855464901</v>
      </c>
      <c r="N3574">
        <v>0.17477992177009599</v>
      </c>
      <c r="O3574">
        <v>0.25812223553657498</v>
      </c>
      <c r="P3574">
        <v>47.767002105712898</v>
      </c>
      <c r="Q3574">
        <v>0.110073536634445</v>
      </c>
    </row>
    <row r="3575" spans="1:17" x14ac:dyDescent="0.25">
      <c r="A3575" t="s">
        <v>3400</v>
      </c>
      <c r="B3575" t="s">
        <v>5</v>
      </c>
      <c r="C3575" t="s">
        <v>13</v>
      </c>
      <c r="D3575" t="s">
        <v>17</v>
      </c>
      <c r="E3575" t="s">
        <v>7</v>
      </c>
      <c r="F3575">
        <v>22</v>
      </c>
      <c r="G3575">
        <v>5819</v>
      </c>
      <c r="H3575">
        <v>1.66081714630127</v>
      </c>
      <c r="I3575">
        <v>1.78360152244568</v>
      </c>
      <c r="J3575">
        <v>0.122784361243248</v>
      </c>
      <c r="K3575">
        <v>-1.55909955501556E-2</v>
      </c>
      <c r="L3575">
        <v>6.6162288188934298E-2</v>
      </c>
      <c r="M3575">
        <v>0.122784361243248</v>
      </c>
      <c r="N3575">
        <v>0.17940643429756201</v>
      </c>
      <c r="O3575">
        <v>0.261159718036652</v>
      </c>
      <c r="P3575">
        <v>48.035858154296903</v>
      </c>
      <c r="Q3575">
        <v>0.10797486454248401</v>
      </c>
    </row>
    <row r="3576" spans="1:17" x14ac:dyDescent="0.25">
      <c r="A3576" t="s">
        <v>3389</v>
      </c>
      <c r="B3576" t="s">
        <v>5</v>
      </c>
      <c r="C3576" t="s">
        <v>13</v>
      </c>
      <c r="D3576" t="s">
        <v>17</v>
      </c>
      <c r="E3576" t="s">
        <v>7</v>
      </c>
      <c r="F3576">
        <v>23</v>
      </c>
      <c r="G3576">
        <v>5819</v>
      </c>
      <c r="H3576">
        <v>1.3895127773284901</v>
      </c>
      <c r="I3576">
        <v>1.55591821670532</v>
      </c>
      <c r="J3576">
        <v>0.16640542447567</v>
      </c>
      <c r="K3576">
        <v>1.3475885614752801E-2</v>
      </c>
      <c r="L3576">
        <v>0.10382789373397799</v>
      </c>
      <c r="M3576">
        <v>0.16640542447567</v>
      </c>
      <c r="N3576">
        <v>0.22898295521736101</v>
      </c>
      <c r="O3576">
        <v>0.31933495402336098</v>
      </c>
      <c r="P3576">
        <v>48.276092529296903</v>
      </c>
      <c r="Q3576">
        <v>0.11933155357837701</v>
      </c>
    </row>
    <row r="3577" spans="1:17" x14ac:dyDescent="0.25">
      <c r="A3577" t="s">
        <v>3176</v>
      </c>
      <c r="B3577" t="s">
        <v>5</v>
      </c>
      <c r="C3577" t="s">
        <v>13</v>
      </c>
      <c r="D3577" t="s">
        <v>17</v>
      </c>
      <c r="E3577" t="s">
        <v>7</v>
      </c>
      <c r="F3577">
        <v>24</v>
      </c>
      <c r="G3577">
        <v>5819</v>
      </c>
      <c r="H3577">
        <v>1.09125304222107</v>
      </c>
      <c r="I3577">
        <v>1.35650706291199</v>
      </c>
      <c r="J3577">
        <v>0.26525405049324002</v>
      </c>
      <c r="K3577">
        <v>0.118625171482563</v>
      </c>
      <c r="L3577">
        <v>0.20525470376014701</v>
      </c>
      <c r="M3577">
        <v>0.26525405049324002</v>
      </c>
      <c r="N3577">
        <v>0.32525339722633401</v>
      </c>
      <c r="O3577">
        <v>0.41188293695449801</v>
      </c>
      <c r="P3577">
        <v>48.231479644775398</v>
      </c>
      <c r="Q3577">
        <v>0.11441512405872301</v>
      </c>
    </row>
    <row r="3578" spans="1:17" x14ac:dyDescent="0.25">
      <c r="A3578" t="s">
        <v>3120</v>
      </c>
      <c r="B3578" t="s">
        <v>5</v>
      </c>
      <c r="C3578" t="s">
        <v>13</v>
      </c>
      <c r="D3578" t="s">
        <v>17</v>
      </c>
      <c r="E3578" t="s">
        <v>55</v>
      </c>
      <c r="F3578">
        <v>1</v>
      </c>
      <c r="G3578">
        <v>5819</v>
      </c>
      <c r="H3578">
        <v>1.03904688358307</v>
      </c>
      <c r="I3578">
        <v>1.3362964391708401</v>
      </c>
      <c r="J3578">
        <v>0.297249585390091</v>
      </c>
      <c r="K3578">
        <v>0.12131411582231499</v>
      </c>
      <c r="L3578">
        <v>0.22525821626186401</v>
      </c>
      <c r="M3578">
        <v>0.297249585390091</v>
      </c>
      <c r="N3578">
        <v>0.36924093961715698</v>
      </c>
      <c r="O3578">
        <v>0.47318506240844699</v>
      </c>
      <c r="P3578">
        <v>34.037036895752003</v>
      </c>
      <c r="Q3578">
        <v>0.13728317618370101</v>
      </c>
    </row>
    <row r="3579" spans="1:17" x14ac:dyDescent="0.25">
      <c r="A3579" t="s">
        <v>3218</v>
      </c>
      <c r="B3579" t="s">
        <v>5</v>
      </c>
      <c r="C3579" t="s">
        <v>13</v>
      </c>
      <c r="D3579" t="s">
        <v>17</v>
      </c>
      <c r="E3579" t="s">
        <v>55</v>
      </c>
      <c r="F3579">
        <v>2</v>
      </c>
      <c r="G3579">
        <v>5819</v>
      </c>
      <c r="H3579">
        <v>1.0014623403549201</v>
      </c>
      <c r="I3579">
        <v>1.21459937095642</v>
      </c>
      <c r="J3579">
        <v>0.21313700079917899</v>
      </c>
      <c r="K3579">
        <v>6.2910497188568101E-2</v>
      </c>
      <c r="L3579">
        <v>0.151665538549423</v>
      </c>
      <c r="M3579">
        <v>0.21313700079917899</v>
      </c>
      <c r="N3579">
        <v>0.27460846304893499</v>
      </c>
      <c r="O3579">
        <v>0.36336350440978998</v>
      </c>
      <c r="P3579">
        <v>34.518520355224602</v>
      </c>
      <c r="Q3579">
        <v>0.11722236126661301</v>
      </c>
    </row>
    <row r="3580" spans="1:17" x14ac:dyDescent="0.25">
      <c r="A3580" t="s">
        <v>3206</v>
      </c>
      <c r="B3580" t="s">
        <v>5</v>
      </c>
      <c r="C3580" t="s">
        <v>13</v>
      </c>
      <c r="D3580" t="s">
        <v>17</v>
      </c>
      <c r="E3580" t="s">
        <v>55</v>
      </c>
      <c r="F3580">
        <v>3</v>
      </c>
      <c r="G3580">
        <v>5819</v>
      </c>
      <c r="H3580">
        <v>0.98503983020782504</v>
      </c>
      <c r="I3580">
        <v>1.12554979324341</v>
      </c>
      <c r="J3580">
        <v>0.140509977936745</v>
      </c>
      <c r="K3580">
        <v>-3.4630484879016898E-4</v>
      </c>
      <c r="L3580">
        <v>8.2872726023197202E-2</v>
      </c>
      <c r="M3580">
        <v>0.140509977936745</v>
      </c>
      <c r="N3580">
        <v>0.198147222399712</v>
      </c>
      <c r="O3580">
        <v>0.28136625885963401</v>
      </c>
      <c r="P3580">
        <v>35.674072265625</v>
      </c>
      <c r="Q3580">
        <v>0.109910741448402</v>
      </c>
    </row>
    <row r="3581" spans="1:17" x14ac:dyDescent="0.25">
      <c r="A3581" t="s">
        <v>3192</v>
      </c>
      <c r="B3581" t="s">
        <v>5</v>
      </c>
      <c r="C3581" t="s">
        <v>13</v>
      </c>
      <c r="D3581" t="s">
        <v>17</v>
      </c>
      <c r="E3581" t="s">
        <v>55</v>
      </c>
      <c r="F3581">
        <v>4</v>
      </c>
      <c r="G3581">
        <v>5819</v>
      </c>
      <c r="H3581">
        <v>1.07285869121552</v>
      </c>
      <c r="I3581">
        <v>1.2268294095993</v>
      </c>
      <c r="J3581">
        <v>0.15397067368030501</v>
      </c>
      <c r="K3581">
        <v>6.7667551338672603E-3</v>
      </c>
      <c r="L3581">
        <v>9.3736022710800199E-2</v>
      </c>
      <c r="M3581">
        <v>0.15397067368030501</v>
      </c>
      <c r="N3581">
        <v>0.21420532464981101</v>
      </c>
      <c r="O3581">
        <v>0.30117458105087302</v>
      </c>
      <c r="P3581">
        <v>36.351852416992202</v>
      </c>
      <c r="Q3581">
        <v>0.11486382782459301</v>
      </c>
    </row>
    <row r="3582" spans="1:17" x14ac:dyDescent="0.25">
      <c r="A3582" t="s">
        <v>3303</v>
      </c>
      <c r="B3582" t="s">
        <v>5</v>
      </c>
      <c r="C3582" t="s">
        <v>13</v>
      </c>
      <c r="D3582" t="s">
        <v>17</v>
      </c>
      <c r="E3582" t="s">
        <v>55</v>
      </c>
      <c r="F3582">
        <v>5</v>
      </c>
      <c r="G3582">
        <v>5819</v>
      </c>
      <c r="H3582">
        <v>1.2735134363174401</v>
      </c>
      <c r="I3582">
        <v>1.2990430593490601</v>
      </c>
      <c r="J3582">
        <v>2.5529591366648698E-2</v>
      </c>
      <c r="K3582">
        <v>-0.139678359031677</v>
      </c>
      <c r="L3582">
        <v>-4.2072162032127401E-2</v>
      </c>
      <c r="M3582">
        <v>2.5529591366648698E-2</v>
      </c>
      <c r="N3582">
        <v>9.3131348490714999E-2</v>
      </c>
      <c r="O3582">
        <v>0.190737545490265</v>
      </c>
      <c r="P3582">
        <v>35.985183715820298</v>
      </c>
      <c r="Q3582">
        <v>0.128912448883057</v>
      </c>
    </row>
    <row r="3583" spans="1:17" x14ac:dyDescent="0.25">
      <c r="A3583" t="s">
        <v>3137</v>
      </c>
      <c r="B3583" t="s">
        <v>5</v>
      </c>
      <c r="C3583" t="s">
        <v>13</v>
      </c>
      <c r="D3583" t="s">
        <v>17</v>
      </c>
      <c r="E3583" t="s">
        <v>55</v>
      </c>
      <c r="F3583">
        <v>6</v>
      </c>
      <c r="G3583">
        <v>5819</v>
      </c>
      <c r="H3583">
        <v>1.5709575414657599</v>
      </c>
      <c r="I3583">
        <v>1.35317635536194</v>
      </c>
      <c r="J3583">
        <v>-0.217781126499176</v>
      </c>
      <c r="K3583">
        <v>-0.40502601861953702</v>
      </c>
      <c r="L3583">
        <v>-0.294400215148926</v>
      </c>
      <c r="M3583">
        <v>-0.217781126499176</v>
      </c>
      <c r="N3583">
        <v>-0.14116203784942599</v>
      </c>
      <c r="O3583">
        <v>-3.05362455546856E-2</v>
      </c>
      <c r="P3583">
        <v>36.7592582702637</v>
      </c>
      <c r="Q3583">
        <v>0.14610795676708199</v>
      </c>
    </row>
    <row r="3584" spans="1:17" x14ac:dyDescent="0.25">
      <c r="A3584" t="s">
        <v>3118</v>
      </c>
      <c r="B3584" t="s">
        <v>5</v>
      </c>
      <c r="C3584" t="s">
        <v>13</v>
      </c>
      <c r="D3584" t="s">
        <v>17</v>
      </c>
      <c r="E3584" t="s">
        <v>55</v>
      </c>
      <c r="F3584">
        <v>7</v>
      </c>
      <c r="G3584">
        <v>5819</v>
      </c>
      <c r="H3584">
        <v>1.80861151218414</v>
      </c>
      <c r="I3584">
        <v>1.71469926834106</v>
      </c>
      <c r="J3584">
        <v>-9.3912251293659196E-2</v>
      </c>
      <c r="K3584">
        <v>-0.31827491521835299</v>
      </c>
      <c r="L3584">
        <v>-0.185719639062881</v>
      </c>
      <c r="M3584">
        <v>-9.3912251293659196E-2</v>
      </c>
      <c r="N3584">
        <v>-2.10486608557403E-3</v>
      </c>
      <c r="O3584">
        <v>0.13045041263103499</v>
      </c>
      <c r="P3584">
        <v>37.155555725097699</v>
      </c>
      <c r="Q3584">
        <v>0.175071120262146</v>
      </c>
    </row>
    <row r="3585" spans="1:17" x14ac:dyDescent="0.25">
      <c r="A3585" t="s">
        <v>3329</v>
      </c>
      <c r="B3585" t="s">
        <v>5</v>
      </c>
      <c r="C3585" t="s">
        <v>13</v>
      </c>
      <c r="D3585" t="s">
        <v>17</v>
      </c>
      <c r="E3585" t="s">
        <v>55</v>
      </c>
      <c r="F3585">
        <v>8</v>
      </c>
      <c r="G3585">
        <v>5819</v>
      </c>
      <c r="H3585">
        <v>2.02492475509644</v>
      </c>
      <c r="I3585">
        <v>1.90002357959747</v>
      </c>
      <c r="J3585">
        <v>-0.124901123344898</v>
      </c>
      <c r="K3585">
        <v>-0.36952701210975603</v>
      </c>
      <c r="L3585">
        <v>-0.22500005364417999</v>
      </c>
      <c r="M3585">
        <v>-0.124901123344898</v>
      </c>
      <c r="N3585">
        <v>-2.4802193045616198E-2</v>
      </c>
      <c r="O3585">
        <v>0.11972476541995999</v>
      </c>
      <c r="P3585">
        <v>36.892593383789098</v>
      </c>
      <c r="Q3585">
        <v>0.190882593393326</v>
      </c>
    </row>
    <row r="3586" spans="1:17" x14ac:dyDescent="0.25">
      <c r="A3586" t="s">
        <v>3292</v>
      </c>
      <c r="B3586" t="s">
        <v>5</v>
      </c>
      <c r="C3586" t="s">
        <v>13</v>
      </c>
      <c r="D3586" t="s">
        <v>17</v>
      </c>
      <c r="E3586" t="s">
        <v>55</v>
      </c>
      <c r="F3586">
        <v>9</v>
      </c>
      <c r="G3586">
        <v>5819</v>
      </c>
      <c r="H3586">
        <v>2.1453564167022701</v>
      </c>
      <c r="I3586">
        <v>1.5801038742065401</v>
      </c>
      <c r="J3586">
        <v>-0.56525260210037198</v>
      </c>
      <c r="K3586">
        <v>-0.78054481744766202</v>
      </c>
      <c r="L3586">
        <v>-0.65334844589233398</v>
      </c>
      <c r="M3586">
        <v>-0.56525260210037198</v>
      </c>
      <c r="N3586">
        <v>-0.47715678811073298</v>
      </c>
      <c r="O3586">
        <v>-0.349960416555405</v>
      </c>
      <c r="P3586">
        <v>37.877777099609403</v>
      </c>
      <c r="Q3586">
        <v>0.16799339652061501</v>
      </c>
    </row>
    <row r="3587" spans="1:17" x14ac:dyDescent="0.25">
      <c r="A3587" t="s">
        <v>3296</v>
      </c>
      <c r="B3587" t="s">
        <v>5</v>
      </c>
      <c r="C3587" t="s">
        <v>13</v>
      </c>
      <c r="D3587" t="s">
        <v>17</v>
      </c>
      <c r="E3587" t="s">
        <v>55</v>
      </c>
      <c r="F3587">
        <v>10</v>
      </c>
      <c r="G3587">
        <v>5819</v>
      </c>
      <c r="H3587">
        <v>1.9678982496261599</v>
      </c>
      <c r="I3587">
        <v>1.66371417045593</v>
      </c>
      <c r="J3587">
        <v>-0.304184049367905</v>
      </c>
      <c r="K3587">
        <v>-0.52133446931839</v>
      </c>
      <c r="L3587">
        <v>-0.39304023981094399</v>
      </c>
      <c r="M3587">
        <v>-0.304184049367905</v>
      </c>
      <c r="N3587">
        <v>-0.215327873826027</v>
      </c>
      <c r="O3587">
        <v>-8.7033651769161197E-2</v>
      </c>
      <c r="P3587">
        <v>38.7518501281738</v>
      </c>
      <c r="Q3587">
        <v>0.169443354010582</v>
      </c>
    </row>
    <row r="3588" spans="1:17" x14ac:dyDescent="0.25">
      <c r="A3588" t="s">
        <v>2977</v>
      </c>
      <c r="B3588" t="s">
        <v>5</v>
      </c>
      <c r="C3588" t="s">
        <v>13</v>
      </c>
      <c r="D3588" t="s">
        <v>17</v>
      </c>
      <c r="E3588" t="s">
        <v>55</v>
      </c>
      <c r="F3588">
        <v>11</v>
      </c>
      <c r="G3588">
        <v>5819</v>
      </c>
      <c r="H3588">
        <v>1.8752037286758401</v>
      </c>
      <c r="I3588">
        <v>1.81472408771515</v>
      </c>
      <c r="J3588">
        <v>-6.0479596257209799E-2</v>
      </c>
      <c r="K3588">
        <v>-0.30461058020591703</v>
      </c>
      <c r="L3588">
        <v>-0.160376027226448</v>
      </c>
      <c r="M3588">
        <v>-6.0479596257209799E-2</v>
      </c>
      <c r="N3588">
        <v>3.9416830986738198E-2</v>
      </c>
      <c r="O3588">
        <v>0.183651402592659</v>
      </c>
      <c r="P3588">
        <v>39.614814758300803</v>
      </c>
      <c r="Q3588">
        <v>0.19049642980098699</v>
      </c>
    </row>
    <row r="3589" spans="1:17" x14ac:dyDescent="0.25">
      <c r="A3589" t="s">
        <v>3188</v>
      </c>
      <c r="B3589" t="s">
        <v>5</v>
      </c>
      <c r="C3589" t="s">
        <v>13</v>
      </c>
      <c r="D3589" t="s">
        <v>17</v>
      </c>
      <c r="E3589" t="s">
        <v>55</v>
      </c>
      <c r="F3589">
        <v>12</v>
      </c>
      <c r="G3589">
        <v>5819</v>
      </c>
      <c r="H3589">
        <v>1.70922935009003</v>
      </c>
      <c r="I3589">
        <v>1.8004175424575799</v>
      </c>
      <c r="J3589">
        <v>9.1188162565231295E-2</v>
      </c>
      <c r="K3589">
        <v>-0.16491992771625499</v>
      </c>
      <c r="L3589">
        <v>-1.36091895401478E-2</v>
      </c>
      <c r="M3589">
        <v>9.1188162565231295E-2</v>
      </c>
      <c r="N3589">
        <v>0.19598551094531999</v>
      </c>
      <c r="O3589">
        <v>0.34729623794555697</v>
      </c>
      <c r="P3589">
        <v>40.211112976074197</v>
      </c>
      <c r="Q3589">
        <v>0.199842199683189</v>
      </c>
    </row>
    <row r="3590" spans="1:17" x14ac:dyDescent="0.25">
      <c r="A3590" t="s">
        <v>3187</v>
      </c>
      <c r="B3590" t="s">
        <v>5</v>
      </c>
      <c r="C3590" t="s">
        <v>13</v>
      </c>
      <c r="D3590" t="s">
        <v>17</v>
      </c>
      <c r="E3590" t="s">
        <v>55</v>
      </c>
      <c r="F3590">
        <v>13</v>
      </c>
      <c r="G3590">
        <v>5819</v>
      </c>
      <c r="H3590">
        <v>1.43729376792908</v>
      </c>
      <c r="I3590">
        <v>1.67358458042145</v>
      </c>
      <c r="J3590">
        <v>0.23629082739353199</v>
      </c>
      <c r="K3590">
        <v>-1.0157562792301201E-2</v>
      </c>
      <c r="L3590">
        <v>0.135446146130562</v>
      </c>
      <c r="M3590">
        <v>0.23629082739353199</v>
      </c>
      <c r="N3590">
        <v>0.33713552355766302</v>
      </c>
      <c r="O3590">
        <v>0.48273921012878401</v>
      </c>
      <c r="P3590">
        <v>41.0962944030762</v>
      </c>
      <c r="Q3590">
        <v>0.19230470061302199</v>
      </c>
    </row>
    <row r="3591" spans="1:17" x14ac:dyDescent="0.25">
      <c r="A3591" t="s">
        <v>3323</v>
      </c>
      <c r="B3591" t="s">
        <v>5</v>
      </c>
      <c r="C3591" t="s">
        <v>13</v>
      </c>
      <c r="D3591" t="s">
        <v>17</v>
      </c>
      <c r="E3591" t="s">
        <v>55</v>
      </c>
      <c r="F3591">
        <v>14</v>
      </c>
      <c r="G3591">
        <v>5819</v>
      </c>
      <c r="H3591">
        <v>1.26666915416718</v>
      </c>
      <c r="I3591">
        <v>1.5518445968627901</v>
      </c>
      <c r="J3591">
        <v>0.28517544269561801</v>
      </c>
      <c r="K3591">
        <v>0.1098248437047</v>
      </c>
      <c r="L3591">
        <v>0.213423401117325</v>
      </c>
      <c r="M3591">
        <v>0.28517544269561801</v>
      </c>
      <c r="N3591">
        <v>0.35692748427391102</v>
      </c>
      <c r="O3591">
        <v>0.46052604913711498</v>
      </c>
      <c r="P3591">
        <v>42.481479644775398</v>
      </c>
      <c r="Q3591">
        <v>0.13682679831981701</v>
      </c>
    </row>
    <row r="3592" spans="1:17" x14ac:dyDescent="0.25">
      <c r="A3592" t="s">
        <v>3056</v>
      </c>
      <c r="B3592" t="s">
        <v>5</v>
      </c>
      <c r="C3592" t="s">
        <v>13</v>
      </c>
      <c r="D3592" t="s">
        <v>17</v>
      </c>
      <c r="E3592" t="s">
        <v>55</v>
      </c>
      <c r="F3592">
        <v>15</v>
      </c>
      <c r="G3592">
        <v>5819</v>
      </c>
      <c r="H3592">
        <v>1.3567919731140099</v>
      </c>
      <c r="I3592">
        <v>1.4968134164810201</v>
      </c>
      <c r="J3592">
        <v>0.14002142846584301</v>
      </c>
      <c r="K3592">
        <v>-5.1313985139131497E-2</v>
      </c>
      <c r="L3592">
        <v>6.1728529632091501E-2</v>
      </c>
      <c r="M3592">
        <v>0.14002142846584301</v>
      </c>
      <c r="N3592">
        <v>0.218314334750175</v>
      </c>
      <c r="O3592">
        <v>0.33135685324668901</v>
      </c>
      <c r="P3592">
        <v>43.0814819335938</v>
      </c>
      <c r="Q3592">
        <v>0.14929981529712699</v>
      </c>
    </row>
    <row r="3593" spans="1:17" x14ac:dyDescent="0.25">
      <c r="A3593" t="s">
        <v>3212</v>
      </c>
      <c r="B3593" t="s">
        <v>5</v>
      </c>
      <c r="C3593" t="s">
        <v>13</v>
      </c>
      <c r="D3593" t="s">
        <v>17</v>
      </c>
      <c r="E3593" t="s">
        <v>55</v>
      </c>
      <c r="F3593">
        <v>16</v>
      </c>
      <c r="G3593">
        <v>5819</v>
      </c>
      <c r="H3593">
        <v>1.42587494850159</v>
      </c>
      <c r="I3593">
        <v>1.62707042694092</v>
      </c>
      <c r="J3593">
        <v>0.201195538043976</v>
      </c>
      <c r="K3593">
        <v>1.98814142495394E-2</v>
      </c>
      <c r="L3593">
        <v>0.12700326740741699</v>
      </c>
      <c r="M3593">
        <v>0.201195538043976</v>
      </c>
      <c r="N3593">
        <v>0.275387793779373</v>
      </c>
      <c r="O3593">
        <v>0.38250964879989602</v>
      </c>
      <c r="P3593">
        <v>43.566665649414098</v>
      </c>
      <c r="Q3593">
        <v>0.141480162739754</v>
      </c>
    </row>
    <row r="3594" spans="1:17" x14ac:dyDescent="0.25">
      <c r="A3594" t="s">
        <v>3221</v>
      </c>
      <c r="B3594" t="s">
        <v>5</v>
      </c>
      <c r="C3594" t="s">
        <v>13</v>
      </c>
      <c r="D3594" t="s">
        <v>17</v>
      </c>
      <c r="E3594" t="s">
        <v>55</v>
      </c>
      <c r="F3594">
        <v>17</v>
      </c>
      <c r="G3594">
        <v>5819</v>
      </c>
      <c r="H3594">
        <v>1.6014826297760001</v>
      </c>
      <c r="I3594">
        <v>1.68849301338196</v>
      </c>
      <c r="J3594">
        <v>8.7010338902473505E-2</v>
      </c>
      <c r="K3594">
        <v>-9.02221724390984E-2</v>
      </c>
      <c r="L3594">
        <v>1.4488232322037199E-2</v>
      </c>
      <c r="M3594">
        <v>8.7010338902473505E-2</v>
      </c>
      <c r="N3594">
        <v>0.15953244268894201</v>
      </c>
      <c r="O3594">
        <v>0.26424285769462602</v>
      </c>
      <c r="P3594">
        <v>42.555557250976598</v>
      </c>
      <c r="Q3594">
        <v>0.138295263051987</v>
      </c>
    </row>
    <row r="3595" spans="1:17" x14ac:dyDescent="0.25">
      <c r="A3595" t="s">
        <v>3132</v>
      </c>
      <c r="B3595" t="s">
        <v>5</v>
      </c>
      <c r="C3595" t="s">
        <v>13</v>
      </c>
      <c r="D3595" t="s">
        <v>17</v>
      </c>
      <c r="E3595" t="s">
        <v>55</v>
      </c>
      <c r="F3595">
        <v>18</v>
      </c>
      <c r="G3595">
        <v>5819</v>
      </c>
      <c r="H3595">
        <v>1.9922404289245601</v>
      </c>
      <c r="I3595">
        <v>2.0204763412475599</v>
      </c>
      <c r="J3595">
        <v>2.8235957026481601E-2</v>
      </c>
      <c r="K3595">
        <v>-0.18915225565433499</v>
      </c>
      <c r="L3595">
        <v>-6.0717534273862797E-2</v>
      </c>
      <c r="M3595">
        <v>2.8235957026481601E-2</v>
      </c>
      <c r="N3595">
        <v>0.11718945205211601</v>
      </c>
      <c r="O3595">
        <v>0.245624169707298</v>
      </c>
      <c r="P3595">
        <v>40.900001525878899</v>
      </c>
      <c r="Q3595">
        <v>0.16962891817092901</v>
      </c>
    </row>
    <row r="3596" spans="1:17" x14ac:dyDescent="0.25">
      <c r="A3596" t="s">
        <v>3114</v>
      </c>
      <c r="B3596" t="s">
        <v>5</v>
      </c>
      <c r="C3596" t="s">
        <v>13</v>
      </c>
      <c r="D3596" t="s">
        <v>17</v>
      </c>
      <c r="E3596" t="s">
        <v>55</v>
      </c>
      <c r="F3596">
        <v>19</v>
      </c>
      <c r="G3596">
        <v>5819</v>
      </c>
      <c r="H3596">
        <v>2.3117432594299299</v>
      </c>
      <c r="I3596">
        <v>2.15764188766479</v>
      </c>
      <c r="J3596">
        <v>-0.15410147607326499</v>
      </c>
      <c r="K3596">
        <v>-0.38468843698501598</v>
      </c>
      <c r="L3596">
        <v>-0.24845579266548201</v>
      </c>
      <c r="M3596">
        <v>-0.15410147607326499</v>
      </c>
      <c r="N3596">
        <v>-5.9747163206338903E-2</v>
      </c>
      <c r="O3596">
        <v>7.6485484838485704E-2</v>
      </c>
      <c r="P3596">
        <v>40.896297454833999</v>
      </c>
      <c r="Q3596">
        <v>0.17992796003818501</v>
      </c>
    </row>
    <row r="3597" spans="1:17" x14ac:dyDescent="0.25">
      <c r="A3597" t="s">
        <v>3144</v>
      </c>
      <c r="B3597" t="s">
        <v>5</v>
      </c>
      <c r="C3597" t="s">
        <v>13</v>
      </c>
      <c r="D3597" t="s">
        <v>17</v>
      </c>
      <c r="E3597" t="s">
        <v>55</v>
      </c>
      <c r="F3597">
        <v>20</v>
      </c>
      <c r="G3597">
        <v>5819</v>
      </c>
      <c r="H3597">
        <v>2.1032881736755402</v>
      </c>
      <c r="I3597">
        <v>2.1193177700042698</v>
      </c>
      <c r="J3597">
        <v>1.6029641032218898E-2</v>
      </c>
      <c r="K3597">
        <v>-0.18534454703330999</v>
      </c>
      <c r="L3597">
        <v>-6.6371046006679493E-2</v>
      </c>
      <c r="M3597">
        <v>1.6029641032218898E-2</v>
      </c>
      <c r="N3597">
        <v>9.8430328071117401E-2</v>
      </c>
      <c r="O3597">
        <v>0.217403829097748</v>
      </c>
      <c r="P3597">
        <v>42.829627990722699</v>
      </c>
      <c r="Q3597">
        <v>0.15713311731815299</v>
      </c>
    </row>
    <row r="3598" spans="1:17" x14ac:dyDescent="0.25">
      <c r="A3598" t="s">
        <v>3092</v>
      </c>
      <c r="B3598" t="s">
        <v>5</v>
      </c>
      <c r="C3598" t="s">
        <v>13</v>
      </c>
      <c r="D3598" t="s">
        <v>17</v>
      </c>
      <c r="E3598" t="s">
        <v>55</v>
      </c>
      <c r="F3598">
        <v>21</v>
      </c>
      <c r="G3598">
        <v>5819</v>
      </c>
      <c r="H3598">
        <v>1.9668874740600599</v>
      </c>
      <c r="I3598">
        <v>1.98653817176819</v>
      </c>
      <c r="J3598">
        <v>1.9650682806968699E-2</v>
      </c>
      <c r="K3598">
        <v>-0.172018572688103</v>
      </c>
      <c r="L3598">
        <v>-5.87788261473179E-2</v>
      </c>
      <c r="M3598">
        <v>1.9650682806968699E-2</v>
      </c>
      <c r="N3598">
        <v>9.8080188035964994E-2</v>
      </c>
      <c r="O3598">
        <v>0.21131993830203999</v>
      </c>
      <c r="P3598">
        <v>43.322223663330099</v>
      </c>
      <c r="Q3598">
        <v>0.149560317397118</v>
      </c>
    </row>
    <row r="3599" spans="1:17" x14ac:dyDescent="0.25">
      <c r="A3599" t="s">
        <v>3391</v>
      </c>
      <c r="B3599" t="s">
        <v>5</v>
      </c>
      <c r="C3599" t="s">
        <v>13</v>
      </c>
      <c r="D3599" t="s">
        <v>17</v>
      </c>
      <c r="E3599" t="s">
        <v>55</v>
      </c>
      <c r="F3599">
        <v>22</v>
      </c>
      <c r="G3599">
        <v>5819</v>
      </c>
      <c r="H3599">
        <v>1.73854112625122</v>
      </c>
      <c r="I3599">
        <v>1.8309422731399501</v>
      </c>
      <c r="J3599">
        <v>9.2401102185249301E-2</v>
      </c>
      <c r="K3599">
        <v>-9.1031596064567594E-2</v>
      </c>
      <c r="L3599">
        <v>1.73419266939163E-2</v>
      </c>
      <c r="M3599">
        <v>9.2401102185249301E-2</v>
      </c>
      <c r="N3599">
        <v>0.167460277676582</v>
      </c>
      <c r="O3599">
        <v>0.27583381533622697</v>
      </c>
      <c r="P3599">
        <v>43.329627990722699</v>
      </c>
      <c r="Q3599">
        <v>0.14313329756259899</v>
      </c>
    </row>
    <row r="3600" spans="1:17" x14ac:dyDescent="0.25">
      <c r="A3600" t="s">
        <v>3317</v>
      </c>
      <c r="B3600" t="s">
        <v>5</v>
      </c>
      <c r="C3600" t="s">
        <v>13</v>
      </c>
      <c r="D3600" t="s">
        <v>17</v>
      </c>
      <c r="E3600" t="s">
        <v>55</v>
      </c>
      <c r="F3600">
        <v>23</v>
      </c>
      <c r="G3600">
        <v>5819</v>
      </c>
      <c r="H3600">
        <v>1.3619697093963601</v>
      </c>
      <c r="I3600">
        <v>1.5591571331024201</v>
      </c>
      <c r="J3600">
        <v>0.19718740880489299</v>
      </c>
      <c r="K3600">
        <v>-5.3625619038939502E-3</v>
      </c>
      <c r="L3600">
        <v>0.114305600523949</v>
      </c>
      <c r="M3600">
        <v>0.19718740880489299</v>
      </c>
      <c r="N3600">
        <v>0.28006920218467701</v>
      </c>
      <c r="O3600">
        <v>0.399737387895584</v>
      </c>
      <c r="P3600">
        <v>43.529628753662102</v>
      </c>
      <c r="Q3600">
        <v>0.158050581812859</v>
      </c>
    </row>
    <row r="3601" spans="1:17" x14ac:dyDescent="0.25">
      <c r="A3601" t="s">
        <v>3299</v>
      </c>
      <c r="B3601" t="s">
        <v>5</v>
      </c>
      <c r="C3601" t="s">
        <v>13</v>
      </c>
      <c r="D3601" t="s">
        <v>17</v>
      </c>
      <c r="E3601" t="s">
        <v>55</v>
      </c>
      <c r="F3601">
        <v>24</v>
      </c>
      <c r="G3601">
        <v>5819</v>
      </c>
      <c r="H3601">
        <v>1.0541646480560301</v>
      </c>
      <c r="I3601">
        <v>1.3570472002029399</v>
      </c>
      <c r="J3601">
        <v>0.30288255214691201</v>
      </c>
      <c r="K3601">
        <v>0.11053759604692499</v>
      </c>
      <c r="L3601">
        <v>0.224176555871964</v>
      </c>
      <c r="M3601">
        <v>0.30288255214691201</v>
      </c>
      <c r="N3601">
        <v>0.38158854842186002</v>
      </c>
      <c r="O3601">
        <v>0.49522751569747903</v>
      </c>
      <c r="P3601">
        <v>43.811111450195298</v>
      </c>
      <c r="Q3601">
        <v>0.15008756518364</v>
      </c>
    </row>
    <row r="3602" spans="1:17" x14ac:dyDescent="0.25">
      <c r="A3602" t="s">
        <v>3135</v>
      </c>
      <c r="B3602" t="s">
        <v>5</v>
      </c>
      <c r="C3602" t="s">
        <v>13</v>
      </c>
      <c r="D3602" t="s">
        <v>18</v>
      </c>
      <c r="E3602" t="s">
        <v>7</v>
      </c>
      <c r="F3602">
        <v>1</v>
      </c>
      <c r="G3602">
        <v>5819</v>
      </c>
      <c r="H3602">
        <v>0.87067735195159901</v>
      </c>
      <c r="I3602">
        <v>1.1196304559707599</v>
      </c>
      <c r="J3602">
        <v>0.24895311892032601</v>
      </c>
      <c r="K3602">
        <v>0.12359634041786199</v>
      </c>
      <c r="L3602">
        <v>0.197658136487007</v>
      </c>
      <c r="M3602">
        <v>0.24895311892032601</v>
      </c>
      <c r="N3602">
        <v>0.30024808645248402</v>
      </c>
      <c r="O3602">
        <v>0.37430989742279103</v>
      </c>
      <c r="P3602">
        <v>42.255378723144503</v>
      </c>
      <c r="Q3602">
        <v>9.7816415131092099E-2</v>
      </c>
    </row>
    <row r="3603" spans="1:17" x14ac:dyDescent="0.25">
      <c r="A3603" t="s">
        <v>3256</v>
      </c>
      <c r="B3603" t="s">
        <v>5</v>
      </c>
      <c r="C3603" t="s">
        <v>13</v>
      </c>
      <c r="D3603" t="s">
        <v>18</v>
      </c>
      <c r="E3603" t="s">
        <v>7</v>
      </c>
      <c r="F3603">
        <v>2</v>
      </c>
      <c r="G3603">
        <v>5819</v>
      </c>
      <c r="H3603">
        <v>0.81803113222122203</v>
      </c>
      <c r="I3603">
        <v>1.0273236036300699</v>
      </c>
      <c r="J3603">
        <v>0.20929250121116599</v>
      </c>
      <c r="K3603">
        <v>0.10184356570243799</v>
      </c>
      <c r="L3603">
        <v>0.16532526910305001</v>
      </c>
      <c r="M3603">
        <v>0.20929250121116599</v>
      </c>
      <c r="N3603">
        <v>0.253259748220444</v>
      </c>
      <c r="O3603">
        <v>0.31674143671989402</v>
      </c>
      <c r="P3603">
        <v>41.976718902587898</v>
      </c>
      <c r="Q3603">
        <v>8.3842851221561404E-2</v>
      </c>
    </row>
    <row r="3604" spans="1:17" x14ac:dyDescent="0.25">
      <c r="A3604" t="s">
        <v>3130</v>
      </c>
      <c r="B3604" t="s">
        <v>5</v>
      </c>
      <c r="C3604" t="s">
        <v>13</v>
      </c>
      <c r="D3604" t="s">
        <v>18</v>
      </c>
      <c r="E3604" t="s">
        <v>7</v>
      </c>
      <c r="F3604">
        <v>3</v>
      </c>
      <c r="G3604">
        <v>5819</v>
      </c>
      <c r="H3604">
        <v>0.83081090450286899</v>
      </c>
      <c r="I3604">
        <v>1.0032591819763199</v>
      </c>
      <c r="J3604">
        <v>0.17244829237461101</v>
      </c>
      <c r="K3604">
        <v>6.7598462104797405E-2</v>
      </c>
      <c r="L3604">
        <v>0.12954458594322199</v>
      </c>
      <c r="M3604">
        <v>0.17244829237461101</v>
      </c>
      <c r="N3604">
        <v>0.21535199880600001</v>
      </c>
      <c r="O3604">
        <v>0.27729812264442399</v>
      </c>
      <c r="P3604">
        <v>41.487125396728501</v>
      </c>
      <c r="Q3604">
        <v>8.1814758479595198E-2</v>
      </c>
    </row>
    <row r="3605" spans="1:17" x14ac:dyDescent="0.25">
      <c r="A3605" t="s">
        <v>3129</v>
      </c>
      <c r="B3605" t="s">
        <v>5</v>
      </c>
      <c r="C3605" t="s">
        <v>13</v>
      </c>
      <c r="D3605" t="s">
        <v>18</v>
      </c>
      <c r="E3605" t="s">
        <v>7</v>
      </c>
      <c r="F3605">
        <v>4</v>
      </c>
      <c r="G3605">
        <v>5819</v>
      </c>
      <c r="H3605">
        <v>0.87687021493911699</v>
      </c>
      <c r="I3605">
        <v>1.03921675682068</v>
      </c>
      <c r="J3605">
        <v>0.162346482276917</v>
      </c>
      <c r="K3605">
        <v>5.22063560783863E-2</v>
      </c>
      <c r="L3605">
        <v>0.117278032004833</v>
      </c>
      <c r="M3605">
        <v>0.162346482276917</v>
      </c>
      <c r="N3605">
        <v>0.207414925098419</v>
      </c>
      <c r="O3605">
        <v>0.27248659729957603</v>
      </c>
      <c r="P3605">
        <v>41.207584381103501</v>
      </c>
      <c r="Q3605">
        <v>8.5942797362804399E-2</v>
      </c>
    </row>
    <row r="3606" spans="1:17" x14ac:dyDescent="0.25">
      <c r="A3606" t="s">
        <v>3181</v>
      </c>
      <c r="B3606" t="s">
        <v>5</v>
      </c>
      <c r="C3606" t="s">
        <v>13</v>
      </c>
      <c r="D3606" t="s">
        <v>18</v>
      </c>
      <c r="E3606" t="s">
        <v>7</v>
      </c>
      <c r="F3606">
        <v>5</v>
      </c>
      <c r="G3606">
        <v>5819</v>
      </c>
      <c r="H3606">
        <v>1.01753997802734</v>
      </c>
      <c r="I3606">
        <v>1.09913325309753</v>
      </c>
      <c r="J3606">
        <v>8.1593230366706807E-2</v>
      </c>
      <c r="K3606">
        <v>-3.5996463149786002E-2</v>
      </c>
      <c r="L3606">
        <v>3.3476479351520497E-2</v>
      </c>
      <c r="M3606">
        <v>8.1593230366706807E-2</v>
      </c>
      <c r="N3606">
        <v>0.12970997393131301</v>
      </c>
      <c r="O3606">
        <v>0.19918292760848999</v>
      </c>
      <c r="P3606">
        <v>40.791358947753899</v>
      </c>
      <c r="Q3606">
        <v>9.1755725443363204E-2</v>
      </c>
    </row>
    <row r="3607" spans="1:17" x14ac:dyDescent="0.25">
      <c r="A3607" t="s">
        <v>3413</v>
      </c>
      <c r="B3607" t="s">
        <v>5</v>
      </c>
      <c r="C3607" t="s">
        <v>13</v>
      </c>
      <c r="D3607" t="s">
        <v>18</v>
      </c>
      <c r="E3607" t="s">
        <v>7</v>
      </c>
      <c r="F3607">
        <v>6</v>
      </c>
      <c r="G3607">
        <v>5819</v>
      </c>
      <c r="H3607">
        <v>1.33764696121216</v>
      </c>
      <c r="I3607">
        <v>1.3181635141372701</v>
      </c>
      <c r="J3607">
        <v>-1.9483434036374099E-2</v>
      </c>
      <c r="K3607">
        <v>-0.169288516044617</v>
      </c>
      <c r="L3607">
        <v>-8.0782458186149597E-2</v>
      </c>
      <c r="M3607">
        <v>-1.9483434036374099E-2</v>
      </c>
      <c r="N3607">
        <v>4.1815590113401399E-2</v>
      </c>
      <c r="O3607">
        <v>0.13032163679599801</v>
      </c>
      <c r="P3607">
        <v>40.388889312744098</v>
      </c>
      <c r="Q3607">
        <v>0.116893522441387</v>
      </c>
    </row>
    <row r="3608" spans="1:17" x14ac:dyDescent="0.25">
      <c r="A3608" t="s">
        <v>3036</v>
      </c>
      <c r="B3608" t="s">
        <v>5</v>
      </c>
      <c r="C3608" t="s">
        <v>13</v>
      </c>
      <c r="D3608" t="s">
        <v>18</v>
      </c>
      <c r="E3608" t="s">
        <v>7</v>
      </c>
      <c r="F3608">
        <v>7</v>
      </c>
      <c r="G3608">
        <v>5819</v>
      </c>
      <c r="H3608">
        <v>1.68310630321503</v>
      </c>
      <c r="I3608">
        <v>1.65793681144714</v>
      </c>
      <c r="J3608">
        <v>-2.5169447064399698E-2</v>
      </c>
      <c r="K3608">
        <v>-0.20498588681221</v>
      </c>
      <c r="L3608">
        <v>-9.8748877644538893E-2</v>
      </c>
      <c r="M3608">
        <v>-2.5169447064399698E-2</v>
      </c>
      <c r="N3608">
        <v>4.8409979790449101E-2</v>
      </c>
      <c r="O3608">
        <v>0.15464699268341101</v>
      </c>
      <c r="P3608">
        <v>40.211994171142599</v>
      </c>
      <c r="Q3608">
        <v>0.140311509370804</v>
      </c>
    </row>
    <row r="3609" spans="1:17" x14ac:dyDescent="0.25">
      <c r="A3609" t="s">
        <v>3202</v>
      </c>
      <c r="B3609" t="s">
        <v>5</v>
      </c>
      <c r="C3609" t="s">
        <v>13</v>
      </c>
      <c r="D3609" t="s">
        <v>18</v>
      </c>
      <c r="E3609" t="s">
        <v>7</v>
      </c>
      <c r="F3609">
        <v>8</v>
      </c>
      <c r="G3609">
        <v>5819</v>
      </c>
      <c r="H3609">
        <v>1.8888584375381501</v>
      </c>
      <c r="I3609">
        <v>1.8325895071029701</v>
      </c>
      <c r="J3609">
        <v>-5.62689118087292E-2</v>
      </c>
      <c r="K3609">
        <v>-0.24149516224861101</v>
      </c>
      <c r="L3609">
        <v>-0.132061988115311</v>
      </c>
      <c r="M3609">
        <v>-5.62689118087292E-2</v>
      </c>
      <c r="N3609">
        <v>1.9524170085787801E-2</v>
      </c>
      <c r="O3609">
        <v>0.12895734608173401</v>
      </c>
      <c r="P3609">
        <v>40.251499176025398</v>
      </c>
      <c r="Q3609">
        <v>0.14453281462192499</v>
      </c>
    </row>
    <row r="3610" spans="1:17" x14ac:dyDescent="0.25">
      <c r="A3610" t="s">
        <v>2998</v>
      </c>
      <c r="B3610" t="s">
        <v>5</v>
      </c>
      <c r="C3610" t="s">
        <v>13</v>
      </c>
      <c r="D3610" t="s">
        <v>18</v>
      </c>
      <c r="E3610" t="s">
        <v>7</v>
      </c>
      <c r="F3610">
        <v>9</v>
      </c>
      <c r="G3610">
        <v>5819</v>
      </c>
      <c r="H3610">
        <v>1.84808969497681</v>
      </c>
      <c r="I3610">
        <v>1.6556810140609699</v>
      </c>
      <c r="J3610">
        <v>-0.19240865111350999</v>
      </c>
      <c r="K3610">
        <v>-0.35634234547615101</v>
      </c>
      <c r="L3610">
        <v>-0.25948899984359702</v>
      </c>
      <c r="M3610">
        <v>-0.19240865111350999</v>
      </c>
      <c r="N3610">
        <v>-0.12532831728458399</v>
      </c>
      <c r="O3610">
        <v>-2.8474960476160001E-2</v>
      </c>
      <c r="P3610">
        <v>42.064197540283203</v>
      </c>
      <c r="Q3610">
        <v>0.12791813910007499</v>
      </c>
    </row>
    <row r="3611" spans="1:17" x14ac:dyDescent="0.25">
      <c r="A3611" t="s">
        <v>3352</v>
      </c>
      <c r="B3611" t="s">
        <v>5</v>
      </c>
      <c r="C3611" t="s">
        <v>13</v>
      </c>
      <c r="D3611" t="s">
        <v>18</v>
      </c>
      <c r="E3611" t="s">
        <v>7</v>
      </c>
      <c r="F3611">
        <v>10</v>
      </c>
      <c r="G3611">
        <v>5819</v>
      </c>
      <c r="H3611">
        <v>1.7402870655059799</v>
      </c>
      <c r="I3611">
        <v>1.57839751243591</v>
      </c>
      <c r="J3611">
        <v>-0.161889582872391</v>
      </c>
      <c r="K3611">
        <v>-0.31251332163810702</v>
      </c>
      <c r="L3611">
        <v>-0.22352360188961001</v>
      </c>
      <c r="M3611">
        <v>-0.161889582872391</v>
      </c>
      <c r="N3611">
        <v>-0.10025557130575199</v>
      </c>
      <c r="O3611">
        <v>-1.12658441066742E-2</v>
      </c>
      <c r="P3611">
        <v>44.592594146728501</v>
      </c>
      <c r="Q3611">
        <v>0.117532327771187</v>
      </c>
    </row>
    <row r="3612" spans="1:17" x14ac:dyDescent="0.25">
      <c r="A3612" t="s">
        <v>3161</v>
      </c>
      <c r="B3612" t="s">
        <v>5</v>
      </c>
      <c r="C3612" t="s">
        <v>13</v>
      </c>
      <c r="D3612" t="s">
        <v>18</v>
      </c>
      <c r="E3612" t="s">
        <v>7</v>
      </c>
      <c r="F3612">
        <v>11</v>
      </c>
      <c r="G3612">
        <v>5819</v>
      </c>
      <c r="H3612">
        <v>1.5591570138931301</v>
      </c>
      <c r="I3612">
        <v>1.4789010286331199</v>
      </c>
      <c r="J3612">
        <v>-8.0256007611751598E-2</v>
      </c>
      <c r="K3612">
        <v>-0.22405607998371099</v>
      </c>
      <c r="L3612">
        <v>-0.139097824692726</v>
      </c>
      <c r="M3612">
        <v>-8.0256007611751598E-2</v>
      </c>
      <c r="N3612">
        <v>-2.1414183080196401E-2</v>
      </c>
      <c r="O3612">
        <v>6.3544064760208102E-2</v>
      </c>
      <c r="P3612">
        <v>46.196826934814503</v>
      </c>
      <c r="Q3612">
        <v>0.11220779269933701</v>
      </c>
    </row>
    <row r="3613" spans="1:17" x14ac:dyDescent="0.25">
      <c r="A3613" t="s">
        <v>3067</v>
      </c>
      <c r="B3613" t="s">
        <v>5</v>
      </c>
      <c r="C3613" t="s">
        <v>13</v>
      </c>
      <c r="D3613" t="s">
        <v>18</v>
      </c>
      <c r="E3613" t="s">
        <v>7</v>
      </c>
      <c r="F3613">
        <v>12</v>
      </c>
      <c r="G3613">
        <v>5819</v>
      </c>
      <c r="H3613">
        <v>1.3352655172348</v>
      </c>
      <c r="I3613">
        <v>1.3330161571502701</v>
      </c>
      <c r="J3613">
        <v>-2.2493943106383098E-3</v>
      </c>
      <c r="K3613">
        <v>-0.119979560375214</v>
      </c>
      <c r="L3613">
        <v>-5.0423625856638003E-2</v>
      </c>
      <c r="M3613">
        <v>-2.2493943106383098E-3</v>
      </c>
      <c r="N3613">
        <v>4.5924834907054901E-2</v>
      </c>
      <c r="O3613">
        <v>0.11548077315092101</v>
      </c>
      <c r="P3613">
        <v>47.444622039794901</v>
      </c>
      <c r="Q3613">
        <v>9.1865338385105105E-2</v>
      </c>
    </row>
    <row r="3614" spans="1:17" x14ac:dyDescent="0.25">
      <c r="A3614" t="s">
        <v>3331</v>
      </c>
      <c r="B3614" t="s">
        <v>5</v>
      </c>
      <c r="C3614" t="s">
        <v>13</v>
      </c>
      <c r="D3614" t="s">
        <v>18</v>
      </c>
      <c r="E3614" t="s">
        <v>7</v>
      </c>
      <c r="F3614">
        <v>13</v>
      </c>
      <c r="G3614">
        <v>5819</v>
      </c>
      <c r="H3614">
        <v>1.12600517272949</v>
      </c>
      <c r="I3614">
        <v>1.3350790739059399</v>
      </c>
      <c r="J3614">
        <v>0.209073945879936</v>
      </c>
      <c r="K3614">
        <v>9.4510108232498197E-2</v>
      </c>
      <c r="L3614">
        <v>0.162195354700089</v>
      </c>
      <c r="M3614">
        <v>0.209073945879936</v>
      </c>
      <c r="N3614">
        <v>0.25595253705978399</v>
      </c>
      <c r="O3614">
        <v>0.32363778352737399</v>
      </c>
      <c r="P3614">
        <v>48.230335235595703</v>
      </c>
      <c r="Q3614">
        <v>8.9394636452198001E-2</v>
      </c>
    </row>
    <row r="3615" spans="1:17" x14ac:dyDescent="0.25">
      <c r="A3615" t="s">
        <v>3058</v>
      </c>
      <c r="B3615" t="s">
        <v>5</v>
      </c>
      <c r="C3615" t="s">
        <v>13</v>
      </c>
      <c r="D3615" t="s">
        <v>18</v>
      </c>
      <c r="E3615" t="s">
        <v>7</v>
      </c>
      <c r="F3615">
        <v>14</v>
      </c>
      <c r="G3615">
        <v>5819</v>
      </c>
      <c r="H3615">
        <v>1.01898264884949</v>
      </c>
      <c r="I3615">
        <v>1.2963231801986701</v>
      </c>
      <c r="J3615">
        <v>0.27734056115150502</v>
      </c>
      <c r="K3615">
        <v>0.16669008135795599</v>
      </c>
      <c r="L3615">
        <v>0.23206327855587</v>
      </c>
      <c r="M3615">
        <v>0.27734056115150502</v>
      </c>
      <c r="N3615">
        <v>0.32261782884597801</v>
      </c>
      <c r="O3615">
        <v>0.38799104094505299</v>
      </c>
      <c r="P3615">
        <v>48.749557495117202</v>
      </c>
      <c r="Q3615">
        <v>8.6341023445129395E-2</v>
      </c>
    </row>
    <row r="3616" spans="1:17" x14ac:dyDescent="0.25">
      <c r="A3616" t="s">
        <v>3037</v>
      </c>
      <c r="B3616" t="s">
        <v>5</v>
      </c>
      <c r="C3616" t="s">
        <v>13</v>
      </c>
      <c r="D3616" t="s">
        <v>18</v>
      </c>
      <c r="E3616" t="s">
        <v>7</v>
      </c>
      <c r="F3616">
        <v>15</v>
      </c>
      <c r="G3616">
        <v>5819</v>
      </c>
      <c r="H3616">
        <v>0.98037362098693803</v>
      </c>
      <c r="I3616">
        <v>1.2381911277771001</v>
      </c>
      <c r="J3616">
        <v>0.25781753659248402</v>
      </c>
      <c r="K3616">
        <v>0.155095890164375</v>
      </c>
      <c r="L3616">
        <v>0.21578466892242401</v>
      </c>
      <c r="M3616">
        <v>0.25781753659248402</v>
      </c>
      <c r="N3616">
        <v>0.299850404262543</v>
      </c>
      <c r="O3616">
        <v>0.36053916811943099</v>
      </c>
      <c r="P3616">
        <v>49.164901733398402</v>
      </c>
      <c r="Q3616">
        <v>8.0154120922088595E-2</v>
      </c>
    </row>
    <row r="3617" spans="1:17" x14ac:dyDescent="0.25">
      <c r="A3617" t="s">
        <v>3124</v>
      </c>
      <c r="B3617" t="s">
        <v>5</v>
      </c>
      <c r="C3617" t="s">
        <v>13</v>
      </c>
      <c r="D3617" t="s">
        <v>18</v>
      </c>
      <c r="E3617" t="s">
        <v>7</v>
      </c>
      <c r="F3617">
        <v>16</v>
      </c>
      <c r="G3617">
        <v>5819</v>
      </c>
      <c r="H3617">
        <v>1.0004625320434599</v>
      </c>
      <c r="I3617">
        <v>1.2389504909515401</v>
      </c>
      <c r="J3617">
        <v>0.23848794400692</v>
      </c>
      <c r="K3617">
        <v>0.14131338894367201</v>
      </c>
      <c r="L3617">
        <v>0.198724910616875</v>
      </c>
      <c r="M3617">
        <v>0.23848794400692</v>
      </c>
      <c r="N3617">
        <v>0.278250992298126</v>
      </c>
      <c r="O3617">
        <v>0.33566248416900601</v>
      </c>
      <c r="P3617">
        <v>50.0171089172363</v>
      </c>
      <c r="Q3617">
        <v>7.5825706124305697E-2</v>
      </c>
    </row>
    <row r="3618" spans="1:17" x14ac:dyDescent="0.25">
      <c r="A3618" t="s">
        <v>3123</v>
      </c>
      <c r="B3618" t="s">
        <v>5</v>
      </c>
      <c r="C3618" t="s">
        <v>13</v>
      </c>
      <c r="D3618" t="s">
        <v>18</v>
      </c>
      <c r="E3618" t="s">
        <v>7</v>
      </c>
      <c r="F3618">
        <v>17</v>
      </c>
      <c r="G3618">
        <v>5819</v>
      </c>
      <c r="H3618">
        <v>1.1757121086120601</v>
      </c>
      <c r="I3618">
        <v>1.34943723678589</v>
      </c>
      <c r="J3618">
        <v>0.17372518777847301</v>
      </c>
      <c r="K3618">
        <v>7.06930011510849E-2</v>
      </c>
      <c r="L3618">
        <v>0.13156525790691401</v>
      </c>
      <c r="M3618">
        <v>0.17372518777847301</v>
      </c>
      <c r="N3618">
        <v>0.21588511765003199</v>
      </c>
      <c r="O3618">
        <v>0.27675738930702198</v>
      </c>
      <c r="P3618">
        <v>50.713932037353501</v>
      </c>
      <c r="Q3618">
        <v>8.0396443605423001E-2</v>
      </c>
    </row>
    <row r="3619" spans="1:17" x14ac:dyDescent="0.25">
      <c r="A3619" t="s">
        <v>3119</v>
      </c>
      <c r="B3619" t="s">
        <v>5</v>
      </c>
      <c r="C3619" t="s">
        <v>13</v>
      </c>
      <c r="D3619" t="s">
        <v>18</v>
      </c>
      <c r="E3619" t="s">
        <v>7</v>
      </c>
      <c r="F3619">
        <v>18</v>
      </c>
      <c r="G3619">
        <v>5819</v>
      </c>
      <c r="H3619">
        <v>1.4770141839981099</v>
      </c>
      <c r="I3619">
        <v>1.54315209388733</v>
      </c>
      <c r="J3619">
        <v>6.6137917339801802E-2</v>
      </c>
      <c r="K3619">
        <v>-4.8461459577083602E-2</v>
      </c>
      <c r="L3619">
        <v>1.92447826266289E-2</v>
      </c>
      <c r="M3619">
        <v>6.6137917339801802E-2</v>
      </c>
      <c r="N3619">
        <v>0.11303105205297501</v>
      </c>
      <c r="O3619">
        <v>0.18073728680610701</v>
      </c>
      <c r="P3619">
        <v>51.041091918945298</v>
      </c>
      <c r="Q3619">
        <v>8.9422367513179807E-2</v>
      </c>
    </row>
    <row r="3620" spans="1:17" x14ac:dyDescent="0.25">
      <c r="A3620" t="s">
        <v>3102</v>
      </c>
      <c r="B3620" t="s">
        <v>5</v>
      </c>
      <c r="C3620" t="s">
        <v>13</v>
      </c>
      <c r="D3620" t="s">
        <v>18</v>
      </c>
      <c r="E3620" t="s">
        <v>7</v>
      </c>
      <c r="F3620">
        <v>19</v>
      </c>
      <c r="G3620">
        <v>5819</v>
      </c>
      <c r="H3620">
        <v>1.8946578502655</v>
      </c>
      <c r="I3620">
        <v>1.7890992164611801</v>
      </c>
      <c r="J3620">
        <v>-0.105558633804321</v>
      </c>
      <c r="K3620">
        <v>-0.24058061838149999</v>
      </c>
      <c r="L3620">
        <v>-0.16080853343009899</v>
      </c>
      <c r="M3620">
        <v>-0.105558633804321</v>
      </c>
      <c r="N3620">
        <v>-5.0308734178543098E-2</v>
      </c>
      <c r="O3620">
        <v>2.9463348910212499E-2</v>
      </c>
      <c r="P3620">
        <v>50.344619750976598</v>
      </c>
      <c r="Q3620">
        <v>0.105358213186264</v>
      </c>
    </row>
    <row r="3621" spans="1:17" x14ac:dyDescent="0.25">
      <c r="A3621" t="s">
        <v>3159</v>
      </c>
      <c r="B3621" t="s">
        <v>5</v>
      </c>
      <c r="C3621" t="s">
        <v>13</v>
      </c>
      <c r="D3621" t="s">
        <v>18</v>
      </c>
      <c r="E3621" t="s">
        <v>7</v>
      </c>
      <c r="F3621">
        <v>20</v>
      </c>
      <c r="G3621">
        <v>5819</v>
      </c>
      <c r="H3621">
        <v>1.8383376598358201</v>
      </c>
      <c r="I3621">
        <v>1.8432860374450699</v>
      </c>
      <c r="J3621">
        <v>4.9483240582048902E-3</v>
      </c>
      <c r="K3621">
        <v>-0.130679085850716</v>
      </c>
      <c r="L3621">
        <v>-5.0549309700727497E-2</v>
      </c>
      <c r="M3621">
        <v>4.9483240582048902E-3</v>
      </c>
      <c r="N3621">
        <v>6.0445956885814701E-2</v>
      </c>
      <c r="O3621">
        <v>0.140575721859932</v>
      </c>
      <c r="P3621">
        <v>50.069839477539098</v>
      </c>
      <c r="Q3621">
        <v>0.10583062469959301</v>
      </c>
    </row>
    <row r="3622" spans="1:17" x14ac:dyDescent="0.25">
      <c r="A3622" t="s">
        <v>3348</v>
      </c>
      <c r="B3622" t="s">
        <v>5</v>
      </c>
      <c r="C3622" t="s">
        <v>13</v>
      </c>
      <c r="D3622" t="s">
        <v>18</v>
      </c>
      <c r="E3622" t="s">
        <v>7</v>
      </c>
      <c r="F3622">
        <v>21</v>
      </c>
      <c r="G3622">
        <v>5819</v>
      </c>
      <c r="H3622">
        <v>1.6950938701629601</v>
      </c>
      <c r="I3622">
        <v>1.77108550071716</v>
      </c>
      <c r="J3622">
        <v>7.5991667807102203E-2</v>
      </c>
      <c r="K3622">
        <v>-5.0372038036584903E-2</v>
      </c>
      <c r="L3622">
        <v>2.4284664541482901E-2</v>
      </c>
      <c r="M3622">
        <v>7.5991667807102203E-2</v>
      </c>
      <c r="N3622">
        <v>0.127698674798012</v>
      </c>
      <c r="O3622">
        <v>0.20235536992549899</v>
      </c>
      <c r="P3622">
        <v>50.185359954833999</v>
      </c>
      <c r="Q3622">
        <v>9.8602123558521299E-2</v>
      </c>
    </row>
    <row r="3623" spans="1:17" x14ac:dyDescent="0.25">
      <c r="A3623" t="s">
        <v>3051</v>
      </c>
      <c r="B3623" t="s">
        <v>5</v>
      </c>
      <c r="C3623" t="s">
        <v>13</v>
      </c>
      <c r="D3623" t="s">
        <v>18</v>
      </c>
      <c r="E3623" t="s">
        <v>7</v>
      </c>
      <c r="F3623">
        <v>22</v>
      </c>
      <c r="G3623">
        <v>5819</v>
      </c>
      <c r="H3623">
        <v>1.5036582946777299</v>
      </c>
      <c r="I3623">
        <v>1.6650252342224101</v>
      </c>
      <c r="J3623">
        <v>0.16136696934700001</v>
      </c>
      <c r="K3623">
        <v>3.9030030369758599E-2</v>
      </c>
      <c r="L3623">
        <v>0.111307688057423</v>
      </c>
      <c r="M3623">
        <v>0.16136696934700001</v>
      </c>
      <c r="N3623">
        <v>0.21142625808715801</v>
      </c>
      <c r="O3623">
        <v>0.28370389342308</v>
      </c>
      <c r="P3623">
        <v>50.008819580078097</v>
      </c>
      <c r="Q3623">
        <v>9.5460020005703E-2</v>
      </c>
    </row>
    <row r="3624" spans="1:17" x14ac:dyDescent="0.25">
      <c r="A3624" t="s">
        <v>3153</v>
      </c>
      <c r="B3624" t="s">
        <v>5</v>
      </c>
      <c r="C3624" t="s">
        <v>13</v>
      </c>
      <c r="D3624" t="s">
        <v>18</v>
      </c>
      <c r="E3624" t="s">
        <v>7</v>
      </c>
      <c r="F3624">
        <v>23</v>
      </c>
      <c r="G3624">
        <v>5819</v>
      </c>
      <c r="H3624">
        <v>1.2715860605239899</v>
      </c>
      <c r="I3624">
        <v>1.4498316049575799</v>
      </c>
      <c r="J3624">
        <v>0.17824549973011</v>
      </c>
      <c r="K3624">
        <v>3.1644262373447397E-2</v>
      </c>
      <c r="L3624">
        <v>0.118257462978363</v>
      </c>
      <c r="M3624">
        <v>0.17824549973011</v>
      </c>
      <c r="N3624">
        <v>0.23823353648185699</v>
      </c>
      <c r="O3624">
        <v>0.32484674453735402</v>
      </c>
      <c r="P3624">
        <v>50.047088623046903</v>
      </c>
      <c r="Q3624">
        <v>0.11439355462789499</v>
      </c>
    </row>
    <row r="3625" spans="1:17" x14ac:dyDescent="0.25">
      <c r="A3625" t="s">
        <v>3215</v>
      </c>
      <c r="B3625" t="s">
        <v>5</v>
      </c>
      <c r="C3625" t="s">
        <v>13</v>
      </c>
      <c r="D3625" t="s">
        <v>18</v>
      </c>
      <c r="E3625" t="s">
        <v>7</v>
      </c>
      <c r="F3625">
        <v>24</v>
      </c>
      <c r="G3625">
        <v>5819</v>
      </c>
      <c r="H3625">
        <v>1.00512659549713</v>
      </c>
      <c r="I3625">
        <v>1.2751779556274401</v>
      </c>
      <c r="J3625">
        <v>0.270051419734955</v>
      </c>
      <c r="K3625">
        <v>0.13024248182773601</v>
      </c>
      <c r="L3625">
        <v>0.212842732667923</v>
      </c>
      <c r="M3625">
        <v>0.270051419734955</v>
      </c>
      <c r="N3625">
        <v>0.32726010680198703</v>
      </c>
      <c r="O3625">
        <v>0.40986037254333502</v>
      </c>
      <c r="P3625">
        <v>49.947971343994098</v>
      </c>
      <c r="Q3625">
        <v>0.109093494713306</v>
      </c>
    </row>
    <row r="3626" spans="1:17" x14ac:dyDescent="0.25">
      <c r="A3626" t="s">
        <v>2992</v>
      </c>
      <c r="B3626" t="s">
        <v>5</v>
      </c>
      <c r="C3626" t="s">
        <v>13</v>
      </c>
      <c r="D3626" t="s">
        <v>18</v>
      </c>
      <c r="E3626" t="s">
        <v>55</v>
      </c>
      <c r="F3626">
        <v>1</v>
      </c>
      <c r="G3626">
        <v>5819</v>
      </c>
      <c r="H3626">
        <v>0.91774803400039695</v>
      </c>
      <c r="I3626">
        <v>1.26012635231018</v>
      </c>
      <c r="J3626">
        <v>0.34237837791442899</v>
      </c>
      <c r="K3626">
        <v>0.18174204230308499</v>
      </c>
      <c r="L3626">
        <v>0.276647299528122</v>
      </c>
      <c r="M3626">
        <v>0.34237837791442899</v>
      </c>
      <c r="N3626">
        <v>0.40810945630073497</v>
      </c>
      <c r="O3626">
        <v>0.50301474332809404</v>
      </c>
      <c r="P3626">
        <v>44.9037055969238</v>
      </c>
      <c r="Q3626">
        <v>0.12534520030021701</v>
      </c>
    </row>
    <row r="3627" spans="1:17" x14ac:dyDescent="0.25">
      <c r="A3627" t="s">
        <v>3150</v>
      </c>
      <c r="B3627" t="s">
        <v>5</v>
      </c>
      <c r="C3627" t="s">
        <v>13</v>
      </c>
      <c r="D3627" t="s">
        <v>18</v>
      </c>
      <c r="E3627" t="s">
        <v>55</v>
      </c>
      <c r="F3627">
        <v>2</v>
      </c>
      <c r="G3627">
        <v>5819</v>
      </c>
      <c r="H3627">
        <v>0.88760173320770297</v>
      </c>
      <c r="I3627">
        <v>1.19202780723572</v>
      </c>
      <c r="J3627">
        <v>0.30442601442336997</v>
      </c>
      <c r="K3627">
        <v>0.14706991612911199</v>
      </c>
      <c r="L3627">
        <v>0.24003717303276101</v>
      </c>
      <c r="M3627">
        <v>0.30442601442336997</v>
      </c>
      <c r="N3627">
        <v>0.36881485581397999</v>
      </c>
      <c r="O3627">
        <v>0.46178209781646701</v>
      </c>
      <c r="P3627">
        <v>43.737037658691399</v>
      </c>
      <c r="Q3627">
        <v>0.12278561294078801</v>
      </c>
    </row>
    <row r="3628" spans="1:17" x14ac:dyDescent="0.25">
      <c r="A3628" t="s">
        <v>3276</v>
      </c>
      <c r="B3628" t="s">
        <v>5</v>
      </c>
      <c r="C3628" t="s">
        <v>13</v>
      </c>
      <c r="D3628" t="s">
        <v>18</v>
      </c>
      <c r="E3628" t="s">
        <v>55</v>
      </c>
      <c r="F3628">
        <v>3</v>
      </c>
      <c r="G3628">
        <v>5819</v>
      </c>
      <c r="H3628">
        <v>0.88280171155929599</v>
      </c>
      <c r="I3628">
        <v>1.1675717830657999</v>
      </c>
      <c r="J3628">
        <v>0.28477013111114502</v>
      </c>
      <c r="K3628">
        <v>0.141798600554466</v>
      </c>
      <c r="L3628">
        <v>0.22626733779907199</v>
      </c>
      <c r="M3628">
        <v>0.28477013111114502</v>
      </c>
      <c r="N3628">
        <v>0.343272924423218</v>
      </c>
      <c r="O3628">
        <v>0.42774164676666299</v>
      </c>
      <c r="P3628">
        <v>42.559257507324197</v>
      </c>
      <c r="Q3628">
        <v>0.11156127601862</v>
      </c>
    </row>
    <row r="3629" spans="1:17" x14ac:dyDescent="0.25">
      <c r="A3629" t="s">
        <v>3390</v>
      </c>
      <c r="B3629" t="s">
        <v>5</v>
      </c>
      <c r="C3629" t="s">
        <v>13</v>
      </c>
      <c r="D3629" t="s">
        <v>18</v>
      </c>
      <c r="E3629" t="s">
        <v>55</v>
      </c>
      <c r="F3629">
        <v>4</v>
      </c>
      <c r="G3629">
        <v>5819</v>
      </c>
      <c r="H3629">
        <v>0.96662652492523204</v>
      </c>
      <c r="I3629">
        <v>1.1534234285354601</v>
      </c>
      <c r="J3629">
        <v>0.18679691851139099</v>
      </c>
      <c r="K3629">
        <v>4.1453555226326003E-2</v>
      </c>
      <c r="L3629">
        <v>0.127323597669601</v>
      </c>
      <c r="M3629">
        <v>0.18679691851139099</v>
      </c>
      <c r="N3629">
        <v>0.24627023935317999</v>
      </c>
      <c r="O3629">
        <v>0.33214029669761702</v>
      </c>
      <c r="P3629">
        <v>42.051853179931598</v>
      </c>
      <c r="Q3629">
        <v>0.113412030041218</v>
      </c>
    </row>
    <row r="3630" spans="1:17" x14ac:dyDescent="0.25">
      <c r="A3630" t="s">
        <v>3060</v>
      </c>
      <c r="B3630" t="s">
        <v>5</v>
      </c>
      <c r="C3630" t="s">
        <v>13</v>
      </c>
      <c r="D3630" t="s">
        <v>18</v>
      </c>
      <c r="E3630" t="s">
        <v>55</v>
      </c>
      <c r="F3630">
        <v>5</v>
      </c>
      <c r="G3630">
        <v>5819</v>
      </c>
      <c r="H3630">
        <v>1.1549034118652299</v>
      </c>
      <c r="I3630">
        <v>1.2551245689392101</v>
      </c>
      <c r="J3630">
        <v>0.100221201777458</v>
      </c>
      <c r="K3630">
        <v>-6.4555831253528595E-2</v>
      </c>
      <c r="L3630">
        <v>3.2795775681734099E-2</v>
      </c>
      <c r="M3630">
        <v>0.100221201777458</v>
      </c>
      <c r="N3630">
        <v>0.16764663159847301</v>
      </c>
      <c r="O3630">
        <v>0.26499822735786399</v>
      </c>
      <c r="P3630">
        <v>41.170372009277301</v>
      </c>
      <c r="Q3630">
        <v>0.128576204180717</v>
      </c>
    </row>
    <row r="3631" spans="1:17" x14ac:dyDescent="0.25">
      <c r="A3631" t="s">
        <v>3054</v>
      </c>
      <c r="B3631" t="s">
        <v>5</v>
      </c>
      <c r="C3631" t="s">
        <v>13</v>
      </c>
      <c r="D3631" t="s">
        <v>18</v>
      </c>
      <c r="E3631" t="s">
        <v>55</v>
      </c>
      <c r="F3631">
        <v>6</v>
      </c>
      <c r="G3631">
        <v>5819</v>
      </c>
      <c r="H3631">
        <v>1.4520335197448699</v>
      </c>
      <c r="I3631">
        <v>1.4358712434768699</v>
      </c>
      <c r="J3631">
        <v>-1.6162289306521398E-2</v>
      </c>
      <c r="K3631">
        <v>-0.21823906898498499</v>
      </c>
      <c r="L3631">
        <v>-9.8850466310977894E-2</v>
      </c>
      <c r="M3631">
        <v>-1.6162289306521398E-2</v>
      </c>
      <c r="N3631">
        <v>6.6525891423225403E-2</v>
      </c>
      <c r="O3631">
        <v>0.185914486646652</v>
      </c>
      <c r="P3631">
        <v>40.962963104247997</v>
      </c>
      <c r="Q3631">
        <v>0.15768134593963601</v>
      </c>
    </row>
    <row r="3632" spans="1:17" x14ac:dyDescent="0.25">
      <c r="A3632" t="s">
        <v>3351</v>
      </c>
      <c r="B3632" t="s">
        <v>5</v>
      </c>
      <c r="C3632" t="s">
        <v>13</v>
      </c>
      <c r="D3632" t="s">
        <v>18</v>
      </c>
      <c r="E3632" t="s">
        <v>55</v>
      </c>
      <c r="F3632">
        <v>7</v>
      </c>
      <c r="G3632">
        <v>5819</v>
      </c>
      <c r="H3632">
        <v>1.7183858156204199</v>
      </c>
      <c r="I3632">
        <v>1.73165011405945</v>
      </c>
      <c r="J3632">
        <v>1.32643319666386E-2</v>
      </c>
      <c r="K3632">
        <v>-0.21582424640655501</v>
      </c>
      <c r="L3632">
        <v>-8.04768577218056E-2</v>
      </c>
      <c r="M3632">
        <v>1.32643319666386E-2</v>
      </c>
      <c r="N3632">
        <v>0.10700552165508299</v>
      </c>
      <c r="O3632">
        <v>0.24235291779041301</v>
      </c>
      <c r="P3632">
        <v>41.340740203857401</v>
      </c>
      <c r="Q3632">
        <v>0.178758770227432</v>
      </c>
    </row>
    <row r="3633" spans="1:17" x14ac:dyDescent="0.25">
      <c r="A3633" t="s">
        <v>3369</v>
      </c>
      <c r="B3633" t="s">
        <v>5</v>
      </c>
      <c r="C3633" t="s">
        <v>13</v>
      </c>
      <c r="D3633" t="s">
        <v>18</v>
      </c>
      <c r="E3633" t="s">
        <v>55</v>
      </c>
      <c r="F3633">
        <v>8</v>
      </c>
      <c r="G3633">
        <v>5819</v>
      </c>
      <c r="H3633">
        <v>1.90661036968231</v>
      </c>
      <c r="I3633">
        <v>1.98878514766693</v>
      </c>
      <c r="J3633">
        <v>8.2174807786941501E-2</v>
      </c>
      <c r="K3633">
        <v>-0.14844681322574599</v>
      </c>
      <c r="L3633">
        <v>-1.21936891227961E-2</v>
      </c>
      <c r="M3633">
        <v>8.2174807786941501E-2</v>
      </c>
      <c r="N3633">
        <v>0.17654331028461501</v>
      </c>
      <c r="O3633">
        <v>0.31279641389846802</v>
      </c>
      <c r="P3633">
        <v>41.237037658691399</v>
      </c>
      <c r="Q3633">
        <v>0.17995500564575201</v>
      </c>
    </row>
    <row r="3634" spans="1:17" x14ac:dyDescent="0.25">
      <c r="A3634" t="s">
        <v>3270</v>
      </c>
      <c r="B3634" t="s">
        <v>5</v>
      </c>
      <c r="C3634" t="s">
        <v>13</v>
      </c>
      <c r="D3634" t="s">
        <v>18</v>
      </c>
      <c r="E3634" t="s">
        <v>55</v>
      </c>
      <c r="F3634">
        <v>9</v>
      </c>
      <c r="G3634">
        <v>5819</v>
      </c>
      <c r="H3634">
        <v>1.8891624212264999</v>
      </c>
      <c r="I3634">
        <v>1.7766925096511801</v>
      </c>
      <c r="J3634">
        <v>-0.11246989667415599</v>
      </c>
      <c r="K3634">
        <v>-0.35152900218963601</v>
      </c>
      <c r="L3634">
        <v>-0.21029095351696001</v>
      </c>
      <c r="M3634">
        <v>-0.11246989667415599</v>
      </c>
      <c r="N3634">
        <v>-1.46488463506103E-2</v>
      </c>
      <c r="O3634">
        <v>0.12658920884132399</v>
      </c>
      <c r="P3634">
        <v>40.862964630127003</v>
      </c>
      <c r="Q3634">
        <v>0.186538815498352</v>
      </c>
    </row>
    <row r="3635" spans="1:17" x14ac:dyDescent="0.25">
      <c r="A3635" t="s">
        <v>3370</v>
      </c>
      <c r="B3635" t="s">
        <v>5</v>
      </c>
      <c r="C3635" t="s">
        <v>13</v>
      </c>
      <c r="D3635" t="s">
        <v>18</v>
      </c>
      <c r="E3635" t="s">
        <v>55</v>
      </c>
      <c r="F3635">
        <v>10</v>
      </c>
      <c r="G3635">
        <v>5819</v>
      </c>
      <c r="H3635">
        <v>1.85772633552551</v>
      </c>
      <c r="I3635">
        <v>1.79794657230377</v>
      </c>
      <c r="J3635">
        <v>-5.97797855734825E-2</v>
      </c>
      <c r="K3635">
        <v>-0.296615600585938</v>
      </c>
      <c r="L3635">
        <v>-0.156691074371338</v>
      </c>
      <c r="M3635">
        <v>-5.97797855734825E-2</v>
      </c>
      <c r="N3635">
        <v>3.7131506949663197E-2</v>
      </c>
      <c r="O3635">
        <v>0.177056029438972</v>
      </c>
      <c r="P3635">
        <v>41.366664886474602</v>
      </c>
      <c r="Q3635">
        <v>0.18480396270752</v>
      </c>
    </row>
    <row r="3636" spans="1:17" x14ac:dyDescent="0.25">
      <c r="A3636" t="s">
        <v>3025</v>
      </c>
      <c r="B3636" t="s">
        <v>5</v>
      </c>
      <c r="C3636" t="s">
        <v>13</v>
      </c>
      <c r="D3636" t="s">
        <v>18</v>
      </c>
      <c r="E3636" t="s">
        <v>55</v>
      </c>
      <c r="F3636">
        <v>11</v>
      </c>
      <c r="G3636">
        <v>5819</v>
      </c>
      <c r="H3636">
        <v>1.8012824058532699</v>
      </c>
      <c r="I3636">
        <v>1.86076104640961</v>
      </c>
      <c r="J3636">
        <v>5.9478662908077198E-2</v>
      </c>
      <c r="K3636">
        <v>-0.22588235139846799</v>
      </c>
      <c r="L3636">
        <v>-5.7288751006126397E-2</v>
      </c>
      <c r="M3636">
        <v>5.9478662908077198E-2</v>
      </c>
      <c r="N3636">
        <v>0.17624607682228099</v>
      </c>
      <c r="O3636">
        <v>0.34483966231346103</v>
      </c>
      <c r="P3636">
        <v>41.959259033203097</v>
      </c>
      <c r="Q3636">
        <v>0.22266837954521199</v>
      </c>
    </row>
    <row r="3637" spans="1:17" x14ac:dyDescent="0.25">
      <c r="A3637" t="s">
        <v>3103</v>
      </c>
      <c r="B3637" t="s">
        <v>5</v>
      </c>
      <c r="C3637" t="s">
        <v>13</v>
      </c>
      <c r="D3637" t="s">
        <v>18</v>
      </c>
      <c r="E3637" t="s">
        <v>55</v>
      </c>
      <c r="F3637">
        <v>12</v>
      </c>
      <c r="G3637">
        <v>5819</v>
      </c>
      <c r="H3637">
        <v>1.74265289306641</v>
      </c>
      <c r="I3637">
        <v>1.4633600711822501</v>
      </c>
      <c r="J3637">
        <v>-0.279292762279511</v>
      </c>
      <c r="K3637">
        <v>-0.47498291730880698</v>
      </c>
      <c r="L3637">
        <v>-0.35936757922172502</v>
      </c>
      <c r="M3637">
        <v>-0.279292762279511</v>
      </c>
      <c r="N3637">
        <v>-0.199217945337296</v>
      </c>
      <c r="O3637">
        <v>-8.3602614700794206E-2</v>
      </c>
      <c r="P3637">
        <v>42.348148345947301</v>
      </c>
      <c r="Q3637">
        <v>0.15269783139228801</v>
      </c>
    </row>
    <row r="3638" spans="1:17" x14ac:dyDescent="0.25">
      <c r="A3638" t="s">
        <v>3083</v>
      </c>
      <c r="B3638" t="s">
        <v>5</v>
      </c>
      <c r="C3638" t="s">
        <v>13</v>
      </c>
      <c r="D3638" t="s">
        <v>18</v>
      </c>
      <c r="E3638" t="s">
        <v>55</v>
      </c>
      <c r="F3638">
        <v>13</v>
      </c>
      <c r="G3638">
        <v>5819</v>
      </c>
      <c r="H3638">
        <v>1.5176635980606099</v>
      </c>
      <c r="I3638">
        <v>1.46712899208069</v>
      </c>
      <c r="J3638">
        <v>-5.0534583628177601E-2</v>
      </c>
      <c r="K3638">
        <v>-0.22814348340034499</v>
      </c>
      <c r="L3638">
        <v>-0.12321070581674599</v>
      </c>
      <c r="M3638">
        <v>-5.0534583628177601E-2</v>
      </c>
      <c r="N3638">
        <v>2.2141540423035601E-2</v>
      </c>
      <c r="O3638">
        <v>0.12707431614399001</v>
      </c>
      <c r="P3638">
        <v>42.666667938232401</v>
      </c>
      <c r="Q3638">
        <v>0.13858896493911699</v>
      </c>
    </row>
    <row r="3639" spans="1:17" x14ac:dyDescent="0.25">
      <c r="A3639" t="s">
        <v>3082</v>
      </c>
      <c r="B3639" t="s">
        <v>5</v>
      </c>
      <c r="C3639" t="s">
        <v>13</v>
      </c>
      <c r="D3639" t="s">
        <v>18</v>
      </c>
      <c r="E3639" t="s">
        <v>55</v>
      </c>
      <c r="F3639">
        <v>14</v>
      </c>
      <c r="G3639">
        <v>5819</v>
      </c>
      <c r="H3639">
        <v>1.3328822851180999</v>
      </c>
      <c r="I3639">
        <v>1.4973571300506601</v>
      </c>
      <c r="J3639">
        <v>0.16447485983371701</v>
      </c>
      <c r="K3639">
        <v>-1.5079321339726399E-2</v>
      </c>
      <c r="L3639">
        <v>9.1002747416496305E-2</v>
      </c>
      <c r="M3639">
        <v>0.16447485983371701</v>
      </c>
      <c r="N3639">
        <v>0.237946972250938</v>
      </c>
      <c r="O3639">
        <v>0.34402903914451599</v>
      </c>
      <c r="P3639">
        <v>41.533332824707003</v>
      </c>
      <c r="Q3639">
        <v>0.140106871724129</v>
      </c>
    </row>
    <row r="3640" spans="1:17" x14ac:dyDescent="0.25">
      <c r="A3640" t="s">
        <v>3301</v>
      </c>
      <c r="B3640" t="s">
        <v>5</v>
      </c>
      <c r="C3640" t="s">
        <v>13</v>
      </c>
      <c r="D3640" t="s">
        <v>18</v>
      </c>
      <c r="E3640" t="s">
        <v>55</v>
      </c>
      <c r="F3640">
        <v>15</v>
      </c>
      <c r="G3640">
        <v>5819</v>
      </c>
      <c r="H3640">
        <v>1.31397044658661</v>
      </c>
      <c r="I3640">
        <v>1.4492546319961499</v>
      </c>
      <c r="J3640">
        <v>0.13528415560722401</v>
      </c>
      <c r="K3640">
        <v>-3.2254401594400399E-2</v>
      </c>
      <c r="L3640">
        <v>6.6728733479976696E-2</v>
      </c>
      <c r="M3640">
        <v>0.13528415560722401</v>
      </c>
      <c r="N3640">
        <v>0.20383957028388999</v>
      </c>
      <c r="O3640">
        <v>0.30282270908355702</v>
      </c>
      <c r="P3640">
        <v>42.033332824707003</v>
      </c>
      <c r="Q3640">
        <v>0.130731031298637</v>
      </c>
    </row>
    <row r="3641" spans="1:17" x14ac:dyDescent="0.25">
      <c r="A3641" t="s">
        <v>3038</v>
      </c>
      <c r="B3641" t="s">
        <v>5</v>
      </c>
      <c r="C3641" t="s">
        <v>13</v>
      </c>
      <c r="D3641" t="s">
        <v>18</v>
      </c>
      <c r="E3641" t="s">
        <v>55</v>
      </c>
      <c r="F3641">
        <v>16</v>
      </c>
      <c r="G3641">
        <v>5819</v>
      </c>
      <c r="H3641">
        <v>1.28849685192108</v>
      </c>
      <c r="I3641">
        <v>1.41619849205017</v>
      </c>
      <c r="J3641">
        <v>0.127701610326767</v>
      </c>
      <c r="K3641">
        <v>-3.0640365555882499E-2</v>
      </c>
      <c r="L3641">
        <v>6.29093572497368E-2</v>
      </c>
      <c r="M3641">
        <v>0.127701610326767</v>
      </c>
      <c r="N3641">
        <v>0.192493855953217</v>
      </c>
      <c r="O3641">
        <v>0.28604358434677102</v>
      </c>
      <c r="P3641">
        <v>43.144443511962898</v>
      </c>
      <c r="Q3641">
        <v>0.123554900288582</v>
      </c>
    </row>
    <row r="3642" spans="1:17" x14ac:dyDescent="0.25">
      <c r="A3642" t="s">
        <v>3209</v>
      </c>
      <c r="B3642" t="s">
        <v>5</v>
      </c>
      <c r="C3642" t="s">
        <v>13</v>
      </c>
      <c r="D3642" t="s">
        <v>18</v>
      </c>
      <c r="E3642" t="s">
        <v>55</v>
      </c>
      <c r="F3642">
        <v>17</v>
      </c>
      <c r="G3642">
        <v>5819</v>
      </c>
      <c r="H3642">
        <v>1.5278007984161399</v>
      </c>
      <c r="I3642">
        <v>1.7552566528320299</v>
      </c>
      <c r="J3642">
        <v>0.227455914020538</v>
      </c>
      <c r="K3642">
        <v>9.01418644934893E-3</v>
      </c>
      <c r="L3642">
        <v>0.138071328401566</v>
      </c>
      <c r="M3642">
        <v>0.227455914020538</v>
      </c>
      <c r="N3642">
        <v>0.316840499639511</v>
      </c>
      <c r="O3642">
        <v>0.44589763879776001</v>
      </c>
      <c r="P3642">
        <v>43.629631042480497</v>
      </c>
      <c r="Q3642">
        <v>0.170450985431671</v>
      </c>
    </row>
    <row r="3643" spans="1:17" x14ac:dyDescent="0.25">
      <c r="A3643" t="s">
        <v>3023</v>
      </c>
      <c r="B3643" t="s">
        <v>5</v>
      </c>
      <c r="C3643" t="s">
        <v>13</v>
      </c>
      <c r="D3643" t="s">
        <v>18</v>
      </c>
      <c r="E3643" t="s">
        <v>55</v>
      </c>
      <c r="F3643">
        <v>18</v>
      </c>
      <c r="G3643">
        <v>5819</v>
      </c>
      <c r="H3643">
        <v>1.76664674282074</v>
      </c>
      <c r="I3643">
        <v>1.7890763282775899</v>
      </c>
      <c r="J3643">
        <v>2.2429641336202601E-2</v>
      </c>
      <c r="K3643">
        <v>-0.170987829566002</v>
      </c>
      <c r="L3643">
        <v>-5.67152239382267E-2</v>
      </c>
      <c r="M3643">
        <v>2.2429641336202601E-2</v>
      </c>
      <c r="N3643">
        <v>0.10157450288534201</v>
      </c>
      <c r="O3643">
        <v>0.21584711968898801</v>
      </c>
      <c r="P3643">
        <v>43.618518829345703</v>
      </c>
      <c r="Q3643">
        <v>0.15092445909977001</v>
      </c>
    </row>
    <row r="3644" spans="1:17" x14ac:dyDescent="0.25">
      <c r="A3644" t="s">
        <v>3066</v>
      </c>
      <c r="B3644" t="s">
        <v>5</v>
      </c>
      <c r="C3644" t="s">
        <v>13</v>
      </c>
      <c r="D3644" t="s">
        <v>18</v>
      </c>
      <c r="E3644" t="s">
        <v>55</v>
      </c>
      <c r="F3644">
        <v>19</v>
      </c>
      <c r="G3644">
        <v>5819</v>
      </c>
      <c r="H3644">
        <v>2.2033536434173602</v>
      </c>
      <c r="I3644">
        <v>2.0763285160064702</v>
      </c>
      <c r="J3644">
        <v>-0.127025201916695</v>
      </c>
      <c r="K3644">
        <v>-0.36137032508850098</v>
      </c>
      <c r="L3644">
        <v>-0.22291733324527699</v>
      </c>
      <c r="M3644">
        <v>-0.127025201916695</v>
      </c>
      <c r="N3644">
        <v>-3.1133072450756999E-2</v>
      </c>
      <c r="O3644">
        <v>0.107319928705692</v>
      </c>
      <c r="P3644">
        <v>43.485183715820298</v>
      </c>
      <c r="Q3644">
        <v>0.18286047875881201</v>
      </c>
    </row>
    <row r="3645" spans="1:17" x14ac:dyDescent="0.25">
      <c r="A3645" t="s">
        <v>2940</v>
      </c>
      <c r="B3645" t="s">
        <v>5</v>
      </c>
      <c r="C3645" t="s">
        <v>13</v>
      </c>
      <c r="D3645" t="s">
        <v>18</v>
      </c>
      <c r="E3645" t="s">
        <v>55</v>
      </c>
      <c r="F3645">
        <v>20</v>
      </c>
      <c r="G3645">
        <v>5819</v>
      </c>
      <c r="H3645">
        <v>2.0628039836883501</v>
      </c>
      <c r="I3645">
        <v>2.15887355804443</v>
      </c>
      <c r="J3645">
        <v>9.6069574356079102E-2</v>
      </c>
      <c r="K3645">
        <v>-0.11456347256898899</v>
      </c>
      <c r="L3645">
        <v>9.8802382126450504E-3</v>
      </c>
      <c r="M3645">
        <v>9.6069574356079102E-2</v>
      </c>
      <c r="N3645">
        <v>0.18225890398025499</v>
      </c>
      <c r="O3645">
        <v>0.30670261383056602</v>
      </c>
      <c r="P3645">
        <v>43.474075317382798</v>
      </c>
      <c r="Q3645">
        <v>0.16435784101486201</v>
      </c>
    </row>
    <row r="3646" spans="1:17" x14ac:dyDescent="0.25">
      <c r="A3646" t="s">
        <v>3046</v>
      </c>
      <c r="B3646" t="s">
        <v>5</v>
      </c>
      <c r="C3646" t="s">
        <v>13</v>
      </c>
      <c r="D3646" t="s">
        <v>18</v>
      </c>
      <c r="E3646" t="s">
        <v>55</v>
      </c>
      <c r="F3646">
        <v>21</v>
      </c>
      <c r="G3646">
        <v>5819</v>
      </c>
      <c r="H3646">
        <v>1.88776230812073</v>
      </c>
      <c r="I3646">
        <v>2.1315352916717498</v>
      </c>
      <c r="J3646">
        <v>0.243772923946381</v>
      </c>
      <c r="K3646">
        <v>3.6417290568351697E-2</v>
      </c>
      <c r="L3646">
        <v>0.15892468392848999</v>
      </c>
      <c r="M3646">
        <v>0.243772923946381</v>
      </c>
      <c r="N3646">
        <v>0.32862117886543302</v>
      </c>
      <c r="O3646">
        <v>0.45112854242324801</v>
      </c>
      <c r="P3646">
        <v>43.448146820068402</v>
      </c>
      <c r="Q3646">
        <v>0.16180045902729001</v>
      </c>
    </row>
    <row r="3647" spans="1:17" x14ac:dyDescent="0.25">
      <c r="A3647" t="s">
        <v>3316</v>
      </c>
      <c r="B3647" t="s">
        <v>5</v>
      </c>
      <c r="C3647" t="s">
        <v>13</v>
      </c>
      <c r="D3647" t="s">
        <v>18</v>
      </c>
      <c r="E3647" t="s">
        <v>55</v>
      </c>
      <c r="F3647">
        <v>22</v>
      </c>
      <c r="G3647">
        <v>5819</v>
      </c>
      <c r="H3647">
        <v>1.5804101228714</v>
      </c>
      <c r="I3647">
        <v>1.9234912395477299</v>
      </c>
      <c r="J3647">
        <v>0.34308105707168601</v>
      </c>
      <c r="K3647">
        <v>0.15748889744281799</v>
      </c>
      <c r="L3647">
        <v>0.26713824272155801</v>
      </c>
      <c r="M3647">
        <v>0.34308105707168601</v>
      </c>
      <c r="N3647">
        <v>0.41902387142181402</v>
      </c>
      <c r="O3647">
        <v>0.52867323160171498</v>
      </c>
      <c r="P3647">
        <v>43.344444274902301</v>
      </c>
      <c r="Q3647">
        <v>0.144818335771561</v>
      </c>
    </row>
    <row r="3648" spans="1:17" x14ac:dyDescent="0.25">
      <c r="A3648" t="s">
        <v>3199</v>
      </c>
      <c r="B3648" t="s">
        <v>5</v>
      </c>
      <c r="C3648" t="s">
        <v>13</v>
      </c>
      <c r="D3648" t="s">
        <v>18</v>
      </c>
      <c r="E3648" t="s">
        <v>55</v>
      </c>
      <c r="F3648">
        <v>23</v>
      </c>
      <c r="G3648">
        <v>5819</v>
      </c>
      <c r="H3648">
        <v>1.3156989812851001</v>
      </c>
      <c r="I3648">
        <v>1.6078522205352801</v>
      </c>
      <c r="J3648">
        <v>0.29215329885482799</v>
      </c>
      <c r="K3648">
        <v>0.110943138599396</v>
      </c>
      <c r="L3648">
        <v>0.21800357103347801</v>
      </c>
      <c r="M3648">
        <v>0.29215329885482799</v>
      </c>
      <c r="N3648">
        <v>0.36630302667617798</v>
      </c>
      <c r="O3648">
        <v>0.47336345911026001</v>
      </c>
      <c r="P3648">
        <v>42.840740203857401</v>
      </c>
      <c r="Q3648">
        <v>0.141399040818214</v>
      </c>
    </row>
    <row r="3649" spans="1:17" x14ac:dyDescent="0.25">
      <c r="A3649" t="s">
        <v>3041</v>
      </c>
      <c r="B3649" t="s">
        <v>5</v>
      </c>
      <c r="C3649" t="s">
        <v>13</v>
      </c>
      <c r="D3649" t="s">
        <v>18</v>
      </c>
      <c r="E3649" t="s">
        <v>55</v>
      </c>
      <c r="F3649">
        <v>24</v>
      </c>
      <c r="G3649">
        <v>5819</v>
      </c>
      <c r="H3649">
        <v>1.0240771770477299</v>
      </c>
      <c r="I3649">
        <v>1.4650807380676301</v>
      </c>
      <c r="J3649">
        <v>0.44100362062454201</v>
      </c>
      <c r="K3649">
        <v>0.263693988323212</v>
      </c>
      <c r="L3649">
        <v>0.36844995617866499</v>
      </c>
      <c r="M3649">
        <v>0.44100362062454201</v>
      </c>
      <c r="N3649">
        <v>0.51355725526809703</v>
      </c>
      <c r="O3649">
        <v>0.61831325292587302</v>
      </c>
      <c r="P3649">
        <v>42.844444274902301</v>
      </c>
      <c r="Q3649">
        <v>0.13835543394088701</v>
      </c>
    </row>
    <row r="3650" spans="1:17" x14ac:dyDescent="0.25">
      <c r="A3650" t="s">
        <v>3141</v>
      </c>
      <c r="B3650" t="s">
        <v>5</v>
      </c>
      <c r="C3650" t="s">
        <v>13</v>
      </c>
      <c r="D3650" t="s">
        <v>19</v>
      </c>
      <c r="E3650" t="s">
        <v>7</v>
      </c>
      <c r="F3650">
        <v>1</v>
      </c>
      <c r="G3650">
        <v>5819</v>
      </c>
      <c r="H3650">
        <v>0.86714470386505105</v>
      </c>
      <c r="I3650">
        <v>1.0778664350509599</v>
      </c>
      <c r="J3650">
        <v>0.210721775889397</v>
      </c>
      <c r="K3650">
        <v>9.2647120356559795E-2</v>
      </c>
      <c r="L3650">
        <v>0.16240657866001099</v>
      </c>
      <c r="M3650">
        <v>0.210721775889397</v>
      </c>
      <c r="N3650">
        <v>0.25903695821762102</v>
      </c>
      <c r="O3650">
        <v>0.328796416521072</v>
      </c>
      <c r="P3650">
        <v>45.917171478271499</v>
      </c>
      <c r="Q3650">
        <v>9.2134140431881006E-2</v>
      </c>
    </row>
    <row r="3651" spans="1:17" x14ac:dyDescent="0.25">
      <c r="A3651" t="s">
        <v>3045</v>
      </c>
      <c r="B3651" t="s">
        <v>5</v>
      </c>
      <c r="C3651" t="s">
        <v>13</v>
      </c>
      <c r="D3651" t="s">
        <v>19</v>
      </c>
      <c r="E3651" t="s">
        <v>7</v>
      </c>
      <c r="F3651">
        <v>2</v>
      </c>
      <c r="G3651">
        <v>5819</v>
      </c>
      <c r="H3651">
        <v>0.80327636003494296</v>
      </c>
      <c r="I3651">
        <v>0.98794460296630904</v>
      </c>
      <c r="J3651">
        <v>0.184668213129044</v>
      </c>
      <c r="K3651">
        <v>8.3343327045440702E-2</v>
      </c>
      <c r="L3651">
        <v>0.14320689439773601</v>
      </c>
      <c r="M3651">
        <v>0.184668213129044</v>
      </c>
      <c r="N3651">
        <v>0.22612953186035201</v>
      </c>
      <c r="O3651">
        <v>0.28599309921264598</v>
      </c>
      <c r="P3651">
        <v>45.578281402587898</v>
      </c>
      <c r="Q3651">
        <v>7.9064227640628801E-2</v>
      </c>
    </row>
    <row r="3652" spans="1:17" x14ac:dyDescent="0.25">
      <c r="A3652" t="s">
        <v>3073</v>
      </c>
      <c r="B3652" t="s">
        <v>5</v>
      </c>
      <c r="C3652" t="s">
        <v>13</v>
      </c>
      <c r="D3652" t="s">
        <v>19</v>
      </c>
      <c r="E3652" t="s">
        <v>7</v>
      </c>
      <c r="F3652">
        <v>3</v>
      </c>
      <c r="G3652">
        <v>5819</v>
      </c>
      <c r="H3652">
        <v>0.80086284875869795</v>
      </c>
      <c r="I3652">
        <v>0.92458331584930398</v>
      </c>
      <c r="J3652">
        <v>0.12372049689292899</v>
      </c>
      <c r="K3652">
        <v>3.5956744104623801E-2</v>
      </c>
      <c r="L3652">
        <v>8.7808281183242798E-2</v>
      </c>
      <c r="M3652">
        <v>0.12372049689292899</v>
      </c>
      <c r="N3652">
        <v>0.159632712602615</v>
      </c>
      <c r="O3652">
        <v>0.21148425340652499</v>
      </c>
      <c r="P3652">
        <v>45.1624565124512</v>
      </c>
      <c r="Q3652">
        <v>6.8482421338558197E-2</v>
      </c>
    </row>
    <row r="3653" spans="1:17" x14ac:dyDescent="0.25">
      <c r="A3653" t="s">
        <v>3156</v>
      </c>
      <c r="B3653" t="s">
        <v>5</v>
      </c>
      <c r="C3653" t="s">
        <v>13</v>
      </c>
      <c r="D3653" t="s">
        <v>19</v>
      </c>
      <c r="E3653" t="s">
        <v>7</v>
      </c>
      <c r="F3653">
        <v>4</v>
      </c>
      <c r="G3653">
        <v>5819</v>
      </c>
      <c r="H3653">
        <v>0.84202516078948997</v>
      </c>
      <c r="I3653">
        <v>0.94535547494888295</v>
      </c>
      <c r="J3653">
        <v>0.10333031415939301</v>
      </c>
      <c r="K3653">
        <v>9.9230064079165493E-3</v>
      </c>
      <c r="L3653">
        <v>6.5108798444271102E-2</v>
      </c>
      <c r="M3653">
        <v>0.10333031415939301</v>
      </c>
      <c r="N3653">
        <v>0.14155182242393499</v>
      </c>
      <c r="O3653">
        <v>0.19673761725425701</v>
      </c>
      <c r="P3653">
        <v>44.755218505859403</v>
      </c>
      <c r="Q3653">
        <v>7.2886109352111803E-2</v>
      </c>
    </row>
    <row r="3654" spans="1:17" x14ac:dyDescent="0.25">
      <c r="A3654" t="s">
        <v>3170</v>
      </c>
      <c r="B3654" t="s">
        <v>5</v>
      </c>
      <c r="C3654" t="s">
        <v>13</v>
      </c>
      <c r="D3654" t="s">
        <v>19</v>
      </c>
      <c r="E3654" t="s">
        <v>7</v>
      </c>
      <c r="F3654">
        <v>5</v>
      </c>
      <c r="G3654">
        <v>5819</v>
      </c>
      <c r="H3654">
        <v>0.94479119777679399</v>
      </c>
      <c r="I3654">
        <v>1.00713002681732</v>
      </c>
      <c r="J3654">
        <v>6.2338829040527302E-2</v>
      </c>
      <c r="K3654">
        <v>-3.6947768181562403E-2</v>
      </c>
      <c r="L3654">
        <v>2.1711558103561401E-2</v>
      </c>
      <c r="M3654">
        <v>6.2338829040527302E-2</v>
      </c>
      <c r="N3654">
        <v>0.10296609997749299</v>
      </c>
      <c r="O3654">
        <v>0.16162542998790699</v>
      </c>
      <c r="P3654">
        <v>44.4099311828613</v>
      </c>
      <c r="Q3654">
        <v>7.7473744750022902E-2</v>
      </c>
    </row>
    <row r="3655" spans="1:17" x14ac:dyDescent="0.25">
      <c r="A3655" t="s">
        <v>3068</v>
      </c>
      <c r="B3655" t="s">
        <v>5</v>
      </c>
      <c r="C3655" t="s">
        <v>13</v>
      </c>
      <c r="D3655" t="s">
        <v>19</v>
      </c>
      <c r="E3655" t="s">
        <v>7</v>
      </c>
      <c r="F3655">
        <v>6</v>
      </c>
      <c r="G3655">
        <v>5819</v>
      </c>
      <c r="H3655">
        <v>1.2730630636215201</v>
      </c>
      <c r="I3655">
        <v>1.17171895503998</v>
      </c>
      <c r="J3655">
        <v>-0.101344130933285</v>
      </c>
      <c r="K3655">
        <v>-0.22772596776485399</v>
      </c>
      <c r="L3655">
        <v>-0.15305855870246901</v>
      </c>
      <c r="M3655">
        <v>-0.101344130933285</v>
      </c>
      <c r="N3655">
        <v>-4.9629706889390897E-2</v>
      </c>
      <c r="O3655">
        <v>2.50377077609301E-2</v>
      </c>
      <c r="P3655">
        <v>44.0250854492188</v>
      </c>
      <c r="Q3655">
        <v>9.8616272211074801E-2</v>
      </c>
    </row>
    <row r="3656" spans="1:17" x14ac:dyDescent="0.25">
      <c r="A3656" t="s">
        <v>3308</v>
      </c>
      <c r="B3656" t="s">
        <v>5</v>
      </c>
      <c r="C3656" t="s">
        <v>13</v>
      </c>
      <c r="D3656" t="s">
        <v>19</v>
      </c>
      <c r="E3656" t="s">
        <v>7</v>
      </c>
      <c r="F3656">
        <v>7</v>
      </c>
      <c r="G3656">
        <v>5819</v>
      </c>
      <c r="H3656">
        <v>1.6063244342803999</v>
      </c>
      <c r="I3656">
        <v>1.52248382568359</v>
      </c>
      <c r="J3656">
        <v>-8.3840556442737593E-2</v>
      </c>
      <c r="K3656">
        <v>-0.24890311062336001</v>
      </c>
      <c r="L3656">
        <v>-0.15138281881809201</v>
      </c>
      <c r="M3656">
        <v>-8.3840556442737593E-2</v>
      </c>
      <c r="N3656">
        <v>-1.6298299655318298E-2</v>
      </c>
      <c r="O3656">
        <v>8.1221990287303897E-2</v>
      </c>
      <c r="P3656">
        <v>43.844947814941399</v>
      </c>
      <c r="Q3656">
        <v>0.12879899144172699</v>
      </c>
    </row>
    <row r="3657" spans="1:17" x14ac:dyDescent="0.25">
      <c r="A3657" t="s">
        <v>3071</v>
      </c>
      <c r="B3657" t="s">
        <v>5</v>
      </c>
      <c r="C3657" t="s">
        <v>13</v>
      </c>
      <c r="D3657" t="s">
        <v>19</v>
      </c>
      <c r="E3657" t="s">
        <v>7</v>
      </c>
      <c r="F3657">
        <v>8</v>
      </c>
      <c r="G3657">
        <v>5819</v>
      </c>
      <c r="H3657">
        <v>1.81229472160339</v>
      </c>
      <c r="I3657">
        <v>1.63934350013733</v>
      </c>
      <c r="J3657">
        <v>-0.17295116186142001</v>
      </c>
      <c r="K3657">
        <v>-0.33442229032516502</v>
      </c>
      <c r="L3657">
        <v>-0.23902383446693401</v>
      </c>
      <c r="M3657">
        <v>-0.17295116186142001</v>
      </c>
      <c r="N3657">
        <v>-0.106878489255905</v>
      </c>
      <c r="O3657">
        <v>-1.1480035260319699E-2</v>
      </c>
      <c r="P3657">
        <v>43.898654937744098</v>
      </c>
      <c r="Q3657">
        <v>0.125996589660645</v>
      </c>
    </row>
    <row r="3658" spans="1:17" x14ac:dyDescent="0.25">
      <c r="A3658" t="s">
        <v>3085</v>
      </c>
      <c r="B3658" t="s">
        <v>5</v>
      </c>
      <c r="C3658" t="s">
        <v>13</v>
      </c>
      <c r="D3658" t="s">
        <v>19</v>
      </c>
      <c r="E3658" t="s">
        <v>7</v>
      </c>
      <c r="F3658">
        <v>9</v>
      </c>
      <c r="G3658">
        <v>5819</v>
      </c>
      <c r="H3658">
        <v>1.83278036117554</v>
      </c>
      <c r="I3658">
        <v>1.571049451828</v>
      </c>
      <c r="J3658">
        <v>-0.26173087954521201</v>
      </c>
      <c r="K3658">
        <v>-0.41665759682655301</v>
      </c>
      <c r="L3658">
        <v>-0.32512563467025801</v>
      </c>
      <c r="M3658">
        <v>-0.26173087954521201</v>
      </c>
      <c r="N3658">
        <v>-0.19833612442016599</v>
      </c>
      <c r="O3658">
        <v>-0.106804147362709</v>
      </c>
      <c r="P3658">
        <v>45.182994842529297</v>
      </c>
      <c r="Q3658">
        <v>0.12088996917009399</v>
      </c>
    </row>
    <row r="3659" spans="1:17" x14ac:dyDescent="0.25">
      <c r="A3659" t="s">
        <v>3417</v>
      </c>
      <c r="B3659" t="s">
        <v>5</v>
      </c>
      <c r="C3659" t="s">
        <v>13</v>
      </c>
      <c r="D3659" t="s">
        <v>19</v>
      </c>
      <c r="E3659" t="s">
        <v>7</v>
      </c>
      <c r="F3659">
        <v>10</v>
      </c>
      <c r="G3659">
        <v>5819</v>
      </c>
      <c r="H3659">
        <v>1.7300041913986199</v>
      </c>
      <c r="I3659">
        <v>1.5137095451355</v>
      </c>
      <c r="J3659">
        <v>-0.216294705867767</v>
      </c>
      <c r="K3659">
        <v>-0.35917845368385298</v>
      </c>
      <c r="L3659">
        <v>-0.27476158738136303</v>
      </c>
      <c r="M3659">
        <v>-0.216294705867767</v>
      </c>
      <c r="N3659">
        <v>-0.157827824354172</v>
      </c>
      <c r="O3659">
        <v>-7.3410943150520297E-2</v>
      </c>
      <c r="P3659">
        <v>46.526599884033203</v>
      </c>
      <c r="Q3659">
        <v>0.111492790281773</v>
      </c>
    </row>
    <row r="3660" spans="1:17" x14ac:dyDescent="0.25">
      <c r="A3660" t="s">
        <v>3290</v>
      </c>
      <c r="B3660" t="s">
        <v>5</v>
      </c>
      <c r="C3660" t="s">
        <v>13</v>
      </c>
      <c r="D3660" t="s">
        <v>19</v>
      </c>
      <c r="E3660" t="s">
        <v>7</v>
      </c>
      <c r="F3660">
        <v>11</v>
      </c>
      <c r="G3660">
        <v>5819</v>
      </c>
      <c r="H3660">
        <v>1.5679672956466699</v>
      </c>
      <c r="I3660">
        <v>1.41937696933746</v>
      </c>
      <c r="J3660">
        <v>-0.14859034121036499</v>
      </c>
      <c r="K3660">
        <v>-0.28202667832374601</v>
      </c>
      <c r="L3660">
        <v>-0.20319141447544101</v>
      </c>
      <c r="M3660">
        <v>-0.14859034121036499</v>
      </c>
      <c r="N3660">
        <v>-9.3989275395870195E-2</v>
      </c>
      <c r="O3660">
        <v>-1.5154006890952599E-2</v>
      </c>
      <c r="P3660">
        <v>47.387710571289098</v>
      </c>
      <c r="Q3660">
        <v>0.10412092506885499</v>
      </c>
    </row>
    <row r="3661" spans="1:17" x14ac:dyDescent="0.25">
      <c r="A3661" t="s">
        <v>3079</v>
      </c>
      <c r="B3661" t="s">
        <v>5</v>
      </c>
      <c r="C3661" t="s">
        <v>13</v>
      </c>
      <c r="D3661" t="s">
        <v>19</v>
      </c>
      <c r="E3661" t="s">
        <v>7</v>
      </c>
      <c r="F3661">
        <v>12</v>
      </c>
      <c r="G3661">
        <v>5819</v>
      </c>
      <c r="H3661">
        <v>1.4126672744751001</v>
      </c>
      <c r="I3661">
        <v>1.35144090652466</v>
      </c>
      <c r="J3661">
        <v>-6.1226353049278301E-2</v>
      </c>
      <c r="K3661">
        <v>-0.18089485168457001</v>
      </c>
      <c r="L3661">
        <v>-0.110193736851215</v>
      </c>
      <c r="M3661">
        <v>-6.1226353049278301E-2</v>
      </c>
      <c r="N3661">
        <v>-1.2258972041308901E-2</v>
      </c>
      <c r="O3661">
        <v>5.8442149311304099E-2</v>
      </c>
      <c r="P3661">
        <v>48.243602752685497</v>
      </c>
      <c r="Q3661">
        <v>9.3377828598022503E-2</v>
      </c>
    </row>
    <row r="3662" spans="1:17" x14ac:dyDescent="0.25">
      <c r="A3662" t="s">
        <v>3003</v>
      </c>
      <c r="B3662" t="s">
        <v>5</v>
      </c>
      <c r="C3662" t="s">
        <v>13</v>
      </c>
      <c r="D3662" t="s">
        <v>19</v>
      </c>
      <c r="E3662" t="s">
        <v>7</v>
      </c>
      <c r="F3662">
        <v>13</v>
      </c>
      <c r="G3662">
        <v>5819</v>
      </c>
      <c r="H3662">
        <v>1.2201856374740601</v>
      </c>
      <c r="I3662">
        <v>1.29422891139984</v>
      </c>
      <c r="J3662">
        <v>7.4043273925781306E-2</v>
      </c>
      <c r="K3662">
        <v>-3.2629910856485402E-2</v>
      </c>
      <c r="L3662">
        <v>3.0393471941351901E-2</v>
      </c>
      <c r="M3662">
        <v>7.4043273925781306E-2</v>
      </c>
      <c r="N3662">
        <v>0.117693074047565</v>
      </c>
      <c r="O3662">
        <v>0.18071645498275801</v>
      </c>
      <c r="P3662">
        <v>49.050167083740199</v>
      </c>
      <c r="Q3662">
        <v>8.3237528800964397E-2</v>
      </c>
    </row>
    <row r="3663" spans="1:17" x14ac:dyDescent="0.25">
      <c r="A3663" t="s">
        <v>3136</v>
      </c>
      <c r="B3663" t="s">
        <v>5</v>
      </c>
      <c r="C3663" t="s">
        <v>13</v>
      </c>
      <c r="D3663" t="s">
        <v>19</v>
      </c>
      <c r="E3663" t="s">
        <v>7</v>
      </c>
      <c r="F3663">
        <v>14</v>
      </c>
      <c r="G3663">
        <v>5819</v>
      </c>
      <c r="H3663">
        <v>1.0809236764907799</v>
      </c>
      <c r="I3663">
        <v>1.24089479446411</v>
      </c>
      <c r="J3663">
        <v>0.159971103072166</v>
      </c>
      <c r="K3663">
        <v>5.9371430426836E-2</v>
      </c>
      <c r="L3663">
        <v>0.11880653351545301</v>
      </c>
      <c r="M3663">
        <v>0.159971103072166</v>
      </c>
      <c r="N3663">
        <v>0.20113568007946001</v>
      </c>
      <c r="O3663">
        <v>0.26057076454162598</v>
      </c>
      <c r="P3663">
        <v>49.593772888183601</v>
      </c>
      <c r="Q3663">
        <v>7.8498341143131298E-2</v>
      </c>
    </row>
    <row r="3664" spans="1:17" x14ac:dyDescent="0.25">
      <c r="A3664" t="s">
        <v>3398</v>
      </c>
      <c r="B3664" t="s">
        <v>5</v>
      </c>
      <c r="C3664" t="s">
        <v>13</v>
      </c>
      <c r="D3664" t="s">
        <v>19</v>
      </c>
      <c r="E3664" t="s">
        <v>7</v>
      </c>
      <c r="F3664">
        <v>15</v>
      </c>
      <c r="G3664">
        <v>5819</v>
      </c>
      <c r="H3664">
        <v>1.03681492805481</v>
      </c>
      <c r="I3664">
        <v>1.24105453491211</v>
      </c>
      <c r="J3664">
        <v>0.204239636659622</v>
      </c>
      <c r="K3664">
        <v>0.10201313346624399</v>
      </c>
      <c r="L3664">
        <v>0.16240938007831601</v>
      </c>
      <c r="M3664">
        <v>0.204239636659622</v>
      </c>
      <c r="N3664">
        <v>0.24606989324092901</v>
      </c>
      <c r="O3664">
        <v>0.30646613240241999</v>
      </c>
      <c r="P3664">
        <v>50.238887786865199</v>
      </c>
      <c r="Q3664">
        <v>7.9767763614654499E-2</v>
      </c>
    </row>
    <row r="3665" spans="1:17" x14ac:dyDescent="0.25">
      <c r="A3665" t="s">
        <v>3152</v>
      </c>
      <c r="B3665" t="s">
        <v>5</v>
      </c>
      <c r="C3665" t="s">
        <v>13</v>
      </c>
      <c r="D3665" t="s">
        <v>19</v>
      </c>
      <c r="E3665" t="s">
        <v>7</v>
      </c>
      <c r="F3665">
        <v>16</v>
      </c>
      <c r="G3665">
        <v>5819</v>
      </c>
      <c r="H3665">
        <v>1.0588002204895</v>
      </c>
      <c r="I3665">
        <v>1.2494082450866699</v>
      </c>
      <c r="J3665">
        <v>0.19060805439949</v>
      </c>
      <c r="K3665">
        <v>9.1727308928966494E-2</v>
      </c>
      <c r="L3665">
        <v>0.15014685690403001</v>
      </c>
      <c r="M3665">
        <v>0.19060805439949</v>
      </c>
      <c r="N3665">
        <v>0.23106925189495101</v>
      </c>
      <c r="O3665">
        <v>0.28948879241943398</v>
      </c>
      <c r="P3665">
        <v>51.104209899902301</v>
      </c>
      <c r="Q3665">
        <v>7.7157057821750599E-2</v>
      </c>
    </row>
    <row r="3666" spans="1:17" x14ac:dyDescent="0.25">
      <c r="A3666" t="s">
        <v>3064</v>
      </c>
      <c r="B3666" t="s">
        <v>5</v>
      </c>
      <c r="C3666" t="s">
        <v>13</v>
      </c>
      <c r="D3666" t="s">
        <v>19</v>
      </c>
      <c r="E3666" t="s">
        <v>7</v>
      </c>
      <c r="F3666">
        <v>17</v>
      </c>
      <c r="G3666">
        <v>5819</v>
      </c>
      <c r="H3666">
        <v>1.16946637630463</v>
      </c>
      <c r="I3666">
        <v>1.31949019432068</v>
      </c>
      <c r="J3666">
        <v>0.15002384781837499</v>
      </c>
      <c r="K3666">
        <v>5.3779549896717099E-2</v>
      </c>
      <c r="L3666">
        <v>0.110641457140446</v>
      </c>
      <c r="M3666">
        <v>0.15002384781837499</v>
      </c>
      <c r="N3666">
        <v>0.18940623104572299</v>
      </c>
      <c r="O3666">
        <v>0.24626815319061299</v>
      </c>
      <c r="P3666">
        <v>51.695285797119098</v>
      </c>
      <c r="Q3666">
        <v>7.5099825859069796E-2</v>
      </c>
    </row>
    <row r="3667" spans="1:17" x14ac:dyDescent="0.25">
      <c r="A3667" t="s">
        <v>3157</v>
      </c>
      <c r="B3667" t="s">
        <v>5</v>
      </c>
      <c r="C3667" t="s">
        <v>13</v>
      </c>
      <c r="D3667" t="s">
        <v>19</v>
      </c>
      <c r="E3667" t="s">
        <v>7</v>
      </c>
      <c r="F3667">
        <v>18</v>
      </c>
      <c r="G3667">
        <v>5819</v>
      </c>
      <c r="H3667">
        <v>1.37245309352875</v>
      </c>
      <c r="I3667">
        <v>1.45640468597412</v>
      </c>
      <c r="J3667">
        <v>8.3951637148857103E-2</v>
      </c>
      <c r="K3667">
        <v>-1.9833635538816501E-2</v>
      </c>
      <c r="L3667">
        <v>4.14835438132286E-2</v>
      </c>
      <c r="M3667">
        <v>8.3951637148857103E-2</v>
      </c>
      <c r="N3667">
        <v>0.126419723033905</v>
      </c>
      <c r="O3667">
        <v>0.18773691356182101</v>
      </c>
      <c r="P3667">
        <v>52.079124450683601</v>
      </c>
      <c r="Q3667">
        <v>8.0984078347682995E-2</v>
      </c>
    </row>
    <row r="3668" spans="1:17" x14ac:dyDescent="0.25">
      <c r="A3668" t="s">
        <v>3326</v>
      </c>
      <c r="B3668" t="s">
        <v>5</v>
      </c>
      <c r="C3668" t="s">
        <v>13</v>
      </c>
      <c r="D3668" t="s">
        <v>19</v>
      </c>
      <c r="E3668" t="s">
        <v>7</v>
      </c>
      <c r="F3668">
        <v>19</v>
      </c>
      <c r="G3668">
        <v>5819</v>
      </c>
      <c r="H3668">
        <v>1.7011089324951201</v>
      </c>
      <c r="I3668">
        <v>1.6350439786911</v>
      </c>
      <c r="J3668">
        <v>-6.6064946353435502E-2</v>
      </c>
      <c r="K3668">
        <v>-0.18678730726242099</v>
      </c>
      <c r="L3668">
        <v>-0.115463554859161</v>
      </c>
      <c r="M3668">
        <v>-6.6064946353435502E-2</v>
      </c>
      <c r="N3668">
        <v>-1.66663359850645E-2</v>
      </c>
      <c r="O3668">
        <v>5.4657410830259302E-2</v>
      </c>
      <c r="P3668">
        <v>51.6771049499512</v>
      </c>
      <c r="Q3668">
        <v>9.4200156629085499E-2</v>
      </c>
    </row>
    <row r="3669" spans="1:17" x14ac:dyDescent="0.25">
      <c r="A3669" t="s">
        <v>3309</v>
      </c>
      <c r="B3669" t="s">
        <v>5</v>
      </c>
      <c r="C3669" t="s">
        <v>13</v>
      </c>
      <c r="D3669" t="s">
        <v>19</v>
      </c>
      <c r="E3669" t="s">
        <v>7</v>
      </c>
      <c r="F3669">
        <v>20</v>
      </c>
      <c r="G3669">
        <v>5819</v>
      </c>
      <c r="H3669">
        <v>1.7735835313796999</v>
      </c>
      <c r="I3669">
        <v>1.73813652992249</v>
      </c>
      <c r="J3669">
        <v>-3.5447005182504703E-2</v>
      </c>
      <c r="K3669">
        <v>-0.15929050743579901</v>
      </c>
      <c r="L3669">
        <v>-8.6122766137123094E-2</v>
      </c>
      <c r="M3669">
        <v>-3.5447005182504703E-2</v>
      </c>
      <c r="N3669">
        <v>1.5228753909468699E-2</v>
      </c>
      <c r="O3669">
        <v>8.8396504521369906E-2</v>
      </c>
      <c r="P3669">
        <v>51.112625122070298</v>
      </c>
      <c r="Q3669">
        <v>9.6635602414608002E-2</v>
      </c>
    </row>
    <row r="3670" spans="1:17" x14ac:dyDescent="0.25">
      <c r="A3670" t="s">
        <v>3134</v>
      </c>
      <c r="B3670" t="s">
        <v>5</v>
      </c>
      <c r="C3670" t="s">
        <v>13</v>
      </c>
      <c r="D3670" t="s">
        <v>19</v>
      </c>
      <c r="E3670" t="s">
        <v>7</v>
      </c>
      <c r="F3670">
        <v>21</v>
      </c>
      <c r="G3670">
        <v>5819</v>
      </c>
      <c r="H3670">
        <v>1.6966861486434901</v>
      </c>
      <c r="I3670">
        <v>1.71879506111145</v>
      </c>
      <c r="J3670">
        <v>2.21088826656342E-2</v>
      </c>
      <c r="K3670">
        <v>-9.6417814493179294E-2</v>
      </c>
      <c r="L3670">
        <v>-2.6391280815005299E-2</v>
      </c>
      <c r="M3670">
        <v>2.21088826656342E-2</v>
      </c>
      <c r="N3670">
        <v>7.0609048008918804E-2</v>
      </c>
      <c r="O3670">
        <v>0.14063557982444799</v>
      </c>
      <c r="P3670">
        <v>50.554714202880902</v>
      </c>
      <c r="Q3670">
        <v>9.2486873269081102E-2</v>
      </c>
    </row>
    <row r="3671" spans="1:17" x14ac:dyDescent="0.25">
      <c r="A3671" t="s">
        <v>3350</v>
      </c>
      <c r="B3671" t="s">
        <v>5</v>
      </c>
      <c r="C3671" t="s">
        <v>13</v>
      </c>
      <c r="D3671" t="s">
        <v>19</v>
      </c>
      <c r="E3671" t="s">
        <v>7</v>
      </c>
      <c r="F3671">
        <v>22</v>
      </c>
      <c r="G3671">
        <v>5819</v>
      </c>
      <c r="H3671">
        <v>1.5049952268600499</v>
      </c>
      <c r="I3671">
        <v>1.5668870210647601</v>
      </c>
      <c r="J3671">
        <v>6.1891835182905197E-2</v>
      </c>
      <c r="K3671">
        <v>-4.0378008037805599E-2</v>
      </c>
      <c r="L3671">
        <v>2.0043844357132901E-2</v>
      </c>
      <c r="M3671">
        <v>6.1891835182905197E-2</v>
      </c>
      <c r="N3671">
        <v>0.10373982787132301</v>
      </c>
      <c r="O3671">
        <v>0.164161682128906</v>
      </c>
      <c r="P3671">
        <v>50.358249664306598</v>
      </c>
      <c r="Q3671">
        <v>7.9801581799984006E-2</v>
      </c>
    </row>
    <row r="3672" spans="1:17" x14ac:dyDescent="0.25">
      <c r="A3672" t="s">
        <v>3151</v>
      </c>
      <c r="B3672" t="s">
        <v>5</v>
      </c>
      <c r="C3672" t="s">
        <v>13</v>
      </c>
      <c r="D3672" t="s">
        <v>19</v>
      </c>
      <c r="E3672" t="s">
        <v>7</v>
      </c>
      <c r="F3672">
        <v>23</v>
      </c>
      <c r="G3672">
        <v>5819</v>
      </c>
      <c r="H3672">
        <v>1.2467017173767101</v>
      </c>
      <c r="I3672">
        <v>1.3703372478485101</v>
      </c>
      <c r="J3672">
        <v>0.12363557517528501</v>
      </c>
      <c r="K3672">
        <v>7.1455407887697203E-3</v>
      </c>
      <c r="L3672">
        <v>7.5968794524669606E-2</v>
      </c>
      <c r="M3672">
        <v>0.12363557517528501</v>
      </c>
      <c r="N3672">
        <v>0.17130234837531999</v>
      </c>
      <c r="O3672">
        <v>0.24012561142444599</v>
      </c>
      <c r="P3672">
        <v>50.305049896240199</v>
      </c>
      <c r="Q3672">
        <v>9.0897656977176694E-2</v>
      </c>
    </row>
    <row r="3673" spans="1:17" x14ac:dyDescent="0.25">
      <c r="A3673" t="s">
        <v>3262</v>
      </c>
      <c r="B3673" t="s">
        <v>5</v>
      </c>
      <c r="C3673" t="s">
        <v>13</v>
      </c>
      <c r="D3673" t="s">
        <v>19</v>
      </c>
      <c r="E3673" t="s">
        <v>7</v>
      </c>
      <c r="F3673">
        <v>24</v>
      </c>
      <c r="G3673">
        <v>5819</v>
      </c>
      <c r="H3673">
        <v>1.0074275732040401</v>
      </c>
      <c r="I3673">
        <v>1.20287489891052</v>
      </c>
      <c r="J3673">
        <v>0.19544737040996599</v>
      </c>
      <c r="K3673">
        <v>6.4017966389656095E-2</v>
      </c>
      <c r="L3673">
        <v>0.141667529940605</v>
      </c>
      <c r="M3673">
        <v>0.19544737040996599</v>
      </c>
      <c r="N3673">
        <v>0.24922721087932601</v>
      </c>
      <c r="O3673">
        <v>0.32687678933143599</v>
      </c>
      <c r="P3673">
        <v>50.481143951416001</v>
      </c>
      <c r="Q3673">
        <v>0.10255490988493</v>
      </c>
    </row>
    <row r="3674" spans="1:17" x14ac:dyDescent="0.25">
      <c r="A3674" t="s">
        <v>3125</v>
      </c>
      <c r="B3674" t="s">
        <v>5</v>
      </c>
      <c r="C3674" t="s">
        <v>13</v>
      </c>
      <c r="D3674" t="s">
        <v>19</v>
      </c>
      <c r="E3674" t="s">
        <v>55</v>
      </c>
      <c r="F3674">
        <v>1</v>
      </c>
      <c r="G3674">
        <v>5819</v>
      </c>
      <c r="H3674">
        <v>0.93519204854965199</v>
      </c>
      <c r="I3674">
        <v>1.2195087671279901</v>
      </c>
      <c r="J3674">
        <v>0.28431671857833901</v>
      </c>
      <c r="K3674">
        <v>0.13639596104621901</v>
      </c>
      <c r="L3674">
        <v>0.22378873825073201</v>
      </c>
      <c r="M3674">
        <v>0.28431671857833901</v>
      </c>
      <c r="N3674">
        <v>0.34484469890594499</v>
      </c>
      <c r="O3674">
        <v>0.43223747611045799</v>
      </c>
      <c r="P3674">
        <v>38.896297454833999</v>
      </c>
      <c r="Q3674">
        <v>0.11542318016290699</v>
      </c>
    </row>
    <row r="3675" spans="1:17" x14ac:dyDescent="0.25">
      <c r="A3675" t="s">
        <v>3139</v>
      </c>
      <c r="B3675" t="s">
        <v>5</v>
      </c>
      <c r="C3675" t="s">
        <v>13</v>
      </c>
      <c r="D3675" t="s">
        <v>19</v>
      </c>
      <c r="E3675" t="s">
        <v>55</v>
      </c>
      <c r="F3675">
        <v>2</v>
      </c>
      <c r="G3675">
        <v>5819</v>
      </c>
      <c r="H3675">
        <v>0.97398573160171498</v>
      </c>
      <c r="I3675">
        <v>1.09607458114624</v>
      </c>
      <c r="J3675">
        <v>0.12208881974220299</v>
      </c>
      <c r="K3675">
        <v>-1.8662545830011399E-2</v>
      </c>
      <c r="L3675">
        <v>6.4494498074054704E-2</v>
      </c>
      <c r="M3675">
        <v>0.12208881974220299</v>
      </c>
      <c r="N3675">
        <v>0.17968313395977001</v>
      </c>
      <c r="O3675">
        <v>0.26284018158912698</v>
      </c>
      <c r="P3675">
        <v>39.0777778625488</v>
      </c>
      <c r="Q3675">
        <v>0.109828874468803</v>
      </c>
    </row>
    <row r="3676" spans="1:17" x14ac:dyDescent="0.25">
      <c r="A3676" t="s">
        <v>3116</v>
      </c>
      <c r="B3676" t="s">
        <v>5</v>
      </c>
      <c r="C3676" t="s">
        <v>13</v>
      </c>
      <c r="D3676" t="s">
        <v>19</v>
      </c>
      <c r="E3676" t="s">
        <v>55</v>
      </c>
      <c r="F3676">
        <v>3</v>
      </c>
      <c r="G3676">
        <v>5819</v>
      </c>
      <c r="H3676">
        <v>0.97678798437118497</v>
      </c>
      <c r="I3676">
        <v>1.0728012323379501</v>
      </c>
      <c r="J3676">
        <v>9.6013262867927607E-2</v>
      </c>
      <c r="K3676">
        <v>-3.8338065147399902E-2</v>
      </c>
      <c r="L3676">
        <v>4.1037786751985598E-2</v>
      </c>
      <c r="M3676">
        <v>9.6013262867927607E-2</v>
      </c>
      <c r="N3676">
        <v>0.15098874270915999</v>
      </c>
      <c r="O3676">
        <v>0.230364590883255</v>
      </c>
      <c r="P3676">
        <v>37.799999237060497</v>
      </c>
      <c r="Q3676">
        <v>0.104834899306297</v>
      </c>
    </row>
    <row r="3677" spans="1:17" x14ac:dyDescent="0.25">
      <c r="A3677" t="s">
        <v>2997</v>
      </c>
      <c r="B3677" t="s">
        <v>5</v>
      </c>
      <c r="C3677" t="s">
        <v>13</v>
      </c>
      <c r="D3677" t="s">
        <v>19</v>
      </c>
      <c r="E3677" t="s">
        <v>55</v>
      </c>
      <c r="F3677">
        <v>4</v>
      </c>
      <c r="G3677">
        <v>5819</v>
      </c>
      <c r="H3677">
        <v>1.0594539642334</v>
      </c>
      <c r="I3677">
        <v>1.12470161914825</v>
      </c>
      <c r="J3677">
        <v>6.5247677266597706E-2</v>
      </c>
      <c r="K3677">
        <v>-8.2387574017047896E-2</v>
      </c>
      <c r="L3677">
        <v>4.8365280963480499E-3</v>
      </c>
      <c r="M3677">
        <v>6.5247677266597706E-2</v>
      </c>
      <c r="N3677">
        <v>0.125658825039864</v>
      </c>
      <c r="O3677">
        <v>0.212882936000824</v>
      </c>
      <c r="P3677">
        <v>37.5777778625488</v>
      </c>
      <c r="Q3677">
        <v>0.115200400352478</v>
      </c>
    </row>
    <row r="3678" spans="1:17" x14ac:dyDescent="0.25">
      <c r="A3678" t="s">
        <v>3030</v>
      </c>
      <c r="B3678" t="s">
        <v>5</v>
      </c>
      <c r="C3678" t="s">
        <v>13</v>
      </c>
      <c r="D3678" t="s">
        <v>19</v>
      </c>
      <c r="E3678" t="s">
        <v>55</v>
      </c>
      <c r="F3678">
        <v>5</v>
      </c>
      <c r="G3678">
        <v>5819</v>
      </c>
      <c r="H3678">
        <v>1.17079365253448</v>
      </c>
      <c r="I3678">
        <v>1.30211758613586</v>
      </c>
      <c r="J3678">
        <v>0.13132388889789601</v>
      </c>
      <c r="K3678">
        <v>-4.8901289701461799E-2</v>
      </c>
      <c r="L3678">
        <v>5.75772076845169E-2</v>
      </c>
      <c r="M3678">
        <v>0.13132388889789601</v>
      </c>
      <c r="N3678">
        <v>0.205070570111275</v>
      </c>
      <c r="O3678">
        <v>0.31154906749725297</v>
      </c>
      <c r="P3678">
        <v>36.703704833984403</v>
      </c>
      <c r="Q3678">
        <v>0.140630453824997</v>
      </c>
    </row>
    <row r="3679" spans="1:17" x14ac:dyDescent="0.25">
      <c r="A3679" t="s">
        <v>3078</v>
      </c>
      <c r="B3679" t="s">
        <v>5</v>
      </c>
      <c r="C3679" t="s">
        <v>13</v>
      </c>
      <c r="D3679" t="s">
        <v>19</v>
      </c>
      <c r="E3679" t="s">
        <v>55</v>
      </c>
      <c r="F3679">
        <v>6</v>
      </c>
      <c r="G3679">
        <v>5819</v>
      </c>
      <c r="H3679">
        <v>1.5848026275634799</v>
      </c>
      <c r="I3679">
        <v>1.4270330667495701</v>
      </c>
      <c r="J3679">
        <v>-0.157769590616226</v>
      </c>
      <c r="K3679">
        <v>-0.35943329334259</v>
      </c>
      <c r="L3679">
        <v>-0.24028874933719599</v>
      </c>
      <c r="M3679">
        <v>-0.157769590616226</v>
      </c>
      <c r="N3679">
        <v>-7.5250431895256001E-2</v>
      </c>
      <c r="O3679">
        <v>4.3894127011299099E-2</v>
      </c>
      <c r="P3679">
        <v>36.951850891113303</v>
      </c>
      <c r="Q3679">
        <v>0.157359033823013</v>
      </c>
    </row>
    <row r="3680" spans="1:17" x14ac:dyDescent="0.25">
      <c r="A3680" t="s">
        <v>3282</v>
      </c>
      <c r="B3680" t="s">
        <v>5</v>
      </c>
      <c r="C3680" t="s">
        <v>13</v>
      </c>
      <c r="D3680" t="s">
        <v>19</v>
      </c>
      <c r="E3680" t="s">
        <v>55</v>
      </c>
      <c r="F3680">
        <v>7</v>
      </c>
      <c r="G3680">
        <v>5819</v>
      </c>
      <c r="H3680">
        <v>2.0614254474639901</v>
      </c>
      <c r="I3680">
        <v>1.8186501264572099</v>
      </c>
      <c r="J3680">
        <v>-0.24277535080909701</v>
      </c>
      <c r="K3680">
        <v>-0.49729418754577598</v>
      </c>
      <c r="L3680">
        <v>-0.346922397613525</v>
      </c>
      <c r="M3680">
        <v>-0.24277535080909701</v>
      </c>
      <c r="N3680">
        <v>-0.138628304004669</v>
      </c>
      <c r="O3680">
        <v>1.1743494309485E-2</v>
      </c>
      <c r="P3680">
        <v>35.611110687255902</v>
      </c>
      <c r="Q3680">
        <v>0.198602110147476</v>
      </c>
    </row>
    <row r="3681" spans="1:17" x14ac:dyDescent="0.25">
      <c r="A3681" t="s">
        <v>3087</v>
      </c>
      <c r="B3681" t="s">
        <v>5</v>
      </c>
      <c r="C3681" t="s">
        <v>13</v>
      </c>
      <c r="D3681" t="s">
        <v>19</v>
      </c>
      <c r="E3681" t="s">
        <v>55</v>
      </c>
      <c r="F3681">
        <v>8</v>
      </c>
      <c r="G3681">
        <v>5819</v>
      </c>
      <c r="H3681">
        <v>2.1990077495575</v>
      </c>
      <c r="I3681">
        <v>1.9811308383941699</v>
      </c>
      <c r="J3681">
        <v>-0.21787697076797499</v>
      </c>
      <c r="K3681">
        <v>-0.47645211219787598</v>
      </c>
      <c r="L3681">
        <v>-0.32368382811546298</v>
      </c>
      <c r="M3681">
        <v>-0.21787697076797499</v>
      </c>
      <c r="N3681">
        <v>-0.11207011342048601</v>
      </c>
      <c r="O3681">
        <v>4.0698185563087498E-2</v>
      </c>
      <c r="P3681">
        <v>37.166667938232401</v>
      </c>
      <c r="Q3681">
        <v>0.20176726579666099</v>
      </c>
    </row>
    <row r="3682" spans="1:17" x14ac:dyDescent="0.25">
      <c r="A3682" t="s">
        <v>3255</v>
      </c>
      <c r="B3682" t="s">
        <v>5</v>
      </c>
      <c r="C3682" t="s">
        <v>13</v>
      </c>
      <c r="D3682" t="s">
        <v>19</v>
      </c>
      <c r="E3682" t="s">
        <v>55</v>
      </c>
      <c r="F3682">
        <v>9</v>
      </c>
      <c r="G3682">
        <v>5819</v>
      </c>
      <c r="H3682">
        <v>2.0353755950927699</v>
      </c>
      <c r="I3682">
        <v>1.7118767499923699</v>
      </c>
      <c r="J3682">
        <v>-0.323498845100403</v>
      </c>
      <c r="K3682">
        <v>-0.55473828315734897</v>
      </c>
      <c r="L3682">
        <v>-0.41812014579772899</v>
      </c>
      <c r="M3682">
        <v>-0.323498845100403</v>
      </c>
      <c r="N3682">
        <v>-0.22887754440307601</v>
      </c>
      <c r="O3682">
        <v>-9.2259429395198794E-2</v>
      </c>
      <c r="P3682">
        <v>39.659259796142599</v>
      </c>
      <c r="Q3682">
        <v>0.18043707311153401</v>
      </c>
    </row>
    <row r="3683" spans="1:17" x14ac:dyDescent="0.25">
      <c r="A3683" t="s">
        <v>3149</v>
      </c>
      <c r="B3683" t="s">
        <v>5</v>
      </c>
      <c r="C3683" t="s">
        <v>13</v>
      </c>
      <c r="D3683" t="s">
        <v>19</v>
      </c>
      <c r="E3683" t="s">
        <v>55</v>
      </c>
      <c r="F3683">
        <v>10</v>
      </c>
      <c r="G3683">
        <v>5819</v>
      </c>
      <c r="H3683">
        <v>1.7780659198761</v>
      </c>
      <c r="I3683">
        <v>1.5915937423706099</v>
      </c>
      <c r="J3683">
        <v>-0.186472162604332</v>
      </c>
      <c r="K3683">
        <v>-0.40308201313018799</v>
      </c>
      <c r="L3683">
        <v>-0.27510714530944802</v>
      </c>
      <c r="M3683">
        <v>-0.186472162604332</v>
      </c>
      <c r="N3683">
        <v>-9.7837172448635101E-2</v>
      </c>
      <c r="O3683">
        <v>3.0137684196233701E-2</v>
      </c>
      <c r="P3683">
        <v>41.655555725097699</v>
      </c>
      <c r="Q3683">
        <v>0.169021561741829</v>
      </c>
    </row>
    <row r="3684" spans="1:17" x14ac:dyDescent="0.25">
      <c r="A3684" t="s">
        <v>2975</v>
      </c>
      <c r="B3684" t="s">
        <v>5</v>
      </c>
      <c r="C3684" t="s">
        <v>13</v>
      </c>
      <c r="D3684" t="s">
        <v>19</v>
      </c>
      <c r="E3684" t="s">
        <v>55</v>
      </c>
      <c r="F3684">
        <v>11</v>
      </c>
      <c r="G3684">
        <v>5819</v>
      </c>
      <c r="H3684">
        <v>1.56158375740051</v>
      </c>
      <c r="I3684">
        <v>1.4746782779693599</v>
      </c>
      <c r="J3684">
        <v>-8.6905486881732899E-2</v>
      </c>
      <c r="K3684">
        <v>-0.297611474990845</v>
      </c>
      <c r="L3684">
        <v>-0.17312467098236101</v>
      </c>
      <c r="M3684">
        <v>-8.6905486881732899E-2</v>
      </c>
      <c r="N3684">
        <v>-6.8630062742158803E-4</v>
      </c>
      <c r="O3684">
        <v>0.123800508677959</v>
      </c>
      <c r="P3684">
        <v>43.655555725097699</v>
      </c>
      <c r="Q3684">
        <v>0.164414763450623</v>
      </c>
    </row>
    <row r="3685" spans="1:17" x14ac:dyDescent="0.25">
      <c r="A3685" t="s">
        <v>2961</v>
      </c>
      <c r="B3685" t="s">
        <v>5</v>
      </c>
      <c r="C3685" t="s">
        <v>13</v>
      </c>
      <c r="D3685" t="s">
        <v>19</v>
      </c>
      <c r="E3685" t="s">
        <v>55</v>
      </c>
      <c r="F3685">
        <v>12</v>
      </c>
      <c r="G3685">
        <v>5819</v>
      </c>
      <c r="H3685">
        <v>1.32770240306854</v>
      </c>
      <c r="I3685">
        <v>1.37588834762573</v>
      </c>
      <c r="J3685">
        <v>4.8185914754867602E-2</v>
      </c>
      <c r="K3685">
        <v>-0.13414236903190599</v>
      </c>
      <c r="L3685">
        <v>-2.6421342045068699E-2</v>
      </c>
      <c r="M3685">
        <v>4.8185914754867602E-2</v>
      </c>
      <c r="N3685">
        <v>0.12279317528009399</v>
      </c>
      <c r="O3685">
        <v>0.23051419854164101</v>
      </c>
      <c r="P3685">
        <v>45.2592582702637</v>
      </c>
      <c r="Q3685">
        <v>0.142271518707275</v>
      </c>
    </row>
    <row r="3686" spans="1:17" x14ac:dyDescent="0.25">
      <c r="A3686" t="s">
        <v>3113</v>
      </c>
      <c r="B3686" t="s">
        <v>5</v>
      </c>
      <c r="C3686" t="s">
        <v>13</v>
      </c>
      <c r="D3686" t="s">
        <v>19</v>
      </c>
      <c r="E3686" t="s">
        <v>55</v>
      </c>
      <c r="F3686">
        <v>13</v>
      </c>
      <c r="G3686">
        <v>5819</v>
      </c>
      <c r="H3686">
        <v>1.0673738718032799</v>
      </c>
      <c r="I3686">
        <v>1.33328056335449</v>
      </c>
      <c r="J3686">
        <v>0.265906631946564</v>
      </c>
      <c r="K3686">
        <v>9.7008220851421398E-2</v>
      </c>
      <c r="L3686">
        <v>0.196794778108597</v>
      </c>
      <c r="M3686">
        <v>0.265906631946564</v>
      </c>
      <c r="N3686">
        <v>0.33501848578453097</v>
      </c>
      <c r="O3686">
        <v>0.43480503559112499</v>
      </c>
      <c r="P3686">
        <v>45.133335113525398</v>
      </c>
      <c r="Q3686">
        <v>0.13179212808609</v>
      </c>
    </row>
    <row r="3687" spans="1:17" x14ac:dyDescent="0.25">
      <c r="A3687" t="s">
        <v>3009</v>
      </c>
      <c r="B3687" t="s">
        <v>5</v>
      </c>
      <c r="C3687" t="s">
        <v>13</v>
      </c>
      <c r="D3687" t="s">
        <v>19</v>
      </c>
      <c r="E3687" t="s">
        <v>55</v>
      </c>
      <c r="F3687">
        <v>14</v>
      </c>
      <c r="G3687">
        <v>5819</v>
      </c>
      <c r="H3687">
        <v>0.97204059362411499</v>
      </c>
      <c r="I3687">
        <v>1.1358109712600699</v>
      </c>
      <c r="J3687">
        <v>0.16377034783363301</v>
      </c>
      <c r="K3687">
        <v>2.1358083933591801E-2</v>
      </c>
      <c r="L3687">
        <v>0.105496406555176</v>
      </c>
      <c r="M3687">
        <v>0.16377034783363301</v>
      </c>
      <c r="N3687">
        <v>0.22204428911209101</v>
      </c>
      <c r="O3687">
        <v>0.30618262290954601</v>
      </c>
      <c r="P3687">
        <v>45.7518501281738</v>
      </c>
      <c r="Q3687">
        <v>0.111124880611897</v>
      </c>
    </row>
    <row r="3688" spans="1:17" x14ac:dyDescent="0.25">
      <c r="A3688" t="s">
        <v>2943</v>
      </c>
      <c r="B3688" t="s">
        <v>5</v>
      </c>
      <c r="C3688" t="s">
        <v>13</v>
      </c>
      <c r="D3688" t="s">
        <v>19</v>
      </c>
      <c r="E3688" t="s">
        <v>55</v>
      </c>
      <c r="F3688">
        <v>15</v>
      </c>
      <c r="G3688">
        <v>5819</v>
      </c>
      <c r="H3688">
        <v>0.94598501920700095</v>
      </c>
      <c r="I3688">
        <v>1.1265997886657699</v>
      </c>
      <c r="J3688">
        <v>0.180614739656448</v>
      </c>
      <c r="K3688">
        <v>3.8847289979457897E-2</v>
      </c>
      <c r="L3688">
        <v>0.12260464578867</v>
      </c>
      <c r="M3688">
        <v>0.180614739656448</v>
      </c>
      <c r="N3688">
        <v>0.23862482607364699</v>
      </c>
      <c r="O3688">
        <v>0.322382181882858</v>
      </c>
      <c r="P3688">
        <v>47.637035369872997</v>
      </c>
      <c r="Q3688">
        <v>0.110621728003025</v>
      </c>
    </row>
    <row r="3689" spans="1:17" x14ac:dyDescent="0.25">
      <c r="A3689" t="s">
        <v>3097</v>
      </c>
      <c r="B3689" t="s">
        <v>5</v>
      </c>
      <c r="C3689" t="s">
        <v>13</v>
      </c>
      <c r="D3689" t="s">
        <v>19</v>
      </c>
      <c r="E3689" t="s">
        <v>55</v>
      </c>
      <c r="F3689">
        <v>16</v>
      </c>
      <c r="G3689">
        <v>5819</v>
      </c>
      <c r="H3689">
        <v>0.99247020483017001</v>
      </c>
      <c r="I3689">
        <v>1.2502897977828999</v>
      </c>
      <c r="J3689">
        <v>0.25781956315040599</v>
      </c>
      <c r="K3689">
        <v>9.55330654978752E-2</v>
      </c>
      <c r="L3689">
        <v>0.1914132386446</v>
      </c>
      <c r="M3689">
        <v>0.25781956315040599</v>
      </c>
      <c r="N3689">
        <v>0.32422587275505099</v>
      </c>
      <c r="O3689">
        <v>0.42010605335235601</v>
      </c>
      <c r="P3689">
        <v>49.529628753662102</v>
      </c>
      <c r="Q3689">
        <v>0.12663282454013799</v>
      </c>
    </row>
    <row r="3690" spans="1:17" x14ac:dyDescent="0.25">
      <c r="A3690" t="s">
        <v>2969</v>
      </c>
      <c r="B3690" t="s">
        <v>5</v>
      </c>
      <c r="C3690" t="s">
        <v>13</v>
      </c>
      <c r="D3690" t="s">
        <v>19</v>
      </c>
      <c r="E3690" t="s">
        <v>55</v>
      </c>
      <c r="F3690">
        <v>17</v>
      </c>
      <c r="G3690">
        <v>5819</v>
      </c>
      <c r="H3690">
        <v>1.0917594432830799</v>
      </c>
      <c r="I3690">
        <v>1.177286028862</v>
      </c>
      <c r="J3690">
        <v>8.5526637732982594E-2</v>
      </c>
      <c r="K3690">
        <v>-3.8433350622654003E-2</v>
      </c>
      <c r="L3690">
        <v>3.4803215414285701E-2</v>
      </c>
      <c r="M3690">
        <v>8.5526637732982594E-2</v>
      </c>
      <c r="N3690">
        <v>0.13625006377696999</v>
      </c>
      <c r="O3690">
        <v>0.209486618638039</v>
      </c>
      <c r="P3690">
        <v>50.637035369872997</v>
      </c>
      <c r="Q3690">
        <v>9.6726492047309903E-2</v>
      </c>
    </row>
    <row r="3691" spans="1:17" x14ac:dyDescent="0.25">
      <c r="A3691" t="s">
        <v>3401</v>
      </c>
      <c r="B3691" t="s">
        <v>5</v>
      </c>
      <c r="C3691" t="s">
        <v>13</v>
      </c>
      <c r="D3691" t="s">
        <v>19</v>
      </c>
      <c r="E3691" t="s">
        <v>55</v>
      </c>
      <c r="F3691">
        <v>18</v>
      </c>
      <c r="G3691">
        <v>5819</v>
      </c>
      <c r="H3691">
        <v>1.3494745492935201</v>
      </c>
      <c r="I3691">
        <v>1.3992404937744101</v>
      </c>
      <c r="J3691">
        <v>4.9765888601541498E-2</v>
      </c>
      <c r="K3691">
        <v>-9.4369433820247706E-2</v>
      </c>
      <c r="L3691">
        <v>-9.2131169512867893E-3</v>
      </c>
      <c r="M3691">
        <v>4.9765888601541498E-2</v>
      </c>
      <c r="N3691">
        <v>0.108744896948338</v>
      </c>
      <c r="O3691">
        <v>0.19390121102333099</v>
      </c>
      <c r="P3691">
        <v>51.144443511962898</v>
      </c>
      <c r="Q3691">
        <v>0.112469390034676</v>
      </c>
    </row>
    <row r="3692" spans="1:17" x14ac:dyDescent="0.25">
      <c r="A3692" t="s">
        <v>3250</v>
      </c>
      <c r="B3692" t="s">
        <v>5</v>
      </c>
      <c r="C3692" t="s">
        <v>13</v>
      </c>
      <c r="D3692" t="s">
        <v>19</v>
      </c>
      <c r="E3692" t="s">
        <v>55</v>
      </c>
      <c r="F3692">
        <v>19</v>
      </c>
      <c r="G3692">
        <v>5819</v>
      </c>
      <c r="H3692">
        <v>1.87064337730408</v>
      </c>
      <c r="I3692">
        <v>1.6512811183929399</v>
      </c>
      <c r="J3692">
        <v>-0.21936222910881001</v>
      </c>
      <c r="K3692">
        <v>-0.40912294387817399</v>
      </c>
      <c r="L3692">
        <v>-0.29701077938079801</v>
      </c>
      <c r="M3692">
        <v>-0.21936222910881001</v>
      </c>
      <c r="N3692">
        <v>-0.14171369373798401</v>
      </c>
      <c r="O3692">
        <v>-2.9601523652672799E-2</v>
      </c>
      <c r="P3692">
        <v>50.351852416992202</v>
      </c>
      <c r="Q3692">
        <v>0.14807106554508201</v>
      </c>
    </row>
    <row r="3693" spans="1:17" x14ac:dyDescent="0.25">
      <c r="A3693" t="s">
        <v>3242</v>
      </c>
      <c r="B3693" t="s">
        <v>5</v>
      </c>
      <c r="C3693" t="s">
        <v>13</v>
      </c>
      <c r="D3693" t="s">
        <v>19</v>
      </c>
      <c r="E3693" t="s">
        <v>55</v>
      </c>
      <c r="F3693">
        <v>20</v>
      </c>
      <c r="G3693">
        <v>5819</v>
      </c>
      <c r="H3693">
        <v>1.9239422082901001</v>
      </c>
      <c r="I3693">
        <v>1.80434334278107</v>
      </c>
      <c r="J3693">
        <v>-0.11959885805845299</v>
      </c>
      <c r="K3693">
        <v>-0.29740396142005898</v>
      </c>
      <c r="L3693">
        <v>-0.19235526025295299</v>
      </c>
      <c r="M3693">
        <v>-0.11959885805845299</v>
      </c>
      <c r="N3693">
        <v>-4.6842452138662297E-2</v>
      </c>
      <c r="O3693">
        <v>5.8206245303153999E-2</v>
      </c>
      <c r="P3693">
        <v>48.792591094970703</v>
      </c>
      <c r="Q3693">
        <v>0.13874205946922299</v>
      </c>
    </row>
    <row r="3694" spans="1:17" x14ac:dyDescent="0.25">
      <c r="A3694" t="s">
        <v>3140</v>
      </c>
      <c r="B3694" t="s">
        <v>5</v>
      </c>
      <c r="C3694" t="s">
        <v>13</v>
      </c>
      <c r="D3694" t="s">
        <v>19</v>
      </c>
      <c r="E3694" t="s">
        <v>55</v>
      </c>
      <c r="F3694">
        <v>21</v>
      </c>
      <c r="G3694">
        <v>5819</v>
      </c>
      <c r="H3694">
        <v>1.78733038902283</v>
      </c>
      <c r="I3694">
        <v>1.742182970047</v>
      </c>
      <c r="J3694">
        <v>-4.51474152505398E-2</v>
      </c>
      <c r="K3694">
        <v>-0.21985304355621299</v>
      </c>
      <c r="L3694">
        <v>-0.11663554608821899</v>
      </c>
      <c r="M3694">
        <v>-4.51474152505398E-2</v>
      </c>
      <c r="N3694">
        <v>2.63407118618488E-2</v>
      </c>
      <c r="O3694">
        <v>0.129558220505714</v>
      </c>
      <c r="P3694">
        <v>47.562961578369098</v>
      </c>
      <c r="Q3694">
        <v>0.13632352650165599</v>
      </c>
    </row>
    <row r="3695" spans="1:17" x14ac:dyDescent="0.25">
      <c r="A3695" t="s">
        <v>3049</v>
      </c>
      <c r="B3695" t="s">
        <v>5</v>
      </c>
      <c r="C3695" t="s">
        <v>13</v>
      </c>
      <c r="D3695" t="s">
        <v>19</v>
      </c>
      <c r="E3695" t="s">
        <v>55</v>
      </c>
      <c r="F3695">
        <v>22</v>
      </c>
      <c r="G3695">
        <v>5819</v>
      </c>
      <c r="H3695">
        <v>1.5691015720367401</v>
      </c>
      <c r="I3695">
        <v>1.7035005092620901</v>
      </c>
      <c r="J3695">
        <v>0.13439892232418099</v>
      </c>
      <c r="K3695">
        <v>-3.29534821212292E-2</v>
      </c>
      <c r="L3695">
        <v>6.5919674932956696E-2</v>
      </c>
      <c r="M3695">
        <v>0.13439892232418099</v>
      </c>
      <c r="N3695">
        <v>0.202878162264824</v>
      </c>
      <c r="O3695">
        <v>0.30175131559371898</v>
      </c>
      <c r="P3695">
        <v>46.951850891113303</v>
      </c>
      <c r="Q3695">
        <v>0.13058577477932001</v>
      </c>
    </row>
    <row r="3696" spans="1:17" x14ac:dyDescent="0.25">
      <c r="A3696" t="s">
        <v>3263</v>
      </c>
      <c r="B3696" t="s">
        <v>5</v>
      </c>
      <c r="C3696" t="s">
        <v>13</v>
      </c>
      <c r="D3696" t="s">
        <v>19</v>
      </c>
      <c r="E3696" t="s">
        <v>55</v>
      </c>
      <c r="F3696">
        <v>23</v>
      </c>
      <c r="G3696">
        <v>5819</v>
      </c>
      <c r="H3696">
        <v>1.2671427726745601</v>
      </c>
      <c r="I3696">
        <v>1.60419797897339</v>
      </c>
      <c r="J3696">
        <v>0.33705514669418302</v>
      </c>
      <c r="K3696">
        <v>0.142921447753906</v>
      </c>
      <c r="L3696">
        <v>0.25761720538139299</v>
      </c>
      <c r="M3696">
        <v>0.33705514669418302</v>
      </c>
      <c r="N3696">
        <v>0.41649308800697299</v>
      </c>
      <c r="O3696">
        <v>0.53118884563446001</v>
      </c>
      <c r="P3696">
        <v>47.700000762939503</v>
      </c>
      <c r="Q3696">
        <v>0.15148332715034499</v>
      </c>
    </row>
    <row r="3697" spans="1:17" x14ac:dyDescent="0.25">
      <c r="A3697" t="s">
        <v>3235</v>
      </c>
      <c r="B3697" t="s">
        <v>5</v>
      </c>
      <c r="C3697" t="s">
        <v>13</v>
      </c>
      <c r="D3697" t="s">
        <v>19</v>
      </c>
      <c r="E3697" t="s">
        <v>55</v>
      </c>
      <c r="F3697">
        <v>24</v>
      </c>
      <c r="G3697">
        <v>5819</v>
      </c>
      <c r="H3697">
        <v>0.95631241798400901</v>
      </c>
      <c r="I3697">
        <v>1.2822860479354901</v>
      </c>
      <c r="J3697">
        <v>0.325973629951477</v>
      </c>
      <c r="K3697">
        <v>0.18038551509380299</v>
      </c>
      <c r="L3697">
        <v>0.26640015840530401</v>
      </c>
      <c r="M3697">
        <v>0.325973629951477</v>
      </c>
      <c r="N3697">
        <v>0.38554710149764998</v>
      </c>
      <c r="O3697">
        <v>0.471561759710312</v>
      </c>
      <c r="P3697">
        <v>48.037036895752003</v>
      </c>
      <c r="Q3697">
        <v>0.113603010773659</v>
      </c>
    </row>
    <row r="3698" spans="1:17" x14ac:dyDescent="0.25">
      <c r="A3698" t="s">
        <v>2951</v>
      </c>
      <c r="B3698" t="s">
        <v>5</v>
      </c>
      <c r="C3698" t="s">
        <v>13</v>
      </c>
      <c r="D3698" t="s">
        <v>20</v>
      </c>
      <c r="E3698" t="s">
        <v>7</v>
      </c>
      <c r="F3698">
        <v>1</v>
      </c>
      <c r="G3698">
        <v>5819</v>
      </c>
      <c r="H3698">
        <v>0.79811477661132801</v>
      </c>
      <c r="I3698">
        <v>0.95730710029602095</v>
      </c>
      <c r="J3698">
        <v>0.15919235348701499</v>
      </c>
      <c r="K3698">
        <v>6.6318422555923504E-2</v>
      </c>
      <c r="L3698">
        <v>0.121189095079899</v>
      </c>
      <c r="M3698">
        <v>0.15919235348701499</v>
      </c>
      <c r="N3698">
        <v>0.197195619344711</v>
      </c>
      <c r="O3698">
        <v>0.25206628441810602</v>
      </c>
      <c r="P3698">
        <v>50.265960693359403</v>
      </c>
      <c r="Q3698">
        <v>7.2469912469387096E-2</v>
      </c>
    </row>
    <row r="3699" spans="1:17" x14ac:dyDescent="0.25">
      <c r="A3699" t="s">
        <v>3171</v>
      </c>
      <c r="B3699" t="s">
        <v>5</v>
      </c>
      <c r="C3699" t="s">
        <v>13</v>
      </c>
      <c r="D3699" t="s">
        <v>20</v>
      </c>
      <c r="E3699" t="s">
        <v>7</v>
      </c>
      <c r="F3699">
        <v>2</v>
      </c>
      <c r="G3699">
        <v>5819</v>
      </c>
      <c r="H3699">
        <v>0.72449135780334495</v>
      </c>
      <c r="I3699">
        <v>0.88869875669479403</v>
      </c>
      <c r="J3699">
        <v>0.164207383990288</v>
      </c>
      <c r="K3699">
        <v>7.7282600104808793E-2</v>
      </c>
      <c r="L3699">
        <v>0.128638461232185</v>
      </c>
      <c r="M3699">
        <v>0.164207383990288</v>
      </c>
      <c r="N3699">
        <v>0.19977630674839</v>
      </c>
      <c r="O3699">
        <v>0.25113216042518599</v>
      </c>
      <c r="P3699">
        <v>49.506877899169901</v>
      </c>
      <c r="Q3699">
        <v>6.7827768623828902E-2</v>
      </c>
    </row>
    <row r="3700" spans="1:17" x14ac:dyDescent="0.25">
      <c r="A3700" t="s">
        <v>3225</v>
      </c>
      <c r="B3700" t="s">
        <v>5</v>
      </c>
      <c r="C3700" t="s">
        <v>13</v>
      </c>
      <c r="D3700" t="s">
        <v>20</v>
      </c>
      <c r="E3700" t="s">
        <v>7</v>
      </c>
      <c r="F3700">
        <v>3</v>
      </c>
      <c r="G3700">
        <v>5819</v>
      </c>
      <c r="H3700">
        <v>0.72490715980529796</v>
      </c>
      <c r="I3700">
        <v>0.83611547946929898</v>
      </c>
      <c r="J3700">
        <v>0.11120834946632401</v>
      </c>
      <c r="K3700">
        <v>2.8285527601838101E-2</v>
      </c>
      <c r="L3700">
        <v>7.7277004718780504E-2</v>
      </c>
      <c r="M3700">
        <v>0.11120834946632401</v>
      </c>
      <c r="N3700">
        <v>0.14513969421386699</v>
      </c>
      <c r="O3700">
        <v>0.19413116574287401</v>
      </c>
      <c r="P3700">
        <v>48.891357421875</v>
      </c>
      <c r="Q3700">
        <v>6.4705021679401398E-2</v>
      </c>
    </row>
    <row r="3701" spans="1:17" x14ac:dyDescent="0.25">
      <c r="A3701" t="s">
        <v>3006</v>
      </c>
      <c r="B3701" t="s">
        <v>5</v>
      </c>
      <c r="C3701" t="s">
        <v>13</v>
      </c>
      <c r="D3701" t="s">
        <v>20</v>
      </c>
      <c r="E3701" t="s">
        <v>7</v>
      </c>
      <c r="F3701">
        <v>4</v>
      </c>
      <c r="G3701">
        <v>5819</v>
      </c>
      <c r="H3701">
        <v>0.74358618259429898</v>
      </c>
      <c r="I3701">
        <v>0.839913189411163</v>
      </c>
      <c r="J3701">
        <v>9.6327006816864E-2</v>
      </c>
      <c r="K3701">
        <v>1.14038633182645E-2</v>
      </c>
      <c r="L3701">
        <v>6.1577145010232898E-2</v>
      </c>
      <c r="M3701">
        <v>9.6327006816864E-2</v>
      </c>
      <c r="N3701">
        <v>0.13107687234878501</v>
      </c>
      <c r="O3701">
        <v>0.181250154972076</v>
      </c>
      <c r="P3701">
        <v>48.416049957275398</v>
      </c>
      <c r="Q3701">
        <v>6.6265881061553997E-2</v>
      </c>
    </row>
    <row r="3702" spans="1:17" x14ac:dyDescent="0.25">
      <c r="A3702" t="s">
        <v>3313</v>
      </c>
      <c r="B3702" t="s">
        <v>5</v>
      </c>
      <c r="C3702" t="s">
        <v>13</v>
      </c>
      <c r="D3702" t="s">
        <v>20</v>
      </c>
      <c r="E3702" t="s">
        <v>7</v>
      </c>
      <c r="F3702">
        <v>5</v>
      </c>
      <c r="G3702">
        <v>5819</v>
      </c>
      <c r="H3702">
        <v>0.82830011844634999</v>
      </c>
      <c r="I3702">
        <v>0.88185477256774902</v>
      </c>
      <c r="J3702">
        <v>5.3554657846689203E-2</v>
      </c>
      <c r="K3702">
        <v>-3.30093614757061E-2</v>
      </c>
      <c r="L3702">
        <v>1.8133362755179398E-2</v>
      </c>
      <c r="M3702">
        <v>5.3554657846689203E-2</v>
      </c>
      <c r="N3702">
        <v>8.8975951075553894E-2</v>
      </c>
      <c r="O3702">
        <v>0.140118673443794</v>
      </c>
      <c r="P3702">
        <v>47.918872833252003</v>
      </c>
      <c r="Q3702">
        <v>6.7546263337135301E-2</v>
      </c>
    </row>
    <row r="3703" spans="1:17" x14ac:dyDescent="0.25">
      <c r="A3703" t="s">
        <v>2974</v>
      </c>
      <c r="B3703" t="s">
        <v>5</v>
      </c>
      <c r="C3703" t="s">
        <v>13</v>
      </c>
      <c r="D3703" t="s">
        <v>20</v>
      </c>
      <c r="E3703" t="s">
        <v>7</v>
      </c>
      <c r="F3703">
        <v>6</v>
      </c>
      <c r="G3703">
        <v>5819</v>
      </c>
      <c r="H3703">
        <v>1.08918464183807</v>
      </c>
      <c r="I3703">
        <v>1.01051414012909</v>
      </c>
      <c r="J3703">
        <v>-7.8670516610145597E-2</v>
      </c>
      <c r="K3703">
        <v>-0.182990282773972</v>
      </c>
      <c r="L3703">
        <v>-0.121357321739197</v>
      </c>
      <c r="M3703">
        <v>-7.8670516610145597E-2</v>
      </c>
      <c r="N3703">
        <v>-3.59837152063847E-2</v>
      </c>
      <c r="O3703">
        <v>2.56492514163256E-2</v>
      </c>
      <c r="P3703">
        <v>47.396648406982401</v>
      </c>
      <c r="Q3703">
        <v>8.1401146948337597E-2</v>
      </c>
    </row>
    <row r="3704" spans="1:17" x14ac:dyDescent="0.25">
      <c r="A3704" t="s">
        <v>3044</v>
      </c>
      <c r="B3704" t="s">
        <v>5</v>
      </c>
      <c r="C3704" t="s">
        <v>13</v>
      </c>
      <c r="D3704" t="s">
        <v>20</v>
      </c>
      <c r="E3704" t="s">
        <v>7</v>
      </c>
      <c r="F3704">
        <v>7</v>
      </c>
      <c r="G3704">
        <v>5819</v>
      </c>
      <c r="H3704">
        <v>1.41880095005035</v>
      </c>
      <c r="I3704">
        <v>1.32419586181641</v>
      </c>
      <c r="J3704">
        <v>-9.46051180362701E-2</v>
      </c>
      <c r="K3704">
        <v>-0.23199215531349199</v>
      </c>
      <c r="L3704">
        <v>-0.150822788476944</v>
      </c>
      <c r="M3704">
        <v>-9.46051180362701E-2</v>
      </c>
      <c r="N3704">
        <v>-3.8387455046176903E-2</v>
      </c>
      <c r="O3704">
        <v>4.2781922966241802E-2</v>
      </c>
      <c r="P3704">
        <v>47.134742736816399</v>
      </c>
      <c r="Q3704">
        <v>0.107203677296638</v>
      </c>
    </row>
    <row r="3705" spans="1:17" x14ac:dyDescent="0.25">
      <c r="A3705" t="s">
        <v>3289</v>
      </c>
      <c r="B3705" t="s">
        <v>5</v>
      </c>
      <c r="C3705" t="s">
        <v>13</v>
      </c>
      <c r="D3705" t="s">
        <v>20</v>
      </c>
      <c r="E3705" t="s">
        <v>7</v>
      </c>
      <c r="F3705">
        <v>8</v>
      </c>
      <c r="G3705">
        <v>5819</v>
      </c>
      <c r="H3705">
        <v>1.59342908859253</v>
      </c>
      <c r="I3705">
        <v>1.43722212314606</v>
      </c>
      <c r="J3705">
        <v>-0.156206950545311</v>
      </c>
      <c r="K3705">
        <v>-0.28862342238426197</v>
      </c>
      <c r="L3705">
        <v>-0.21039070188999201</v>
      </c>
      <c r="M3705">
        <v>-0.156206950545311</v>
      </c>
      <c r="N3705">
        <v>-0.10202319920062999</v>
      </c>
      <c r="O3705">
        <v>-2.37904693931341E-2</v>
      </c>
      <c r="P3705">
        <v>47.419929504394503</v>
      </c>
      <c r="Q3705">
        <v>0.103325128555298</v>
      </c>
    </row>
    <row r="3706" spans="1:17" x14ac:dyDescent="0.25">
      <c r="A3706" t="s">
        <v>3175</v>
      </c>
      <c r="B3706" t="s">
        <v>5</v>
      </c>
      <c r="C3706" t="s">
        <v>13</v>
      </c>
      <c r="D3706" t="s">
        <v>20</v>
      </c>
      <c r="E3706" t="s">
        <v>7</v>
      </c>
      <c r="F3706">
        <v>9</v>
      </c>
      <c r="G3706">
        <v>5819</v>
      </c>
      <c r="H3706">
        <v>1.66815841197968</v>
      </c>
      <c r="I3706">
        <v>1.40869128704071</v>
      </c>
      <c r="J3706">
        <v>-0.25946712493896501</v>
      </c>
      <c r="K3706">
        <v>-0.40030685067176802</v>
      </c>
      <c r="L3706">
        <v>-0.31709760427474998</v>
      </c>
      <c r="M3706">
        <v>-0.25946712493896501</v>
      </c>
      <c r="N3706">
        <v>-0.20183664560317999</v>
      </c>
      <c r="O3706">
        <v>-0.118627399206162</v>
      </c>
      <c r="P3706">
        <v>49.374073028564503</v>
      </c>
      <c r="Q3706">
        <v>0.10989782214164701</v>
      </c>
    </row>
    <row r="3707" spans="1:17" x14ac:dyDescent="0.25">
      <c r="A3707" t="s">
        <v>3042</v>
      </c>
      <c r="B3707" t="s">
        <v>5</v>
      </c>
      <c r="C3707" t="s">
        <v>13</v>
      </c>
      <c r="D3707" t="s">
        <v>20</v>
      </c>
      <c r="E3707" t="s">
        <v>7</v>
      </c>
      <c r="F3707">
        <v>10</v>
      </c>
      <c r="G3707">
        <v>5819</v>
      </c>
      <c r="H3707">
        <v>1.55542623996735</v>
      </c>
      <c r="I3707">
        <v>1.3906989097595199</v>
      </c>
      <c r="J3707">
        <v>-0.16472736001014701</v>
      </c>
      <c r="K3707">
        <v>-0.29568722844123801</v>
      </c>
      <c r="L3707">
        <v>-0.218315079808235</v>
      </c>
      <c r="M3707">
        <v>-0.16472736001014701</v>
      </c>
      <c r="N3707">
        <v>-0.11113964021205899</v>
      </c>
      <c r="O3707">
        <v>-3.3767484128475203E-2</v>
      </c>
      <c r="P3707">
        <v>50.924339294433601</v>
      </c>
      <c r="Q3707">
        <v>0.102188535034657</v>
      </c>
    </row>
    <row r="3708" spans="1:17" x14ac:dyDescent="0.25">
      <c r="A3708" t="s">
        <v>3230</v>
      </c>
      <c r="B3708" t="s">
        <v>5</v>
      </c>
      <c r="C3708" t="s">
        <v>13</v>
      </c>
      <c r="D3708" t="s">
        <v>20</v>
      </c>
      <c r="E3708" t="s">
        <v>7</v>
      </c>
      <c r="F3708">
        <v>11</v>
      </c>
      <c r="G3708">
        <v>5819</v>
      </c>
      <c r="H3708">
        <v>1.4326303005218499</v>
      </c>
      <c r="I3708">
        <v>1.29557228088379</v>
      </c>
      <c r="J3708">
        <v>-0.13705807924270599</v>
      </c>
      <c r="K3708">
        <v>-0.25309693813324002</v>
      </c>
      <c r="L3708">
        <v>-0.18454024195671101</v>
      </c>
      <c r="M3708">
        <v>-0.13705807924270599</v>
      </c>
      <c r="N3708">
        <v>-8.9575916528701796E-2</v>
      </c>
      <c r="O3708">
        <v>-2.10192203521729E-2</v>
      </c>
      <c r="P3708">
        <v>51.911815643310497</v>
      </c>
      <c r="Q3708">
        <v>9.0545602142810794E-2</v>
      </c>
    </row>
    <row r="3709" spans="1:17" x14ac:dyDescent="0.25">
      <c r="A3709" t="s">
        <v>3354</v>
      </c>
      <c r="B3709" t="s">
        <v>5</v>
      </c>
      <c r="C3709" t="s">
        <v>13</v>
      </c>
      <c r="D3709" t="s">
        <v>20</v>
      </c>
      <c r="E3709" t="s">
        <v>7</v>
      </c>
      <c r="F3709">
        <v>12</v>
      </c>
      <c r="G3709">
        <v>5819</v>
      </c>
      <c r="H3709">
        <v>1.28955042362213</v>
      </c>
      <c r="I3709">
        <v>1.2223302125930799</v>
      </c>
      <c r="J3709">
        <v>-6.7220203578472096E-2</v>
      </c>
      <c r="K3709">
        <v>-0.17020794749259899</v>
      </c>
      <c r="L3709">
        <v>-0.10936195403337499</v>
      </c>
      <c r="M3709">
        <v>-6.7220203578472096E-2</v>
      </c>
      <c r="N3709">
        <v>-2.5078451260924301E-2</v>
      </c>
      <c r="O3709">
        <v>3.5767547786235802E-2</v>
      </c>
      <c r="P3709">
        <v>52.851146697997997</v>
      </c>
      <c r="Q3709">
        <v>8.0361768603324904E-2</v>
      </c>
    </row>
    <row r="3710" spans="1:17" x14ac:dyDescent="0.25">
      <c r="A3710" t="s">
        <v>3321</v>
      </c>
      <c r="B3710" t="s">
        <v>5</v>
      </c>
      <c r="C3710" t="s">
        <v>13</v>
      </c>
      <c r="D3710" t="s">
        <v>20</v>
      </c>
      <c r="E3710" t="s">
        <v>7</v>
      </c>
      <c r="F3710">
        <v>13</v>
      </c>
      <c r="G3710">
        <v>5819</v>
      </c>
      <c r="H3710">
        <v>1.1204479932785001</v>
      </c>
      <c r="I3710">
        <v>1.1756744384765601</v>
      </c>
      <c r="J3710">
        <v>5.5226393043994897E-2</v>
      </c>
      <c r="K3710">
        <v>-4.37038354575634E-2</v>
      </c>
      <c r="L3710">
        <v>1.4744945801794499E-2</v>
      </c>
      <c r="M3710">
        <v>5.5226393043994897E-2</v>
      </c>
      <c r="N3710">
        <v>9.5707841217517894E-2</v>
      </c>
      <c r="O3710">
        <v>0.15415662527084401</v>
      </c>
      <c r="P3710">
        <v>53.469310760497997</v>
      </c>
      <c r="Q3710">
        <v>7.71956667304039E-2</v>
      </c>
    </row>
    <row r="3711" spans="1:17" x14ac:dyDescent="0.25">
      <c r="A3711" t="s">
        <v>3012</v>
      </c>
      <c r="B3711" t="s">
        <v>5</v>
      </c>
      <c r="C3711" t="s">
        <v>13</v>
      </c>
      <c r="D3711" t="s">
        <v>20</v>
      </c>
      <c r="E3711" t="s">
        <v>7</v>
      </c>
      <c r="F3711">
        <v>14</v>
      </c>
      <c r="G3711">
        <v>5819</v>
      </c>
      <c r="H3711">
        <v>1.00277864933014</v>
      </c>
      <c r="I3711">
        <v>1.16378498077393</v>
      </c>
      <c r="J3711">
        <v>0.16100628674030301</v>
      </c>
      <c r="K3711">
        <v>6.2428802251815803E-2</v>
      </c>
      <c r="L3711">
        <v>0.120669178664684</v>
      </c>
      <c r="M3711">
        <v>0.16100628674030301</v>
      </c>
      <c r="N3711">
        <v>0.20134338736534099</v>
      </c>
      <c r="O3711">
        <v>0.25958377122879001</v>
      </c>
      <c r="P3711">
        <v>54.119224548339801</v>
      </c>
      <c r="Q3711">
        <v>7.6920419931411702E-2</v>
      </c>
    </row>
    <row r="3712" spans="1:17" x14ac:dyDescent="0.25">
      <c r="A3712" t="s">
        <v>3146</v>
      </c>
      <c r="B3712" t="s">
        <v>5</v>
      </c>
      <c r="C3712" t="s">
        <v>13</v>
      </c>
      <c r="D3712" t="s">
        <v>20</v>
      </c>
      <c r="E3712" t="s">
        <v>7</v>
      </c>
      <c r="F3712">
        <v>15</v>
      </c>
      <c r="G3712">
        <v>5819</v>
      </c>
      <c r="H3712">
        <v>0.96201986074447599</v>
      </c>
      <c r="I3712">
        <v>1.1346406936645499</v>
      </c>
      <c r="J3712">
        <v>0.17262089252471899</v>
      </c>
      <c r="K3712">
        <v>8.3500221371650696E-2</v>
      </c>
      <c r="L3712">
        <v>0.136153429746628</v>
      </c>
      <c r="M3712">
        <v>0.17262089252471899</v>
      </c>
      <c r="N3712">
        <v>0.209088355302811</v>
      </c>
      <c r="O3712">
        <v>0.26174157857894897</v>
      </c>
      <c r="P3712">
        <v>55.115345001220703</v>
      </c>
      <c r="Q3712">
        <v>6.9541230797767598E-2</v>
      </c>
    </row>
    <row r="3713" spans="1:17" x14ac:dyDescent="0.25">
      <c r="A3713" t="s">
        <v>3015</v>
      </c>
      <c r="B3713" t="s">
        <v>5</v>
      </c>
      <c r="C3713" t="s">
        <v>13</v>
      </c>
      <c r="D3713" t="s">
        <v>20</v>
      </c>
      <c r="E3713" t="s">
        <v>7</v>
      </c>
      <c r="F3713">
        <v>16</v>
      </c>
      <c r="G3713">
        <v>5819</v>
      </c>
      <c r="H3713">
        <v>0.94458639621734597</v>
      </c>
      <c r="I3713">
        <v>1.13567113876343</v>
      </c>
      <c r="J3713">
        <v>0.19108477234840399</v>
      </c>
      <c r="K3713">
        <v>9.7412273287773105E-2</v>
      </c>
      <c r="L3713">
        <v>0.15275473892688801</v>
      </c>
      <c r="M3713">
        <v>0.19108477234840399</v>
      </c>
      <c r="N3713">
        <v>0.22941480576991999</v>
      </c>
      <c r="O3713">
        <v>0.28475728631019598</v>
      </c>
      <c r="P3713">
        <v>56.480953216552699</v>
      </c>
      <c r="Q3713">
        <v>7.3093041777610807E-2</v>
      </c>
    </row>
    <row r="3714" spans="1:17" x14ac:dyDescent="0.25">
      <c r="A3714" t="s">
        <v>3059</v>
      </c>
      <c r="B3714" t="s">
        <v>5</v>
      </c>
      <c r="C3714" t="s">
        <v>13</v>
      </c>
      <c r="D3714" t="s">
        <v>20</v>
      </c>
      <c r="E3714" t="s">
        <v>7</v>
      </c>
      <c r="F3714">
        <v>17</v>
      </c>
      <c r="G3714">
        <v>5819</v>
      </c>
      <c r="H3714">
        <v>1.03468000888824</v>
      </c>
      <c r="I3714">
        <v>1.21895492076874</v>
      </c>
      <c r="J3714">
        <v>0.184274911880493</v>
      </c>
      <c r="K3714">
        <v>9.1163925826549502E-2</v>
      </c>
      <c r="L3714">
        <v>0.14617465436458599</v>
      </c>
      <c r="M3714">
        <v>0.184274911880493</v>
      </c>
      <c r="N3714">
        <v>0.22237516939640001</v>
      </c>
      <c r="O3714">
        <v>0.27738589048385598</v>
      </c>
      <c r="P3714">
        <v>57.458377838134801</v>
      </c>
      <c r="Q3714">
        <v>7.2654888033866896E-2</v>
      </c>
    </row>
    <row r="3715" spans="1:17" x14ac:dyDescent="0.25">
      <c r="A3715" t="s">
        <v>2963</v>
      </c>
      <c r="B3715" t="s">
        <v>5</v>
      </c>
      <c r="C3715" t="s">
        <v>13</v>
      </c>
      <c r="D3715" t="s">
        <v>20</v>
      </c>
      <c r="E3715" t="s">
        <v>7</v>
      </c>
      <c r="F3715">
        <v>18</v>
      </c>
      <c r="G3715">
        <v>5819</v>
      </c>
      <c r="H3715">
        <v>1.1919858455657999</v>
      </c>
      <c r="I3715">
        <v>1.3283613920211801</v>
      </c>
      <c r="J3715">
        <v>0.13637557625770599</v>
      </c>
      <c r="K3715">
        <v>4.2248297482729E-2</v>
      </c>
      <c r="L3715">
        <v>9.78594571352005E-2</v>
      </c>
      <c r="M3715">
        <v>0.13637557625770599</v>
      </c>
      <c r="N3715">
        <v>0.17489169538021099</v>
      </c>
      <c r="O3715">
        <v>0.23050285875797299</v>
      </c>
      <c r="P3715">
        <v>58.351146697997997</v>
      </c>
      <c r="Q3715">
        <v>7.3447905480861705E-2</v>
      </c>
    </row>
    <row r="3716" spans="1:17" x14ac:dyDescent="0.25">
      <c r="A3716" t="s">
        <v>3154</v>
      </c>
      <c r="B3716" t="s">
        <v>5</v>
      </c>
      <c r="C3716" t="s">
        <v>13</v>
      </c>
      <c r="D3716" t="s">
        <v>20</v>
      </c>
      <c r="E3716" t="s">
        <v>7</v>
      </c>
      <c r="F3716">
        <v>19</v>
      </c>
      <c r="G3716">
        <v>5819</v>
      </c>
      <c r="H3716">
        <v>1.45793497562408</v>
      </c>
      <c r="I3716">
        <v>1.4168736934661901</v>
      </c>
      <c r="J3716">
        <v>-4.1061289608478498E-2</v>
      </c>
      <c r="K3716">
        <v>-0.14729833602905301</v>
      </c>
      <c r="L3716">
        <v>-8.4532625973224598E-2</v>
      </c>
      <c r="M3716">
        <v>-4.1061289608478498E-2</v>
      </c>
      <c r="N3716">
        <v>2.4100490845739798E-3</v>
      </c>
      <c r="O3716">
        <v>6.51757568120956E-2</v>
      </c>
      <c r="P3716">
        <v>58.421340942382798</v>
      </c>
      <c r="Q3716">
        <v>8.2897208631038694E-2</v>
      </c>
    </row>
    <row r="3717" spans="1:17" x14ac:dyDescent="0.25">
      <c r="A3717" t="s">
        <v>3190</v>
      </c>
      <c r="B3717" t="s">
        <v>5</v>
      </c>
      <c r="C3717" t="s">
        <v>13</v>
      </c>
      <c r="D3717" t="s">
        <v>20</v>
      </c>
      <c r="E3717" t="s">
        <v>7</v>
      </c>
      <c r="F3717">
        <v>20</v>
      </c>
      <c r="G3717">
        <v>5819</v>
      </c>
      <c r="H3717">
        <v>1.5398653745651201</v>
      </c>
      <c r="I3717">
        <v>1.51353919506073</v>
      </c>
      <c r="J3717">
        <v>-2.6326164603233299E-2</v>
      </c>
      <c r="K3717">
        <v>-0.13381379842758201</v>
      </c>
      <c r="L3717">
        <v>-7.0309236645698506E-2</v>
      </c>
      <c r="M3717">
        <v>-2.6326164603233299E-2</v>
      </c>
      <c r="N3717">
        <v>1.7656905576586699E-2</v>
      </c>
      <c r="O3717">
        <v>8.1161469221115098E-2</v>
      </c>
      <c r="P3717">
        <v>57.690830230712898</v>
      </c>
      <c r="Q3717">
        <v>8.3873048424720806E-2</v>
      </c>
    </row>
    <row r="3718" spans="1:17" x14ac:dyDescent="0.25">
      <c r="A3718" t="s">
        <v>3362</v>
      </c>
      <c r="B3718" t="s">
        <v>5</v>
      </c>
      <c r="C3718" t="s">
        <v>13</v>
      </c>
      <c r="D3718" t="s">
        <v>20</v>
      </c>
      <c r="E3718" t="s">
        <v>7</v>
      </c>
      <c r="F3718">
        <v>21</v>
      </c>
      <c r="G3718">
        <v>5819</v>
      </c>
      <c r="H3718">
        <v>1.56886386871338</v>
      </c>
      <c r="I3718">
        <v>1.57032954692841</v>
      </c>
      <c r="J3718">
        <v>1.4656716957688299E-3</v>
      </c>
      <c r="K3718">
        <v>-0.106742836534977</v>
      </c>
      <c r="L3718">
        <v>-4.28123697638512E-2</v>
      </c>
      <c r="M3718">
        <v>1.4656716957688299E-3</v>
      </c>
      <c r="N3718">
        <v>4.5743715018034002E-2</v>
      </c>
      <c r="O3718">
        <v>0.109674178063869</v>
      </c>
      <c r="P3718">
        <v>56.481834411621101</v>
      </c>
      <c r="Q3718">
        <v>8.4435544908046695E-2</v>
      </c>
    </row>
    <row r="3719" spans="1:17" x14ac:dyDescent="0.25">
      <c r="A3719" t="s">
        <v>3089</v>
      </c>
      <c r="B3719" t="s">
        <v>5</v>
      </c>
      <c r="C3719" t="s">
        <v>13</v>
      </c>
      <c r="D3719" t="s">
        <v>20</v>
      </c>
      <c r="E3719" t="s">
        <v>7</v>
      </c>
      <c r="F3719">
        <v>22</v>
      </c>
      <c r="G3719">
        <v>5819</v>
      </c>
      <c r="H3719">
        <v>1.40657234191895</v>
      </c>
      <c r="I3719">
        <v>1.4794503450393699</v>
      </c>
      <c r="J3719">
        <v>7.2878040373325306E-2</v>
      </c>
      <c r="K3719">
        <v>-2.6023359969258301E-2</v>
      </c>
      <c r="L3719">
        <v>3.24083901941776E-2</v>
      </c>
      <c r="M3719">
        <v>7.2878040373325306E-2</v>
      </c>
      <c r="N3719">
        <v>0.11334769427776301</v>
      </c>
      <c r="O3719">
        <v>0.17177943885326399</v>
      </c>
      <c r="P3719">
        <v>55.827865600585902</v>
      </c>
      <c r="Q3719">
        <v>7.7173173427581801E-2</v>
      </c>
    </row>
    <row r="3720" spans="1:17" x14ac:dyDescent="0.25">
      <c r="A3720" t="s">
        <v>3104</v>
      </c>
      <c r="B3720" t="s">
        <v>5</v>
      </c>
      <c r="C3720" t="s">
        <v>13</v>
      </c>
      <c r="D3720" t="s">
        <v>20</v>
      </c>
      <c r="E3720" t="s">
        <v>7</v>
      </c>
      <c r="F3720">
        <v>23</v>
      </c>
      <c r="G3720">
        <v>5819</v>
      </c>
      <c r="H3720">
        <v>1.2102454900741599</v>
      </c>
      <c r="I3720">
        <v>1.2943538427352901</v>
      </c>
      <c r="J3720">
        <v>8.4108389914035797E-2</v>
      </c>
      <c r="K3720">
        <v>-2.01223008334637E-2</v>
      </c>
      <c r="L3720">
        <v>4.1458036750554997E-2</v>
      </c>
      <c r="M3720">
        <v>8.4108389914035797E-2</v>
      </c>
      <c r="N3720">
        <v>0.12675873935222601</v>
      </c>
      <c r="O3720">
        <v>0.18833908438682601</v>
      </c>
      <c r="P3720">
        <v>55.449913024902301</v>
      </c>
      <c r="Q3720">
        <v>8.1331640481948894E-2</v>
      </c>
    </row>
    <row r="3721" spans="1:17" x14ac:dyDescent="0.25">
      <c r="A3721" t="s">
        <v>3392</v>
      </c>
      <c r="B3721" t="s">
        <v>5</v>
      </c>
      <c r="C3721" t="s">
        <v>13</v>
      </c>
      <c r="D3721" t="s">
        <v>20</v>
      </c>
      <c r="E3721" t="s">
        <v>7</v>
      </c>
      <c r="F3721">
        <v>24</v>
      </c>
      <c r="G3721">
        <v>5819</v>
      </c>
      <c r="H3721">
        <v>0.93765938282012895</v>
      </c>
      <c r="I3721">
        <v>1.09333384037018</v>
      </c>
      <c r="J3721">
        <v>0.155674427747726</v>
      </c>
      <c r="K3721">
        <v>5.3068827837705598E-2</v>
      </c>
      <c r="L3721">
        <v>0.113689050078392</v>
      </c>
      <c r="M3721">
        <v>0.155674427747726</v>
      </c>
      <c r="N3721">
        <v>0.19765980541706099</v>
      </c>
      <c r="O3721">
        <v>0.258280038833618</v>
      </c>
      <c r="P3721">
        <v>55.429805755615199</v>
      </c>
      <c r="Q3721">
        <v>8.0063574016094194E-2</v>
      </c>
    </row>
    <row r="3722" spans="1:17" x14ac:dyDescent="0.25">
      <c r="A3722" t="s">
        <v>3337</v>
      </c>
      <c r="B3722" t="s">
        <v>5</v>
      </c>
      <c r="C3722" t="s">
        <v>13</v>
      </c>
      <c r="D3722" t="s">
        <v>20</v>
      </c>
      <c r="E3722" t="s">
        <v>55</v>
      </c>
      <c r="F3722">
        <v>1</v>
      </c>
      <c r="G3722">
        <v>5819</v>
      </c>
      <c r="H3722">
        <v>0.68895721435546897</v>
      </c>
      <c r="I3722">
        <v>0.926266729831696</v>
      </c>
      <c r="J3722">
        <v>0.237309515476227</v>
      </c>
      <c r="K3722">
        <v>0.11896319687366499</v>
      </c>
      <c r="L3722">
        <v>0.18888315558433499</v>
      </c>
      <c r="M3722">
        <v>0.237309515476227</v>
      </c>
      <c r="N3722">
        <v>0.28573587536811801</v>
      </c>
      <c r="O3722">
        <v>0.35565584897995001</v>
      </c>
      <c r="P3722">
        <v>59.9037055969238</v>
      </c>
      <c r="Q3722">
        <v>9.23461243510246E-2</v>
      </c>
    </row>
    <row r="3723" spans="1:17" x14ac:dyDescent="0.25">
      <c r="A3723" t="s">
        <v>3409</v>
      </c>
      <c r="B3723" t="s">
        <v>5</v>
      </c>
      <c r="C3723" t="s">
        <v>13</v>
      </c>
      <c r="D3723" t="s">
        <v>20</v>
      </c>
      <c r="E3723" t="s">
        <v>55</v>
      </c>
      <c r="F3723">
        <v>2</v>
      </c>
      <c r="G3723">
        <v>5819</v>
      </c>
      <c r="H3723">
        <v>0.66811174154281605</v>
      </c>
      <c r="I3723">
        <v>0.78565931320190396</v>
      </c>
      <c r="J3723">
        <v>0.117547579109669</v>
      </c>
      <c r="K3723">
        <v>2.2588577121496201E-2</v>
      </c>
      <c r="L3723">
        <v>7.8691124916076702E-2</v>
      </c>
      <c r="M3723">
        <v>0.117547579109669</v>
      </c>
      <c r="N3723">
        <v>0.156404033303261</v>
      </c>
      <c r="O3723">
        <v>0.21250657737255099</v>
      </c>
      <c r="P3723">
        <v>59.322223663330099</v>
      </c>
      <c r="Q3723">
        <v>7.4096903204917894E-2</v>
      </c>
    </row>
    <row r="3724" spans="1:17" x14ac:dyDescent="0.25">
      <c r="A3724" t="s">
        <v>3072</v>
      </c>
      <c r="B3724" t="s">
        <v>5</v>
      </c>
      <c r="C3724" t="s">
        <v>13</v>
      </c>
      <c r="D3724" t="s">
        <v>20</v>
      </c>
      <c r="E3724" t="s">
        <v>55</v>
      </c>
      <c r="F3724">
        <v>3</v>
      </c>
      <c r="G3724">
        <v>5819</v>
      </c>
      <c r="H3724">
        <v>0.64417469501495395</v>
      </c>
      <c r="I3724">
        <v>0.74189090728759799</v>
      </c>
      <c r="J3724">
        <v>9.7716234624385806E-2</v>
      </c>
      <c r="K3724">
        <v>3.77838523127139E-3</v>
      </c>
      <c r="L3724">
        <v>5.9277627617120701E-2</v>
      </c>
      <c r="M3724">
        <v>9.7716234624385806E-2</v>
      </c>
      <c r="N3724">
        <v>0.136154845356941</v>
      </c>
      <c r="O3724">
        <v>0.19165408611297599</v>
      </c>
      <c r="P3724">
        <v>58.333332061767599</v>
      </c>
      <c r="Q3724">
        <v>7.3300093412399306E-2</v>
      </c>
    </row>
    <row r="3725" spans="1:17" x14ac:dyDescent="0.25">
      <c r="A3725" t="s">
        <v>3166</v>
      </c>
      <c r="B3725" t="s">
        <v>5</v>
      </c>
      <c r="C3725" t="s">
        <v>13</v>
      </c>
      <c r="D3725" t="s">
        <v>20</v>
      </c>
      <c r="E3725" t="s">
        <v>55</v>
      </c>
      <c r="F3725">
        <v>4</v>
      </c>
      <c r="G3725">
        <v>5819</v>
      </c>
      <c r="H3725">
        <v>0.66861546039581299</v>
      </c>
      <c r="I3725">
        <v>0.74101364612579301</v>
      </c>
      <c r="J3725">
        <v>7.23981782793999E-2</v>
      </c>
      <c r="K3725">
        <v>-2.9122790321707701E-2</v>
      </c>
      <c r="L3725">
        <v>3.08566205203533E-2</v>
      </c>
      <c r="M3725">
        <v>7.23981782793999E-2</v>
      </c>
      <c r="N3725">
        <v>0.113939732313156</v>
      </c>
      <c r="O3725">
        <v>0.17391914129257199</v>
      </c>
      <c r="P3725">
        <v>57.222221374511697</v>
      </c>
      <c r="Q3725">
        <v>7.9217232763767201E-2</v>
      </c>
    </row>
    <row r="3726" spans="1:17" x14ac:dyDescent="0.25">
      <c r="A3726" t="s">
        <v>3027</v>
      </c>
      <c r="B3726" t="s">
        <v>5</v>
      </c>
      <c r="C3726" t="s">
        <v>13</v>
      </c>
      <c r="D3726" t="s">
        <v>20</v>
      </c>
      <c r="E3726" t="s">
        <v>55</v>
      </c>
      <c r="F3726">
        <v>5</v>
      </c>
      <c r="G3726">
        <v>5819</v>
      </c>
      <c r="H3726">
        <v>0.70110213756561302</v>
      </c>
      <c r="I3726">
        <v>0.74148464202880904</v>
      </c>
      <c r="J3726">
        <v>4.0382497012615197E-2</v>
      </c>
      <c r="K3726">
        <v>-5.5469643324613599E-2</v>
      </c>
      <c r="L3726">
        <v>1.1605778709054E-3</v>
      </c>
      <c r="M3726">
        <v>4.0382497012615197E-2</v>
      </c>
      <c r="N3726">
        <v>7.9604417085647597E-2</v>
      </c>
      <c r="O3726">
        <v>0.136234641075134</v>
      </c>
      <c r="P3726">
        <v>56.607406616210902</v>
      </c>
      <c r="Q3726">
        <v>7.4793823063373593E-2</v>
      </c>
    </row>
    <row r="3727" spans="1:17" x14ac:dyDescent="0.25">
      <c r="A3727" t="s">
        <v>3210</v>
      </c>
      <c r="B3727" t="s">
        <v>5</v>
      </c>
      <c r="C3727" t="s">
        <v>13</v>
      </c>
      <c r="D3727" t="s">
        <v>20</v>
      </c>
      <c r="E3727" t="s">
        <v>55</v>
      </c>
      <c r="F3727">
        <v>6</v>
      </c>
      <c r="G3727">
        <v>5819</v>
      </c>
      <c r="H3727">
        <v>0.95397764444351196</v>
      </c>
      <c r="I3727">
        <v>0.87342774868011497</v>
      </c>
      <c r="J3727">
        <v>-8.0549925565719604E-2</v>
      </c>
      <c r="K3727">
        <v>-0.202252447605133</v>
      </c>
      <c r="L3727">
        <v>-0.130349606275558</v>
      </c>
      <c r="M3727">
        <v>-8.0549925565719604E-2</v>
      </c>
      <c r="N3727">
        <v>-3.0750241130590401E-2</v>
      </c>
      <c r="O3727">
        <v>4.1152592748403501E-2</v>
      </c>
      <c r="P3727">
        <v>55.881481170654297</v>
      </c>
      <c r="Q3727">
        <v>9.4964981079101604E-2</v>
      </c>
    </row>
    <row r="3728" spans="1:17" x14ac:dyDescent="0.25">
      <c r="A3728" t="s">
        <v>3162</v>
      </c>
      <c r="B3728" t="s">
        <v>5</v>
      </c>
      <c r="C3728" t="s">
        <v>13</v>
      </c>
      <c r="D3728" t="s">
        <v>20</v>
      </c>
      <c r="E3728" t="s">
        <v>55</v>
      </c>
      <c r="F3728">
        <v>7</v>
      </c>
      <c r="G3728">
        <v>5819</v>
      </c>
      <c r="H3728">
        <v>1.19937348365784</v>
      </c>
      <c r="I3728">
        <v>1.1070129871368399</v>
      </c>
      <c r="J3728">
        <v>-9.2360556125640897E-2</v>
      </c>
      <c r="K3728">
        <v>-0.23804864287376401</v>
      </c>
      <c r="L3728">
        <v>-0.15197494626045199</v>
      </c>
      <c r="M3728">
        <v>-9.2360556125640897E-2</v>
      </c>
      <c r="N3728">
        <v>-3.2746173441410099E-2</v>
      </c>
      <c r="O3728">
        <v>5.33275306224823E-2</v>
      </c>
      <c r="P3728">
        <v>55.7555541992188</v>
      </c>
      <c r="Q3728">
        <v>0.113681018352509</v>
      </c>
    </row>
    <row r="3729" spans="1:17" x14ac:dyDescent="0.25">
      <c r="A3729" t="s">
        <v>3345</v>
      </c>
      <c r="B3729" t="s">
        <v>5</v>
      </c>
      <c r="C3729" t="s">
        <v>13</v>
      </c>
      <c r="D3729" t="s">
        <v>20</v>
      </c>
      <c r="E3729" t="s">
        <v>55</v>
      </c>
      <c r="F3729">
        <v>8</v>
      </c>
      <c r="G3729">
        <v>5819</v>
      </c>
      <c r="H3729">
        <v>1.3130756616592401</v>
      </c>
      <c r="I3729">
        <v>1.1085909605026201</v>
      </c>
      <c r="J3729">
        <v>-0.20448473095893899</v>
      </c>
      <c r="K3729">
        <v>-0.33557242155075101</v>
      </c>
      <c r="L3729">
        <v>-0.25812476873397799</v>
      </c>
      <c r="M3729">
        <v>-0.20448473095893899</v>
      </c>
      <c r="N3729">
        <v>-0.15084470808506001</v>
      </c>
      <c r="O3729">
        <v>-7.3397032916545896E-2</v>
      </c>
      <c r="P3729">
        <v>56.325927734375</v>
      </c>
      <c r="Q3729">
        <v>0.102288275957108</v>
      </c>
    </row>
    <row r="3730" spans="1:17" x14ac:dyDescent="0.25">
      <c r="A3730" t="s">
        <v>3322</v>
      </c>
      <c r="B3730" t="s">
        <v>5</v>
      </c>
      <c r="C3730" t="s">
        <v>13</v>
      </c>
      <c r="D3730" t="s">
        <v>20</v>
      </c>
      <c r="E3730" t="s">
        <v>55</v>
      </c>
      <c r="F3730">
        <v>9</v>
      </c>
      <c r="G3730">
        <v>5819</v>
      </c>
      <c r="H3730">
        <v>1.4240208864212001</v>
      </c>
      <c r="I3730">
        <v>1.14020431041718</v>
      </c>
      <c r="J3730">
        <v>-0.28381654620170599</v>
      </c>
      <c r="K3730">
        <v>-0.43583467602729797</v>
      </c>
      <c r="L3730">
        <v>-0.34602114558219899</v>
      </c>
      <c r="M3730">
        <v>-0.28381654620170599</v>
      </c>
      <c r="N3730">
        <v>-0.22161196172237399</v>
      </c>
      <c r="O3730">
        <v>-0.131798416376114</v>
      </c>
      <c r="P3730">
        <v>60.144443511962898</v>
      </c>
      <c r="Q3730">
        <v>0.118620373308659</v>
      </c>
    </row>
    <row r="3731" spans="1:17" x14ac:dyDescent="0.25">
      <c r="A3731" t="s">
        <v>3406</v>
      </c>
      <c r="B3731" t="s">
        <v>5</v>
      </c>
      <c r="C3731" t="s">
        <v>13</v>
      </c>
      <c r="D3731" t="s">
        <v>20</v>
      </c>
      <c r="E3731" t="s">
        <v>55</v>
      </c>
      <c r="F3731">
        <v>10</v>
      </c>
      <c r="G3731">
        <v>5819</v>
      </c>
      <c r="H3731">
        <v>1.3144100904464699</v>
      </c>
      <c r="I3731">
        <v>1.181924700737</v>
      </c>
      <c r="J3731">
        <v>-0.13248541951179499</v>
      </c>
      <c r="K3731">
        <v>-0.29338961839675898</v>
      </c>
      <c r="L3731">
        <v>-0.198326110839844</v>
      </c>
      <c r="M3731">
        <v>-0.13248541951179499</v>
      </c>
      <c r="N3731">
        <v>-6.6644720733165699E-2</v>
      </c>
      <c r="O3731">
        <v>2.8418786823749501E-2</v>
      </c>
      <c r="P3731">
        <v>62.133335113525398</v>
      </c>
      <c r="Q3731">
        <v>0.125554218888283</v>
      </c>
    </row>
    <row r="3732" spans="1:17" x14ac:dyDescent="0.25">
      <c r="A3732" t="s">
        <v>2991</v>
      </c>
      <c r="B3732" t="s">
        <v>5</v>
      </c>
      <c r="C3732" t="s">
        <v>13</v>
      </c>
      <c r="D3732" t="s">
        <v>20</v>
      </c>
      <c r="E3732" t="s">
        <v>55</v>
      </c>
      <c r="F3732">
        <v>11</v>
      </c>
      <c r="G3732">
        <v>5819</v>
      </c>
      <c r="H3732">
        <v>1.2701290845871001</v>
      </c>
      <c r="I3732">
        <v>1.1484289169311499</v>
      </c>
      <c r="J3732">
        <v>-0.121700219810009</v>
      </c>
      <c r="K3732">
        <v>-0.28668421506881703</v>
      </c>
      <c r="L3732">
        <v>-0.189210325479507</v>
      </c>
      <c r="M3732">
        <v>-0.121700219810009</v>
      </c>
      <c r="N3732">
        <v>-5.4190110415220302E-2</v>
      </c>
      <c r="O3732">
        <v>4.3283764272928203E-2</v>
      </c>
      <c r="P3732">
        <v>63.151851654052699</v>
      </c>
      <c r="Q3732">
        <v>0.128737688064575</v>
      </c>
    </row>
    <row r="3733" spans="1:17" x14ac:dyDescent="0.25">
      <c r="A3733" t="s">
        <v>2994</v>
      </c>
      <c r="B3733" t="s">
        <v>5</v>
      </c>
      <c r="C3733" t="s">
        <v>13</v>
      </c>
      <c r="D3733" t="s">
        <v>20</v>
      </c>
      <c r="E3733" t="s">
        <v>55</v>
      </c>
      <c r="F3733">
        <v>12</v>
      </c>
      <c r="G3733">
        <v>5819</v>
      </c>
      <c r="H3733">
        <v>1.0819383859634399</v>
      </c>
      <c r="I3733">
        <v>1.1599593162536601</v>
      </c>
      <c r="J3733">
        <v>7.8020982444286305E-2</v>
      </c>
      <c r="K3733">
        <v>-7.1404159069061293E-2</v>
      </c>
      <c r="L3733">
        <v>1.6877425834536601E-2</v>
      </c>
      <c r="M3733">
        <v>7.8020982444286305E-2</v>
      </c>
      <c r="N3733">
        <v>0.13916453719139099</v>
      </c>
      <c r="O3733">
        <v>0.227446123957634</v>
      </c>
      <c r="P3733">
        <v>64.744445800781307</v>
      </c>
      <c r="Q3733">
        <v>0.11659705638885499</v>
      </c>
    </row>
    <row r="3734" spans="1:17" x14ac:dyDescent="0.25">
      <c r="A3734" t="s">
        <v>2967</v>
      </c>
      <c r="B3734" t="s">
        <v>5</v>
      </c>
      <c r="C3734" t="s">
        <v>13</v>
      </c>
      <c r="D3734" t="s">
        <v>20</v>
      </c>
      <c r="E3734" t="s">
        <v>55</v>
      </c>
      <c r="F3734">
        <v>13</v>
      </c>
      <c r="G3734">
        <v>5819</v>
      </c>
      <c r="H3734">
        <v>0.97900980710983299</v>
      </c>
      <c r="I3734">
        <v>1.1716001033782999</v>
      </c>
      <c r="J3734">
        <v>0.19259034097194699</v>
      </c>
      <c r="K3734">
        <v>3.1382996588945403E-2</v>
      </c>
      <c r="L3734">
        <v>0.12662559747695901</v>
      </c>
      <c r="M3734">
        <v>0.19259034097194699</v>
      </c>
      <c r="N3734">
        <v>0.25855508446693398</v>
      </c>
      <c r="O3734">
        <v>0.35379767417907698</v>
      </c>
      <c r="P3734">
        <v>66.237037658691406</v>
      </c>
      <c r="Q3734">
        <v>0.125790759921074</v>
      </c>
    </row>
    <row r="3735" spans="1:17" x14ac:dyDescent="0.25">
      <c r="A3735" t="s">
        <v>3356</v>
      </c>
      <c r="B3735" t="s">
        <v>5</v>
      </c>
      <c r="C3735" t="s">
        <v>13</v>
      </c>
      <c r="D3735" t="s">
        <v>20</v>
      </c>
      <c r="E3735" t="s">
        <v>55</v>
      </c>
      <c r="F3735">
        <v>14</v>
      </c>
      <c r="G3735">
        <v>5819</v>
      </c>
      <c r="H3735">
        <v>0.918892681598663</v>
      </c>
      <c r="I3735">
        <v>1.04717528820038</v>
      </c>
      <c r="J3735">
        <v>0.12828256189823201</v>
      </c>
      <c r="K3735">
        <v>-1.5953533351421401E-2</v>
      </c>
      <c r="L3735">
        <v>6.9262318313121796E-2</v>
      </c>
      <c r="M3735">
        <v>0.12828256189823201</v>
      </c>
      <c r="N3735">
        <v>0.18730279803276101</v>
      </c>
      <c r="O3735">
        <v>0.27251866459846502</v>
      </c>
      <c r="P3735">
        <v>66.759262084960895</v>
      </c>
      <c r="Q3735">
        <v>0.112548023462296</v>
      </c>
    </row>
    <row r="3736" spans="1:17" x14ac:dyDescent="0.25">
      <c r="A3736" t="s">
        <v>2984</v>
      </c>
      <c r="B3736" t="s">
        <v>5</v>
      </c>
      <c r="C3736" t="s">
        <v>13</v>
      </c>
      <c r="D3736" t="s">
        <v>20</v>
      </c>
      <c r="E3736" t="s">
        <v>55</v>
      </c>
      <c r="F3736">
        <v>15</v>
      </c>
      <c r="G3736">
        <v>5819</v>
      </c>
      <c r="H3736">
        <v>0.86219424009323098</v>
      </c>
      <c r="I3736">
        <v>1.0475469827652</v>
      </c>
      <c r="J3736">
        <v>0.18535278737545</v>
      </c>
      <c r="K3736">
        <v>5.5319581180810901E-2</v>
      </c>
      <c r="L3736">
        <v>0.13214425742626201</v>
      </c>
      <c r="M3736">
        <v>0.18535278737545</v>
      </c>
      <c r="N3736">
        <v>0.23856131732463801</v>
      </c>
      <c r="O3736">
        <v>0.31538599729538003</v>
      </c>
      <c r="P3736">
        <v>69.055557250976605</v>
      </c>
      <c r="Q3736">
        <v>0.101465448737144</v>
      </c>
    </row>
    <row r="3737" spans="1:17" x14ac:dyDescent="0.25">
      <c r="A3737" t="s">
        <v>3358</v>
      </c>
      <c r="B3737" t="s">
        <v>5</v>
      </c>
      <c r="C3737" t="s">
        <v>13</v>
      </c>
      <c r="D3737" t="s">
        <v>20</v>
      </c>
      <c r="E3737" t="s">
        <v>55</v>
      </c>
      <c r="F3737">
        <v>16</v>
      </c>
      <c r="G3737">
        <v>5819</v>
      </c>
      <c r="H3737">
        <v>0.85519391298294101</v>
      </c>
      <c r="I3737">
        <v>1.1069916486740099</v>
      </c>
      <c r="J3737">
        <v>0.251797735691071</v>
      </c>
      <c r="K3737">
        <v>0.112615749239922</v>
      </c>
      <c r="L3737">
        <v>0.19484558701515201</v>
      </c>
      <c r="M3737">
        <v>0.251797735691071</v>
      </c>
      <c r="N3737">
        <v>0.30874988436698902</v>
      </c>
      <c r="O3737">
        <v>0.39097973704338101</v>
      </c>
      <c r="P3737">
        <v>71.440742492675795</v>
      </c>
      <c r="Q3737">
        <v>0.10860428214073201</v>
      </c>
    </row>
    <row r="3738" spans="1:17" x14ac:dyDescent="0.25">
      <c r="A3738" t="s">
        <v>3269</v>
      </c>
      <c r="B3738" t="s">
        <v>5</v>
      </c>
      <c r="C3738" t="s">
        <v>13</v>
      </c>
      <c r="D3738" t="s">
        <v>20</v>
      </c>
      <c r="E3738" t="s">
        <v>55</v>
      </c>
      <c r="F3738">
        <v>17</v>
      </c>
      <c r="G3738">
        <v>5819</v>
      </c>
      <c r="H3738">
        <v>1.00027167797089</v>
      </c>
      <c r="I3738">
        <v>1.2762532234191899</v>
      </c>
      <c r="J3738">
        <v>0.275981605052948</v>
      </c>
      <c r="K3738">
        <v>0.11418303102254899</v>
      </c>
      <c r="L3738">
        <v>0.209774941205978</v>
      </c>
      <c r="M3738">
        <v>0.275981605052948</v>
      </c>
      <c r="N3738">
        <v>0.34218826889991799</v>
      </c>
      <c r="O3738">
        <v>0.437780171632767</v>
      </c>
      <c r="P3738">
        <v>73.703704833984403</v>
      </c>
      <c r="Q3738">
        <v>0.12625209987163499</v>
      </c>
    </row>
    <row r="3739" spans="1:17" x14ac:dyDescent="0.25">
      <c r="A3739" t="s">
        <v>2944</v>
      </c>
      <c r="B3739" t="s">
        <v>5</v>
      </c>
      <c r="C3739" t="s">
        <v>13</v>
      </c>
      <c r="D3739" t="s">
        <v>20</v>
      </c>
      <c r="E3739" t="s">
        <v>55</v>
      </c>
      <c r="F3739">
        <v>18</v>
      </c>
      <c r="G3739">
        <v>5819</v>
      </c>
      <c r="H3739">
        <v>1.0717903375625599</v>
      </c>
      <c r="I3739">
        <v>1.33823943138123</v>
      </c>
      <c r="J3739">
        <v>0.26644912362098699</v>
      </c>
      <c r="K3739">
        <v>0.13153326511383101</v>
      </c>
      <c r="L3739">
        <v>0.211242645978928</v>
      </c>
      <c r="M3739">
        <v>0.26644912362098699</v>
      </c>
      <c r="N3739">
        <v>0.32165560126304599</v>
      </c>
      <c r="O3739">
        <v>0.40136498212814298</v>
      </c>
      <c r="P3739">
        <v>75.962959289550795</v>
      </c>
      <c r="Q3739">
        <v>0.10527539998292899</v>
      </c>
    </row>
    <row r="3740" spans="1:17" x14ac:dyDescent="0.25">
      <c r="A3740" t="s">
        <v>3228</v>
      </c>
      <c r="B3740" t="s">
        <v>5</v>
      </c>
      <c r="C3740" t="s">
        <v>13</v>
      </c>
      <c r="D3740" t="s">
        <v>20</v>
      </c>
      <c r="E3740" t="s">
        <v>55</v>
      </c>
      <c r="F3740">
        <v>19</v>
      </c>
      <c r="G3740">
        <v>5819</v>
      </c>
      <c r="H3740">
        <v>1.3446805477142301</v>
      </c>
      <c r="I3740">
        <v>1.3760068416595499</v>
      </c>
      <c r="J3740">
        <v>3.1326234340667697E-2</v>
      </c>
      <c r="K3740">
        <v>-0.12556302547454801</v>
      </c>
      <c r="L3740">
        <v>-3.2871577888727202E-2</v>
      </c>
      <c r="M3740">
        <v>3.1326234340667697E-2</v>
      </c>
      <c r="N3740">
        <v>9.5524050295352894E-2</v>
      </c>
      <c r="O3740">
        <v>0.18821549415588401</v>
      </c>
      <c r="P3740">
        <v>76.292594909667997</v>
      </c>
      <c r="Q3740">
        <v>0.122421339154243</v>
      </c>
    </row>
    <row r="3741" spans="1:17" x14ac:dyDescent="0.25">
      <c r="A3741" t="s">
        <v>3034</v>
      </c>
      <c r="B3741" t="s">
        <v>5</v>
      </c>
      <c r="C3741" t="s">
        <v>13</v>
      </c>
      <c r="D3741" t="s">
        <v>20</v>
      </c>
      <c r="E3741" t="s">
        <v>55</v>
      </c>
      <c r="F3741">
        <v>20</v>
      </c>
      <c r="G3741">
        <v>5819</v>
      </c>
      <c r="H3741">
        <v>1.3827697038650499</v>
      </c>
      <c r="I3741">
        <v>1.3622581958770801</v>
      </c>
      <c r="J3741">
        <v>-2.0511556416749999E-2</v>
      </c>
      <c r="K3741">
        <v>-0.161494225263596</v>
      </c>
      <c r="L3741">
        <v>-7.8200519084930406E-2</v>
      </c>
      <c r="M3741">
        <v>-2.0511556416749999E-2</v>
      </c>
      <c r="N3741">
        <v>3.7177406251430498E-2</v>
      </c>
      <c r="O3741">
        <v>0.12047110497951501</v>
      </c>
      <c r="P3741">
        <v>74.34814453125</v>
      </c>
      <c r="Q3741">
        <v>0.110009357333183</v>
      </c>
    </row>
    <row r="3742" spans="1:17" x14ac:dyDescent="0.25">
      <c r="A3742" t="s">
        <v>3286</v>
      </c>
      <c r="B3742" t="s">
        <v>5</v>
      </c>
      <c r="C3742" t="s">
        <v>13</v>
      </c>
      <c r="D3742" t="s">
        <v>20</v>
      </c>
      <c r="E3742" t="s">
        <v>55</v>
      </c>
      <c r="F3742">
        <v>21</v>
      </c>
      <c r="G3742">
        <v>5819</v>
      </c>
      <c r="H3742">
        <v>1.41090571880341</v>
      </c>
      <c r="I3742">
        <v>1.43794918060303</v>
      </c>
      <c r="J3742">
        <v>2.7043458074331301E-2</v>
      </c>
      <c r="K3742">
        <v>-0.10942648351192499</v>
      </c>
      <c r="L3742">
        <v>-2.8798937797546401E-2</v>
      </c>
      <c r="M3742">
        <v>2.7043458074331301E-2</v>
      </c>
      <c r="N3742">
        <v>8.2885853946208995E-2</v>
      </c>
      <c r="O3742">
        <v>0.16351340711116799</v>
      </c>
      <c r="P3742">
        <v>70.811111450195298</v>
      </c>
      <c r="Q3742">
        <v>0.106488063931465</v>
      </c>
    </row>
    <row r="3743" spans="1:17" x14ac:dyDescent="0.25">
      <c r="A3743" t="s">
        <v>3200</v>
      </c>
      <c r="B3743" t="s">
        <v>5</v>
      </c>
      <c r="C3743" t="s">
        <v>13</v>
      </c>
      <c r="D3743" t="s">
        <v>20</v>
      </c>
      <c r="E3743" t="s">
        <v>55</v>
      </c>
      <c r="F3743">
        <v>22</v>
      </c>
      <c r="G3743">
        <v>5819</v>
      </c>
      <c r="H3743">
        <v>1.3691656589508101</v>
      </c>
      <c r="I3743">
        <v>1.3331053256988501</v>
      </c>
      <c r="J3743">
        <v>-3.6060322076082202E-2</v>
      </c>
      <c r="K3743">
        <v>-0.159057646989822</v>
      </c>
      <c r="L3743">
        <v>-8.6389824748039204E-2</v>
      </c>
      <c r="M3743">
        <v>-3.6060322076082202E-2</v>
      </c>
      <c r="N3743">
        <v>1.42691833898425E-2</v>
      </c>
      <c r="O3743">
        <v>8.6936995387077304E-2</v>
      </c>
      <c r="P3743">
        <v>69.896293640136705</v>
      </c>
      <c r="Q3743">
        <v>9.5975317060947404E-2</v>
      </c>
    </row>
    <row r="3744" spans="1:17" x14ac:dyDescent="0.25">
      <c r="A3744" t="s">
        <v>3330</v>
      </c>
      <c r="B3744" t="s">
        <v>5</v>
      </c>
      <c r="C3744" t="s">
        <v>13</v>
      </c>
      <c r="D3744" t="s">
        <v>20</v>
      </c>
      <c r="E3744" t="s">
        <v>55</v>
      </c>
      <c r="F3744">
        <v>23</v>
      </c>
      <c r="G3744">
        <v>5819</v>
      </c>
      <c r="H3744">
        <v>1.1739300489425699</v>
      </c>
      <c r="I3744">
        <v>1.2583856582641599</v>
      </c>
      <c r="J3744">
        <v>8.4455579519271906E-2</v>
      </c>
      <c r="K3744">
        <v>-4.1208475828170797E-2</v>
      </c>
      <c r="L3744">
        <v>3.3034868538379697E-2</v>
      </c>
      <c r="M3744">
        <v>8.4455579519271906E-2</v>
      </c>
      <c r="N3744">
        <v>0.13587629795074499</v>
      </c>
      <c r="O3744">
        <v>0.21011963486671401</v>
      </c>
      <c r="P3744">
        <v>69.396293640136705</v>
      </c>
      <c r="Q3744">
        <v>9.8056182265281705E-2</v>
      </c>
    </row>
    <row r="3745" spans="1:17" x14ac:dyDescent="0.25">
      <c r="A3745" t="s">
        <v>3047</v>
      </c>
      <c r="B3745" t="s">
        <v>5</v>
      </c>
      <c r="C3745" t="s">
        <v>13</v>
      </c>
      <c r="D3745" t="s">
        <v>20</v>
      </c>
      <c r="E3745" t="s">
        <v>55</v>
      </c>
      <c r="F3745">
        <v>24</v>
      </c>
      <c r="G3745">
        <v>5819</v>
      </c>
      <c r="H3745">
        <v>0.91790395975112904</v>
      </c>
      <c r="I3745">
        <v>1.0789283514022801</v>
      </c>
      <c r="J3745">
        <v>0.16102442145347601</v>
      </c>
      <c r="K3745">
        <v>4.0610913187265403E-2</v>
      </c>
      <c r="L3745">
        <v>0.111752189695835</v>
      </c>
      <c r="M3745">
        <v>0.16102442145347601</v>
      </c>
      <c r="N3745">
        <v>0.210296645760536</v>
      </c>
      <c r="O3745">
        <v>0.28143793344497697</v>
      </c>
      <c r="P3745">
        <v>69.6629638671875</v>
      </c>
      <c r="Q3745">
        <v>9.3959160149097401E-2</v>
      </c>
    </row>
    <row r="3746" spans="1:17" x14ac:dyDescent="0.25">
      <c r="A3746" t="s">
        <v>3231</v>
      </c>
      <c r="B3746" t="s">
        <v>5</v>
      </c>
      <c r="C3746" t="s">
        <v>13</v>
      </c>
      <c r="D3746" t="s">
        <v>21</v>
      </c>
      <c r="E3746" t="s">
        <v>7</v>
      </c>
      <c r="F3746">
        <v>1</v>
      </c>
      <c r="G3746">
        <v>5819</v>
      </c>
      <c r="H3746">
        <v>0.76875054836273204</v>
      </c>
      <c r="I3746">
        <v>0.92419463396072399</v>
      </c>
      <c r="J3746">
        <v>0.155444070696831</v>
      </c>
      <c r="K3746">
        <v>6.14586509764194E-2</v>
      </c>
      <c r="L3746">
        <v>0.116985999047756</v>
      </c>
      <c r="M3746">
        <v>0.155444070696831</v>
      </c>
      <c r="N3746">
        <v>0.19390214979648601</v>
      </c>
      <c r="O3746">
        <v>0.24942949414253199</v>
      </c>
      <c r="P3746">
        <v>56.365859985351598</v>
      </c>
      <c r="Q3746">
        <v>7.3337212204933194E-2</v>
      </c>
    </row>
    <row r="3747" spans="1:17" x14ac:dyDescent="0.25">
      <c r="A3747" t="s">
        <v>2971</v>
      </c>
      <c r="B3747" t="s">
        <v>5</v>
      </c>
      <c r="C3747" t="s">
        <v>13</v>
      </c>
      <c r="D3747" t="s">
        <v>21</v>
      </c>
      <c r="E3747" t="s">
        <v>7</v>
      </c>
      <c r="F3747">
        <v>2</v>
      </c>
      <c r="G3747">
        <v>5819</v>
      </c>
      <c r="H3747">
        <v>0.69380849599838301</v>
      </c>
      <c r="I3747">
        <v>0.83770984411239602</v>
      </c>
      <c r="J3747">
        <v>0.143901348114014</v>
      </c>
      <c r="K3747">
        <v>5.4306782782077803E-2</v>
      </c>
      <c r="L3747">
        <v>0.10723997652530699</v>
      </c>
      <c r="M3747">
        <v>0.143901348114014</v>
      </c>
      <c r="N3747">
        <v>0.180562719702721</v>
      </c>
      <c r="O3747">
        <v>0.23349590599536901</v>
      </c>
      <c r="P3747">
        <v>55.591949462890597</v>
      </c>
      <c r="Q3747">
        <v>6.9911010563373593E-2</v>
      </c>
    </row>
    <row r="3748" spans="1:17" x14ac:dyDescent="0.25">
      <c r="A3748" t="s">
        <v>3053</v>
      </c>
      <c r="B3748" t="s">
        <v>5</v>
      </c>
      <c r="C3748" t="s">
        <v>13</v>
      </c>
      <c r="D3748" t="s">
        <v>21</v>
      </c>
      <c r="E3748" t="s">
        <v>7</v>
      </c>
      <c r="F3748">
        <v>3</v>
      </c>
      <c r="G3748">
        <v>5819</v>
      </c>
      <c r="H3748">
        <v>0.68848270177841198</v>
      </c>
      <c r="I3748">
        <v>0.79192954301834095</v>
      </c>
      <c r="J3748">
        <v>0.10344681888818701</v>
      </c>
      <c r="K3748">
        <v>1.51287093758583E-2</v>
      </c>
      <c r="L3748">
        <v>6.73077628016472E-2</v>
      </c>
      <c r="M3748">
        <v>0.10344681888818701</v>
      </c>
      <c r="N3748">
        <v>0.13958586752414701</v>
      </c>
      <c r="O3748">
        <v>0.191764935851097</v>
      </c>
      <c r="P3748">
        <v>54.8769721984863</v>
      </c>
      <c r="Q3748">
        <v>6.8914987146854401E-2</v>
      </c>
    </row>
    <row r="3749" spans="1:17" x14ac:dyDescent="0.25">
      <c r="A3749" t="s">
        <v>3355</v>
      </c>
      <c r="B3749" t="s">
        <v>5</v>
      </c>
      <c r="C3749" t="s">
        <v>13</v>
      </c>
      <c r="D3749" t="s">
        <v>21</v>
      </c>
      <c r="E3749" t="s">
        <v>7</v>
      </c>
      <c r="F3749">
        <v>4</v>
      </c>
      <c r="G3749">
        <v>5819</v>
      </c>
      <c r="H3749">
        <v>0.70375150442123402</v>
      </c>
      <c r="I3749">
        <v>0.79110240936279297</v>
      </c>
      <c r="J3749">
        <v>8.7350912392139393E-2</v>
      </c>
      <c r="K3749">
        <v>-4.5608729124069197E-3</v>
      </c>
      <c r="L3749">
        <v>4.97413538396358E-2</v>
      </c>
      <c r="M3749">
        <v>8.7350912392139393E-2</v>
      </c>
      <c r="N3749">
        <v>0.124960467219353</v>
      </c>
      <c r="O3749">
        <v>0.17926269769668601</v>
      </c>
      <c r="P3749">
        <v>54.234943389892599</v>
      </c>
      <c r="Q3749">
        <v>7.17191472649574E-2</v>
      </c>
    </row>
    <row r="3750" spans="1:17" x14ac:dyDescent="0.25">
      <c r="A3750" t="s">
        <v>3234</v>
      </c>
      <c r="B3750" t="s">
        <v>5</v>
      </c>
      <c r="C3750" t="s">
        <v>13</v>
      </c>
      <c r="D3750" t="s">
        <v>21</v>
      </c>
      <c r="E3750" t="s">
        <v>7</v>
      </c>
      <c r="F3750">
        <v>5</v>
      </c>
      <c r="G3750">
        <v>5819</v>
      </c>
      <c r="H3750">
        <v>0.74216401576995905</v>
      </c>
      <c r="I3750">
        <v>0.79093486070632901</v>
      </c>
      <c r="J3750">
        <v>4.87708412110806E-2</v>
      </c>
      <c r="K3750">
        <v>-4.1973683983087498E-2</v>
      </c>
      <c r="L3750">
        <v>1.1638917028903999E-2</v>
      </c>
      <c r="M3750">
        <v>4.87708412110806E-2</v>
      </c>
      <c r="N3750">
        <v>8.5902765393257099E-2</v>
      </c>
      <c r="O3750">
        <v>0.139515370130539</v>
      </c>
      <c r="P3750">
        <v>53.476810455322301</v>
      </c>
      <c r="Q3750">
        <v>7.0808328688144698E-2</v>
      </c>
    </row>
    <row r="3751" spans="1:17" x14ac:dyDescent="0.25">
      <c r="A3751" t="s">
        <v>3410</v>
      </c>
      <c r="B3751" t="s">
        <v>5</v>
      </c>
      <c r="C3751" t="s">
        <v>13</v>
      </c>
      <c r="D3751" t="s">
        <v>21</v>
      </c>
      <c r="E3751" t="s">
        <v>7</v>
      </c>
      <c r="F3751">
        <v>6</v>
      </c>
      <c r="G3751">
        <v>5819</v>
      </c>
      <c r="H3751">
        <v>0.951371729373932</v>
      </c>
      <c r="I3751">
        <v>0.89080798625946001</v>
      </c>
      <c r="J3751">
        <v>-6.05637617409229E-2</v>
      </c>
      <c r="K3751">
        <v>-0.16239552199840501</v>
      </c>
      <c r="L3751">
        <v>-0.102232493460178</v>
      </c>
      <c r="M3751">
        <v>-6.05637617409229E-2</v>
      </c>
      <c r="N3751">
        <v>-1.88950281590223E-2</v>
      </c>
      <c r="O3751">
        <v>4.1268005967140198E-2</v>
      </c>
      <c r="P3751">
        <v>52.701930999755902</v>
      </c>
      <c r="Q3751">
        <v>7.9459749162197099E-2</v>
      </c>
    </row>
    <row r="3752" spans="1:17" x14ac:dyDescent="0.25">
      <c r="A3752" t="s">
        <v>2950</v>
      </c>
      <c r="B3752" t="s">
        <v>5</v>
      </c>
      <c r="C3752" t="s">
        <v>13</v>
      </c>
      <c r="D3752" t="s">
        <v>21</v>
      </c>
      <c r="E3752" t="s">
        <v>7</v>
      </c>
      <c r="F3752">
        <v>7</v>
      </c>
      <c r="G3752">
        <v>5819</v>
      </c>
      <c r="H3752">
        <v>1.17972028255463</v>
      </c>
      <c r="I3752">
        <v>1.1839414834976201</v>
      </c>
      <c r="J3752">
        <v>4.2212279513478296E-3</v>
      </c>
      <c r="K3752">
        <v>-0.113826163113117</v>
      </c>
      <c r="L3752">
        <v>-4.4082809239625903E-2</v>
      </c>
      <c r="M3752">
        <v>4.2212279513478296E-3</v>
      </c>
      <c r="N3752">
        <v>5.2525263279676403E-2</v>
      </c>
      <c r="O3752">
        <v>0.122268617153168</v>
      </c>
      <c r="P3752">
        <v>52.323673248291001</v>
      </c>
      <c r="Q3752">
        <v>9.2112869024276706E-2</v>
      </c>
    </row>
    <row r="3753" spans="1:17" x14ac:dyDescent="0.25">
      <c r="A3753" t="s">
        <v>3155</v>
      </c>
      <c r="B3753" t="s">
        <v>5</v>
      </c>
      <c r="C3753" t="s">
        <v>13</v>
      </c>
      <c r="D3753" t="s">
        <v>21</v>
      </c>
      <c r="E3753" t="s">
        <v>7</v>
      </c>
      <c r="F3753">
        <v>8</v>
      </c>
      <c r="G3753">
        <v>5819</v>
      </c>
      <c r="H3753">
        <v>1.3281623125076301</v>
      </c>
      <c r="I3753">
        <v>1.27246201038361</v>
      </c>
      <c r="J3753">
        <v>-5.5700346827506998E-2</v>
      </c>
      <c r="K3753">
        <v>-0.17794619500637099</v>
      </c>
      <c r="L3753">
        <v>-0.105722360312939</v>
      </c>
      <c r="M3753">
        <v>-5.5700346827506998E-2</v>
      </c>
      <c r="N3753">
        <v>-5.6783370673656498E-3</v>
      </c>
      <c r="O3753">
        <v>6.6545501351356506E-2</v>
      </c>
      <c r="P3753">
        <v>53.921901702880902</v>
      </c>
      <c r="Q3753">
        <v>9.5388941466808305E-2</v>
      </c>
    </row>
    <row r="3754" spans="1:17" x14ac:dyDescent="0.25">
      <c r="A3754" t="s">
        <v>3043</v>
      </c>
      <c r="B3754" t="s">
        <v>5</v>
      </c>
      <c r="C3754" t="s">
        <v>13</v>
      </c>
      <c r="D3754" t="s">
        <v>21</v>
      </c>
      <c r="E3754" t="s">
        <v>7</v>
      </c>
      <c r="F3754">
        <v>9</v>
      </c>
      <c r="G3754">
        <v>5819</v>
      </c>
      <c r="H3754">
        <v>1.3565926551818801</v>
      </c>
      <c r="I3754">
        <v>1.2309368848800699</v>
      </c>
      <c r="J3754">
        <v>-0.12565581500530201</v>
      </c>
      <c r="K3754">
        <v>-0.24649767577648199</v>
      </c>
      <c r="L3754">
        <v>-0.17510332167148601</v>
      </c>
      <c r="M3754">
        <v>-0.12565581500530201</v>
      </c>
      <c r="N3754">
        <v>-7.6208308339118999E-2</v>
      </c>
      <c r="O3754">
        <v>-4.8139598220586803E-3</v>
      </c>
      <c r="P3754">
        <v>56.700481414794901</v>
      </c>
      <c r="Q3754">
        <v>9.4293400645256001E-2</v>
      </c>
    </row>
    <row r="3755" spans="1:17" x14ac:dyDescent="0.25">
      <c r="A3755" t="s">
        <v>3419</v>
      </c>
      <c r="B3755" t="s">
        <v>5</v>
      </c>
      <c r="C3755" t="s">
        <v>13</v>
      </c>
      <c r="D3755" t="s">
        <v>21</v>
      </c>
      <c r="E3755" t="s">
        <v>7</v>
      </c>
      <c r="F3755">
        <v>10</v>
      </c>
      <c r="G3755">
        <v>5819</v>
      </c>
      <c r="H3755">
        <v>1.29730725288391</v>
      </c>
      <c r="I3755">
        <v>1.2528436183929399</v>
      </c>
      <c r="J3755">
        <v>-4.4463597238063798E-2</v>
      </c>
      <c r="K3755">
        <v>-0.16355761885643</v>
      </c>
      <c r="L3755">
        <v>-9.31959077715874E-2</v>
      </c>
      <c r="M3755">
        <v>-4.4463597238063798E-2</v>
      </c>
      <c r="N3755">
        <v>4.2687137611210303E-3</v>
      </c>
      <c r="O3755">
        <v>7.4630431830882998E-2</v>
      </c>
      <c r="P3755">
        <v>58.622867584228501</v>
      </c>
      <c r="Q3755">
        <v>9.2929564416408497E-2</v>
      </c>
    </row>
    <row r="3756" spans="1:17" x14ac:dyDescent="0.25">
      <c r="A3756" t="s">
        <v>3318</v>
      </c>
      <c r="B3756" t="s">
        <v>5</v>
      </c>
      <c r="C3756" t="s">
        <v>13</v>
      </c>
      <c r="D3756" t="s">
        <v>21</v>
      </c>
      <c r="E3756" t="s">
        <v>7</v>
      </c>
      <c r="F3756">
        <v>11</v>
      </c>
      <c r="G3756">
        <v>5819</v>
      </c>
      <c r="H3756">
        <v>1.22299909591675</v>
      </c>
      <c r="I3756">
        <v>1.17935371398926</v>
      </c>
      <c r="J3756">
        <v>-4.3645378202199901E-2</v>
      </c>
      <c r="K3756">
        <v>-0.14943446218967399</v>
      </c>
      <c r="L3756">
        <v>-8.6933419108390794E-2</v>
      </c>
      <c r="M3756">
        <v>-4.3645378202199901E-2</v>
      </c>
      <c r="N3756">
        <v>-3.5734052653424398E-4</v>
      </c>
      <c r="O3756">
        <v>6.2143709510564797E-2</v>
      </c>
      <c r="P3756">
        <v>59.655555725097699</v>
      </c>
      <c r="Q3756">
        <v>8.2547664642333998E-2</v>
      </c>
    </row>
    <row r="3757" spans="1:17" x14ac:dyDescent="0.25">
      <c r="A3757" t="s">
        <v>3055</v>
      </c>
      <c r="B3757" t="s">
        <v>5</v>
      </c>
      <c r="C3757" t="s">
        <v>13</v>
      </c>
      <c r="D3757" t="s">
        <v>21</v>
      </c>
      <c r="E3757" t="s">
        <v>7</v>
      </c>
      <c r="F3757">
        <v>12</v>
      </c>
      <c r="G3757">
        <v>5819</v>
      </c>
      <c r="H3757">
        <v>1.1081002950668299</v>
      </c>
      <c r="I3757">
        <v>1.1420981884002701</v>
      </c>
      <c r="J3757">
        <v>3.3997926861047703E-2</v>
      </c>
      <c r="K3757">
        <v>-6.3754744827747303E-2</v>
      </c>
      <c r="L3757">
        <v>-6.0016745701432202E-3</v>
      </c>
      <c r="M3757">
        <v>3.3997926861047703E-2</v>
      </c>
      <c r="N3757">
        <v>7.3997527360916096E-2</v>
      </c>
      <c r="O3757">
        <v>0.131750598549843</v>
      </c>
      <c r="P3757">
        <v>60.419002532958999</v>
      </c>
      <c r="Q3757">
        <v>7.62768164277077E-2</v>
      </c>
    </row>
    <row r="3758" spans="1:17" x14ac:dyDescent="0.25">
      <c r="A3758" t="s">
        <v>2947</v>
      </c>
      <c r="B3758" t="s">
        <v>5</v>
      </c>
      <c r="C3758" t="s">
        <v>13</v>
      </c>
      <c r="D3758" t="s">
        <v>21</v>
      </c>
      <c r="E3758" t="s">
        <v>7</v>
      </c>
      <c r="F3758">
        <v>13</v>
      </c>
      <c r="G3758">
        <v>5819</v>
      </c>
      <c r="H3758">
        <v>0.97588104009628296</v>
      </c>
      <c r="I3758">
        <v>1.1635375022888199</v>
      </c>
      <c r="J3758">
        <v>0.18765640258789101</v>
      </c>
      <c r="K3758">
        <v>9.4048142433166504E-2</v>
      </c>
      <c r="L3758">
        <v>0.14935265481471999</v>
      </c>
      <c r="M3758">
        <v>0.18765640258789101</v>
      </c>
      <c r="N3758">
        <v>0.22596015036106101</v>
      </c>
      <c r="O3758">
        <v>0.28126466274261502</v>
      </c>
      <c r="P3758">
        <v>61.447021484375</v>
      </c>
      <c r="Q3758">
        <v>7.3042914271354703E-2</v>
      </c>
    </row>
    <row r="3759" spans="1:17" x14ac:dyDescent="0.25">
      <c r="A3759" t="s">
        <v>3148</v>
      </c>
      <c r="B3759" t="s">
        <v>5</v>
      </c>
      <c r="C3759" t="s">
        <v>13</v>
      </c>
      <c r="D3759" t="s">
        <v>21</v>
      </c>
      <c r="E3759" t="s">
        <v>7</v>
      </c>
      <c r="F3759">
        <v>14</v>
      </c>
      <c r="G3759">
        <v>5819</v>
      </c>
      <c r="H3759">
        <v>0.88111656904220603</v>
      </c>
      <c r="I3759">
        <v>1.16252994537354</v>
      </c>
      <c r="J3759">
        <v>0.28141337633132901</v>
      </c>
      <c r="K3759">
        <v>0.19451254606246901</v>
      </c>
      <c r="L3759">
        <v>0.24585425853729201</v>
      </c>
      <c r="M3759">
        <v>0.28141337633132901</v>
      </c>
      <c r="N3759">
        <v>0.31697249412536599</v>
      </c>
      <c r="O3759">
        <v>0.36831420660018899</v>
      </c>
      <c r="P3759">
        <v>62.976329803466797</v>
      </c>
      <c r="Q3759">
        <v>6.7809082567691803E-2</v>
      </c>
    </row>
    <row r="3760" spans="1:17" x14ac:dyDescent="0.25">
      <c r="A3760" t="s">
        <v>3297</v>
      </c>
      <c r="B3760" t="s">
        <v>5</v>
      </c>
      <c r="C3760" t="s">
        <v>13</v>
      </c>
      <c r="D3760" t="s">
        <v>21</v>
      </c>
      <c r="E3760" t="s">
        <v>7</v>
      </c>
      <c r="F3760">
        <v>15</v>
      </c>
      <c r="G3760">
        <v>5819</v>
      </c>
      <c r="H3760">
        <v>0.89089900255203203</v>
      </c>
      <c r="I3760">
        <v>1.17443895339966</v>
      </c>
      <c r="J3760">
        <v>0.28353992104530301</v>
      </c>
      <c r="K3760">
        <v>0.19256015121936801</v>
      </c>
      <c r="L3760">
        <v>0.24631173908710499</v>
      </c>
      <c r="M3760">
        <v>0.28353992104530301</v>
      </c>
      <c r="N3760">
        <v>0.32076811790466297</v>
      </c>
      <c r="O3760">
        <v>0.37451967597007801</v>
      </c>
      <c r="P3760">
        <v>65.130760192871094</v>
      </c>
      <c r="Q3760">
        <v>7.0991888642311096E-2</v>
      </c>
    </row>
    <row r="3761" spans="1:17" x14ac:dyDescent="0.25">
      <c r="A3761" t="s">
        <v>3319</v>
      </c>
      <c r="B3761" t="s">
        <v>5</v>
      </c>
      <c r="C3761" t="s">
        <v>13</v>
      </c>
      <c r="D3761" t="s">
        <v>21</v>
      </c>
      <c r="E3761" t="s">
        <v>7</v>
      </c>
      <c r="F3761">
        <v>16</v>
      </c>
      <c r="G3761">
        <v>5819</v>
      </c>
      <c r="H3761">
        <v>0.93372172117233299</v>
      </c>
      <c r="I3761">
        <v>1.2078764438629199</v>
      </c>
      <c r="J3761">
        <v>0.274154752492905</v>
      </c>
      <c r="K3761">
        <v>0.186031088232994</v>
      </c>
      <c r="L3761">
        <v>0.23809526860714</v>
      </c>
      <c r="M3761">
        <v>0.274154752492905</v>
      </c>
      <c r="N3761">
        <v>0.31021425127983099</v>
      </c>
      <c r="O3761">
        <v>0.362278401851654</v>
      </c>
      <c r="P3761">
        <v>67.118682861328097</v>
      </c>
      <c r="Q3761">
        <v>6.8763256072998005E-2</v>
      </c>
    </row>
    <row r="3762" spans="1:17" x14ac:dyDescent="0.25">
      <c r="A3762" t="s">
        <v>3222</v>
      </c>
      <c r="B3762" t="s">
        <v>5</v>
      </c>
      <c r="C3762" t="s">
        <v>13</v>
      </c>
      <c r="D3762" t="s">
        <v>21</v>
      </c>
      <c r="E3762" t="s">
        <v>7</v>
      </c>
      <c r="F3762">
        <v>17</v>
      </c>
      <c r="G3762">
        <v>5819</v>
      </c>
      <c r="H3762">
        <v>1.03575551509857</v>
      </c>
      <c r="I3762">
        <v>1.31900930404663</v>
      </c>
      <c r="J3762">
        <v>0.28325378894805903</v>
      </c>
      <c r="K3762">
        <v>0.18741905689239499</v>
      </c>
      <c r="L3762">
        <v>0.24403899908065799</v>
      </c>
      <c r="M3762">
        <v>0.28325378894805903</v>
      </c>
      <c r="N3762">
        <v>0.32246857881545998</v>
      </c>
      <c r="O3762">
        <v>0.37908852100372298</v>
      </c>
      <c r="P3762">
        <v>68.860221862792997</v>
      </c>
      <c r="Q3762">
        <v>7.4780240654945401E-2</v>
      </c>
    </row>
    <row r="3763" spans="1:17" x14ac:dyDescent="0.25">
      <c r="A3763" t="s">
        <v>3031</v>
      </c>
      <c r="B3763" t="s">
        <v>5</v>
      </c>
      <c r="C3763" t="s">
        <v>13</v>
      </c>
      <c r="D3763" t="s">
        <v>21</v>
      </c>
      <c r="E3763" t="s">
        <v>7</v>
      </c>
      <c r="F3763">
        <v>18</v>
      </c>
      <c r="G3763">
        <v>5819</v>
      </c>
      <c r="H3763">
        <v>1.16543841362</v>
      </c>
      <c r="I3763">
        <v>1.3987346887588501</v>
      </c>
      <c r="J3763">
        <v>0.23329630494117701</v>
      </c>
      <c r="K3763">
        <v>0.13804441690444899</v>
      </c>
      <c r="L3763">
        <v>0.194320008158684</v>
      </c>
      <c r="M3763">
        <v>0.23329630494117701</v>
      </c>
      <c r="N3763">
        <v>0.27227261662483199</v>
      </c>
      <c r="O3763">
        <v>0.328548192977905</v>
      </c>
      <c r="P3763">
        <v>70.099998474121094</v>
      </c>
      <c r="Q3763">
        <v>7.4325442314147894E-2</v>
      </c>
    </row>
    <row r="3764" spans="1:17" x14ac:dyDescent="0.25">
      <c r="A3764" t="s">
        <v>2970</v>
      </c>
      <c r="B3764" t="s">
        <v>5</v>
      </c>
      <c r="C3764" t="s">
        <v>13</v>
      </c>
      <c r="D3764" t="s">
        <v>21</v>
      </c>
      <c r="E3764" t="s">
        <v>7</v>
      </c>
      <c r="F3764">
        <v>19</v>
      </c>
      <c r="G3764">
        <v>5819</v>
      </c>
      <c r="H3764">
        <v>1.40064072608948</v>
      </c>
      <c r="I3764">
        <v>1.4945387840271001</v>
      </c>
      <c r="J3764">
        <v>9.3898057937622098E-2</v>
      </c>
      <c r="K3764">
        <v>-1.32363578304648E-2</v>
      </c>
      <c r="L3764">
        <v>5.0059523433446898E-2</v>
      </c>
      <c r="M3764">
        <v>9.3898057937622098E-2</v>
      </c>
      <c r="N3764">
        <v>0.13773658871650701</v>
      </c>
      <c r="O3764">
        <v>0.201032474637032</v>
      </c>
      <c r="P3764">
        <v>70.461517333984403</v>
      </c>
      <c r="Q3764">
        <v>8.3597429096698803E-2</v>
      </c>
    </row>
    <row r="3765" spans="1:17" x14ac:dyDescent="0.25">
      <c r="A3765" t="s">
        <v>3418</v>
      </c>
      <c r="B3765" t="s">
        <v>5</v>
      </c>
      <c r="C3765" t="s">
        <v>13</v>
      </c>
      <c r="D3765" t="s">
        <v>21</v>
      </c>
      <c r="E3765" t="s">
        <v>7</v>
      </c>
      <c r="F3765">
        <v>20</v>
      </c>
      <c r="G3765">
        <v>5819</v>
      </c>
      <c r="H3765">
        <v>1.43099129199982</v>
      </c>
      <c r="I3765">
        <v>1.4951031208038299</v>
      </c>
      <c r="J3765">
        <v>6.4111821353435502E-2</v>
      </c>
      <c r="K3765">
        <v>-4.6424675732851001E-2</v>
      </c>
      <c r="L3765">
        <v>1.8881183117628101E-2</v>
      </c>
      <c r="M3765">
        <v>6.4111821353435502E-2</v>
      </c>
      <c r="N3765">
        <v>0.109342455863953</v>
      </c>
      <c r="O3765">
        <v>0.17464831471443201</v>
      </c>
      <c r="P3765">
        <v>69.338165283203097</v>
      </c>
      <c r="Q3765">
        <v>8.6252085864543901E-2</v>
      </c>
    </row>
    <row r="3766" spans="1:17" x14ac:dyDescent="0.25">
      <c r="A3766" t="s">
        <v>2985</v>
      </c>
      <c r="B3766" t="s">
        <v>5</v>
      </c>
      <c r="C3766" t="s">
        <v>13</v>
      </c>
      <c r="D3766" t="s">
        <v>21</v>
      </c>
      <c r="E3766" t="s">
        <v>7</v>
      </c>
      <c r="F3766">
        <v>21</v>
      </c>
      <c r="G3766">
        <v>5819</v>
      </c>
      <c r="H3766">
        <v>1.4659329652786299</v>
      </c>
      <c r="I3766">
        <v>1.5484744310378999</v>
      </c>
      <c r="J3766">
        <v>8.2541510462760898E-2</v>
      </c>
      <c r="K3766">
        <v>-3.02040707319975E-2</v>
      </c>
      <c r="L3766">
        <v>3.6406930536031702E-2</v>
      </c>
      <c r="M3766">
        <v>8.2541510462760898E-2</v>
      </c>
      <c r="N3766">
        <v>0.1286760866642</v>
      </c>
      <c r="O3766">
        <v>0.19528709352016399</v>
      </c>
      <c r="P3766">
        <v>66.708694458007798</v>
      </c>
      <c r="Q3766">
        <v>8.7975844740867601E-2</v>
      </c>
    </row>
    <row r="3767" spans="1:17" x14ac:dyDescent="0.25">
      <c r="A3767" t="s">
        <v>3094</v>
      </c>
      <c r="B3767" t="s">
        <v>5</v>
      </c>
      <c r="C3767" t="s">
        <v>13</v>
      </c>
      <c r="D3767" t="s">
        <v>21</v>
      </c>
      <c r="E3767" t="s">
        <v>7</v>
      </c>
      <c r="F3767">
        <v>22</v>
      </c>
      <c r="G3767">
        <v>5819</v>
      </c>
      <c r="H3767">
        <v>1.3864896297454801</v>
      </c>
      <c r="I3767">
        <v>1.49584889411926</v>
      </c>
      <c r="J3767">
        <v>0.10935924202203801</v>
      </c>
      <c r="K3767">
        <v>-3.0072908848524098E-3</v>
      </c>
      <c r="L3767">
        <v>6.3379764556884793E-2</v>
      </c>
      <c r="M3767">
        <v>0.10935924202203801</v>
      </c>
      <c r="N3767">
        <v>0.15533871948719</v>
      </c>
      <c r="O3767">
        <v>0.22172577679157299</v>
      </c>
      <c r="P3767">
        <v>65.131080627441406</v>
      </c>
      <c r="Q3767">
        <v>8.7680071592330905E-2</v>
      </c>
    </row>
    <row r="3768" spans="1:17" x14ac:dyDescent="0.25">
      <c r="A3768" t="s">
        <v>3207</v>
      </c>
      <c r="B3768" t="s">
        <v>5</v>
      </c>
      <c r="C3768" t="s">
        <v>13</v>
      </c>
      <c r="D3768" t="s">
        <v>21</v>
      </c>
      <c r="E3768" t="s">
        <v>7</v>
      </c>
      <c r="F3768">
        <v>23</v>
      </c>
      <c r="G3768">
        <v>5819</v>
      </c>
      <c r="H3768">
        <v>1.1945673227310201</v>
      </c>
      <c r="I3768">
        <v>1.3114037513732899</v>
      </c>
      <c r="J3768">
        <v>0.11683641374111201</v>
      </c>
      <c r="K3768">
        <v>1.08668906614184E-2</v>
      </c>
      <c r="L3768">
        <v>7.3474541306495694E-2</v>
      </c>
      <c r="M3768">
        <v>0.11683641374111201</v>
      </c>
      <c r="N3768">
        <v>0.16019828617572801</v>
      </c>
      <c r="O3768">
        <v>0.22280593216419201</v>
      </c>
      <c r="P3768">
        <v>64.349113464355497</v>
      </c>
      <c r="Q3768">
        <v>8.2688458263874096E-2</v>
      </c>
    </row>
    <row r="3769" spans="1:17" x14ac:dyDescent="0.25">
      <c r="A3769" t="s">
        <v>3386</v>
      </c>
      <c r="B3769" t="s">
        <v>5</v>
      </c>
      <c r="C3769" t="s">
        <v>13</v>
      </c>
      <c r="D3769" t="s">
        <v>21</v>
      </c>
      <c r="E3769" t="s">
        <v>7</v>
      </c>
      <c r="F3769">
        <v>24</v>
      </c>
      <c r="G3769">
        <v>5819</v>
      </c>
      <c r="H3769">
        <v>0.92641878128051802</v>
      </c>
      <c r="I3769">
        <v>1.09171915054321</v>
      </c>
      <c r="J3769">
        <v>0.16530032455921201</v>
      </c>
      <c r="K3769">
        <v>6.2368411570787402E-2</v>
      </c>
      <c r="L3769">
        <v>0.123181417584419</v>
      </c>
      <c r="M3769">
        <v>0.16530032455921201</v>
      </c>
      <c r="N3769">
        <v>0.20741923153400399</v>
      </c>
      <c r="O3769">
        <v>0.26823222637176503</v>
      </c>
      <c r="P3769">
        <v>63.952175140380902</v>
      </c>
      <c r="Q3769">
        <v>8.0318197607994093E-2</v>
      </c>
    </row>
    <row r="3770" spans="1:17" x14ac:dyDescent="0.25">
      <c r="A3770" t="s">
        <v>2978</v>
      </c>
      <c r="B3770" t="s">
        <v>5</v>
      </c>
      <c r="C3770" t="s">
        <v>13</v>
      </c>
      <c r="D3770" t="s">
        <v>21</v>
      </c>
      <c r="E3770" t="s">
        <v>55</v>
      </c>
      <c r="F3770">
        <v>1</v>
      </c>
      <c r="G3770">
        <v>5819</v>
      </c>
      <c r="H3770">
        <v>0.85016393661499001</v>
      </c>
      <c r="I3770">
        <v>0.99026536941528298</v>
      </c>
      <c r="J3770">
        <v>0.140101447701454</v>
      </c>
      <c r="K3770">
        <v>2.5818102061748501E-2</v>
      </c>
      <c r="L3770">
        <v>9.3337632715702099E-2</v>
      </c>
      <c r="M3770">
        <v>0.140101447701454</v>
      </c>
      <c r="N3770">
        <v>0.186865270137787</v>
      </c>
      <c r="O3770">
        <v>0.254384785890579</v>
      </c>
      <c r="P3770">
        <v>60.088890075683601</v>
      </c>
      <c r="Q3770">
        <v>8.9175768196582794E-2</v>
      </c>
    </row>
    <row r="3771" spans="1:17" x14ac:dyDescent="0.25">
      <c r="A3771" t="s">
        <v>3214</v>
      </c>
      <c r="B3771" t="s">
        <v>5</v>
      </c>
      <c r="C3771" t="s">
        <v>13</v>
      </c>
      <c r="D3771" t="s">
        <v>21</v>
      </c>
      <c r="E3771" t="s">
        <v>55</v>
      </c>
      <c r="F3771">
        <v>2</v>
      </c>
      <c r="G3771">
        <v>5819</v>
      </c>
      <c r="H3771">
        <v>0.72238028049469005</v>
      </c>
      <c r="I3771">
        <v>0.88414931297302202</v>
      </c>
      <c r="J3771">
        <v>0.16176900267600999</v>
      </c>
      <c r="K3771">
        <v>5.1170948892831802E-2</v>
      </c>
      <c r="L3771">
        <v>0.11651317775249501</v>
      </c>
      <c r="M3771">
        <v>0.16176900267600999</v>
      </c>
      <c r="N3771">
        <v>0.20702482759952501</v>
      </c>
      <c r="O3771">
        <v>0.27236706018447898</v>
      </c>
      <c r="P3771">
        <v>59.685184478759801</v>
      </c>
      <c r="Q3771">
        <v>8.6300119757652297E-2</v>
      </c>
    </row>
    <row r="3772" spans="1:17" x14ac:dyDescent="0.25">
      <c r="A3772" t="s">
        <v>3383</v>
      </c>
      <c r="B3772" t="s">
        <v>5</v>
      </c>
      <c r="C3772" t="s">
        <v>13</v>
      </c>
      <c r="D3772" t="s">
        <v>21</v>
      </c>
      <c r="E3772" t="s">
        <v>55</v>
      </c>
      <c r="F3772">
        <v>3</v>
      </c>
      <c r="G3772">
        <v>5819</v>
      </c>
      <c r="H3772">
        <v>0.71499729156494096</v>
      </c>
      <c r="I3772">
        <v>0.847661852836609</v>
      </c>
      <c r="J3772">
        <v>0.13266454637050601</v>
      </c>
      <c r="K3772">
        <v>3.2466534525156E-2</v>
      </c>
      <c r="L3772">
        <v>9.1664329171180697E-2</v>
      </c>
      <c r="M3772">
        <v>0.13266454637050601</v>
      </c>
      <c r="N3772">
        <v>0.17366476356983199</v>
      </c>
      <c r="O3772">
        <v>0.23286256194114699</v>
      </c>
      <c r="P3772">
        <v>59.185184478759801</v>
      </c>
      <c r="Q3772">
        <v>7.81849250197411E-2</v>
      </c>
    </row>
    <row r="3773" spans="1:17" x14ac:dyDescent="0.25">
      <c r="A3773" t="s">
        <v>2965</v>
      </c>
      <c r="B3773" t="s">
        <v>5</v>
      </c>
      <c r="C3773" t="s">
        <v>13</v>
      </c>
      <c r="D3773" t="s">
        <v>21</v>
      </c>
      <c r="E3773" t="s">
        <v>55</v>
      </c>
      <c r="F3773">
        <v>4</v>
      </c>
      <c r="G3773">
        <v>5819</v>
      </c>
      <c r="H3773">
        <v>0.72530210018158003</v>
      </c>
      <c r="I3773">
        <v>0.80887454748153698</v>
      </c>
      <c r="J3773">
        <v>8.35724547505379E-2</v>
      </c>
      <c r="K3773">
        <v>-1.6320366412401199E-2</v>
      </c>
      <c r="L3773">
        <v>4.2697120457887698E-2</v>
      </c>
      <c r="M3773">
        <v>8.35724547505379E-2</v>
      </c>
      <c r="N3773">
        <v>0.124447785317898</v>
      </c>
      <c r="O3773">
        <v>0.18346527218818701</v>
      </c>
      <c r="P3773">
        <v>58.451850891113303</v>
      </c>
      <c r="Q3773">
        <v>7.7946782112121596E-2</v>
      </c>
    </row>
    <row r="3774" spans="1:17" x14ac:dyDescent="0.25">
      <c r="A3774" t="s">
        <v>2979</v>
      </c>
      <c r="B3774" t="s">
        <v>5</v>
      </c>
      <c r="C3774" t="s">
        <v>13</v>
      </c>
      <c r="D3774" t="s">
        <v>21</v>
      </c>
      <c r="E3774" t="s">
        <v>55</v>
      </c>
      <c r="F3774">
        <v>5</v>
      </c>
      <c r="G3774">
        <v>5819</v>
      </c>
      <c r="H3774">
        <v>0.75256174802780196</v>
      </c>
      <c r="I3774">
        <v>0.81173640489578203</v>
      </c>
      <c r="J3774">
        <v>5.9174641966819798E-2</v>
      </c>
      <c r="K3774">
        <v>-4.32993061840534E-2</v>
      </c>
      <c r="L3774">
        <v>1.7243133857846302E-2</v>
      </c>
      <c r="M3774">
        <v>5.9174641966819798E-2</v>
      </c>
      <c r="N3774">
        <v>0.101106151938438</v>
      </c>
      <c r="O3774">
        <v>0.16164858639240301</v>
      </c>
      <c r="P3774">
        <v>58.118518829345703</v>
      </c>
      <c r="Q3774">
        <v>7.9960845410823794E-2</v>
      </c>
    </row>
    <row r="3775" spans="1:17" x14ac:dyDescent="0.25">
      <c r="A3775" t="s">
        <v>3019</v>
      </c>
      <c r="B3775" t="s">
        <v>5</v>
      </c>
      <c r="C3775" t="s">
        <v>13</v>
      </c>
      <c r="D3775" t="s">
        <v>21</v>
      </c>
      <c r="E3775" t="s">
        <v>55</v>
      </c>
      <c r="F3775">
        <v>6</v>
      </c>
      <c r="G3775">
        <v>5819</v>
      </c>
      <c r="H3775">
        <v>0.96110689640045199</v>
      </c>
      <c r="I3775">
        <v>0.84944504499435403</v>
      </c>
      <c r="J3775">
        <v>-0.111661829054356</v>
      </c>
      <c r="K3775">
        <v>-0.21856677532196001</v>
      </c>
      <c r="L3775">
        <v>-0.15540646016597701</v>
      </c>
      <c r="M3775">
        <v>-0.111661829054356</v>
      </c>
      <c r="N3775">
        <v>-6.7917190492153195E-2</v>
      </c>
      <c r="O3775">
        <v>-4.75688744336367E-3</v>
      </c>
      <c r="P3775">
        <v>57.703704833984403</v>
      </c>
      <c r="Q3775">
        <v>8.3418369293212905E-2</v>
      </c>
    </row>
    <row r="3776" spans="1:17" x14ac:dyDescent="0.25">
      <c r="A3776" t="s">
        <v>3385</v>
      </c>
      <c r="B3776" t="s">
        <v>5</v>
      </c>
      <c r="C3776" t="s">
        <v>13</v>
      </c>
      <c r="D3776" t="s">
        <v>21</v>
      </c>
      <c r="E3776" t="s">
        <v>55</v>
      </c>
      <c r="F3776">
        <v>7</v>
      </c>
      <c r="G3776">
        <v>5819</v>
      </c>
      <c r="H3776">
        <v>1.18230760097504</v>
      </c>
      <c r="I3776">
        <v>1.12845134735107</v>
      </c>
      <c r="J3776">
        <v>-5.3856234997510903E-2</v>
      </c>
      <c r="K3776">
        <v>-0.185388833284378</v>
      </c>
      <c r="L3776">
        <v>-0.10767830908298499</v>
      </c>
      <c r="M3776">
        <v>-5.3856234997510903E-2</v>
      </c>
      <c r="N3776">
        <v>-3.4159864298999303E-5</v>
      </c>
      <c r="O3776">
        <v>7.7676370739936801E-2</v>
      </c>
      <c r="P3776">
        <v>57.970371246337898</v>
      </c>
      <c r="Q3776">
        <v>0.102635435760021</v>
      </c>
    </row>
    <row r="3777" spans="1:17" x14ac:dyDescent="0.25">
      <c r="A3777" t="s">
        <v>3002</v>
      </c>
      <c r="B3777" t="s">
        <v>5</v>
      </c>
      <c r="C3777" t="s">
        <v>13</v>
      </c>
      <c r="D3777" t="s">
        <v>21</v>
      </c>
      <c r="E3777" t="s">
        <v>55</v>
      </c>
      <c r="F3777">
        <v>8</v>
      </c>
      <c r="G3777">
        <v>5819</v>
      </c>
      <c r="H3777">
        <v>1.33243572711945</v>
      </c>
      <c r="I3777">
        <v>1.2145664691925</v>
      </c>
      <c r="J3777">
        <v>-0.117869280278683</v>
      </c>
      <c r="K3777">
        <v>-0.26842612028121898</v>
      </c>
      <c r="L3777">
        <v>-0.179475918412209</v>
      </c>
      <c r="M3777">
        <v>-0.117869280278683</v>
      </c>
      <c r="N3777">
        <v>-5.6262634694576298E-2</v>
      </c>
      <c r="O3777">
        <v>3.2687570899725002E-2</v>
      </c>
      <c r="P3777">
        <v>60.325927734375</v>
      </c>
      <c r="Q3777">
        <v>0.117480136454105</v>
      </c>
    </row>
    <row r="3778" spans="1:17" x14ac:dyDescent="0.25">
      <c r="A3778" t="s">
        <v>3298</v>
      </c>
      <c r="B3778" t="s">
        <v>5</v>
      </c>
      <c r="C3778" t="s">
        <v>13</v>
      </c>
      <c r="D3778" t="s">
        <v>21</v>
      </c>
      <c r="E3778" t="s">
        <v>55</v>
      </c>
      <c r="F3778">
        <v>9</v>
      </c>
      <c r="G3778">
        <v>5819</v>
      </c>
      <c r="H3778">
        <v>1.3414715528488199</v>
      </c>
      <c r="I3778">
        <v>1.32478582859039</v>
      </c>
      <c r="J3778">
        <v>-1.6685748472809799E-2</v>
      </c>
      <c r="K3778">
        <v>-0.18857213854789701</v>
      </c>
      <c r="L3778">
        <v>-8.7020270526409094E-2</v>
      </c>
      <c r="M3778">
        <v>-1.6685748472809799E-2</v>
      </c>
      <c r="N3778">
        <v>5.3648773580789601E-2</v>
      </c>
      <c r="O3778">
        <v>0.155200645327568</v>
      </c>
      <c r="P3778">
        <v>63.174072265625</v>
      </c>
      <c r="Q3778">
        <v>0.13412366807460799</v>
      </c>
    </row>
    <row r="3779" spans="1:17" x14ac:dyDescent="0.25">
      <c r="A3779" t="s">
        <v>3388</v>
      </c>
      <c r="B3779" t="s">
        <v>5</v>
      </c>
      <c r="C3779" t="s">
        <v>13</v>
      </c>
      <c r="D3779" t="s">
        <v>21</v>
      </c>
      <c r="E3779" t="s">
        <v>55</v>
      </c>
      <c r="F3779">
        <v>10</v>
      </c>
      <c r="G3779">
        <v>5819</v>
      </c>
      <c r="H3779">
        <v>1.22920405864716</v>
      </c>
      <c r="I3779">
        <v>1.2175487279892001</v>
      </c>
      <c r="J3779">
        <v>-1.1655298992991401E-2</v>
      </c>
      <c r="K3779">
        <v>-0.16525025665759999</v>
      </c>
      <c r="L3779">
        <v>-7.4505105614662198E-2</v>
      </c>
      <c r="M3779">
        <v>-1.1655298992991401E-2</v>
      </c>
      <c r="N3779">
        <v>5.1194511353969602E-2</v>
      </c>
      <c r="O3779">
        <v>0.14193965494632699</v>
      </c>
      <c r="P3779">
        <v>67.403701782226605</v>
      </c>
      <c r="Q3779">
        <v>0.119850777089596</v>
      </c>
    </row>
    <row r="3780" spans="1:17" x14ac:dyDescent="0.25">
      <c r="A3780" t="s">
        <v>3039</v>
      </c>
      <c r="B3780" t="s">
        <v>5</v>
      </c>
      <c r="C3780" t="s">
        <v>13</v>
      </c>
      <c r="D3780" t="s">
        <v>21</v>
      </c>
      <c r="E3780" t="s">
        <v>55</v>
      </c>
      <c r="F3780">
        <v>11</v>
      </c>
      <c r="G3780">
        <v>5819</v>
      </c>
      <c r="H3780">
        <v>1.1628457307815601</v>
      </c>
      <c r="I3780">
        <v>1.22683441638947</v>
      </c>
      <c r="J3780">
        <v>6.3988633453846006E-2</v>
      </c>
      <c r="K3780">
        <v>-8.2470230758190197E-2</v>
      </c>
      <c r="L3780">
        <v>4.0588532574474803E-3</v>
      </c>
      <c r="M3780">
        <v>6.3988633453846006E-2</v>
      </c>
      <c r="N3780">
        <v>0.123918414115906</v>
      </c>
      <c r="O3780">
        <v>0.21044750511646301</v>
      </c>
      <c r="P3780">
        <v>68.633331298828097</v>
      </c>
      <c r="Q3780">
        <v>0.114282459020615</v>
      </c>
    </row>
    <row r="3781" spans="1:17" x14ac:dyDescent="0.25">
      <c r="A3781" t="s">
        <v>3100</v>
      </c>
      <c r="B3781" t="s">
        <v>5</v>
      </c>
      <c r="C3781" t="s">
        <v>13</v>
      </c>
      <c r="D3781" t="s">
        <v>21</v>
      </c>
      <c r="E3781" t="s">
        <v>55</v>
      </c>
      <c r="F3781">
        <v>12</v>
      </c>
      <c r="G3781">
        <v>5819</v>
      </c>
      <c r="H3781">
        <v>1.08837950229645</v>
      </c>
      <c r="I3781">
        <v>1.35101330280304</v>
      </c>
      <c r="J3781">
        <v>0.26263383030891402</v>
      </c>
      <c r="K3781">
        <v>0.11295928806066501</v>
      </c>
      <c r="L3781">
        <v>0.201388224959373</v>
      </c>
      <c r="M3781">
        <v>0.26263383030891402</v>
      </c>
      <c r="N3781">
        <v>0.32387945055961598</v>
      </c>
      <c r="O3781">
        <v>0.41230836510658297</v>
      </c>
      <c r="P3781">
        <v>69.077774047851605</v>
      </c>
      <c r="Q3781">
        <v>0.11679166555404701</v>
      </c>
    </row>
    <row r="3782" spans="1:17" x14ac:dyDescent="0.25">
      <c r="A3782" t="s">
        <v>3182</v>
      </c>
      <c r="B3782" t="s">
        <v>5</v>
      </c>
      <c r="C3782" t="s">
        <v>13</v>
      </c>
      <c r="D3782" t="s">
        <v>21</v>
      </c>
      <c r="E3782" t="s">
        <v>55</v>
      </c>
      <c r="F3782">
        <v>13</v>
      </c>
      <c r="G3782">
        <v>5819</v>
      </c>
      <c r="H3782">
        <v>1.01130175590515</v>
      </c>
      <c r="I3782">
        <v>1.44886302947998</v>
      </c>
      <c r="J3782">
        <v>0.43756133317947399</v>
      </c>
      <c r="K3782">
        <v>0.260255247354507</v>
      </c>
      <c r="L3782">
        <v>0.36500912904739402</v>
      </c>
      <c r="M3782">
        <v>0.43756133317947399</v>
      </c>
      <c r="N3782">
        <v>0.51011353731155396</v>
      </c>
      <c r="O3782">
        <v>0.61486744880676303</v>
      </c>
      <c r="P3782">
        <v>70.785186767578097</v>
      </c>
      <c r="Q3782">
        <v>0.13835267722606701</v>
      </c>
    </row>
    <row r="3783" spans="1:17" x14ac:dyDescent="0.25">
      <c r="A3783" t="s">
        <v>3075</v>
      </c>
      <c r="B3783" t="s">
        <v>5</v>
      </c>
      <c r="C3783" t="s">
        <v>13</v>
      </c>
      <c r="D3783" t="s">
        <v>21</v>
      </c>
      <c r="E3783" t="s">
        <v>55</v>
      </c>
      <c r="F3783">
        <v>14</v>
      </c>
      <c r="G3783">
        <v>5819</v>
      </c>
      <c r="H3783">
        <v>1.0147887468337999</v>
      </c>
      <c r="I3783">
        <v>1.48832058906555</v>
      </c>
      <c r="J3783">
        <v>0.47353178262710599</v>
      </c>
      <c r="K3783">
        <v>0.299947589635849</v>
      </c>
      <c r="L3783">
        <v>0.40250253677368197</v>
      </c>
      <c r="M3783">
        <v>0.47353178262710599</v>
      </c>
      <c r="N3783">
        <v>0.54456102848053001</v>
      </c>
      <c r="O3783">
        <v>0.64711600542068504</v>
      </c>
      <c r="P3783">
        <v>73.281478881835895</v>
      </c>
      <c r="Q3783">
        <v>0.13544847071170801</v>
      </c>
    </row>
    <row r="3784" spans="1:17" x14ac:dyDescent="0.25">
      <c r="A3784" t="s">
        <v>3399</v>
      </c>
      <c r="B3784" t="s">
        <v>5</v>
      </c>
      <c r="C3784" t="s">
        <v>13</v>
      </c>
      <c r="D3784" t="s">
        <v>21</v>
      </c>
      <c r="E3784" t="s">
        <v>55</v>
      </c>
      <c r="F3784">
        <v>15</v>
      </c>
      <c r="G3784">
        <v>5819</v>
      </c>
      <c r="H3784">
        <v>1.07530117034912</v>
      </c>
      <c r="I3784">
        <v>1.61781907081604</v>
      </c>
      <c r="J3784">
        <v>0.54251784086227395</v>
      </c>
      <c r="K3784">
        <v>0.36219450831413302</v>
      </c>
      <c r="L3784">
        <v>0.46873098611831698</v>
      </c>
      <c r="M3784">
        <v>0.54251784086227395</v>
      </c>
      <c r="N3784">
        <v>0.61630469560623202</v>
      </c>
      <c r="O3784">
        <v>0.72284120321273804</v>
      </c>
      <c r="P3784">
        <v>75.566665649414105</v>
      </c>
      <c r="Q3784">
        <v>0.14070704579353299</v>
      </c>
    </row>
    <row r="3785" spans="1:17" x14ac:dyDescent="0.25">
      <c r="A3785" t="s">
        <v>3393</v>
      </c>
      <c r="B3785" t="s">
        <v>5</v>
      </c>
      <c r="C3785" t="s">
        <v>13</v>
      </c>
      <c r="D3785" t="s">
        <v>21</v>
      </c>
      <c r="E3785" t="s">
        <v>55</v>
      </c>
      <c r="F3785">
        <v>16</v>
      </c>
      <c r="G3785">
        <v>5819</v>
      </c>
      <c r="H3785">
        <v>1.2296277284622199</v>
      </c>
      <c r="I3785">
        <v>1.7223544120788601</v>
      </c>
      <c r="J3785">
        <v>0.49272671341896102</v>
      </c>
      <c r="K3785">
        <v>0.29040700197219799</v>
      </c>
      <c r="L3785">
        <v>0.40993914008140597</v>
      </c>
      <c r="M3785">
        <v>0.49272671341896102</v>
      </c>
      <c r="N3785">
        <v>0.575514316558838</v>
      </c>
      <c r="O3785">
        <v>0.69504642486572299</v>
      </c>
      <c r="P3785">
        <v>77.755554199218807</v>
      </c>
      <c r="Q3785">
        <v>0.157870903611183</v>
      </c>
    </row>
    <row r="3786" spans="1:17" x14ac:dyDescent="0.25">
      <c r="A3786" t="s">
        <v>3077</v>
      </c>
      <c r="B3786" t="s">
        <v>5</v>
      </c>
      <c r="C3786" t="s">
        <v>13</v>
      </c>
      <c r="D3786" t="s">
        <v>21</v>
      </c>
      <c r="E3786" t="s">
        <v>55</v>
      </c>
      <c r="F3786">
        <v>17</v>
      </c>
      <c r="G3786">
        <v>5819</v>
      </c>
      <c r="H3786">
        <v>1.36057949066162</v>
      </c>
      <c r="I3786">
        <v>1.8131918907165501</v>
      </c>
      <c r="J3786">
        <v>0.45261234045028698</v>
      </c>
      <c r="K3786">
        <v>0.248545616865158</v>
      </c>
      <c r="L3786">
        <v>0.36910989880561801</v>
      </c>
      <c r="M3786">
        <v>0.45261234045028698</v>
      </c>
      <c r="N3786">
        <v>0.53611481189727805</v>
      </c>
      <c r="O3786">
        <v>0.65667903423309304</v>
      </c>
      <c r="P3786">
        <v>80.148147583007798</v>
      </c>
      <c r="Q3786">
        <v>0.15923410654067999</v>
      </c>
    </row>
    <row r="3787" spans="1:17" x14ac:dyDescent="0.25">
      <c r="A3787" t="s">
        <v>3081</v>
      </c>
      <c r="B3787" t="s">
        <v>5</v>
      </c>
      <c r="C3787" t="s">
        <v>13</v>
      </c>
      <c r="D3787" t="s">
        <v>21</v>
      </c>
      <c r="E3787" t="s">
        <v>55</v>
      </c>
      <c r="F3787">
        <v>18</v>
      </c>
      <c r="G3787">
        <v>5819</v>
      </c>
      <c r="H3787">
        <v>1.5898013114929199</v>
      </c>
      <c r="I3787">
        <v>1.98393642902374</v>
      </c>
      <c r="J3787">
        <v>0.39413514733314498</v>
      </c>
      <c r="K3787">
        <v>0.19151276350021401</v>
      </c>
      <c r="L3787">
        <v>0.311223715543747</v>
      </c>
      <c r="M3787">
        <v>0.39413514733314498</v>
      </c>
      <c r="N3787">
        <v>0.477046579122543</v>
      </c>
      <c r="O3787">
        <v>0.59675753116607699</v>
      </c>
      <c r="P3787">
        <v>82.525924682617202</v>
      </c>
      <c r="Q3787">
        <v>0.15810708701610601</v>
      </c>
    </row>
    <row r="3788" spans="1:17" x14ac:dyDescent="0.25">
      <c r="A3788" t="s">
        <v>3363</v>
      </c>
      <c r="B3788" t="s">
        <v>5</v>
      </c>
      <c r="C3788" t="s">
        <v>13</v>
      </c>
      <c r="D3788" t="s">
        <v>21</v>
      </c>
      <c r="E3788" t="s">
        <v>55</v>
      </c>
      <c r="F3788">
        <v>19</v>
      </c>
      <c r="G3788">
        <v>5819</v>
      </c>
      <c r="H3788">
        <v>1.9034446477889999</v>
      </c>
      <c r="I3788">
        <v>2.15285396575928</v>
      </c>
      <c r="J3788">
        <v>0.24940936267375899</v>
      </c>
      <c r="K3788">
        <v>1.8154500052332899E-2</v>
      </c>
      <c r="L3788">
        <v>0.154781743884087</v>
      </c>
      <c r="M3788">
        <v>0.24940936267375899</v>
      </c>
      <c r="N3788">
        <v>0.34403696656227101</v>
      </c>
      <c r="O3788">
        <v>0.480664223432541</v>
      </c>
      <c r="P3788">
        <v>84.400001525878906</v>
      </c>
      <c r="Q3788">
        <v>0.18044912815094</v>
      </c>
    </row>
    <row r="3789" spans="1:17" x14ac:dyDescent="0.25">
      <c r="A3789" t="s">
        <v>3271</v>
      </c>
      <c r="B3789" t="s">
        <v>5</v>
      </c>
      <c r="C3789" t="s">
        <v>13</v>
      </c>
      <c r="D3789" t="s">
        <v>21</v>
      </c>
      <c r="E3789" t="s">
        <v>55</v>
      </c>
      <c r="F3789">
        <v>20</v>
      </c>
      <c r="G3789">
        <v>5819</v>
      </c>
      <c r="H3789">
        <v>2.0250818729400599</v>
      </c>
      <c r="I3789">
        <v>2.0266158580779998</v>
      </c>
      <c r="J3789">
        <v>1.53401412535459E-3</v>
      </c>
      <c r="K3789">
        <v>-0.23122975230216999</v>
      </c>
      <c r="L3789">
        <v>-9.3711033463478102E-2</v>
      </c>
      <c r="M3789">
        <v>1.53401412535459E-3</v>
      </c>
      <c r="N3789">
        <v>9.6779055893421201E-2</v>
      </c>
      <c r="O3789">
        <v>0.23429778218269301</v>
      </c>
      <c r="P3789">
        <v>82.748146057128906</v>
      </c>
      <c r="Q3789">
        <v>0.18162652850151101</v>
      </c>
    </row>
    <row r="3790" spans="1:17" x14ac:dyDescent="0.25">
      <c r="A3790" t="s">
        <v>3373</v>
      </c>
      <c r="B3790" t="s">
        <v>5</v>
      </c>
      <c r="C3790" t="s">
        <v>13</v>
      </c>
      <c r="D3790" t="s">
        <v>21</v>
      </c>
      <c r="E3790" t="s">
        <v>55</v>
      </c>
      <c r="F3790">
        <v>21</v>
      </c>
      <c r="G3790">
        <v>5819</v>
      </c>
      <c r="H3790">
        <v>1.97586274147034</v>
      </c>
      <c r="I3790">
        <v>2.04539847373962</v>
      </c>
      <c r="J3790">
        <v>6.9535762071609497E-2</v>
      </c>
      <c r="K3790">
        <v>-0.14558596909046201</v>
      </c>
      <c r="L3790">
        <v>-1.84903033077717E-2</v>
      </c>
      <c r="M3790">
        <v>6.9535762071609497E-2</v>
      </c>
      <c r="N3790">
        <v>0.15756182372569999</v>
      </c>
      <c r="O3790">
        <v>0.28465747833251998</v>
      </c>
      <c r="P3790">
        <v>78.918518066406307</v>
      </c>
      <c r="Q3790">
        <v>0.16786037385463701</v>
      </c>
    </row>
    <row r="3791" spans="1:17" x14ac:dyDescent="0.25">
      <c r="A3791" t="s">
        <v>3160</v>
      </c>
      <c r="B3791" t="s">
        <v>5</v>
      </c>
      <c r="C3791" t="s">
        <v>13</v>
      </c>
      <c r="D3791" t="s">
        <v>21</v>
      </c>
      <c r="E3791" t="s">
        <v>55</v>
      </c>
      <c r="F3791">
        <v>22</v>
      </c>
      <c r="G3791">
        <v>5819</v>
      </c>
      <c r="H3791">
        <v>1.8042106628418</v>
      </c>
      <c r="I3791">
        <v>2.0912344455718999</v>
      </c>
      <c r="J3791">
        <v>0.28702378273010298</v>
      </c>
      <c r="K3791">
        <v>8.3377420902252197E-2</v>
      </c>
      <c r="L3791">
        <v>0.20369334518909499</v>
      </c>
      <c r="M3791">
        <v>0.28702378273010298</v>
      </c>
      <c r="N3791">
        <v>0.37035423517227201</v>
      </c>
      <c r="O3791">
        <v>0.49067014455795299</v>
      </c>
      <c r="P3791">
        <v>77.033332824707003</v>
      </c>
      <c r="Q3791">
        <v>0.15890610218048101</v>
      </c>
    </row>
    <row r="3792" spans="1:17" x14ac:dyDescent="0.25">
      <c r="A3792" t="s">
        <v>3110</v>
      </c>
      <c r="B3792" t="s">
        <v>5</v>
      </c>
      <c r="C3792" t="s">
        <v>13</v>
      </c>
      <c r="D3792" t="s">
        <v>21</v>
      </c>
      <c r="E3792" t="s">
        <v>55</v>
      </c>
      <c r="F3792">
        <v>23</v>
      </c>
      <c r="G3792">
        <v>5819</v>
      </c>
      <c r="H3792">
        <v>1.50807452201843</v>
      </c>
      <c r="I3792">
        <v>1.71518838405609</v>
      </c>
      <c r="J3792">
        <v>0.207113862037659</v>
      </c>
      <c r="K3792">
        <v>3.92925590276718E-2</v>
      </c>
      <c r="L3792">
        <v>0.13844273984432201</v>
      </c>
      <c r="M3792">
        <v>0.207113862037659</v>
      </c>
      <c r="N3792">
        <v>0.27578496932983398</v>
      </c>
      <c r="O3792">
        <v>0.37493515014648399</v>
      </c>
      <c r="P3792">
        <v>75.244445800781307</v>
      </c>
      <c r="Q3792">
        <v>0.130951657891274</v>
      </c>
    </row>
    <row r="3793" spans="1:17" x14ac:dyDescent="0.25">
      <c r="A3793" t="s">
        <v>3411</v>
      </c>
      <c r="B3793" t="s">
        <v>5</v>
      </c>
      <c r="C3793" t="s">
        <v>13</v>
      </c>
      <c r="D3793" t="s">
        <v>21</v>
      </c>
      <c r="E3793" t="s">
        <v>55</v>
      </c>
      <c r="F3793">
        <v>24</v>
      </c>
      <c r="G3793">
        <v>5819</v>
      </c>
      <c r="H3793">
        <v>1.06959569454193</v>
      </c>
      <c r="I3793">
        <v>1.42049443721771</v>
      </c>
      <c r="J3793">
        <v>0.35089871287345897</v>
      </c>
      <c r="K3793">
        <v>0.19502454996109</v>
      </c>
      <c r="L3793">
        <v>0.287116259336472</v>
      </c>
      <c r="M3793">
        <v>0.35089871287345897</v>
      </c>
      <c r="N3793">
        <v>0.414681166410446</v>
      </c>
      <c r="O3793">
        <v>0.50677287578582797</v>
      </c>
      <c r="P3793">
        <v>75.355552673339801</v>
      </c>
      <c r="Q3793">
        <v>0.121629260480404</v>
      </c>
    </row>
    <row r="3794" spans="1:17" x14ac:dyDescent="0.25">
      <c r="A3794" t="s">
        <v>3377</v>
      </c>
      <c r="B3794" t="s">
        <v>5</v>
      </c>
      <c r="C3794" t="s">
        <v>13</v>
      </c>
      <c r="D3794" t="s">
        <v>22</v>
      </c>
      <c r="E3794" t="s">
        <v>7</v>
      </c>
      <c r="F3794">
        <v>1</v>
      </c>
      <c r="G3794">
        <v>5819</v>
      </c>
      <c r="H3794">
        <v>0.86842125654220603</v>
      </c>
      <c r="I3794">
        <v>0.993505418300629</v>
      </c>
      <c r="J3794">
        <v>0.12508417665958399</v>
      </c>
      <c r="K3794">
        <v>3.3931251615285901E-2</v>
      </c>
      <c r="L3794">
        <v>8.7785139679908794E-2</v>
      </c>
      <c r="M3794">
        <v>0.12508417665958399</v>
      </c>
      <c r="N3794">
        <v>0.16238321363925901</v>
      </c>
      <c r="O3794">
        <v>0.216237097978592</v>
      </c>
      <c r="P3794">
        <v>60.417636871337898</v>
      </c>
      <c r="Q3794">
        <v>7.1127004921436296E-2</v>
      </c>
    </row>
    <row r="3795" spans="1:17" x14ac:dyDescent="0.25">
      <c r="A3795" t="s">
        <v>3010</v>
      </c>
      <c r="B3795" t="s">
        <v>5</v>
      </c>
      <c r="C3795" t="s">
        <v>13</v>
      </c>
      <c r="D3795" t="s">
        <v>22</v>
      </c>
      <c r="E3795" t="s">
        <v>7</v>
      </c>
      <c r="F3795">
        <v>2</v>
      </c>
      <c r="G3795">
        <v>5819</v>
      </c>
      <c r="H3795">
        <v>0.76122230291366599</v>
      </c>
      <c r="I3795">
        <v>0.872683346271515</v>
      </c>
      <c r="J3795">
        <v>0.11146105825901</v>
      </c>
      <c r="K3795">
        <v>2.53320969641209E-2</v>
      </c>
      <c r="L3795">
        <v>7.6217785477638203E-2</v>
      </c>
      <c r="M3795">
        <v>0.11146105825901</v>
      </c>
      <c r="N3795">
        <v>0.146704331040382</v>
      </c>
      <c r="O3795">
        <v>0.19759002327919001</v>
      </c>
      <c r="P3795">
        <v>59.702644348144503</v>
      </c>
      <c r="Q3795">
        <v>6.7206785082817105E-2</v>
      </c>
    </row>
    <row r="3796" spans="1:17" x14ac:dyDescent="0.25">
      <c r="A3796" t="s">
        <v>3236</v>
      </c>
      <c r="B3796" t="s">
        <v>5</v>
      </c>
      <c r="C3796" t="s">
        <v>13</v>
      </c>
      <c r="D3796" t="s">
        <v>22</v>
      </c>
      <c r="E3796" t="s">
        <v>7</v>
      </c>
      <c r="F3796">
        <v>3</v>
      </c>
      <c r="G3796">
        <v>5819</v>
      </c>
      <c r="H3796">
        <v>0.73612892627716098</v>
      </c>
      <c r="I3796">
        <v>0.82481646537780795</v>
      </c>
      <c r="J3796">
        <v>8.8687516748905196E-2</v>
      </c>
      <c r="K3796">
        <v>7.9363798722624796E-3</v>
      </c>
      <c r="L3796">
        <v>5.5644806474447299E-2</v>
      </c>
      <c r="M3796">
        <v>8.8687516748905196E-2</v>
      </c>
      <c r="N3796">
        <v>0.121730230748653</v>
      </c>
      <c r="O3796">
        <v>0.16943866014480599</v>
      </c>
      <c r="P3796">
        <v>58.740917205810497</v>
      </c>
      <c r="Q3796">
        <v>6.3010446727275807E-2</v>
      </c>
    </row>
    <row r="3797" spans="1:17" x14ac:dyDescent="0.25">
      <c r="A3797" t="s">
        <v>2990</v>
      </c>
      <c r="B3797" t="s">
        <v>5</v>
      </c>
      <c r="C3797" t="s">
        <v>13</v>
      </c>
      <c r="D3797" t="s">
        <v>22</v>
      </c>
      <c r="E3797" t="s">
        <v>7</v>
      </c>
      <c r="F3797">
        <v>4</v>
      </c>
      <c r="G3797">
        <v>5819</v>
      </c>
      <c r="H3797">
        <v>0.72380781173706099</v>
      </c>
      <c r="I3797">
        <v>0.79732894897460904</v>
      </c>
      <c r="J3797">
        <v>7.3521144688129397E-2</v>
      </c>
      <c r="K3797">
        <v>-8.5617797449231096E-3</v>
      </c>
      <c r="L3797">
        <v>3.9933476597070701E-2</v>
      </c>
      <c r="M3797">
        <v>7.3521144688129397E-2</v>
      </c>
      <c r="N3797">
        <v>0.107108809053898</v>
      </c>
      <c r="O3797">
        <v>0.15560406446456901</v>
      </c>
      <c r="P3797">
        <v>57.846031188964801</v>
      </c>
      <c r="Q3797">
        <v>6.4049646258354201E-2</v>
      </c>
    </row>
    <row r="3798" spans="1:17" x14ac:dyDescent="0.25">
      <c r="A3798" t="s">
        <v>3304</v>
      </c>
      <c r="B3798" t="s">
        <v>5</v>
      </c>
      <c r="C3798" t="s">
        <v>13</v>
      </c>
      <c r="D3798" t="s">
        <v>22</v>
      </c>
      <c r="E3798" t="s">
        <v>7</v>
      </c>
      <c r="F3798">
        <v>5</v>
      </c>
      <c r="G3798">
        <v>5819</v>
      </c>
      <c r="H3798">
        <v>0.77072012424469005</v>
      </c>
      <c r="I3798">
        <v>0.80355703830719005</v>
      </c>
      <c r="J3798">
        <v>3.2836928963661201E-2</v>
      </c>
      <c r="K3798">
        <v>-5.00575639307499E-2</v>
      </c>
      <c r="L3798">
        <v>-1.08282524161041E-3</v>
      </c>
      <c r="M3798">
        <v>3.2836928963661201E-2</v>
      </c>
      <c r="N3798">
        <v>6.6756680607795701E-2</v>
      </c>
      <c r="O3798">
        <v>0.115731418132782</v>
      </c>
      <c r="P3798">
        <v>57.064548492431598</v>
      </c>
      <c r="Q3798">
        <v>6.4682915806770297E-2</v>
      </c>
    </row>
    <row r="3799" spans="1:17" x14ac:dyDescent="0.25">
      <c r="A3799" t="s">
        <v>3061</v>
      </c>
      <c r="B3799" t="s">
        <v>5</v>
      </c>
      <c r="C3799" t="s">
        <v>13</v>
      </c>
      <c r="D3799" t="s">
        <v>22</v>
      </c>
      <c r="E3799" t="s">
        <v>7</v>
      </c>
      <c r="F3799">
        <v>6</v>
      </c>
      <c r="G3799">
        <v>5819</v>
      </c>
      <c r="H3799">
        <v>0.95618641376495395</v>
      </c>
      <c r="I3799">
        <v>0.88601863384246804</v>
      </c>
      <c r="J3799">
        <v>-7.0167809724807698E-2</v>
      </c>
      <c r="K3799">
        <v>-0.16072383522987399</v>
      </c>
      <c r="L3799">
        <v>-0.10722260177135499</v>
      </c>
      <c r="M3799">
        <v>-7.0167809724807698E-2</v>
      </c>
      <c r="N3799">
        <v>-3.3113013952970498E-2</v>
      </c>
      <c r="O3799">
        <v>2.0388221368193599E-2</v>
      </c>
      <c r="P3799">
        <v>56.441444396972699</v>
      </c>
      <c r="Q3799">
        <v>7.0661246776580797E-2</v>
      </c>
    </row>
    <row r="3800" spans="1:17" x14ac:dyDescent="0.25">
      <c r="A3800" t="s">
        <v>3163</v>
      </c>
      <c r="B3800" t="s">
        <v>5</v>
      </c>
      <c r="C3800" t="s">
        <v>13</v>
      </c>
      <c r="D3800" t="s">
        <v>22</v>
      </c>
      <c r="E3800" t="s">
        <v>7</v>
      </c>
      <c r="F3800">
        <v>7</v>
      </c>
      <c r="G3800">
        <v>5819</v>
      </c>
      <c r="H3800">
        <v>1.1576892137527499</v>
      </c>
      <c r="I3800">
        <v>1.12528252601624</v>
      </c>
      <c r="J3800">
        <v>-3.2406684011220897E-2</v>
      </c>
      <c r="K3800">
        <v>-0.13804891705513</v>
      </c>
      <c r="L3800">
        <v>-7.5634628534317003E-2</v>
      </c>
      <c r="M3800">
        <v>-3.2406684011220897E-2</v>
      </c>
      <c r="N3800">
        <v>1.082125864923E-2</v>
      </c>
      <c r="O3800">
        <v>7.3235541582107502E-2</v>
      </c>
      <c r="P3800">
        <v>56.235626220703097</v>
      </c>
      <c r="Q3800">
        <v>8.2433067262172699E-2</v>
      </c>
    </row>
    <row r="3801" spans="1:17" x14ac:dyDescent="0.25">
      <c r="A3801" t="s">
        <v>3376</v>
      </c>
      <c r="B3801" t="s">
        <v>5</v>
      </c>
      <c r="C3801" t="s">
        <v>13</v>
      </c>
      <c r="D3801" t="s">
        <v>22</v>
      </c>
      <c r="E3801" t="s">
        <v>7</v>
      </c>
      <c r="F3801">
        <v>8</v>
      </c>
      <c r="G3801">
        <v>5819</v>
      </c>
      <c r="H3801">
        <v>1.33047747612</v>
      </c>
      <c r="I3801">
        <v>1.2077053785324099</v>
      </c>
      <c r="J3801">
        <v>-0.12277206033468201</v>
      </c>
      <c r="K3801">
        <v>-0.23330990970134699</v>
      </c>
      <c r="L3801">
        <v>-0.16800324618816401</v>
      </c>
      <c r="M3801">
        <v>-0.12277206033468201</v>
      </c>
      <c r="N3801">
        <v>-7.7540867030620603E-2</v>
      </c>
      <c r="O3801">
        <v>-1.2234209105372399E-2</v>
      </c>
      <c r="P3801">
        <v>58.0261039733887</v>
      </c>
      <c r="Q3801">
        <v>8.6253143846988706E-2</v>
      </c>
    </row>
    <row r="3802" spans="1:17" x14ac:dyDescent="0.25">
      <c r="A3802" t="s">
        <v>3142</v>
      </c>
      <c r="B3802" t="s">
        <v>5</v>
      </c>
      <c r="C3802" t="s">
        <v>13</v>
      </c>
      <c r="D3802" t="s">
        <v>22</v>
      </c>
      <c r="E3802" t="s">
        <v>7</v>
      </c>
      <c r="F3802">
        <v>9</v>
      </c>
      <c r="G3802">
        <v>5819</v>
      </c>
      <c r="H3802">
        <v>1.36955547332764</v>
      </c>
      <c r="I3802">
        <v>1.24151110649109</v>
      </c>
      <c r="J3802">
        <v>-0.12804441154003099</v>
      </c>
      <c r="K3802">
        <v>-0.244943007826805</v>
      </c>
      <c r="L3802">
        <v>-0.175878375768662</v>
      </c>
      <c r="M3802">
        <v>-0.12804441154003099</v>
      </c>
      <c r="N3802">
        <v>-8.0210454761982006E-2</v>
      </c>
      <c r="O3802">
        <v>-1.1145814321935199E-2</v>
      </c>
      <c r="P3802">
        <v>60.668781280517599</v>
      </c>
      <c r="Q3802">
        <v>9.1216459870338398E-2</v>
      </c>
    </row>
    <row r="3803" spans="1:17" x14ac:dyDescent="0.25">
      <c r="A3803" t="s">
        <v>2983</v>
      </c>
      <c r="B3803" t="s">
        <v>5</v>
      </c>
      <c r="C3803" t="s">
        <v>13</v>
      </c>
      <c r="D3803" t="s">
        <v>22</v>
      </c>
      <c r="E3803" t="s">
        <v>7</v>
      </c>
      <c r="F3803">
        <v>10</v>
      </c>
      <c r="G3803">
        <v>5819</v>
      </c>
      <c r="H3803">
        <v>1.3628284931182899</v>
      </c>
      <c r="I3803">
        <v>1.2487094402313199</v>
      </c>
      <c r="J3803">
        <v>-0.114119097590446</v>
      </c>
      <c r="K3803">
        <v>-0.23060038685798601</v>
      </c>
      <c r="L3803">
        <v>-0.16178229451179499</v>
      </c>
      <c r="M3803">
        <v>-0.114119097590446</v>
      </c>
      <c r="N3803">
        <v>-6.64559006690979E-2</v>
      </c>
      <c r="O3803">
        <v>2.3621907457709299E-3</v>
      </c>
      <c r="P3803">
        <v>62.567371368408203</v>
      </c>
      <c r="Q3803">
        <v>9.0890832245349898E-2</v>
      </c>
    </row>
    <row r="3804" spans="1:17" x14ac:dyDescent="0.25">
      <c r="A3804" t="s">
        <v>3240</v>
      </c>
      <c r="B3804" t="s">
        <v>5</v>
      </c>
      <c r="C3804" t="s">
        <v>13</v>
      </c>
      <c r="D3804" t="s">
        <v>22</v>
      </c>
      <c r="E3804" t="s">
        <v>7</v>
      </c>
      <c r="F3804">
        <v>11</v>
      </c>
      <c r="G3804">
        <v>5819</v>
      </c>
      <c r="H3804">
        <v>1.34579312801361</v>
      </c>
      <c r="I3804">
        <v>1.2308869361877399</v>
      </c>
      <c r="J3804">
        <v>-0.11490623652935</v>
      </c>
      <c r="K3804">
        <v>-0.22541147470474199</v>
      </c>
      <c r="L3804">
        <v>-0.16012409329414401</v>
      </c>
      <c r="M3804">
        <v>-0.11490623652935</v>
      </c>
      <c r="N3804">
        <v>-6.9688387215137496E-2</v>
      </c>
      <c r="O3804">
        <v>-4.4009923003613897E-3</v>
      </c>
      <c r="P3804">
        <v>63.941623687744098</v>
      </c>
      <c r="Q3804">
        <v>8.6227700114250197E-2</v>
      </c>
    </row>
    <row r="3805" spans="1:17" x14ac:dyDescent="0.25">
      <c r="A3805" t="s">
        <v>3371</v>
      </c>
      <c r="B3805" t="s">
        <v>5</v>
      </c>
      <c r="C3805" t="s">
        <v>13</v>
      </c>
      <c r="D3805" t="s">
        <v>22</v>
      </c>
      <c r="E3805" t="s">
        <v>7</v>
      </c>
      <c r="F3805">
        <v>12</v>
      </c>
      <c r="G3805">
        <v>5819</v>
      </c>
      <c r="H3805">
        <v>1.2494159936904901</v>
      </c>
      <c r="I3805">
        <v>1.25834059715271</v>
      </c>
      <c r="J3805">
        <v>8.9245447888970392E-3</v>
      </c>
      <c r="K3805">
        <v>-9.4253674149513203E-2</v>
      </c>
      <c r="L3805">
        <v>-3.3295147120952599E-2</v>
      </c>
      <c r="M3805">
        <v>8.9245447888970392E-3</v>
      </c>
      <c r="N3805">
        <v>5.1144234836101497E-2</v>
      </c>
      <c r="O3805">
        <v>0.112102761864662</v>
      </c>
      <c r="P3805">
        <v>65.042503356933594</v>
      </c>
      <c r="Q3805">
        <v>8.0510392785072299E-2</v>
      </c>
    </row>
    <row r="3806" spans="1:17" x14ac:dyDescent="0.25">
      <c r="A3806" t="s">
        <v>2953</v>
      </c>
      <c r="B3806" t="s">
        <v>5</v>
      </c>
      <c r="C3806" t="s">
        <v>13</v>
      </c>
      <c r="D3806" t="s">
        <v>22</v>
      </c>
      <c r="E3806" t="s">
        <v>7</v>
      </c>
      <c r="F3806">
        <v>13</v>
      </c>
      <c r="G3806">
        <v>5819</v>
      </c>
      <c r="H3806">
        <v>1.1148936748504601</v>
      </c>
      <c r="I3806">
        <v>1.3114709854126001</v>
      </c>
      <c r="J3806">
        <v>0.19657729566097301</v>
      </c>
      <c r="K3806">
        <v>9.5949254930019406E-2</v>
      </c>
      <c r="L3806">
        <v>0.155401110649109</v>
      </c>
      <c r="M3806">
        <v>0.19657729566097301</v>
      </c>
      <c r="N3806">
        <v>0.237753480672836</v>
      </c>
      <c r="O3806">
        <v>0.29720532894134499</v>
      </c>
      <c r="P3806">
        <v>66.016052246093807</v>
      </c>
      <c r="Q3806">
        <v>7.8520476818084703E-2</v>
      </c>
    </row>
    <row r="3807" spans="1:17" x14ac:dyDescent="0.25">
      <c r="A3807" t="s">
        <v>3084</v>
      </c>
      <c r="B3807" t="s">
        <v>5</v>
      </c>
      <c r="C3807" t="s">
        <v>13</v>
      </c>
      <c r="D3807" t="s">
        <v>22</v>
      </c>
      <c r="E3807" t="s">
        <v>7</v>
      </c>
      <c r="F3807">
        <v>14</v>
      </c>
      <c r="G3807">
        <v>5819</v>
      </c>
      <c r="H3807">
        <v>1.0791040658950799</v>
      </c>
      <c r="I3807">
        <v>1.38768362998962</v>
      </c>
      <c r="J3807">
        <v>0.30857956409454301</v>
      </c>
      <c r="K3807">
        <v>0.20800793170928999</v>
      </c>
      <c r="L3807">
        <v>0.26742646098136902</v>
      </c>
      <c r="M3807">
        <v>0.30857956409454301</v>
      </c>
      <c r="N3807">
        <v>0.34973266720771801</v>
      </c>
      <c r="O3807">
        <v>0.40915119647979697</v>
      </c>
      <c r="P3807">
        <v>67.707405090332003</v>
      </c>
      <c r="Q3807">
        <v>7.8476458787918105E-2</v>
      </c>
    </row>
    <row r="3808" spans="1:17" x14ac:dyDescent="0.25">
      <c r="A3808" t="s">
        <v>3024</v>
      </c>
      <c r="B3808" t="s">
        <v>5</v>
      </c>
      <c r="C3808" t="s">
        <v>13</v>
      </c>
      <c r="D3808" t="s">
        <v>22</v>
      </c>
      <c r="E3808" t="s">
        <v>7</v>
      </c>
      <c r="F3808">
        <v>15</v>
      </c>
      <c r="G3808">
        <v>5819</v>
      </c>
      <c r="H3808">
        <v>1.13539695739746</v>
      </c>
      <c r="I3808">
        <v>1.4838404655456501</v>
      </c>
      <c r="J3808">
        <v>0.34844353795051602</v>
      </c>
      <c r="K3808">
        <v>0.236738786101341</v>
      </c>
      <c r="L3808">
        <v>0.30273485183715798</v>
      </c>
      <c r="M3808">
        <v>0.34844353795051602</v>
      </c>
      <c r="N3808">
        <v>0.39415222406387301</v>
      </c>
      <c r="O3808">
        <v>0.460148274898529</v>
      </c>
      <c r="P3808">
        <v>69.709877014160199</v>
      </c>
      <c r="Q3808">
        <v>8.7163679301738697E-2</v>
      </c>
    </row>
    <row r="3809" spans="1:17" x14ac:dyDescent="0.25">
      <c r="A3809" t="s">
        <v>3253</v>
      </c>
      <c r="B3809" t="s">
        <v>5</v>
      </c>
      <c r="C3809" t="s">
        <v>13</v>
      </c>
      <c r="D3809" t="s">
        <v>22</v>
      </c>
      <c r="E3809" t="s">
        <v>7</v>
      </c>
      <c r="F3809">
        <v>16</v>
      </c>
      <c r="G3809">
        <v>5819</v>
      </c>
      <c r="H3809">
        <v>1.2273685932159399</v>
      </c>
      <c r="I3809">
        <v>1.5531051158905</v>
      </c>
      <c r="J3809">
        <v>0.32573658227920499</v>
      </c>
      <c r="K3809">
        <v>0.21041686832904799</v>
      </c>
      <c r="L3809">
        <v>0.27854868769645702</v>
      </c>
      <c r="M3809">
        <v>0.32573658227920499</v>
      </c>
      <c r="N3809">
        <v>0.37292447686195401</v>
      </c>
      <c r="O3809">
        <v>0.44105628132820102</v>
      </c>
      <c r="P3809">
        <v>71.794181823730497</v>
      </c>
      <c r="Q3809">
        <v>8.9984446763992296E-2</v>
      </c>
    </row>
    <row r="3810" spans="1:17" x14ac:dyDescent="0.25">
      <c r="A3810" t="s">
        <v>3243</v>
      </c>
      <c r="B3810" t="s">
        <v>5</v>
      </c>
      <c r="C3810" t="s">
        <v>13</v>
      </c>
      <c r="D3810" t="s">
        <v>22</v>
      </c>
      <c r="E3810" t="s">
        <v>7</v>
      </c>
      <c r="F3810">
        <v>17</v>
      </c>
      <c r="G3810">
        <v>5819</v>
      </c>
      <c r="H3810">
        <v>1.3742316961288501</v>
      </c>
      <c r="I3810">
        <v>1.6344174146652199</v>
      </c>
      <c r="J3810">
        <v>0.26018574833869901</v>
      </c>
      <c r="K3810">
        <v>0.135483548045158</v>
      </c>
      <c r="L3810">
        <v>0.20915861427783999</v>
      </c>
      <c r="M3810">
        <v>0.26018574833869901</v>
      </c>
      <c r="N3810">
        <v>0.31121286749839799</v>
      </c>
      <c r="O3810">
        <v>0.38488796353340099</v>
      </c>
      <c r="P3810">
        <v>73.540214538574205</v>
      </c>
      <c r="Q3810">
        <v>9.7305648028850597E-2</v>
      </c>
    </row>
    <row r="3811" spans="1:17" x14ac:dyDescent="0.25">
      <c r="A3811" t="s">
        <v>3220</v>
      </c>
      <c r="B3811" t="s">
        <v>5</v>
      </c>
      <c r="C3811" t="s">
        <v>13</v>
      </c>
      <c r="D3811" t="s">
        <v>22</v>
      </c>
      <c r="E3811" t="s">
        <v>7</v>
      </c>
      <c r="F3811">
        <v>18</v>
      </c>
      <c r="G3811">
        <v>5819</v>
      </c>
      <c r="H3811">
        <v>1.5261521339416499</v>
      </c>
      <c r="I3811">
        <v>1.69070076942444</v>
      </c>
      <c r="J3811">
        <v>0.16454857587814301</v>
      </c>
      <c r="K3811">
        <v>4.1751753538846997E-2</v>
      </c>
      <c r="L3811">
        <v>0.114301107823849</v>
      </c>
      <c r="M3811">
        <v>0.16454857587814301</v>
      </c>
      <c r="N3811">
        <v>0.21479603648185699</v>
      </c>
      <c r="O3811">
        <v>0.28734540939331099</v>
      </c>
      <c r="P3811">
        <v>74.703529357910199</v>
      </c>
      <c r="Q3811">
        <v>9.5818869769573198E-2</v>
      </c>
    </row>
    <row r="3812" spans="1:17" x14ac:dyDescent="0.25">
      <c r="A3812" t="s">
        <v>3223</v>
      </c>
      <c r="B3812" t="s">
        <v>5</v>
      </c>
      <c r="C3812" t="s">
        <v>13</v>
      </c>
      <c r="D3812" t="s">
        <v>22</v>
      </c>
      <c r="E3812" t="s">
        <v>7</v>
      </c>
      <c r="F3812">
        <v>19</v>
      </c>
      <c r="G3812">
        <v>5819</v>
      </c>
      <c r="H3812">
        <v>1.79311192035675</v>
      </c>
      <c r="I3812">
        <v>1.7915118932723999</v>
      </c>
      <c r="J3812">
        <v>-1.60002126358449E-3</v>
      </c>
      <c r="K3812">
        <v>-0.13184261322021501</v>
      </c>
      <c r="L3812">
        <v>-5.4894234985113102E-2</v>
      </c>
      <c r="M3812">
        <v>-1.60002126358449E-3</v>
      </c>
      <c r="N3812">
        <v>5.1694191992282902E-2</v>
      </c>
      <c r="O3812">
        <v>0.128642573952675</v>
      </c>
      <c r="P3812">
        <v>75.298942565917997</v>
      </c>
      <c r="Q3812">
        <v>0.101628832519054</v>
      </c>
    </row>
    <row r="3813" spans="1:17" x14ac:dyDescent="0.25">
      <c r="A3813" t="s">
        <v>3029</v>
      </c>
      <c r="B3813" t="s">
        <v>5</v>
      </c>
      <c r="C3813" t="s">
        <v>13</v>
      </c>
      <c r="D3813" t="s">
        <v>22</v>
      </c>
      <c r="E3813" t="s">
        <v>7</v>
      </c>
      <c r="F3813">
        <v>20</v>
      </c>
      <c r="G3813">
        <v>5819</v>
      </c>
      <c r="H3813">
        <v>1.7846944332122801</v>
      </c>
      <c r="I3813">
        <v>1.77650034427643</v>
      </c>
      <c r="J3813">
        <v>-8.1940870732068998E-3</v>
      </c>
      <c r="K3813">
        <v>-0.139085352420807</v>
      </c>
      <c r="L3813">
        <v>-6.1753731220960603E-2</v>
      </c>
      <c r="M3813">
        <v>-8.1940870732068998E-3</v>
      </c>
      <c r="N3813">
        <v>4.53655570745468E-2</v>
      </c>
      <c r="O3813">
        <v>0.12269717454910301</v>
      </c>
      <c r="P3813">
        <v>74.813583374023395</v>
      </c>
      <c r="Q3813">
        <v>0.102134995162487</v>
      </c>
    </row>
    <row r="3814" spans="1:17" x14ac:dyDescent="0.25">
      <c r="A3814" t="s">
        <v>3008</v>
      </c>
      <c r="B3814" t="s">
        <v>5</v>
      </c>
      <c r="C3814" t="s">
        <v>13</v>
      </c>
      <c r="D3814" t="s">
        <v>22</v>
      </c>
      <c r="E3814" t="s">
        <v>7</v>
      </c>
      <c r="F3814">
        <v>21</v>
      </c>
      <c r="G3814">
        <v>5819</v>
      </c>
      <c r="H3814">
        <v>1.7232813835144001</v>
      </c>
      <c r="I3814">
        <v>1.688392162323</v>
      </c>
      <c r="J3814">
        <v>-3.4889236092567402E-2</v>
      </c>
      <c r="K3814">
        <v>-0.15601582825183899</v>
      </c>
      <c r="L3814">
        <v>-8.4453254938125596E-2</v>
      </c>
      <c r="M3814">
        <v>-3.4889236092567402E-2</v>
      </c>
      <c r="N3814">
        <v>1.4674780890345599E-2</v>
      </c>
      <c r="O3814">
        <v>8.6237348616123199E-2</v>
      </c>
      <c r="P3814">
        <v>72.244094848632798</v>
      </c>
      <c r="Q3814">
        <v>9.4515576958656297E-2</v>
      </c>
    </row>
    <row r="3815" spans="1:17" x14ac:dyDescent="0.25">
      <c r="A3815" t="s">
        <v>3063</v>
      </c>
      <c r="B3815" t="s">
        <v>5</v>
      </c>
      <c r="C3815" t="s">
        <v>13</v>
      </c>
      <c r="D3815" t="s">
        <v>22</v>
      </c>
      <c r="E3815" t="s">
        <v>7</v>
      </c>
      <c r="F3815">
        <v>22</v>
      </c>
      <c r="G3815">
        <v>5819</v>
      </c>
      <c r="H3815">
        <v>1.63673114776611</v>
      </c>
      <c r="I3815">
        <v>1.6399832963943499</v>
      </c>
      <c r="J3815">
        <v>3.2521216198801999E-3</v>
      </c>
      <c r="K3815">
        <v>-0.11189791560173</v>
      </c>
      <c r="L3815">
        <v>-4.3866340070962899E-2</v>
      </c>
      <c r="M3815">
        <v>3.2521216198801999E-3</v>
      </c>
      <c r="N3815">
        <v>5.0370581448078197E-2</v>
      </c>
      <c r="O3815">
        <v>0.11840215325355501</v>
      </c>
      <c r="P3815">
        <v>70.254852294921903</v>
      </c>
      <c r="Q3815">
        <v>8.9852049946785001E-2</v>
      </c>
    </row>
    <row r="3816" spans="1:17" x14ac:dyDescent="0.25">
      <c r="A3816" t="s">
        <v>3407</v>
      </c>
      <c r="B3816" t="s">
        <v>5</v>
      </c>
      <c r="C3816" t="s">
        <v>13</v>
      </c>
      <c r="D3816" t="s">
        <v>22</v>
      </c>
      <c r="E3816" t="s">
        <v>7</v>
      </c>
      <c r="F3816">
        <v>23</v>
      </c>
      <c r="G3816">
        <v>5819</v>
      </c>
      <c r="H3816">
        <v>1.3549898862838701</v>
      </c>
      <c r="I3816">
        <v>1.41807436943054</v>
      </c>
      <c r="J3816">
        <v>6.3084498047828702E-2</v>
      </c>
      <c r="K3816">
        <v>-4.3679263442754697E-2</v>
      </c>
      <c r="L3816">
        <v>1.93976331502199E-2</v>
      </c>
      <c r="M3816">
        <v>6.3084498047828702E-2</v>
      </c>
      <c r="N3816">
        <v>0.106771364808083</v>
      </c>
      <c r="O3816">
        <v>0.169848263263702</v>
      </c>
      <c r="P3816">
        <v>69.302467346191406</v>
      </c>
      <c r="Q3816">
        <v>8.3308205008506803E-2</v>
      </c>
    </row>
    <row r="3817" spans="1:17" x14ac:dyDescent="0.25">
      <c r="A3817" t="s">
        <v>3367</v>
      </c>
      <c r="B3817" t="s">
        <v>5</v>
      </c>
      <c r="C3817" t="s">
        <v>13</v>
      </c>
      <c r="D3817" t="s">
        <v>22</v>
      </c>
      <c r="E3817" t="s">
        <v>7</v>
      </c>
      <c r="F3817">
        <v>24</v>
      </c>
      <c r="G3817">
        <v>5819</v>
      </c>
      <c r="H3817">
        <v>1.05770707130432</v>
      </c>
      <c r="I3817">
        <v>1.1768822669982899</v>
      </c>
      <c r="J3817">
        <v>0.11917513608932501</v>
      </c>
      <c r="K3817">
        <v>2.0114364102482799E-2</v>
      </c>
      <c r="L3817">
        <v>7.8640274703502697E-2</v>
      </c>
      <c r="M3817">
        <v>0.11917513608932501</v>
      </c>
      <c r="N3817">
        <v>0.15971000492572801</v>
      </c>
      <c r="O3817">
        <v>0.21823590993881201</v>
      </c>
      <c r="P3817">
        <v>68.781478881835895</v>
      </c>
      <c r="Q3817">
        <v>7.7297531068325001E-2</v>
      </c>
    </row>
    <row r="3818" spans="1:17" x14ac:dyDescent="0.25">
      <c r="A3818" t="s">
        <v>3007</v>
      </c>
      <c r="B3818" t="s">
        <v>5</v>
      </c>
      <c r="C3818" t="s">
        <v>13</v>
      </c>
      <c r="D3818" t="s">
        <v>22</v>
      </c>
      <c r="E3818" t="s">
        <v>55</v>
      </c>
      <c r="F3818">
        <v>1</v>
      </c>
      <c r="G3818">
        <v>5819</v>
      </c>
      <c r="H3818">
        <v>0.85509908199310303</v>
      </c>
      <c r="I3818">
        <v>1.0542230606079099</v>
      </c>
      <c r="J3818">
        <v>0.19912396371364599</v>
      </c>
      <c r="K3818">
        <v>8.4162004292011303E-2</v>
      </c>
      <c r="L3818">
        <v>0.15208245813846599</v>
      </c>
      <c r="M3818">
        <v>0.19912396371364599</v>
      </c>
      <c r="N3818">
        <v>0.24616546928882599</v>
      </c>
      <c r="O3818">
        <v>0.31408593058586098</v>
      </c>
      <c r="P3818">
        <v>61.340740203857401</v>
      </c>
      <c r="Q3818">
        <v>8.9705295860767406E-2</v>
      </c>
    </row>
    <row r="3819" spans="1:17" x14ac:dyDescent="0.25">
      <c r="A3819" t="s">
        <v>3198</v>
      </c>
      <c r="B3819" t="s">
        <v>5</v>
      </c>
      <c r="C3819" t="s">
        <v>13</v>
      </c>
      <c r="D3819" t="s">
        <v>22</v>
      </c>
      <c r="E3819" t="s">
        <v>55</v>
      </c>
      <c r="F3819">
        <v>2</v>
      </c>
      <c r="G3819">
        <v>5819</v>
      </c>
      <c r="H3819">
        <v>0.72695803642272905</v>
      </c>
      <c r="I3819">
        <v>0.90872561931610096</v>
      </c>
      <c r="J3819">
        <v>0.181767582893372</v>
      </c>
      <c r="K3819">
        <v>8.5269369184970897E-2</v>
      </c>
      <c r="L3819">
        <v>0.142281293869019</v>
      </c>
      <c r="M3819">
        <v>0.181767582893372</v>
      </c>
      <c r="N3819">
        <v>0.221253871917725</v>
      </c>
      <c r="O3819">
        <v>0.27826580405235302</v>
      </c>
      <c r="P3819">
        <v>61.170372009277301</v>
      </c>
      <c r="Q3819">
        <v>7.5297959148883806E-2</v>
      </c>
    </row>
    <row r="3820" spans="1:17" x14ac:dyDescent="0.25">
      <c r="A3820" t="s">
        <v>3239</v>
      </c>
      <c r="B3820" t="s">
        <v>5</v>
      </c>
      <c r="C3820" t="s">
        <v>13</v>
      </c>
      <c r="D3820" t="s">
        <v>22</v>
      </c>
      <c r="E3820" t="s">
        <v>55</v>
      </c>
      <c r="F3820">
        <v>3</v>
      </c>
      <c r="G3820">
        <v>5819</v>
      </c>
      <c r="H3820">
        <v>0.72878730297088601</v>
      </c>
      <c r="I3820">
        <v>0.83625769615173295</v>
      </c>
      <c r="J3820">
        <v>0.107470415532589</v>
      </c>
      <c r="K3820">
        <v>1.6010178253054601E-2</v>
      </c>
      <c r="L3820">
        <v>7.0045627653598799E-2</v>
      </c>
      <c r="M3820">
        <v>0.107470415532589</v>
      </c>
      <c r="N3820">
        <v>0.14489519596099901</v>
      </c>
      <c r="O3820">
        <v>0.19893065094947801</v>
      </c>
      <c r="P3820">
        <v>61.2407417297363</v>
      </c>
      <c r="Q3820">
        <v>7.1366801857948303E-2</v>
      </c>
    </row>
    <row r="3821" spans="1:17" x14ac:dyDescent="0.25">
      <c r="A3821" t="s">
        <v>3026</v>
      </c>
      <c r="B3821" t="s">
        <v>5</v>
      </c>
      <c r="C3821" t="s">
        <v>13</v>
      </c>
      <c r="D3821" t="s">
        <v>22</v>
      </c>
      <c r="E3821" t="s">
        <v>55</v>
      </c>
      <c r="F3821">
        <v>4</v>
      </c>
      <c r="G3821">
        <v>5819</v>
      </c>
      <c r="H3821">
        <v>0.72844839096069303</v>
      </c>
      <c r="I3821">
        <v>0.82629972696304299</v>
      </c>
      <c r="J3821">
        <v>9.7851343452930506E-2</v>
      </c>
      <c r="K3821">
        <v>6.1706458218395701E-3</v>
      </c>
      <c r="L3821">
        <v>6.0336343944072703E-2</v>
      </c>
      <c r="M3821">
        <v>9.7851343452930506E-2</v>
      </c>
      <c r="N3821">
        <v>0.135366335511208</v>
      </c>
      <c r="O3821">
        <v>0.18953204154968301</v>
      </c>
      <c r="P3821">
        <v>62.074073791503899</v>
      </c>
      <c r="Q3821">
        <v>7.1538828313350705E-2</v>
      </c>
    </row>
    <row r="3822" spans="1:17" x14ac:dyDescent="0.25">
      <c r="A3822" t="s">
        <v>3346</v>
      </c>
      <c r="B3822" t="s">
        <v>5</v>
      </c>
      <c r="C3822" t="s">
        <v>13</v>
      </c>
      <c r="D3822" t="s">
        <v>22</v>
      </c>
      <c r="E3822" t="s">
        <v>55</v>
      </c>
      <c r="F3822">
        <v>5</v>
      </c>
      <c r="G3822">
        <v>5819</v>
      </c>
      <c r="H3822">
        <v>0.75596100091934204</v>
      </c>
      <c r="I3822">
        <v>0.80793941020965598</v>
      </c>
      <c r="J3822">
        <v>5.1978424191474901E-2</v>
      </c>
      <c r="K3822">
        <v>-3.5498335957527202E-2</v>
      </c>
      <c r="L3822">
        <v>1.6183642670512199E-2</v>
      </c>
      <c r="M3822">
        <v>5.1978424191474901E-2</v>
      </c>
      <c r="N3822">
        <v>8.7773203849792494E-2</v>
      </c>
      <c r="O3822">
        <v>0.13945518434047699</v>
      </c>
      <c r="P3822">
        <v>61.674072265625</v>
      </c>
      <c r="Q3822">
        <v>6.8258479237556499E-2</v>
      </c>
    </row>
    <row r="3823" spans="1:17" x14ac:dyDescent="0.25">
      <c r="A3823" t="s">
        <v>3361</v>
      </c>
      <c r="B3823" t="s">
        <v>5</v>
      </c>
      <c r="C3823" t="s">
        <v>13</v>
      </c>
      <c r="D3823" t="s">
        <v>22</v>
      </c>
      <c r="E3823" t="s">
        <v>55</v>
      </c>
      <c r="F3823">
        <v>6</v>
      </c>
      <c r="G3823">
        <v>5819</v>
      </c>
      <c r="H3823">
        <v>0.963129103183746</v>
      </c>
      <c r="I3823">
        <v>0.85738831758499101</v>
      </c>
      <c r="J3823">
        <v>-0.10574077814817399</v>
      </c>
      <c r="K3823">
        <v>-0.20722712576389299</v>
      </c>
      <c r="L3823">
        <v>-0.147268161177635</v>
      </c>
      <c r="M3823">
        <v>-0.10574077814817399</v>
      </c>
      <c r="N3823">
        <v>-6.4213387668132796E-2</v>
      </c>
      <c r="O3823">
        <v>-4.2544314637780198E-3</v>
      </c>
      <c r="P3823">
        <v>60.948146820068402</v>
      </c>
      <c r="Q3823">
        <v>7.9190216958522797E-2</v>
      </c>
    </row>
    <row r="3824" spans="1:17" x14ac:dyDescent="0.25">
      <c r="A3824" t="s">
        <v>3288</v>
      </c>
      <c r="B3824" t="s">
        <v>5</v>
      </c>
      <c r="C3824" t="s">
        <v>13</v>
      </c>
      <c r="D3824" t="s">
        <v>22</v>
      </c>
      <c r="E3824" t="s">
        <v>55</v>
      </c>
      <c r="F3824">
        <v>7</v>
      </c>
      <c r="G3824">
        <v>5819</v>
      </c>
      <c r="H3824">
        <v>1.1778490543365501</v>
      </c>
      <c r="I3824">
        <v>1.0942733287811299</v>
      </c>
      <c r="J3824">
        <v>-8.3575703203678103E-2</v>
      </c>
      <c r="K3824">
        <v>-0.21014598011970501</v>
      </c>
      <c r="L3824">
        <v>-0.13536724448203999</v>
      </c>
      <c r="M3824">
        <v>-8.3575703203678103E-2</v>
      </c>
      <c r="N3824">
        <v>-3.1784169375896502E-2</v>
      </c>
      <c r="O3824">
        <v>4.29945811629295E-2</v>
      </c>
      <c r="P3824">
        <v>60.388889312744098</v>
      </c>
      <c r="Q3824">
        <v>9.8763316869735704E-2</v>
      </c>
    </row>
    <row r="3825" spans="1:17" x14ac:dyDescent="0.25">
      <c r="A3825" t="s">
        <v>3217</v>
      </c>
      <c r="B3825" t="s">
        <v>5</v>
      </c>
      <c r="C3825" t="s">
        <v>13</v>
      </c>
      <c r="D3825" t="s">
        <v>22</v>
      </c>
      <c r="E3825" t="s">
        <v>55</v>
      </c>
      <c r="F3825">
        <v>8</v>
      </c>
      <c r="G3825">
        <v>5819</v>
      </c>
      <c r="H3825">
        <v>1.2975757122039799</v>
      </c>
      <c r="I3825">
        <v>1.18191850185394</v>
      </c>
      <c r="J3825">
        <v>-0.11565726250410099</v>
      </c>
      <c r="K3825">
        <v>-0.24696882069110901</v>
      </c>
      <c r="L3825">
        <v>-0.16938889026641801</v>
      </c>
      <c r="M3825">
        <v>-0.11565726250410099</v>
      </c>
      <c r="N3825">
        <v>-6.19256347417831E-2</v>
      </c>
      <c r="O3825">
        <v>1.5654297545552299E-2</v>
      </c>
      <c r="P3825">
        <v>63.325927734375</v>
      </c>
      <c r="Q3825">
        <v>0.10246295481920201</v>
      </c>
    </row>
    <row r="3826" spans="1:17" x14ac:dyDescent="0.25">
      <c r="A3826" t="s">
        <v>3314</v>
      </c>
      <c r="B3826" t="s">
        <v>5</v>
      </c>
      <c r="C3826" t="s">
        <v>13</v>
      </c>
      <c r="D3826" t="s">
        <v>22</v>
      </c>
      <c r="E3826" t="s">
        <v>55</v>
      </c>
      <c r="F3826">
        <v>9</v>
      </c>
      <c r="G3826">
        <v>5819</v>
      </c>
      <c r="H3826">
        <v>1.33441638946533</v>
      </c>
      <c r="I3826">
        <v>1.2835928201675399</v>
      </c>
      <c r="J3826">
        <v>-5.0823595374822603E-2</v>
      </c>
      <c r="K3826">
        <v>-0.19269472360611001</v>
      </c>
      <c r="L3826">
        <v>-0.10887611657381099</v>
      </c>
      <c r="M3826">
        <v>-5.0823595374822603E-2</v>
      </c>
      <c r="N3826">
        <v>7.2289225645363296E-3</v>
      </c>
      <c r="O3826">
        <v>9.1047540307044997E-2</v>
      </c>
      <c r="P3826">
        <v>66.366668701171903</v>
      </c>
      <c r="Q3826">
        <v>0.110702633857727</v>
      </c>
    </row>
    <row r="3827" spans="1:17" x14ac:dyDescent="0.25">
      <c r="A3827" t="s">
        <v>3004</v>
      </c>
      <c r="B3827" t="s">
        <v>5</v>
      </c>
      <c r="C3827" t="s">
        <v>13</v>
      </c>
      <c r="D3827" t="s">
        <v>22</v>
      </c>
      <c r="E3827" t="s">
        <v>55</v>
      </c>
      <c r="F3827">
        <v>10</v>
      </c>
      <c r="G3827">
        <v>5819</v>
      </c>
      <c r="H3827">
        <v>1.3784936666488601</v>
      </c>
      <c r="I3827">
        <v>1.28526043891907</v>
      </c>
      <c r="J3827">
        <v>-9.3233257532119806E-2</v>
      </c>
      <c r="K3827">
        <v>-0.24060700833797499</v>
      </c>
      <c r="L3827">
        <v>-0.153537407517433</v>
      </c>
      <c r="M3827">
        <v>-9.3233257532119806E-2</v>
      </c>
      <c r="N3827">
        <v>-3.2929111272096599E-2</v>
      </c>
      <c r="O3827">
        <v>5.4140496999025303E-2</v>
      </c>
      <c r="P3827">
        <v>68.740737915039105</v>
      </c>
      <c r="Q3827">
        <v>0.11499635130167001</v>
      </c>
    </row>
    <row r="3828" spans="1:17" x14ac:dyDescent="0.25">
      <c r="A3828" t="s">
        <v>3185</v>
      </c>
      <c r="B3828" t="s">
        <v>5</v>
      </c>
      <c r="C3828" t="s">
        <v>13</v>
      </c>
      <c r="D3828" t="s">
        <v>22</v>
      </c>
      <c r="E3828" t="s">
        <v>55</v>
      </c>
      <c r="F3828">
        <v>11</v>
      </c>
      <c r="G3828">
        <v>5819</v>
      </c>
      <c r="H3828">
        <v>1.2164007425308201</v>
      </c>
      <c r="I3828">
        <v>1.24558889865875</v>
      </c>
      <c r="J3828">
        <v>2.91881263256073E-2</v>
      </c>
      <c r="K3828">
        <v>-0.123920746147633</v>
      </c>
      <c r="L3828">
        <v>-3.3462785184383399E-2</v>
      </c>
      <c r="M3828">
        <v>2.91881263256073E-2</v>
      </c>
      <c r="N3828">
        <v>9.1839037835598006E-2</v>
      </c>
      <c r="O3828">
        <v>0.18229700624942799</v>
      </c>
      <c r="P3828">
        <v>70.144447326660199</v>
      </c>
      <c r="Q3828">
        <v>0.119471490383148</v>
      </c>
    </row>
    <row r="3829" spans="1:17" x14ac:dyDescent="0.25">
      <c r="A3829" t="s">
        <v>3191</v>
      </c>
      <c r="B3829" t="s">
        <v>5</v>
      </c>
      <c r="C3829" t="s">
        <v>13</v>
      </c>
      <c r="D3829" t="s">
        <v>22</v>
      </c>
      <c r="E3829" t="s">
        <v>55</v>
      </c>
      <c r="F3829">
        <v>12</v>
      </c>
      <c r="G3829">
        <v>5819</v>
      </c>
      <c r="H3829">
        <v>1.20067131519318</v>
      </c>
      <c r="I3829">
        <v>1.35480332374573</v>
      </c>
      <c r="J3829">
        <v>0.15413205325603499</v>
      </c>
      <c r="K3829">
        <v>-2.06834709388204E-4</v>
      </c>
      <c r="L3829">
        <v>9.0977832674980205E-2</v>
      </c>
      <c r="M3829">
        <v>0.15413205325603499</v>
      </c>
      <c r="N3829">
        <v>0.21728627383709001</v>
      </c>
      <c r="O3829">
        <v>0.30847093462943997</v>
      </c>
      <c r="P3829">
        <v>72.259262084960895</v>
      </c>
      <c r="Q3829">
        <v>0.120431274175644</v>
      </c>
    </row>
    <row r="3830" spans="1:17" x14ac:dyDescent="0.25">
      <c r="A3830" t="s">
        <v>3340</v>
      </c>
      <c r="B3830" t="s">
        <v>5</v>
      </c>
      <c r="C3830" t="s">
        <v>13</v>
      </c>
      <c r="D3830" t="s">
        <v>22</v>
      </c>
      <c r="E3830" t="s">
        <v>55</v>
      </c>
      <c r="F3830">
        <v>13</v>
      </c>
      <c r="G3830">
        <v>5819</v>
      </c>
      <c r="H3830">
        <v>1.10005855560303</v>
      </c>
      <c r="I3830">
        <v>1.5496227741241499</v>
      </c>
      <c r="J3830">
        <v>0.449564248323441</v>
      </c>
      <c r="K3830">
        <v>0.27507975697517401</v>
      </c>
      <c r="L3830">
        <v>0.37816661596298201</v>
      </c>
      <c r="M3830">
        <v>0.449564248323441</v>
      </c>
      <c r="N3830">
        <v>0.52096188068389904</v>
      </c>
      <c r="O3830">
        <v>0.62404870986938499</v>
      </c>
      <c r="P3830">
        <v>72.714813232421903</v>
      </c>
      <c r="Q3830">
        <v>0.13615097105503099</v>
      </c>
    </row>
    <row r="3831" spans="1:17" x14ac:dyDescent="0.25">
      <c r="A3831" t="s">
        <v>3143</v>
      </c>
      <c r="B3831" t="s">
        <v>5</v>
      </c>
      <c r="C3831" t="s">
        <v>13</v>
      </c>
      <c r="D3831" t="s">
        <v>22</v>
      </c>
      <c r="E3831" t="s">
        <v>55</v>
      </c>
      <c r="F3831">
        <v>14</v>
      </c>
      <c r="G3831">
        <v>5819</v>
      </c>
      <c r="H3831">
        <v>1.2363088130950901</v>
      </c>
      <c r="I3831">
        <v>1.6442673206329299</v>
      </c>
      <c r="J3831">
        <v>0.40795847773551902</v>
      </c>
      <c r="K3831">
        <v>0.227220714092255</v>
      </c>
      <c r="L3831">
        <v>0.33400204777717601</v>
      </c>
      <c r="M3831">
        <v>0.40795847773551902</v>
      </c>
      <c r="N3831">
        <v>0.48191490769386303</v>
      </c>
      <c r="O3831">
        <v>0.58869624137878396</v>
      </c>
      <c r="P3831">
        <v>74.725929260253906</v>
      </c>
      <c r="Q3831">
        <v>0.14103043079376201</v>
      </c>
    </row>
    <row r="3832" spans="1:17" x14ac:dyDescent="0.25">
      <c r="A3832" t="s">
        <v>3219</v>
      </c>
      <c r="B3832" t="s">
        <v>5</v>
      </c>
      <c r="C3832" t="s">
        <v>13</v>
      </c>
      <c r="D3832" t="s">
        <v>22</v>
      </c>
      <c r="E3832" t="s">
        <v>55</v>
      </c>
      <c r="F3832">
        <v>15</v>
      </c>
      <c r="G3832">
        <v>5819</v>
      </c>
      <c r="H3832">
        <v>1.3698483705520601</v>
      </c>
      <c r="I3832">
        <v>1.7140533924102801</v>
      </c>
      <c r="J3832">
        <v>0.344204992055893</v>
      </c>
      <c r="K3832">
        <v>0.15974935889244099</v>
      </c>
      <c r="L3832">
        <v>0.26872724294662498</v>
      </c>
      <c r="M3832">
        <v>0.344204992055893</v>
      </c>
      <c r="N3832">
        <v>0.41968274116516102</v>
      </c>
      <c r="O3832">
        <v>0.52866059541702304</v>
      </c>
      <c r="P3832">
        <v>77.503700256347699</v>
      </c>
      <c r="Q3832">
        <v>0.14393149316310899</v>
      </c>
    </row>
    <row r="3833" spans="1:17" x14ac:dyDescent="0.25">
      <c r="A3833" t="s">
        <v>3069</v>
      </c>
      <c r="B3833" t="s">
        <v>5</v>
      </c>
      <c r="C3833" t="s">
        <v>13</v>
      </c>
      <c r="D3833" t="s">
        <v>22</v>
      </c>
      <c r="E3833" t="s">
        <v>55</v>
      </c>
      <c r="F3833">
        <v>16</v>
      </c>
      <c r="G3833">
        <v>5819</v>
      </c>
      <c r="H3833">
        <v>1.5136661529541</v>
      </c>
      <c r="I3833">
        <v>1.7252351045608501</v>
      </c>
      <c r="J3833">
        <v>0.21156898140907299</v>
      </c>
      <c r="K3833">
        <v>2.2433841601014099E-2</v>
      </c>
      <c r="L3833">
        <v>0.13417641818523399</v>
      </c>
      <c r="M3833">
        <v>0.21156898140907299</v>
      </c>
      <c r="N3833">
        <v>0.28896155953407299</v>
      </c>
      <c r="O3833">
        <v>0.400704115629196</v>
      </c>
      <c r="P3833">
        <v>79.392593383789105</v>
      </c>
      <c r="Q3833">
        <v>0.147582933306694</v>
      </c>
    </row>
    <row r="3834" spans="1:17" x14ac:dyDescent="0.25">
      <c r="A3834" t="s">
        <v>3379</v>
      </c>
      <c r="B3834" t="s">
        <v>5</v>
      </c>
      <c r="C3834" t="s">
        <v>13</v>
      </c>
      <c r="D3834" t="s">
        <v>22</v>
      </c>
      <c r="E3834" t="s">
        <v>55</v>
      </c>
      <c r="F3834">
        <v>17</v>
      </c>
      <c r="G3834">
        <v>5819</v>
      </c>
      <c r="H3834">
        <v>1.7810189723968499</v>
      </c>
      <c r="I3834">
        <v>2.01834964752197</v>
      </c>
      <c r="J3834">
        <v>0.23733071982860601</v>
      </c>
      <c r="K3834">
        <v>1.2170462869107701E-2</v>
      </c>
      <c r="L3834">
        <v>0.145196974277496</v>
      </c>
      <c r="M3834">
        <v>0.23733071982860601</v>
      </c>
      <c r="N3834">
        <v>0.32946446537971502</v>
      </c>
      <c r="O3834">
        <v>0.46249097585678101</v>
      </c>
      <c r="P3834">
        <v>81.648147583007798</v>
      </c>
      <c r="Q3834">
        <v>0.17569348216056799</v>
      </c>
    </row>
    <row r="3835" spans="1:17" x14ac:dyDescent="0.25">
      <c r="A3835" t="s">
        <v>3278</v>
      </c>
      <c r="B3835" t="s">
        <v>5</v>
      </c>
      <c r="C3835" t="s">
        <v>13</v>
      </c>
      <c r="D3835" t="s">
        <v>22</v>
      </c>
      <c r="E3835" t="s">
        <v>55</v>
      </c>
      <c r="F3835">
        <v>18</v>
      </c>
      <c r="G3835">
        <v>5819</v>
      </c>
      <c r="H3835">
        <v>1.9217104911804199</v>
      </c>
      <c r="I3835">
        <v>2.1487855911254901</v>
      </c>
      <c r="J3835">
        <v>0.227075085043907</v>
      </c>
      <c r="K3835">
        <v>-1.64420658256859E-3</v>
      </c>
      <c r="L3835">
        <v>0.13348500430584001</v>
      </c>
      <c r="M3835">
        <v>0.227075085043907</v>
      </c>
      <c r="N3835">
        <v>0.32066515088081399</v>
      </c>
      <c r="O3835">
        <v>0.45579436421394298</v>
      </c>
      <c r="P3835">
        <v>83.148147583007798</v>
      </c>
      <c r="Q3835">
        <v>0.17847061157226601</v>
      </c>
    </row>
    <row r="3836" spans="1:17" x14ac:dyDescent="0.25">
      <c r="A3836" t="s">
        <v>2982</v>
      </c>
      <c r="B3836" t="s">
        <v>5</v>
      </c>
      <c r="C3836" t="s">
        <v>13</v>
      </c>
      <c r="D3836" t="s">
        <v>22</v>
      </c>
      <c r="E3836" t="s">
        <v>55</v>
      </c>
      <c r="F3836">
        <v>19</v>
      </c>
      <c r="G3836">
        <v>5819</v>
      </c>
      <c r="H3836">
        <v>2.30240797996521</v>
      </c>
      <c r="I3836">
        <v>2.4919025897979701</v>
      </c>
      <c r="J3836">
        <v>0.189494624733925</v>
      </c>
      <c r="K3836">
        <v>-5.56076280772686E-2</v>
      </c>
      <c r="L3836">
        <v>8.9200772345066098E-2</v>
      </c>
      <c r="M3836">
        <v>0.189494624733925</v>
      </c>
      <c r="N3836">
        <v>0.28978848457336398</v>
      </c>
      <c r="O3836">
        <v>0.43459686636924699</v>
      </c>
      <c r="P3836">
        <v>84.807411193847699</v>
      </c>
      <c r="Q3836">
        <v>0.191254302859306</v>
      </c>
    </row>
    <row r="3837" spans="1:17" x14ac:dyDescent="0.25">
      <c r="A3837" t="s">
        <v>3343</v>
      </c>
      <c r="B3837" t="s">
        <v>5</v>
      </c>
      <c r="C3837" t="s">
        <v>13</v>
      </c>
      <c r="D3837" t="s">
        <v>22</v>
      </c>
      <c r="E3837" t="s">
        <v>55</v>
      </c>
      <c r="F3837">
        <v>20</v>
      </c>
      <c r="G3837">
        <v>5819</v>
      </c>
      <c r="H3837">
        <v>2.2943344116210902</v>
      </c>
      <c r="I3837">
        <v>2.3136763572692902</v>
      </c>
      <c r="J3837">
        <v>1.9341919571161301E-2</v>
      </c>
      <c r="K3837">
        <v>-0.22005623579025299</v>
      </c>
      <c r="L3837">
        <v>-7.8617863357067094E-2</v>
      </c>
      <c r="M3837">
        <v>1.9341919571161301E-2</v>
      </c>
      <c r="N3837">
        <v>0.11730170249939</v>
      </c>
      <c r="O3837">
        <v>0.25874006748199502</v>
      </c>
      <c r="P3837">
        <v>83.455558776855497</v>
      </c>
      <c r="Q3837">
        <v>0.18680337071418801</v>
      </c>
    </row>
    <row r="3838" spans="1:17" x14ac:dyDescent="0.25">
      <c r="A3838" t="s">
        <v>3333</v>
      </c>
      <c r="B3838" t="s">
        <v>5</v>
      </c>
      <c r="C3838" t="s">
        <v>13</v>
      </c>
      <c r="D3838" t="s">
        <v>22</v>
      </c>
      <c r="E3838" t="s">
        <v>55</v>
      </c>
      <c r="F3838">
        <v>21</v>
      </c>
      <c r="G3838">
        <v>5819</v>
      </c>
      <c r="H3838">
        <v>2.13781070709229</v>
      </c>
      <c r="I3838">
        <v>2.04957222938538</v>
      </c>
      <c r="J3838">
        <v>-8.8238552212715093E-2</v>
      </c>
      <c r="K3838">
        <v>-0.298517346382141</v>
      </c>
      <c r="L3838">
        <v>-0.17428293824195901</v>
      </c>
      <c r="M3838">
        <v>-8.8238552212715093E-2</v>
      </c>
      <c r="N3838">
        <v>-2.1941689774394001E-3</v>
      </c>
      <c r="O3838">
        <v>0.122040256857872</v>
      </c>
      <c r="P3838">
        <v>78.748146057128906</v>
      </c>
      <c r="Q3838">
        <v>0.16408142447471599</v>
      </c>
    </row>
    <row r="3839" spans="1:17" x14ac:dyDescent="0.25">
      <c r="A3839" t="s">
        <v>3408</v>
      </c>
      <c r="B3839" t="s">
        <v>5</v>
      </c>
      <c r="C3839" t="s">
        <v>13</v>
      </c>
      <c r="D3839" t="s">
        <v>22</v>
      </c>
      <c r="E3839" t="s">
        <v>55</v>
      </c>
      <c r="F3839">
        <v>22</v>
      </c>
      <c r="G3839">
        <v>5819</v>
      </c>
      <c r="H3839">
        <v>1.98870754241943</v>
      </c>
      <c r="I3839">
        <v>1.85277283191681</v>
      </c>
      <c r="J3839">
        <v>-0.13593472540378601</v>
      </c>
      <c r="K3839">
        <v>-0.31688827276229897</v>
      </c>
      <c r="L3839">
        <v>-0.20997944474220301</v>
      </c>
      <c r="M3839">
        <v>-0.13593472540378601</v>
      </c>
      <c r="N3839">
        <v>-6.1890002340078402E-2</v>
      </c>
      <c r="O3839">
        <v>4.5018818229436902E-2</v>
      </c>
      <c r="P3839">
        <v>77.133331298828097</v>
      </c>
      <c r="Q3839">
        <v>0.14119879901409099</v>
      </c>
    </row>
    <row r="3840" spans="1:17" x14ac:dyDescent="0.25">
      <c r="A3840" t="s">
        <v>3277</v>
      </c>
      <c r="B3840" t="s">
        <v>5</v>
      </c>
      <c r="C3840" t="s">
        <v>13</v>
      </c>
      <c r="D3840" t="s">
        <v>22</v>
      </c>
      <c r="E3840" t="s">
        <v>55</v>
      </c>
      <c r="F3840">
        <v>23</v>
      </c>
      <c r="G3840">
        <v>5819</v>
      </c>
      <c r="H3840">
        <v>1.5796240568161</v>
      </c>
      <c r="I3840">
        <v>1.5154008865356401</v>
      </c>
      <c r="J3840">
        <v>-6.4223140478134197E-2</v>
      </c>
      <c r="K3840">
        <v>-0.224016949534416</v>
      </c>
      <c r="L3840">
        <v>-0.12960946559906</v>
      </c>
      <c r="M3840">
        <v>-6.4223140478134197E-2</v>
      </c>
      <c r="N3840">
        <v>1.16318929940462E-3</v>
      </c>
      <c r="O3840">
        <v>9.5570661127567305E-2</v>
      </c>
      <c r="P3840">
        <v>76.803703308105497</v>
      </c>
      <c r="Q3840">
        <v>0.124687768518925</v>
      </c>
    </row>
    <row r="3841" spans="1:17" x14ac:dyDescent="0.25">
      <c r="A3841" t="s">
        <v>3257</v>
      </c>
      <c r="B3841" t="s">
        <v>5</v>
      </c>
      <c r="C3841" t="s">
        <v>13</v>
      </c>
      <c r="D3841" t="s">
        <v>22</v>
      </c>
      <c r="E3841" t="s">
        <v>55</v>
      </c>
      <c r="F3841">
        <v>24</v>
      </c>
      <c r="G3841">
        <v>5819</v>
      </c>
      <c r="H3841">
        <v>1.1708579063415501</v>
      </c>
      <c r="I3841">
        <v>1.2655231952667201</v>
      </c>
      <c r="J3841">
        <v>9.4665326178073897E-2</v>
      </c>
      <c r="K3841">
        <v>-3.9442904293537098E-2</v>
      </c>
      <c r="L3841">
        <v>3.9789326488971703E-2</v>
      </c>
      <c r="M3841">
        <v>9.4665326178073897E-2</v>
      </c>
      <c r="N3841">
        <v>0.14954133331775701</v>
      </c>
      <c r="O3841">
        <v>0.228773549199104</v>
      </c>
      <c r="P3841">
        <v>76.411109924316406</v>
      </c>
      <c r="Q3841">
        <v>0.1046452075243</v>
      </c>
    </row>
    <row r="3842" spans="1:17" x14ac:dyDescent="0.25">
      <c r="A3842" t="s">
        <v>3101</v>
      </c>
      <c r="B3842" t="s">
        <v>5</v>
      </c>
      <c r="C3842" t="s">
        <v>13</v>
      </c>
      <c r="D3842" t="s">
        <v>23</v>
      </c>
      <c r="E3842" t="s">
        <v>7</v>
      </c>
      <c r="F3842">
        <v>1</v>
      </c>
      <c r="G3842">
        <v>5819</v>
      </c>
      <c r="H3842">
        <v>0.98609668016433705</v>
      </c>
      <c r="I3842">
        <v>1.0953992605209399</v>
      </c>
      <c r="J3842">
        <v>0.109302595257759</v>
      </c>
      <c r="K3842">
        <v>1.3513959944248199E-2</v>
      </c>
      <c r="L3842">
        <v>7.0106662809848799E-2</v>
      </c>
      <c r="M3842">
        <v>0.109302595257759</v>
      </c>
      <c r="N3842">
        <v>0.14849853515625</v>
      </c>
      <c r="O3842">
        <v>0.205091223120689</v>
      </c>
      <c r="P3842">
        <v>64.529632568359403</v>
      </c>
      <c r="Q3842">
        <v>7.4744269251823398E-2</v>
      </c>
    </row>
    <row r="3843" spans="1:17" x14ac:dyDescent="0.25">
      <c r="A3843" t="s">
        <v>3342</v>
      </c>
      <c r="B3843" t="s">
        <v>5</v>
      </c>
      <c r="C3843" t="s">
        <v>13</v>
      </c>
      <c r="D3843" t="s">
        <v>23</v>
      </c>
      <c r="E3843" t="s">
        <v>7</v>
      </c>
      <c r="F3843">
        <v>2</v>
      </c>
      <c r="G3843">
        <v>5819</v>
      </c>
      <c r="H3843">
        <v>0.86113345623016402</v>
      </c>
      <c r="I3843">
        <v>0.96898239850997903</v>
      </c>
      <c r="J3843">
        <v>0.10784895718097701</v>
      </c>
      <c r="K3843">
        <v>1.7299026250839199E-2</v>
      </c>
      <c r="L3843">
        <v>7.0796661078929901E-2</v>
      </c>
      <c r="M3843">
        <v>0.10784895718097701</v>
      </c>
      <c r="N3843">
        <v>0.14490126073360399</v>
      </c>
      <c r="O3843">
        <v>0.198398888111115</v>
      </c>
      <c r="P3843">
        <v>63.817844390869098</v>
      </c>
      <c r="Q3843">
        <v>7.0656485855579404E-2</v>
      </c>
    </row>
    <row r="3844" spans="1:17" x14ac:dyDescent="0.25">
      <c r="A3844" t="s">
        <v>3259</v>
      </c>
      <c r="B3844" t="s">
        <v>5</v>
      </c>
      <c r="C3844" t="s">
        <v>13</v>
      </c>
      <c r="D3844" t="s">
        <v>23</v>
      </c>
      <c r="E3844" t="s">
        <v>7</v>
      </c>
      <c r="F3844">
        <v>3</v>
      </c>
      <c r="G3844">
        <v>5819</v>
      </c>
      <c r="H3844">
        <v>0.82111907005310103</v>
      </c>
      <c r="I3844">
        <v>0.88937252759933505</v>
      </c>
      <c r="J3844">
        <v>6.8253479897975894E-2</v>
      </c>
      <c r="K3844">
        <v>-1.6194434836506798E-2</v>
      </c>
      <c r="L3844">
        <v>3.3698078244924497E-2</v>
      </c>
      <c r="M3844">
        <v>6.8253479897975894E-2</v>
      </c>
      <c r="N3844">
        <v>0.102808885276318</v>
      </c>
      <c r="O3844">
        <v>0.15270139276981401</v>
      </c>
      <c r="P3844">
        <v>63.176597595214801</v>
      </c>
      <c r="Q3844">
        <v>6.5895058214664501E-2</v>
      </c>
    </row>
    <row r="3845" spans="1:17" x14ac:dyDescent="0.25">
      <c r="A3845" t="s">
        <v>3295</v>
      </c>
      <c r="B3845" t="s">
        <v>5</v>
      </c>
      <c r="C3845" t="s">
        <v>13</v>
      </c>
      <c r="D3845" t="s">
        <v>23</v>
      </c>
      <c r="E3845" t="s">
        <v>7</v>
      </c>
      <c r="F3845">
        <v>4</v>
      </c>
      <c r="G3845">
        <v>5819</v>
      </c>
      <c r="H3845">
        <v>0.79166084527969405</v>
      </c>
      <c r="I3845">
        <v>0.855393767356873</v>
      </c>
      <c r="J3845">
        <v>6.3732951879501301E-2</v>
      </c>
      <c r="K3845">
        <v>-2.0387446507811501E-2</v>
      </c>
      <c r="L3845">
        <v>2.9311565682291998E-2</v>
      </c>
      <c r="M3845">
        <v>6.3732951879501301E-2</v>
      </c>
      <c r="N3845">
        <v>9.8154336214065593E-2</v>
      </c>
      <c r="O3845">
        <v>0.14785334467887901</v>
      </c>
      <c r="P3845">
        <v>62.580806732177699</v>
      </c>
      <c r="Q3845">
        <v>6.5639495849609403E-2</v>
      </c>
    </row>
    <row r="3846" spans="1:17" x14ac:dyDescent="0.25">
      <c r="A3846" t="s">
        <v>3300</v>
      </c>
      <c r="B3846" t="s">
        <v>5</v>
      </c>
      <c r="C3846" t="s">
        <v>13</v>
      </c>
      <c r="D3846" t="s">
        <v>23</v>
      </c>
      <c r="E3846" t="s">
        <v>7</v>
      </c>
      <c r="F3846">
        <v>5</v>
      </c>
      <c r="G3846">
        <v>5819</v>
      </c>
      <c r="H3846">
        <v>0.80863988399505604</v>
      </c>
      <c r="I3846">
        <v>0.84023928642272905</v>
      </c>
      <c r="J3846">
        <v>3.1599409878253902E-2</v>
      </c>
      <c r="K3846">
        <v>-5.1461908966302899E-2</v>
      </c>
      <c r="L3846">
        <v>-2.3886088747531202E-3</v>
      </c>
      <c r="M3846">
        <v>3.1599409878253902E-2</v>
      </c>
      <c r="N3846">
        <v>6.5587431192398099E-2</v>
      </c>
      <c r="O3846">
        <v>0.114660732448101</v>
      </c>
      <c r="P3846">
        <v>61.886028289794901</v>
      </c>
      <c r="Q3846">
        <v>6.4813092350959806E-2</v>
      </c>
    </row>
    <row r="3847" spans="1:17" x14ac:dyDescent="0.25">
      <c r="A3847" t="s">
        <v>3111</v>
      </c>
      <c r="B3847" t="s">
        <v>5</v>
      </c>
      <c r="C3847" t="s">
        <v>13</v>
      </c>
      <c r="D3847" t="s">
        <v>23</v>
      </c>
      <c r="E3847" t="s">
        <v>7</v>
      </c>
      <c r="F3847">
        <v>6</v>
      </c>
      <c r="G3847">
        <v>5819</v>
      </c>
      <c r="H3847">
        <v>0.97792065143585205</v>
      </c>
      <c r="I3847">
        <v>0.91479474306106601</v>
      </c>
      <c r="J3847">
        <v>-6.3125930726528195E-2</v>
      </c>
      <c r="K3847">
        <v>-0.151919975876808</v>
      </c>
      <c r="L3847">
        <v>-9.9459737539291396E-2</v>
      </c>
      <c r="M3847">
        <v>-6.3125930726528195E-2</v>
      </c>
      <c r="N3847">
        <v>-2.6792127639055301E-2</v>
      </c>
      <c r="O3847">
        <v>2.56681144237518E-2</v>
      </c>
      <c r="P3847">
        <v>61.434173583984403</v>
      </c>
      <c r="Q3847">
        <v>6.9286361336708097E-2</v>
      </c>
    </row>
    <row r="3848" spans="1:17" x14ac:dyDescent="0.25">
      <c r="A3848" t="s">
        <v>3244</v>
      </c>
      <c r="B3848" t="s">
        <v>5</v>
      </c>
      <c r="C3848" t="s">
        <v>13</v>
      </c>
      <c r="D3848" t="s">
        <v>23</v>
      </c>
      <c r="E3848" t="s">
        <v>7</v>
      </c>
      <c r="F3848">
        <v>7</v>
      </c>
      <c r="G3848">
        <v>5819</v>
      </c>
      <c r="H3848">
        <v>1.1765828132629399</v>
      </c>
      <c r="I3848">
        <v>1.1020758152008101</v>
      </c>
      <c r="J3848">
        <v>-7.4506983160972595E-2</v>
      </c>
      <c r="K3848">
        <v>-0.17461088299751301</v>
      </c>
      <c r="L3848">
        <v>-0.115468688309193</v>
      </c>
      <c r="M3848">
        <v>-7.4506983160972595E-2</v>
      </c>
      <c r="N3848">
        <v>-3.3545281738042797E-2</v>
      </c>
      <c r="O3848">
        <v>2.5596912950277301E-2</v>
      </c>
      <c r="P3848">
        <v>61.161277770996101</v>
      </c>
      <c r="Q3848">
        <v>7.8111484646797194E-2</v>
      </c>
    </row>
    <row r="3849" spans="1:17" x14ac:dyDescent="0.25">
      <c r="A3849" t="s">
        <v>3204</v>
      </c>
      <c r="B3849" t="s">
        <v>5</v>
      </c>
      <c r="C3849" t="s">
        <v>13</v>
      </c>
      <c r="D3849" t="s">
        <v>23</v>
      </c>
      <c r="E3849" t="s">
        <v>7</v>
      </c>
      <c r="F3849">
        <v>8</v>
      </c>
      <c r="G3849">
        <v>5819</v>
      </c>
      <c r="H3849">
        <v>1.32063984870911</v>
      </c>
      <c r="I3849">
        <v>1.18313825130463</v>
      </c>
      <c r="J3849">
        <v>-0.13750161230564101</v>
      </c>
      <c r="K3849">
        <v>-0.243499144911766</v>
      </c>
      <c r="L3849">
        <v>-0.180874943733215</v>
      </c>
      <c r="M3849">
        <v>-0.13750161230564101</v>
      </c>
      <c r="N3849">
        <v>-9.4128280878067003E-2</v>
      </c>
      <c r="O3849">
        <v>-3.1504075974225998E-2</v>
      </c>
      <c r="P3849">
        <v>62.577610015869098</v>
      </c>
      <c r="Q3849">
        <v>8.2710318267345401E-2</v>
      </c>
    </row>
    <row r="3850" spans="1:17" x14ac:dyDescent="0.25">
      <c r="A3850" t="s">
        <v>3074</v>
      </c>
      <c r="B3850" t="s">
        <v>5</v>
      </c>
      <c r="C3850" t="s">
        <v>13</v>
      </c>
      <c r="D3850" t="s">
        <v>23</v>
      </c>
      <c r="E3850" t="s">
        <v>7</v>
      </c>
      <c r="F3850">
        <v>9</v>
      </c>
      <c r="G3850">
        <v>5819</v>
      </c>
      <c r="H3850">
        <v>1.3767936229705799</v>
      </c>
      <c r="I3850">
        <v>1.2394607067108201</v>
      </c>
      <c r="J3850">
        <v>-0.13733297586441001</v>
      </c>
      <c r="K3850">
        <v>-0.24897031486034399</v>
      </c>
      <c r="L3850">
        <v>-0.18301406502723699</v>
      </c>
      <c r="M3850">
        <v>-0.13733297586441001</v>
      </c>
      <c r="N3850">
        <v>-9.1651879251003293E-2</v>
      </c>
      <c r="O3850">
        <v>-2.5695636868476899E-2</v>
      </c>
      <c r="P3850">
        <v>65.395286560058594</v>
      </c>
      <c r="Q3850">
        <v>8.7111078202724498E-2</v>
      </c>
    </row>
    <row r="3851" spans="1:17" x14ac:dyDescent="0.25">
      <c r="A3851" t="s">
        <v>3305</v>
      </c>
      <c r="B3851" t="s">
        <v>5</v>
      </c>
      <c r="C3851" t="s">
        <v>13</v>
      </c>
      <c r="D3851" t="s">
        <v>23</v>
      </c>
      <c r="E3851" t="s">
        <v>7</v>
      </c>
      <c r="F3851">
        <v>10</v>
      </c>
      <c r="G3851">
        <v>5819</v>
      </c>
      <c r="H3851">
        <v>1.4078403711319001</v>
      </c>
      <c r="I3851">
        <v>1.3067438602447501</v>
      </c>
      <c r="J3851">
        <v>-0.101096503436565</v>
      </c>
      <c r="K3851">
        <v>-0.21618016064167001</v>
      </c>
      <c r="L3851">
        <v>-0.148187801241875</v>
      </c>
      <c r="M3851">
        <v>-0.101096503436565</v>
      </c>
      <c r="N3851">
        <v>-5.4005205631256097E-2</v>
      </c>
      <c r="O3851">
        <v>1.39871519058943E-2</v>
      </c>
      <c r="P3851">
        <v>67.800842285156307</v>
      </c>
      <c r="Q3851">
        <v>8.98002535104752E-2</v>
      </c>
    </row>
    <row r="3852" spans="1:17" x14ac:dyDescent="0.25">
      <c r="A3852" t="s">
        <v>3121</v>
      </c>
      <c r="B3852" t="s">
        <v>5</v>
      </c>
      <c r="C3852" t="s">
        <v>13</v>
      </c>
      <c r="D3852" t="s">
        <v>23</v>
      </c>
      <c r="E3852" t="s">
        <v>7</v>
      </c>
      <c r="F3852">
        <v>11</v>
      </c>
      <c r="G3852">
        <v>5819</v>
      </c>
      <c r="H3852">
        <v>1.43326675891876</v>
      </c>
      <c r="I3852">
        <v>1.33136451244354</v>
      </c>
      <c r="J3852">
        <v>-0.101902298629284</v>
      </c>
      <c r="K3852">
        <v>-0.218356639146805</v>
      </c>
      <c r="L3852">
        <v>-0.14955446124076799</v>
      </c>
      <c r="M3852">
        <v>-0.101902298629284</v>
      </c>
      <c r="N3852">
        <v>-5.4250128567218801E-2</v>
      </c>
      <c r="O3852">
        <v>1.4552034437656401E-2</v>
      </c>
      <c r="P3852">
        <v>69.608757019042997</v>
      </c>
      <c r="Q3852">
        <v>9.0869799256324796E-2</v>
      </c>
    </row>
    <row r="3853" spans="1:17" x14ac:dyDescent="0.25">
      <c r="A3853" t="s">
        <v>3375</v>
      </c>
      <c r="B3853" t="s">
        <v>5</v>
      </c>
      <c r="C3853" t="s">
        <v>13</v>
      </c>
      <c r="D3853" t="s">
        <v>23</v>
      </c>
      <c r="E3853" t="s">
        <v>7</v>
      </c>
      <c r="F3853">
        <v>12</v>
      </c>
      <c r="G3853">
        <v>5819</v>
      </c>
      <c r="H3853">
        <v>1.4027779102325399</v>
      </c>
      <c r="I3853">
        <v>1.3983669281005899</v>
      </c>
      <c r="J3853">
        <v>-4.4109616428613697E-3</v>
      </c>
      <c r="K3853">
        <v>-0.117297075688839</v>
      </c>
      <c r="L3853">
        <v>-5.0603043287992498E-2</v>
      </c>
      <c r="M3853">
        <v>-4.4109616428613697E-3</v>
      </c>
      <c r="N3853">
        <v>4.1781120002269703E-2</v>
      </c>
      <c r="O3853">
        <v>0.108475148677826</v>
      </c>
      <c r="P3853">
        <v>70.7904052734375</v>
      </c>
      <c r="Q3853">
        <v>8.8085502386093098E-2</v>
      </c>
    </row>
    <row r="3854" spans="1:17" x14ac:dyDescent="0.25">
      <c r="A3854" t="s">
        <v>3195</v>
      </c>
      <c r="B3854" t="s">
        <v>5</v>
      </c>
      <c r="C3854" t="s">
        <v>13</v>
      </c>
      <c r="D3854" t="s">
        <v>23</v>
      </c>
      <c r="E3854" t="s">
        <v>7</v>
      </c>
      <c r="F3854">
        <v>13</v>
      </c>
      <c r="G3854">
        <v>5819</v>
      </c>
      <c r="H3854">
        <v>1.30475902557373</v>
      </c>
      <c r="I3854">
        <v>1.53355801105499</v>
      </c>
      <c r="J3854">
        <v>0.22879898548126201</v>
      </c>
      <c r="K3854">
        <v>0.112141467630863</v>
      </c>
      <c r="L3854">
        <v>0.181063666939735</v>
      </c>
      <c r="M3854">
        <v>0.22879898548126201</v>
      </c>
      <c r="N3854">
        <v>0.27653428912162797</v>
      </c>
      <c r="O3854">
        <v>0.34545651078224199</v>
      </c>
      <c r="P3854">
        <v>71.923065185546903</v>
      </c>
      <c r="Q3854">
        <v>9.1028347611427293E-2</v>
      </c>
    </row>
    <row r="3855" spans="1:17" x14ac:dyDescent="0.25">
      <c r="A3855" t="s">
        <v>2948</v>
      </c>
      <c r="B3855" t="s">
        <v>5</v>
      </c>
      <c r="C3855" t="s">
        <v>13</v>
      </c>
      <c r="D3855" t="s">
        <v>23</v>
      </c>
      <c r="E3855" t="s">
        <v>7</v>
      </c>
      <c r="F3855">
        <v>14</v>
      </c>
      <c r="G3855">
        <v>5819</v>
      </c>
      <c r="H3855">
        <v>1.3416982889175399</v>
      </c>
      <c r="I3855">
        <v>1.6871145963668801</v>
      </c>
      <c r="J3855">
        <v>0.34541627764701799</v>
      </c>
      <c r="K3855">
        <v>0.21697025001049</v>
      </c>
      <c r="L3855">
        <v>0.29285719990730302</v>
      </c>
      <c r="M3855">
        <v>0.34541627764701799</v>
      </c>
      <c r="N3855">
        <v>0.39797535538673401</v>
      </c>
      <c r="O3855">
        <v>0.47386232018470797</v>
      </c>
      <c r="P3855">
        <v>73.410270690917997</v>
      </c>
      <c r="Q3855">
        <v>0.10022696852684</v>
      </c>
    </row>
    <row r="3856" spans="1:17" x14ac:dyDescent="0.25">
      <c r="A3856" t="s">
        <v>3052</v>
      </c>
      <c r="B3856" t="s">
        <v>5</v>
      </c>
      <c r="C3856" t="s">
        <v>13</v>
      </c>
      <c r="D3856" t="s">
        <v>23</v>
      </c>
      <c r="E3856" t="s">
        <v>7</v>
      </c>
      <c r="F3856">
        <v>15</v>
      </c>
      <c r="G3856">
        <v>5819</v>
      </c>
      <c r="H3856">
        <v>1.48787641525269</v>
      </c>
      <c r="I3856">
        <v>1.8453789949417101</v>
      </c>
      <c r="J3856">
        <v>0.35750257968902599</v>
      </c>
      <c r="K3856">
        <v>0.21191571652889299</v>
      </c>
      <c r="L3856">
        <v>0.29792961478233299</v>
      </c>
      <c r="M3856">
        <v>0.35750257968902599</v>
      </c>
      <c r="N3856">
        <v>0.417075544595718</v>
      </c>
      <c r="O3856">
        <v>0.50308942794799805</v>
      </c>
      <c r="P3856">
        <v>75.501007080078097</v>
      </c>
      <c r="Q3856">
        <v>0.113602034747601</v>
      </c>
    </row>
    <row r="3857" spans="1:17" x14ac:dyDescent="0.25">
      <c r="A3857" t="s">
        <v>3325</v>
      </c>
      <c r="B3857" t="s">
        <v>5</v>
      </c>
      <c r="C3857" t="s">
        <v>13</v>
      </c>
      <c r="D3857" t="s">
        <v>23</v>
      </c>
      <c r="E3857" t="s">
        <v>7</v>
      </c>
      <c r="F3857">
        <v>16</v>
      </c>
      <c r="G3857">
        <v>5819</v>
      </c>
      <c r="H3857">
        <v>1.62728667259216</v>
      </c>
      <c r="I3857">
        <v>1.97486972808838</v>
      </c>
      <c r="J3857">
        <v>0.34758302569389299</v>
      </c>
      <c r="K3857">
        <v>0.193851128220558</v>
      </c>
      <c r="L3857">
        <v>0.28467717766761802</v>
      </c>
      <c r="M3857">
        <v>0.34758302569389299</v>
      </c>
      <c r="N3857">
        <v>0.41048887372016901</v>
      </c>
      <c r="O3857">
        <v>0.50131493806839</v>
      </c>
      <c r="P3857">
        <v>77.682319641113295</v>
      </c>
      <c r="Q3857">
        <v>0.119957640767097</v>
      </c>
    </row>
    <row r="3858" spans="1:17" x14ac:dyDescent="0.25">
      <c r="A3858" t="s">
        <v>3310</v>
      </c>
      <c r="B3858" t="s">
        <v>5</v>
      </c>
      <c r="C3858" t="s">
        <v>13</v>
      </c>
      <c r="D3858" t="s">
        <v>23</v>
      </c>
      <c r="E3858" t="s">
        <v>7</v>
      </c>
      <c r="F3858">
        <v>17</v>
      </c>
      <c r="G3858">
        <v>5819</v>
      </c>
      <c r="H3858">
        <v>1.82712149620056</v>
      </c>
      <c r="I3858">
        <v>2.1201193332672101</v>
      </c>
      <c r="J3858">
        <v>0.292997807264328</v>
      </c>
      <c r="K3858">
        <v>0.13541051745414701</v>
      </c>
      <c r="L3858">
        <v>0.22851435840129899</v>
      </c>
      <c r="M3858">
        <v>0.292997807264328</v>
      </c>
      <c r="N3858">
        <v>0.35748124122619601</v>
      </c>
      <c r="O3858">
        <v>0.450585097074509</v>
      </c>
      <c r="P3858">
        <v>79.509597778320298</v>
      </c>
      <c r="Q3858">
        <v>0.122966021299362</v>
      </c>
    </row>
    <row r="3859" spans="1:17" x14ac:dyDescent="0.25">
      <c r="A3859" t="s">
        <v>3227</v>
      </c>
      <c r="B3859" t="s">
        <v>5</v>
      </c>
      <c r="C3859" t="s">
        <v>13</v>
      </c>
      <c r="D3859" t="s">
        <v>23</v>
      </c>
      <c r="E3859" t="s">
        <v>7</v>
      </c>
      <c r="F3859">
        <v>18</v>
      </c>
      <c r="G3859">
        <v>5819</v>
      </c>
      <c r="H3859">
        <v>2.02415871620178</v>
      </c>
      <c r="I3859">
        <v>2.1956300735473602</v>
      </c>
      <c r="J3859">
        <v>0.171471282839775</v>
      </c>
      <c r="K3859">
        <v>7.5247203931212399E-3</v>
      </c>
      <c r="L3859">
        <v>0.104385681450367</v>
      </c>
      <c r="M3859">
        <v>0.171471282839775</v>
      </c>
      <c r="N3859">
        <v>0.23855689167976399</v>
      </c>
      <c r="O3859">
        <v>0.33541783690452598</v>
      </c>
      <c r="P3859">
        <v>80.761955261230497</v>
      </c>
      <c r="Q3859">
        <v>0.12792818248271901</v>
      </c>
    </row>
    <row r="3860" spans="1:17" x14ac:dyDescent="0.25">
      <c r="A3860" t="s">
        <v>3341</v>
      </c>
      <c r="B3860" t="s">
        <v>5</v>
      </c>
      <c r="C3860" t="s">
        <v>13</v>
      </c>
      <c r="D3860" t="s">
        <v>23</v>
      </c>
      <c r="E3860" t="s">
        <v>7</v>
      </c>
      <c r="F3860">
        <v>19</v>
      </c>
      <c r="G3860">
        <v>5819</v>
      </c>
      <c r="H3860">
        <v>2.3184342384338401</v>
      </c>
      <c r="I3860">
        <v>2.2524943351745601</v>
      </c>
      <c r="J3860">
        <v>-6.5940015017986298E-2</v>
      </c>
      <c r="K3860">
        <v>-0.234344512224197</v>
      </c>
      <c r="L3860">
        <v>-0.13484977185726199</v>
      </c>
      <c r="M3860">
        <v>-6.5940015017986298E-2</v>
      </c>
      <c r="N3860">
        <v>2.96973856166005E-3</v>
      </c>
      <c r="O3860">
        <v>0.102464474737644</v>
      </c>
      <c r="P3860">
        <v>81.433670043945298</v>
      </c>
      <c r="Q3860">
        <v>0.131406724452972</v>
      </c>
    </row>
    <row r="3861" spans="1:17" x14ac:dyDescent="0.25">
      <c r="A3861" t="s">
        <v>3076</v>
      </c>
      <c r="B3861" t="s">
        <v>5</v>
      </c>
      <c r="C3861" t="s">
        <v>13</v>
      </c>
      <c r="D3861" t="s">
        <v>23</v>
      </c>
      <c r="E3861" t="s">
        <v>7</v>
      </c>
      <c r="F3861">
        <v>20</v>
      </c>
      <c r="G3861">
        <v>5819</v>
      </c>
      <c r="H3861">
        <v>2.25853371620178</v>
      </c>
      <c r="I3861">
        <v>2.14662837982178</v>
      </c>
      <c r="J3861">
        <v>-0.11190540343523001</v>
      </c>
      <c r="K3861">
        <v>-0.27214327454567</v>
      </c>
      <c r="L3861">
        <v>-0.17747344076633501</v>
      </c>
      <c r="M3861">
        <v>-0.11190540343523001</v>
      </c>
      <c r="N3861">
        <v>-4.6337366104125997E-2</v>
      </c>
      <c r="O3861">
        <v>4.8332463949918698E-2</v>
      </c>
      <c r="P3861">
        <v>80.978622436523395</v>
      </c>
      <c r="Q3861">
        <v>0.12503427267074599</v>
      </c>
    </row>
    <row r="3862" spans="1:17" x14ac:dyDescent="0.25">
      <c r="A3862" t="s">
        <v>3131</v>
      </c>
      <c r="B3862" t="s">
        <v>5</v>
      </c>
      <c r="C3862" t="s">
        <v>13</v>
      </c>
      <c r="D3862" t="s">
        <v>23</v>
      </c>
      <c r="E3862" t="s">
        <v>7</v>
      </c>
      <c r="F3862">
        <v>21</v>
      </c>
      <c r="G3862">
        <v>5819</v>
      </c>
      <c r="H3862">
        <v>2.0791561603546098</v>
      </c>
      <c r="I3862">
        <v>1.9560565948486299</v>
      </c>
      <c r="J3862">
        <v>-0.123099520802498</v>
      </c>
      <c r="K3862">
        <v>-0.26380202174186701</v>
      </c>
      <c r="L3862">
        <v>-0.180673837661743</v>
      </c>
      <c r="M3862">
        <v>-0.123099520802498</v>
      </c>
      <c r="N3862">
        <v>-6.5525203943252605E-2</v>
      </c>
      <c r="O3862">
        <v>1.76029670983553E-2</v>
      </c>
      <c r="P3862">
        <v>78.296630859375</v>
      </c>
      <c r="Q3862">
        <v>0.109790734946728</v>
      </c>
    </row>
    <row r="3863" spans="1:17" x14ac:dyDescent="0.25">
      <c r="A3863" t="s">
        <v>3364</v>
      </c>
      <c r="B3863" t="s">
        <v>5</v>
      </c>
      <c r="C3863" t="s">
        <v>13</v>
      </c>
      <c r="D3863" t="s">
        <v>23</v>
      </c>
      <c r="E3863" t="s">
        <v>7</v>
      </c>
      <c r="F3863">
        <v>22</v>
      </c>
      <c r="G3863">
        <v>5819</v>
      </c>
      <c r="H3863">
        <v>1.8578511476516699</v>
      </c>
      <c r="I3863">
        <v>1.8623690605163601</v>
      </c>
      <c r="J3863">
        <v>4.5179473236203202E-3</v>
      </c>
      <c r="K3863">
        <v>-0.122572042047977</v>
      </c>
      <c r="L3863">
        <v>-4.7486245632171603E-2</v>
      </c>
      <c r="M3863">
        <v>4.5179473236203202E-3</v>
      </c>
      <c r="N3863">
        <v>5.65221384167671E-2</v>
      </c>
      <c r="O3863">
        <v>0.13160793483257299</v>
      </c>
      <c r="P3863">
        <v>75.706565856933594</v>
      </c>
      <c r="Q3863">
        <v>9.9168844521045699E-2</v>
      </c>
    </row>
    <row r="3864" spans="1:17" x14ac:dyDescent="0.25">
      <c r="A3864" t="s">
        <v>3339</v>
      </c>
      <c r="B3864" t="s">
        <v>5</v>
      </c>
      <c r="C3864" t="s">
        <v>13</v>
      </c>
      <c r="D3864" t="s">
        <v>23</v>
      </c>
      <c r="E3864" t="s">
        <v>7</v>
      </c>
      <c r="F3864">
        <v>23</v>
      </c>
      <c r="G3864">
        <v>5819</v>
      </c>
      <c r="H3864">
        <v>1.5196555852889999</v>
      </c>
      <c r="I3864">
        <v>1.56461369991302</v>
      </c>
      <c r="J3864">
        <v>4.4958073645830203E-2</v>
      </c>
      <c r="K3864">
        <v>-7.4170894920826E-2</v>
      </c>
      <c r="L3864">
        <v>-3.78853362053633E-3</v>
      </c>
      <c r="M3864">
        <v>4.4958073645830203E-2</v>
      </c>
      <c r="N3864">
        <v>9.3704678118228898E-2</v>
      </c>
      <c r="O3864">
        <v>0.16408704221248599</v>
      </c>
      <c r="P3864">
        <v>74.540908813476605</v>
      </c>
      <c r="Q3864">
        <v>9.2956826090812697E-2</v>
      </c>
    </row>
    <row r="3865" spans="1:17" x14ac:dyDescent="0.25">
      <c r="A3865" t="s">
        <v>3173</v>
      </c>
      <c r="B3865" t="s">
        <v>5</v>
      </c>
      <c r="C3865" t="s">
        <v>13</v>
      </c>
      <c r="D3865" t="s">
        <v>23</v>
      </c>
      <c r="E3865" t="s">
        <v>7</v>
      </c>
      <c r="F3865">
        <v>24</v>
      </c>
      <c r="G3865">
        <v>5819</v>
      </c>
      <c r="H3865">
        <v>1.1850396394729601</v>
      </c>
      <c r="I3865">
        <v>1.2638852596282999</v>
      </c>
      <c r="J3865">
        <v>7.8845627605915097E-2</v>
      </c>
      <c r="K3865">
        <v>-2.7386616915464401E-2</v>
      </c>
      <c r="L3865">
        <v>3.53762544691563E-2</v>
      </c>
      <c r="M3865">
        <v>7.8845627605915097E-2</v>
      </c>
      <c r="N3865">
        <v>0.12231500446796401</v>
      </c>
      <c r="O3865">
        <v>0.18507787585258501</v>
      </c>
      <c r="P3865">
        <v>73.984848022460895</v>
      </c>
      <c r="Q3865">
        <v>8.2893460988998399E-2</v>
      </c>
    </row>
    <row r="3866" spans="1:17" x14ac:dyDescent="0.25">
      <c r="A3866" t="s">
        <v>3254</v>
      </c>
      <c r="B3866" t="s">
        <v>5</v>
      </c>
      <c r="C3866" t="s">
        <v>13</v>
      </c>
      <c r="D3866" t="s">
        <v>23</v>
      </c>
      <c r="E3866" t="s">
        <v>55</v>
      </c>
      <c r="F3866">
        <v>1</v>
      </c>
      <c r="G3866">
        <v>5819</v>
      </c>
      <c r="H3866">
        <v>1.0294646024703999</v>
      </c>
      <c r="I3866">
        <v>1.1813384294509901</v>
      </c>
      <c r="J3866">
        <v>0.15187379717826799</v>
      </c>
      <c r="K3866">
        <v>3.0371991917491001E-2</v>
      </c>
      <c r="L3866">
        <v>0.102156244218349</v>
      </c>
      <c r="M3866">
        <v>0.15187379717826799</v>
      </c>
      <c r="N3866">
        <v>0.20159135758876801</v>
      </c>
      <c r="O3866">
        <v>0.27337560057640098</v>
      </c>
      <c r="P3866">
        <v>67.266670227050795</v>
      </c>
      <c r="Q3866">
        <v>9.4808362424373599E-2</v>
      </c>
    </row>
    <row r="3867" spans="1:17" x14ac:dyDescent="0.25">
      <c r="A3867" t="s">
        <v>3368</v>
      </c>
      <c r="B3867" t="s">
        <v>5</v>
      </c>
      <c r="C3867" t="s">
        <v>13</v>
      </c>
      <c r="D3867" t="s">
        <v>23</v>
      </c>
      <c r="E3867" t="s">
        <v>55</v>
      </c>
      <c r="F3867">
        <v>2</v>
      </c>
      <c r="G3867">
        <v>5819</v>
      </c>
      <c r="H3867">
        <v>0.86262279748916604</v>
      </c>
      <c r="I3867">
        <v>1.04458785057068</v>
      </c>
      <c r="J3867">
        <v>0.181965097784996</v>
      </c>
      <c r="K3867">
        <v>6.9228522479534094E-2</v>
      </c>
      <c r="L3867">
        <v>0.13583420217037201</v>
      </c>
      <c r="M3867">
        <v>0.181965097784996</v>
      </c>
      <c r="N3867">
        <v>0.22809599339962</v>
      </c>
      <c r="O3867">
        <v>0.29470166563987699</v>
      </c>
      <c r="P3867">
        <v>67.392593383789105</v>
      </c>
      <c r="Q3867">
        <v>8.7968818843364702E-2</v>
      </c>
    </row>
    <row r="3868" spans="1:17" x14ac:dyDescent="0.25">
      <c r="A3868" t="s">
        <v>3252</v>
      </c>
      <c r="B3868" t="s">
        <v>5</v>
      </c>
      <c r="C3868" t="s">
        <v>13</v>
      </c>
      <c r="D3868" t="s">
        <v>23</v>
      </c>
      <c r="E3868" t="s">
        <v>55</v>
      </c>
      <c r="F3868">
        <v>3</v>
      </c>
      <c r="G3868">
        <v>5819</v>
      </c>
      <c r="H3868">
        <v>0.84676909446716297</v>
      </c>
      <c r="I3868">
        <v>0.96054762601852395</v>
      </c>
      <c r="J3868">
        <v>0.1137785166502</v>
      </c>
      <c r="K3868">
        <v>5.2439374849200197E-3</v>
      </c>
      <c r="L3868">
        <v>6.9367043673992199E-2</v>
      </c>
      <c r="M3868">
        <v>0.1137785166502</v>
      </c>
      <c r="N3868">
        <v>0.158189982175827</v>
      </c>
      <c r="O3868">
        <v>0.22231309115886699</v>
      </c>
      <c r="P3868">
        <v>67.492591857910199</v>
      </c>
      <c r="Q3868">
        <v>8.4689982235431699E-2</v>
      </c>
    </row>
    <row r="3869" spans="1:17" x14ac:dyDescent="0.25">
      <c r="A3869" t="s">
        <v>3005</v>
      </c>
      <c r="B3869" t="s">
        <v>5</v>
      </c>
      <c r="C3869" t="s">
        <v>13</v>
      </c>
      <c r="D3869" t="s">
        <v>23</v>
      </c>
      <c r="E3869" t="s">
        <v>55</v>
      </c>
      <c r="F3869">
        <v>4</v>
      </c>
      <c r="G3869">
        <v>5819</v>
      </c>
      <c r="H3869">
        <v>0.83133023977279696</v>
      </c>
      <c r="I3869">
        <v>0.95551449060440097</v>
      </c>
      <c r="J3869">
        <v>0.124184235930443</v>
      </c>
      <c r="K3869">
        <v>1.6333362087607401E-2</v>
      </c>
      <c r="L3869">
        <v>8.0052532255649594E-2</v>
      </c>
      <c r="M3869">
        <v>0.124184235930443</v>
      </c>
      <c r="N3869">
        <v>0.16831593215465501</v>
      </c>
      <c r="O3869">
        <v>0.23203511536121399</v>
      </c>
      <c r="P3869">
        <v>66</v>
      </c>
      <c r="Q3869">
        <v>8.4156483411788899E-2</v>
      </c>
    </row>
    <row r="3870" spans="1:17" x14ac:dyDescent="0.25">
      <c r="A3870" t="s">
        <v>3249</v>
      </c>
      <c r="B3870" t="s">
        <v>5</v>
      </c>
      <c r="C3870" t="s">
        <v>13</v>
      </c>
      <c r="D3870" t="s">
        <v>23</v>
      </c>
      <c r="E3870" t="s">
        <v>55</v>
      </c>
      <c r="F3870">
        <v>5</v>
      </c>
      <c r="G3870">
        <v>5819</v>
      </c>
      <c r="H3870">
        <v>0.85006129741668701</v>
      </c>
      <c r="I3870">
        <v>0.91481566429138195</v>
      </c>
      <c r="J3870">
        <v>6.47543594241142E-2</v>
      </c>
      <c r="K3870">
        <v>-3.8451790809631299E-2</v>
      </c>
      <c r="L3870">
        <v>2.2523239254951501E-2</v>
      </c>
      <c r="M3870">
        <v>6.47543594241142E-2</v>
      </c>
      <c r="N3870">
        <v>0.10698547959327701</v>
      </c>
      <c r="O3870">
        <v>0.16796050965786</v>
      </c>
      <c r="P3870">
        <v>66.240737915039105</v>
      </c>
      <c r="Q3870">
        <v>8.0532185733318301E-2</v>
      </c>
    </row>
    <row r="3871" spans="1:17" x14ac:dyDescent="0.25">
      <c r="A3871" t="s">
        <v>3251</v>
      </c>
      <c r="B3871" t="s">
        <v>5</v>
      </c>
      <c r="C3871" t="s">
        <v>13</v>
      </c>
      <c r="D3871" t="s">
        <v>23</v>
      </c>
      <c r="E3871" t="s">
        <v>55</v>
      </c>
      <c r="F3871">
        <v>6</v>
      </c>
      <c r="G3871">
        <v>5819</v>
      </c>
      <c r="H3871">
        <v>1.0234735012054399</v>
      </c>
      <c r="I3871">
        <v>1.0731668472289999</v>
      </c>
      <c r="J3871">
        <v>4.9693312495946898E-2</v>
      </c>
      <c r="K3871">
        <v>-7.1594618260860401E-2</v>
      </c>
      <c r="L3871">
        <v>6.3273502746596905E-5</v>
      </c>
      <c r="M3871">
        <v>4.9693312495946898E-2</v>
      </c>
      <c r="N3871">
        <v>9.9323354661464705E-2</v>
      </c>
      <c r="O3871">
        <v>0.17098124325275399</v>
      </c>
      <c r="P3871">
        <v>65.033332824707003</v>
      </c>
      <c r="Q3871">
        <v>9.4641476869583102E-2</v>
      </c>
    </row>
    <row r="3872" spans="1:17" x14ac:dyDescent="0.25">
      <c r="A3872" t="s">
        <v>3106</v>
      </c>
      <c r="B3872" t="s">
        <v>5</v>
      </c>
      <c r="C3872" t="s">
        <v>13</v>
      </c>
      <c r="D3872" t="s">
        <v>23</v>
      </c>
      <c r="E3872" t="s">
        <v>55</v>
      </c>
      <c r="F3872">
        <v>7</v>
      </c>
      <c r="G3872">
        <v>5819</v>
      </c>
      <c r="H3872">
        <v>1.2638804912567101</v>
      </c>
      <c r="I3872">
        <v>1.2312580347061199</v>
      </c>
      <c r="J3872">
        <v>-3.2622415572404903E-2</v>
      </c>
      <c r="K3872">
        <v>-0.167730152606964</v>
      </c>
      <c r="L3872">
        <v>-8.79074037075043E-2</v>
      </c>
      <c r="M3872">
        <v>-3.2622415572404903E-2</v>
      </c>
      <c r="N3872">
        <v>2.2662574425339699E-2</v>
      </c>
      <c r="O3872">
        <v>0.102485321462154</v>
      </c>
      <c r="P3872">
        <v>64.518516540527301</v>
      </c>
      <c r="Q3872">
        <v>0.105425126850605</v>
      </c>
    </row>
    <row r="3873" spans="1:17" x14ac:dyDescent="0.25">
      <c r="A3873" t="s">
        <v>3247</v>
      </c>
      <c r="B3873" t="s">
        <v>5</v>
      </c>
      <c r="C3873" t="s">
        <v>13</v>
      </c>
      <c r="D3873" t="s">
        <v>23</v>
      </c>
      <c r="E3873" t="s">
        <v>55</v>
      </c>
      <c r="F3873">
        <v>8</v>
      </c>
      <c r="G3873">
        <v>5819</v>
      </c>
      <c r="H3873">
        <v>1.37543344497681</v>
      </c>
      <c r="I3873">
        <v>1.2970676422119101</v>
      </c>
      <c r="J3873">
        <v>-7.8365772962570204E-2</v>
      </c>
      <c r="K3873">
        <v>-0.232782632112503</v>
      </c>
      <c r="L3873">
        <v>-0.14155189692974099</v>
      </c>
      <c r="M3873">
        <v>-7.8365772962570204E-2</v>
      </c>
      <c r="N3873">
        <v>-1.51796462014318E-2</v>
      </c>
      <c r="O3873">
        <v>7.6051086187362699E-2</v>
      </c>
      <c r="P3873">
        <v>67.274070739746094</v>
      </c>
      <c r="Q3873">
        <v>0.120492115616798</v>
      </c>
    </row>
    <row r="3874" spans="1:17" x14ac:dyDescent="0.25">
      <c r="A3874" t="s">
        <v>3246</v>
      </c>
      <c r="B3874" t="s">
        <v>5</v>
      </c>
      <c r="C3874" t="s">
        <v>13</v>
      </c>
      <c r="D3874" t="s">
        <v>23</v>
      </c>
      <c r="E3874" t="s">
        <v>55</v>
      </c>
      <c r="F3874">
        <v>9</v>
      </c>
      <c r="G3874">
        <v>5819</v>
      </c>
      <c r="H3874">
        <v>1.40664863586426</v>
      </c>
      <c r="I3874">
        <v>1.32831311225891</v>
      </c>
      <c r="J3874">
        <v>-7.8335523605346694E-2</v>
      </c>
      <c r="K3874">
        <v>-0.24228198826312999</v>
      </c>
      <c r="L3874">
        <v>-0.145421087741852</v>
      </c>
      <c r="M3874">
        <v>-7.8335523605346694E-2</v>
      </c>
      <c r="N3874">
        <v>-1.1249958537519001E-2</v>
      </c>
      <c r="O3874">
        <v>8.5610941052436801E-2</v>
      </c>
      <c r="P3874">
        <v>70.933334350585895</v>
      </c>
      <c r="Q3874">
        <v>0.12792810797691301</v>
      </c>
    </row>
    <row r="3875" spans="1:17" x14ac:dyDescent="0.25">
      <c r="A3875" t="s">
        <v>3245</v>
      </c>
      <c r="B3875" t="s">
        <v>5</v>
      </c>
      <c r="C3875" t="s">
        <v>13</v>
      </c>
      <c r="D3875" t="s">
        <v>23</v>
      </c>
      <c r="E3875" t="s">
        <v>55</v>
      </c>
      <c r="F3875">
        <v>10</v>
      </c>
      <c r="G3875">
        <v>5819</v>
      </c>
      <c r="H3875">
        <v>1.4902706146240201</v>
      </c>
      <c r="I3875">
        <v>1.47613608837128</v>
      </c>
      <c r="J3875">
        <v>-1.4134576544165601E-2</v>
      </c>
      <c r="K3875">
        <v>-0.18403455615043601</v>
      </c>
      <c r="L3875">
        <v>-8.3656273782253293E-2</v>
      </c>
      <c r="M3875">
        <v>-1.4134576544165601E-2</v>
      </c>
      <c r="N3875">
        <v>5.5387120693922001E-2</v>
      </c>
      <c r="O3875">
        <v>0.15576541423797599</v>
      </c>
      <c r="P3875">
        <v>74.851852416992202</v>
      </c>
      <c r="Q3875">
        <v>0.13257366418838501</v>
      </c>
    </row>
    <row r="3876" spans="1:17" x14ac:dyDescent="0.25">
      <c r="A3876" t="s">
        <v>3196</v>
      </c>
      <c r="B3876" t="s">
        <v>5</v>
      </c>
      <c r="C3876" t="s">
        <v>13</v>
      </c>
      <c r="D3876" t="s">
        <v>23</v>
      </c>
      <c r="E3876" t="s">
        <v>55</v>
      </c>
      <c r="F3876">
        <v>11</v>
      </c>
      <c r="G3876">
        <v>5819</v>
      </c>
      <c r="H3876">
        <v>1.67078173160553</v>
      </c>
      <c r="I3876">
        <v>1.5472329854965201</v>
      </c>
      <c r="J3876">
        <v>-0.123548768460751</v>
      </c>
      <c r="K3876">
        <v>-0.30379077792167702</v>
      </c>
      <c r="L3876">
        <v>-0.197302341461182</v>
      </c>
      <c r="M3876">
        <v>-0.123548768460751</v>
      </c>
      <c r="N3876">
        <v>-4.9795202910900102E-2</v>
      </c>
      <c r="O3876">
        <v>5.66932335495949E-2</v>
      </c>
      <c r="P3876">
        <v>76.855552673339801</v>
      </c>
      <c r="Q3876">
        <v>0.14064358174800901</v>
      </c>
    </row>
    <row r="3877" spans="1:17" x14ac:dyDescent="0.25">
      <c r="A3877" t="s">
        <v>3194</v>
      </c>
      <c r="B3877" t="s">
        <v>5</v>
      </c>
      <c r="C3877" t="s">
        <v>13</v>
      </c>
      <c r="D3877" t="s">
        <v>23</v>
      </c>
      <c r="E3877" t="s">
        <v>55</v>
      </c>
      <c r="F3877">
        <v>12</v>
      </c>
      <c r="G3877">
        <v>5819</v>
      </c>
      <c r="H3877">
        <v>1.7776620388030999</v>
      </c>
      <c r="I3877">
        <v>1.80499815940857</v>
      </c>
      <c r="J3877">
        <v>2.7336139231920201E-2</v>
      </c>
      <c r="K3877">
        <v>-0.171376347541809</v>
      </c>
      <c r="L3877">
        <v>-5.3975399583578103E-2</v>
      </c>
      <c r="M3877">
        <v>2.7336139231920201E-2</v>
      </c>
      <c r="N3877">
        <v>0.108647681772709</v>
      </c>
      <c r="O3877">
        <v>0.22604863345623</v>
      </c>
      <c r="P3877">
        <v>79.237037658691406</v>
      </c>
      <c r="Q3877">
        <v>0.15505617856979401</v>
      </c>
    </row>
    <row r="3878" spans="1:17" x14ac:dyDescent="0.25">
      <c r="A3878" t="s">
        <v>3279</v>
      </c>
      <c r="B3878" t="s">
        <v>5</v>
      </c>
      <c r="C3878" t="s">
        <v>13</v>
      </c>
      <c r="D3878" t="s">
        <v>23</v>
      </c>
      <c r="E3878" t="s">
        <v>55</v>
      </c>
      <c r="F3878">
        <v>13</v>
      </c>
      <c r="G3878">
        <v>5819</v>
      </c>
      <c r="H3878">
        <v>1.70247519016266</v>
      </c>
      <c r="I3878">
        <v>2.0543296337127699</v>
      </c>
      <c r="J3878">
        <v>0.35185450315475503</v>
      </c>
      <c r="K3878">
        <v>0.130830839276314</v>
      </c>
      <c r="L3878">
        <v>0.26141342520713801</v>
      </c>
      <c r="M3878">
        <v>0.35185450315475503</v>
      </c>
      <c r="N3878">
        <v>0.44229558110237099</v>
      </c>
      <c r="O3878">
        <v>0.57287818193435702</v>
      </c>
      <c r="P3878">
        <v>80.092590332031307</v>
      </c>
      <c r="Q3878">
        <v>0.17246568202972401</v>
      </c>
    </row>
    <row r="3879" spans="1:17" x14ac:dyDescent="0.25">
      <c r="A3879" t="s">
        <v>3095</v>
      </c>
      <c r="B3879" t="s">
        <v>5</v>
      </c>
      <c r="C3879" t="s">
        <v>13</v>
      </c>
      <c r="D3879" t="s">
        <v>23</v>
      </c>
      <c r="E3879" t="s">
        <v>55</v>
      </c>
      <c r="F3879">
        <v>14</v>
      </c>
      <c r="G3879">
        <v>5819</v>
      </c>
      <c r="H3879">
        <v>1.9105746746063199</v>
      </c>
      <c r="I3879">
        <v>2.1961219310760498</v>
      </c>
      <c r="J3879">
        <v>0.28554716706275901</v>
      </c>
      <c r="K3879">
        <v>5.0840821117162698E-2</v>
      </c>
      <c r="L3879">
        <v>0.189507231116295</v>
      </c>
      <c r="M3879">
        <v>0.28554716706275901</v>
      </c>
      <c r="N3879">
        <v>0.38158708810806302</v>
      </c>
      <c r="O3879">
        <v>0.52025353908538796</v>
      </c>
      <c r="P3879">
        <v>82.311111450195298</v>
      </c>
      <c r="Q3879">
        <v>0.183142334222794</v>
      </c>
    </row>
    <row r="3880" spans="1:17" x14ac:dyDescent="0.25">
      <c r="A3880" t="s">
        <v>2952</v>
      </c>
      <c r="B3880" t="s">
        <v>5</v>
      </c>
      <c r="C3880" t="s">
        <v>13</v>
      </c>
      <c r="D3880" t="s">
        <v>23</v>
      </c>
      <c r="E3880" t="s">
        <v>55</v>
      </c>
      <c r="F3880">
        <v>15</v>
      </c>
      <c r="G3880">
        <v>5819</v>
      </c>
      <c r="H3880">
        <v>2.1822559833526598</v>
      </c>
      <c r="I3880">
        <v>2.5617046356201199</v>
      </c>
      <c r="J3880">
        <v>0.379448652267456</v>
      </c>
      <c r="K3880">
        <v>0.112236618995667</v>
      </c>
      <c r="L3880">
        <v>0.27010765671730003</v>
      </c>
      <c r="M3880">
        <v>0.379448652267456</v>
      </c>
      <c r="N3880">
        <v>0.48878964781761203</v>
      </c>
      <c r="O3880">
        <v>0.64666068553924605</v>
      </c>
      <c r="P3880">
        <v>84.714813232421903</v>
      </c>
      <c r="Q3880">
        <v>0.20850665867328599</v>
      </c>
    </row>
    <row r="3881" spans="1:17" x14ac:dyDescent="0.25">
      <c r="A3881" t="s">
        <v>3088</v>
      </c>
      <c r="B3881" t="s">
        <v>5</v>
      </c>
      <c r="C3881" t="s">
        <v>13</v>
      </c>
      <c r="D3881" t="s">
        <v>23</v>
      </c>
      <c r="E3881" t="s">
        <v>55</v>
      </c>
      <c r="F3881">
        <v>16</v>
      </c>
      <c r="G3881">
        <v>5819</v>
      </c>
      <c r="H3881">
        <v>2.378173828125</v>
      </c>
      <c r="I3881">
        <v>2.5051522254943799</v>
      </c>
      <c r="J3881">
        <v>0.12697845697403001</v>
      </c>
      <c r="K3881">
        <v>-0.13268655538558999</v>
      </c>
      <c r="L3881">
        <v>2.0725635811686498E-2</v>
      </c>
      <c r="M3881">
        <v>0.12697845697403001</v>
      </c>
      <c r="N3881">
        <v>0.233231276273727</v>
      </c>
      <c r="O3881">
        <v>0.38664346933364901</v>
      </c>
      <c r="P3881">
        <v>86.818519592285199</v>
      </c>
      <c r="Q3881">
        <v>0.20261768996715501</v>
      </c>
    </row>
    <row r="3882" spans="1:17" x14ac:dyDescent="0.25">
      <c r="A3882" t="s">
        <v>3211</v>
      </c>
      <c r="B3882" t="s">
        <v>5</v>
      </c>
      <c r="C3882" t="s">
        <v>13</v>
      </c>
      <c r="D3882" t="s">
        <v>23</v>
      </c>
      <c r="E3882" t="s">
        <v>55</v>
      </c>
      <c r="F3882">
        <v>17</v>
      </c>
      <c r="G3882">
        <v>5819</v>
      </c>
      <c r="H3882">
        <v>2.6546099185943599</v>
      </c>
      <c r="I3882">
        <v>2.7355110645294198</v>
      </c>
      <c r="J3882">
        <v>8.0901183187961606E-2</v>
      </c>
      <c r="K3882">
        <v>-0.192093625664711</v>
      </c>
      <c r="L3882">
        <v>-3.0806081369519199E-2</v>
      </c>
      <c r="M3882">
        <v>8.0901183187961606E-2</v>
      </c>
      <c r="N3882">
        <v>0.19260844588279699</v>
      </c>
      <c r="O3882">
        <v>0.35389599204063399</v>
      </c>
      <c r="P3882">
        <v>88.925926208496094</v>
      </c>
      <c r="Q3882">
        <v>0.213018983602524</v>
      </c>
    </row>
    <row r="3883" spans="1:17" x14ac:dyDescent="0.25">
      <c r="A3883" t="s">
        <v>3237</v>
      </c>
      <c r="B3883" t="s">
        <v>5</v>
      </c>
      <c r="C3883" t="s">
        <v>13</v>
      </c>
      <c r="D3883" t="s">
        <v>23</v>
      </c>
      <c r="E3883" t="s">
        <v>55</v>
      </c>
      <c r="F3883">
        <v>18</v>
      </c>
      <c r="G3883">
        <v>5819</v>
      </c>
      <c r="H3883">
        <v>2.8829028606414799</v>
      </c>
      <c r="I3883">
        <v>2.8868024349212602</v>
      </c>
      <c r="J3883">
        <v>3.8995638024061901E-3</v>
      </c>
      <c r="K3883">
        <v>-0.26895046234130898</v>
      </c>
      <c r="L3883">
        <v>-0.107748456299305</v>
      </c>
      <c r="M3883">
        <v>3.8995638024061901E-3</v>
      </c>
      <c r="N3883">
        <v>0.115547582507133</v>
      </c>
      <c r="O3883">
        <v>0.27674958109855702</v>
      </c>
      <c r="P3883">
        <v>90.796295166015597</v>
      </c>
      <c r="Q3883">
        <v>0.212906002998352</v>
      </c>
    </row>
    <row r="3884" spans="1:17" x14ac:dyDescent="0.25">
      <c r="A3884" t="s">
        <v>3011</v>
      </c>
      <c r="B3884" t="s">
        <v>5</v>
      </c>
      <c r="C3884" t="s">
        <v>13</v>
      </c>
      <c r="D3884" t="s">
        <v>23</v>
      </c>
      <c r="E3884" t="s">
        <v>55</v>
      </c>
      <c r="F3884">
        <v>19</v>
      </c>
      <c r="G3884">
        <v>5819</v>
      </c>
      <c r="H3884">
        <v>3.2211041450500502</v>
      </c>
      <c r="I3884">
        <v>3.0167973041534402</v>
      </c>
      <c r="J3884">
        <v>-0.204306915402412</v>
      </c>
      <c r="K3884">
        <v>-0.50229412317276001</v>
      </c>
      <c r="L3884">
        <v>-0.32624086737632801</v>
      </c>
      <c r="M3884">
        <v>-0.204306915402412</v>
      </c>
      <c r="N3884">
        <v>-8.2372963428497301E-2</v>
      </c>
      <c r="O3884">
        <v>9.3680292367935195E-2</v>
      </c>
      <c r="P3884">
        <v>92.277778625488295</v>
      </c>
      <c r="Q3884">
        <v>0.23252065479755399</v>
      </c>
    </row>
    <row r="3885" spans="1:17" x14ac:dyDescent="0.25">
      <c r="A3885" t="s">
        <v>3133</v>
      </c>
      <c r="B3885" t="s">
        <v>5</v>
      </c>
      <c r="C3885" t="s">
        <v>13</v>
      </c>
      <c r="D3885" t="s">
        <v>23</v>
      </c>
      <c r="E3885" t="s">
        <v>55</v>
      </c>
      <c r="F3885">
        <v>20</v>
      </c>
      <c r="G3885">
        <v>5819</v>
      </c>
      <c r="H3885">
        <v>3.15231084823608</v>
      </c>
      <c r="I3885">
        <v>2.8278675079345699</v>
      </c>
      <c r="J3885">
        <v>-0.32444322109222401</v>
      </c>
      <c r="K3885">
        <v>-0.59471184015274003</v>
      </c>
      <c r="L3885">
        <v>-0.435034960508347</v>
      </c>
      <c r="M3885">
        <v>-0.32444322109222401</v>
      </c>
      <c r="N3885">
        <v>-0.21385149657726299</v>
      </c>
      <c r="O3885">
        <v>-5.4174602031707798E-2</v>
      </c>
      <c r="P3885">
        <v>90.344444274902301</v>
      </c>
      <c r="Q3885">
        <v>0.210891723632813</v>
      </c>
    </row>
    <row r="3886" spans="1:17" x14ac:dyDescent="0.25">
      <c r="A3886" t="s">
        <v>2960</v>
      </c>
      <c r="B3886" t="s">
        <v>5</v>
      </c>
      <c r="C3886" t="s">
        <v>13</v>
      </c>
      <c r="D3886" t="s">
        <v>23</v>
      </c>
      <c r="E3886" t="s">
        <v>55</v>
      </c>
      <c r="F3886">
        <v>21</v>
      </c>
      <c r="G3886">
        <v>5819</v>
      </c>
      <c r="H3886">
        <v>2.86809110641479</v>
      </c>
      <c r="I3886">
        <v>2.7329473495483398</v>
      </c>
      <c r="J3886">
        <v>-0.13514383137226099</v>
      </c>
      <c r="K3886">
        <v>-0.39037200808525102</v>
      </c>
      <c r="L3886">
        <v>-0.239581137895584</v>
      </c>
      <c r="M3886">
        <v>-0.13514383137226099</v>
      </c>
      <c r="N3886">
        <v>-3.0706524848937999E-2</v>
      </c>
      <c r="O3886">
        <v>0.12008436024189</v>
      </c>
      <c r="P3886">
        <v>87.374076843261705</v>
      </c>
      <c r="Q3886">
        <v>0.199155613780022</v>
      </c>
    </row>
    <row r="3887" spans="1:17" x14ac:dyDescent="0.25">
      <c r="A3887" t="s">
        <v>3404</v>
      </c>
      <c r="B3887" t="s">
        <v>5</v>
      </c>
      <c r="C3887" t="s">
        <v>13</v>
      </c>
      <c r="D3887" t="s">
        <v>23</v>
      </c>
      <c r="E3887" t="s">
        <v>55</v>
      </c>
      <c r="F3887">
        <v>22</v>
      </c>
      <c r="G3887">
        <v>5819</v>
      </c>
      <c r="H3887">
        <v>2.4949653148651101</v>
      </c>
      <c r="I3887">
        <v>2.3815562725067099</v>
      </c>
      <c r="J3887">
        <v>-0.11340903490781799</v>
      </c>
      <c r="K3887">
        <v>-0.31804233789443997</v>
      </c>
      <c r="L3887">
        <v>-0.19714331626892101</v>
      </c>
      <c r="M3887">
        <v>-0.11340903490781799</v>
      </c>
      <c r="N3887">
        <v>-2.9674749821424502E-2</v>
      </c>
      <c r="O3887">
        <v>9.1224260628223405E-2</v>
      </c>
      <c r="P3887">
        <v>84.900001525878906</v>
      </c>
      <c r="Q3887">
        <v>0.15967620909214</v>
      </c>
    </row>
    <row r="3888" spans="1:17" x14ac:dyDescent="0.25">
      <c r="A3888" t="s">
        <v>2958</v>
      </c>
      <c r="B3888" t="s">
        <v>5</v>
      </c>
      <c r="C3888" t="s">
        <v>13</v>
      </c>
      <c r="D3888" t="s">
        <v>23</v>
      </c>
      <c r="E3888" t="s">
        <v>55</v>
      </c>
      <c r="F3888">
        <v>23</v>
      </c>
      <c r="G3888">
        <v>5819</v>
      </c>
      <c r="H3888">
        <v>2.0183789730071999</v>
      </c>
      <c r="I3888">
        <v>1.9268999099731401</v>
      </c>
      <c r="J3888">
        <v>-9.1479055583477006E-2</v>
      </c>
      <c r="K3888">
        <v>-0.29412740468978898</v>
      </c>
      <c r="L3888">
        <v>-0.174401119351387</v>
      </c>
      <c r="M3888">
        <v>-9.1479055583477006E-2</v>
      </c>
      <c r="N3888">
        <v>-8.5569983348250406E-3</v>
      </c>
      <c r="O3888">
        <v>0.111169278621674</v>
      </c>
      <c r="P3888">
        <v>83.674072265625</v>
      </c>
      <c r="Q3888">
        <v>0.15812733769416801</v>
      </c>
    </row>
    <row r="3889" spans="1:17" x14ac:dyDescent="0.25">
      <c r="A3889" t="s">
        <v>3233</v>
      </c>
      <c r="B3889" t="s">
        <v>5</v>
      </c>
      <c r="C3889" t="s">
        <v>13</v>
      </c>
      <c r="D3889" t="s">
        <v>23</v>
      </c>
      <c r="E3889" t="s">
        <v>55</v>
      </c>
      <c r="F3889">
        <v>24</v>
      </c>
      <c r="G3889">
        <v>5819</v>
      </c>
      <c r="H3889">
        <v>1.4635978937148999</v>
      </c>
      <c r="I3889">
        <v>1.4912371635437001</v>
      </c>
      <c r="J3889">
        <v>2.7639299631118799E-2</v>
      </c>
      <c r="K3889">
        <v>-0.13027571141719799</v>
      </c>
      <c r="L3889">
        <v>-3.6978241056203801E-2</v>
      </c>
      <c r="M3889">
        <v>2.7639299631118799E-2</v>
      </c>
      <c r="N3889">
        <v>9.2256836593151106E-2</v>
      </c>
      <c r="O3889">
        <v>0.18555431067943601</v>
      </c>
      <c r="P3889">
        <v>83.374076843261705</v>
      </c>
      <c r="Q3889">
        <v>0.123221732676029</v>
      </c>
    </row>
    <row r="3890" spans="1:17" x14ac:dyDescent="0.25">
      <c r="A3890" t="s">
        <v>3040</v>
      </c>
      <c r="B3890" t="s">
        <v>5</v>
      </c>
      <c r="C3890" t="s">
        <v>13</v>
      </c>
      <c r="D3890" t="s">
        <v>24</v>
      </c>
      <c r="E3890" t="s">
        <v>7</v>
      </c>
      <c r="F3890">
        <v>1</v>
      </c>
      <c r="G3890">
        <v>5819</v>
      </c>
      <c r="H3890">
        <v>1.06046938896179</v>
      </c>
      <c r="I3890">
        <v>1.12618207931519</v>
      </c>
      <c r="J3890">
        <v>6.5712742507457705E-2</v>
      </c>
      <c r="K3890">
        <v>-3.8856942206621198E-2</v>
      </c>
      <c r="L3890">
        <v>2.2923674434423402E-2</v>
      </c>
      <c r="M3890">
        <v>6.5712742507457705E-2</v>
      </c>
      <c r="N3890">
        <v>0.108501806855202</v>
      </c>
      <c r="O3890">
        <v>0.170282423496246</v>
      </c>
      <c r="P3890">
        <v>67.660545349121094</v>
      </c>
      <c r="Q3890">
        <v>8.1596158444881398E-2</v>
      </c>
    </row>
    <row r="3891" spans="1:17" x14ac:dyDescent="0.25">
      <c r="A3891" t="s">
        <v>3328</v>
      </c>
      <c r="B3891" t="s">
        <v>5</v>
      </c>
      <c r="C3891" t="s">
        <v>13</v>
      </c>
      <c r="D3891" t="s">
        <v>24</v>
      </c>
      <c r="E3891" t="s">
        <v>7</v>
      </c>
      <c r="F3891">
        <v>2</v>
      </c>
      <c r="G3891">
        <v>5819</v>
      </c>
      <c r="H3891">
        <v>0.93112897872924805</v>
      </c>
      <c r="I3891">
        <v>0.99321222305297896</v>
      </c>
      <c r="J3891">
        <v>6.2083244323730503E-2</v>
      </c>
      <c r="K3891">
        <v>-3.5855542868375799E-2</v>
      </c>
      <c r="L3891">
        <v>2.2007485851645501E-2</v>
      </c>
      <c r="M3891">
        <v>6.2083244323730503E-2</v>
      </c>
      <c r="N3891">
        <v>0.10215900093317</v>
      </c>
      <c r="O3891">
        <v>0.16002203524112699</v>
      </c>
      <c r="P3891">
        <v>66.778747558593807</v>
      </c>
      <c r="Q3891">
        <v>7.6422043144702897E-2</v>
      </c>
    </row>
    <row r="3892" spans="1:17" x14ac:dyDescent="0.25">
      <c r="A3892" t="s">
        <v>3108</v>
      </c>
      <c r="B3892" t="s">
        <v>5</v>
      </c>
      <c r="C3892" t="s">
        <v>13</v>
      </c>
      <c r="D3892" t="s">
        <v>24</v>
      </c>
      <c r="E3892" t="s">
        <v>7</v>
      </c>
      <c r="F3892">
        <v>3</v>
      </c>
      <c r="G3892">
        <v>5819</v>
      </c>
      <c r="H3892">
        <v>0.87868541479110696</v>
      </c>
      <c r="I3892">
        <v>0.92245960235595703</v>
      </c>
      <c r="J3892">
        <v>4.3774168938398403E-2</v>
      </c>
      <c r="K3892">
        <v>-4.7945916652679402E-2</v>
      </c>
      <c r="L3892">
        <v>6.2430538237094896E-3</v>
      </c>
      <c r="M3892">
        <v>4.3774168938398403E-2</v>
      </c>
      <c r="N3892">
        <v>8.1305280327796894E-2</v>
      </c>
      <c r="O3892">
        <v>0.13549424707889601</v>
      </c>
      <c r="P3892">
        <v>66.022705078125</v>
      </c>
      <c r="Q3892">
        <v>7.1569561958313002E-2</v>
      </c>
    </row>
    <row r="3893" spans="1:17" x14ac:dyDescent="0.25">
      <c r="A3893" t="s">
        <v>3178</v>
      </c>
      <c r="B3893" t="s">
        <v>5</v>
      </c>
      <c r="C3893" t="s">
        <v>13</v>
      </c>
      <c r="D3893" t="s">
        <v>24</v>
      </c>
      <c r="E3893" t="s">
        <v>7</v>
      </c>
      <c r="F3893">
        <v>4</v>
      </c>
      <c r="G3893">
        <v>5819</v>
      </c>
      <c r="H3893">
        <v>0.847148656845093</v>
      </c>
      <c r="I3893">
        <v>0.87989413738250699</v>
      </c>
      <c r="J3893">
        <v>3.2745491713285398E-2</v>
      </c>
      <c r="K3893">
        <v>-5.5007636547088602E-2</v>
      </c>
      <c r="L3893">
        <v>-3.1623765826225298E-3</v>
      </c>
      <c r="M3893">
        <v>3.2745491713285398E-2</v>
      </c>
      <c r="N3893">
        <v>6.8653360009193407E-2</v>
      </c>
      <c r="O3893">
        <v>0.12049861997366</v>
      </c>
      <c r="P3893">
        <v>65.438323974609403</v>
      </c>
      <c r="Q3893">
        <v>6.8474128842353807E-2</v>
      </c>
    </row>
    <row r="3894" spans="1:17" x14ac:dyDescent="0.25">
      <c r="A3894" t="s">
        <v>3268</v>
      </c>
      <c r="B3894" t="s">
        <v>5</v>
      </c>
      <c r="C3894" t="s">
        <v>13</v>
      </c>
      <c r="D3894" t="s">
        <v>24</v>
      </c>
      <c r="E3894" t="s">
        <v>7</v>
      </c>
      <c r="F3894">
        <v>5</v>
      </c>
      <c r="G3894">
        <v>5819</v>
      </c>
      <c r="H3894">
        <v>0.87262493371963501</v>
      </c>
      <c r="I3894">
        <v>0.86894869804382302</v>
      </c>
      <c r="J3894">
        <v>-3.6762338131666201E-3</v>
      </c>
      <c r="K3894">
        <v>-8.9106306433677701E-2</v>
      </c>
      <c r="L3894">
        <v>-3.86335253715515E-2</v>
      </c>
      <c r="M3894">
        <v>-3.6762338131666201E-3</v>
      </c>
      <c r="N3894">
        <v>3.1281057745218298E-2</v>
      </c>
      <c r="O3894">
        <v>8.1753835082054097E-2</v>
      </c>
      <c r="P3894">
        <v>64.755554199218807</v>
      </c>
      <c r="Q3894">
        <v>6.6661439836025196E-2</v>
      </c>
    </row>
    <row r="3895" spans="1:17" x14ac:dyDescent="0.25">
      <c r="A3895" t="s">
        <v>3274</v>
      </c>
      <c r="B3895" t="s">
        <v>5</v>
      </c>
      <c r="C3895" t="s">
        <v>13</v>
      </c>
      <c r="D3895" t="s">
        <v>24</v>
      </c>
      <c r="E3895" t="s">
        <v>7</v>
      </c>
      <c r="F3895">
        <v>6</v>
      </c>
      <c r="G3895">
        <v>5819</v>
      </c>
      <c r="H3895">
        <v>1.0198096036911</v>
      </c>
      <c r="I3895">
        <v>0.93359625339508101</v>
      </c>
      <c r="J3895">
        <v>-8.6213320493698106E-2</v>
      </c>
      <c r="K3895">
        <v>-0.17545028030872301</v>
      </c>
      <c r="L3895">
        <v>-0.12272835522890101</v>
      </c>
      <c r="M3895">
        <v>-8.6213320493698106E-2</v>
      </c>
      <c r="N3895">
        <v>-4.9698282033204998E-2</v>
      </c>
      <c r="O3895">
        <v>3.0236318707466099E-3</v>
      </c>
      <c r="P3895">
        <v>64.359580993652301</v>
      </c>
      <c r="Q3895">
        <v>6.9631963968277005E-2</v>
      </c>
    </row>
    <row r="3896" spans="1:17" x14ac:dyDescent="0.25">
      <c r="A3896" t="s">
        <v>3169</v>
      </c>
      <c r="B3896" t="s">
        <v>5</v>
      </c>
      <c r="C3896" t="s">
        <v>13</v>
      </c>
      <c r="D3896" t="s">
        <v>24</v>
      </c>
      <c r="E3896" t="s">
        <v>7</v>
      </c>
      <c r="F3896">
        <v>7</v>
      </c>
      <c r="G3896">
        <v>5819</v>
      </c>
      <c r="H3896">
        <v>1.2661228179931601</v>
      </c>
      <c r="I3896">
        <v>1.2011853456497199</v>
      </c>
      <c r="J3896">
        <v>-6.4937427639961201E-2</v>
      </c>
      <c r="K3896">
        <v>-0.172218978404999</v>
      </c>
      <c r="L3896">
        <v>-0.10883616656065</v>
      </c>
      <c r="M3896">
        <v>-6.4937427639961201E-2</v>
      </c>
      <c r="N3896">
        <v>-2.10386887192726E-2</v>
      </c>
      <c r="O3896">
        <v>4.2344119399786002E-2</v>
      </c>
      <c r="P3896">
        <v>63.8542671203613</v>
      </c>
      <c r="Q3896">
        <v>8.3712235093116802E-2</v>
      </c>
    </row>
    <row r="3897" spans="1:17" x14ac:dyDescent="0.25">
      <c r="A3897" t="s">
        <v>3105</v>
      </c>
      <c r="B3897" t="s">
        <v>5</v>
      </c>
      <c r="C3897" t="s">
        <v>13</v>
      </c>
      <c r="D3897" t="s">
        <v>24</v>
      </c>
      <c r="E3897" t="s">
        <v>7</v>
      </c>
      <c r="F3897">
        <v>8</v>
      </c>
      <c r="G3897">
        <v>5819</v>
      </c>
      <c r="H3897">
        <v>1.3920065164566</v>
      </c>
      <c r="I3897">
        <v>1.24116194248199</v>
      </c>
      <c r="J3897">
        <v>-0.15084457397460899</v>
      </c>
      <c r="K3897">
        <v>-0.25997450947761502</v>
      </c>
      <c r="L3897">
        <v>-0.195499658584595</v>
      </c>
      <c r="M3897">
        <v>-0.15084457397460899</v>
      </c>
      <c r="N3897">
        <v>-0.106189489364624</v>
      </c>
      <c r="O3897">
        <v>-4.17146384716034E-2</v>
      </c>
      <c r="P3897">
        <v>64.630592346191406</v>
      </c>
      <c r="Q3897">
        <v>8.5154540836811093E-2</v>
      </c>
    </row>
    <row r="3898" spans="1:17" x14ac:dyDescent="0.25">
      <c r="A3898" t="s">
        <v>3193</v>
      </c>
      <c r="B3898" t="s">
        <v>5</v>
      </c>
      <c r="C3898" t="s">
        <v>13</v>
      </c>
      <c r="D3898" t="s">
        <v>24</v>
      </c>
      <c r="E3898" t="s">
        <v>7</v>
      </c>
      <c r="F3898">
        <v>9</v>
      </c>
      <c r="G3898">
        <v>5819</v>
      </c>
      <c r="H3898">
        <v>1.4346628189086901</v>
      </c>
      <c r="I3898">
        <v>1.28317642211914</v>
      </c>
      <c r="J3898">
        <v>-0.151486366987228</v>
      </c>
      <c r="K3898">
        <v>-0.269550770521164</v>
      </c>
      <c r="L3898">
        <v>-0.19979736208915699</v>
      </c>
      <c r="M3898">
        <v>-0.151486366987228</v>
      </c>
      <c r="N3898">
        <v>-0.1031753718853</v>
      </c>
      <c r="O3898">
        <v>-3.34219597280025E-2</v>
      </c>
      <c r="P3898">
        <v>67.922866821289105</v>
      </c>
      <c r="Q3898">
        <v>9.2126145958900493E-2</v>
      </c>
    </row>
    <row r="3899" spans="1:17" x14ac:dyDescent="0.25">
      <c r="A3899" t="s">
        <v>2954</v>
      </c>
      <c r="B3899" t="s">
        <v>5</v>
      </c>
      <c r="C3899" t="s">
        <v>13</v>
      </c>
      <c r="D3899" t="s">
        <v>24</v>
      </c>
      <c r="E3899" t="s">
        <v>7</v>
      </c>
      <c r="F3899">
        <v>10</v>
      </c>
      <c r="G3899">
        <v>5819</v>
      </c>
      <c r="H3899">
        <v>1.44279289245605</v>
      </c>
      <c r="I3899">
        <v>1.3366397619247401</v>
      </c>
      <c r="J3899">
        <v>-0.10615315288305301</v>
      </c>
      <c r="K3899">
        <v>-0.224970757961273</v>
      </c>
      <c r="L3899">
        <v>-0.15477235615253401</v>
      </c>
      <c r="M3899">
        <v>-0.10615315288305301</v>
      </c>
      <c r="N3899">
        <v>-5.75339533388615E-2</v>
      </c>
      <c r="O3899">
        <v>1.26644521951675E-2</v>
      </c>
      <c r="P3899">
        <v>71.532043457031307</v>
      </c>
      <c r="Q3899">
        <v>9.2713870108127594E-2</v>
      </c>
    </row>
    <row r="3900" spans="1:17" x14ac:dyDescent="0.25">
      <c r="A3900" t="s">
        <v>3395</v>
      </c>
      <c r="B3900" t="s">
        <v>5</v>
      </c>
      <c r="C3900" t="s">
        <v>13</v>
      </c>
      <c r="D3900" t="s">
        <v>24</v>
      </c>
      <c r="E3900" t="s">
        <v>7</v>
      </c>
      <c r="F3900">
        <v>11</v>
      </c>
      <c r="G3900">
        <v>5819</v>
      </c>
      <c r="H3900">
        <v>1.505011677742</v>
      </c>
      <c r="I3900">
        <v>1.3786424398422199</v>
      </c>
      <c r="J3900">
        <v>-0.126369222998619</v>
      </c>
      <c r="K3900">
        <v>-0.25076386332511902</v>
      </c>
      <c r="L3900">
        <v>-0.17727050185203599</v>
      </c>
      <c r="M3900">
        <v>-0.126369222998619</v>
      </c>
      <c r="N3900">
        <v>-7.5467944145202595E-2</v>
      </c>
      <c r="O3900">
        <v>-1.9745873287320098E-3</v>
      </c>
      <c r="P3900">
        <v>73.795974731445298</v>
      </c>
      <c r="Q3900">
        <v>9.7065649926662403E-2</v>
      </c>
    </row>
    <row r="3901" spans="1:17" x14ac:dyDescent="0.25">
      <c r="A3901" t="s">
        <v>3032</v>
      </c>
      <c r="B3901" t="s">
        <v>5</v>
      </c>
      <c r="C3901" t="s">
        <v>13</v>
      </c>
      <c r="D3901" t="s">
        <v>24</v>
      </c>
      <c r="E3901" t="s">
        <v>7</v>
      </c>
      <c r="F3901">
        <v>12</v>
      </c>
      <c r="G3901">
        <v>5819</v>
      </c>
      <c r="H3901">
        <v>1.5081696510314899</v>
      </c>
      <c r="I3901">
        <v>1.4846152067184399</v>
      </c>
      <c r="J3901">
        <v>-2.3554489016532901E-2</v>
      </c>
      <c r="K3901">
        <v>-0.154197692871094</v>
      </c>
      <c r="L3901">
        <v>-7.70126283168793E-2</v>
      </c>
      <c r="M3901">
        <v>-2.3554489016532901E-2</v>
      </c>
      <c r="N3901">
        <v>2.9903652146458602E-2</v>
      </c>
      <c r="O3901">
        <v>0.107088714838028</v>
      </c>
      <c r="P3901">
        <v>75.006439208984403</v>
      </c>
      <c r="Q3901">
        <v>0.10194143652916</v>
      </c>
    </row>
    <row r="3902" spans="1:17" x14ac:dyDescent="0.25">
      <c r="A3902" t="s">
        <v>3117</v>
      </c>
      <c r="B3902" t="s">
        <v>5</v>
      </c>
      <c r="C3902" t="s">
        <v>13</v>
      </c>
      <c r="D3902" t="s">
        <v>24</v>
      </c>
      <c r="E3902" t="s">
        <v>7</v>
      </c>
      <c r="F3902">
        <v>13</v>
      </c>
      <c r="G3902">
        <v>5819</v>
      </c>
      <c r="H3902">
        <v>1.4535870552062999</v>
      </c>
      <c r="I3902">
        <v>1.6386475563049301</v>
      </c>
      <c r="J3902">
        <v>0.18506048619747201</v>
      </c>
      <c r="K3902">
        <v>4.8140015453100198E-2</v>
      </c>
      <c r="L3902">
        <v>0.129033744335175</v>
      </c>
      <c r="M3902">
        <v>0.18506048619747201</v>
      </c>
      <c r="N3902">
        <v>0.24108722805976901</v>
      </c>
      <c r="O3902">
        <v>0.32198095321655301</v>
      </c>
      <c r="P3902">
        <v>75.924797058105497</v>
      </c>
      <c r="Q3902">
        <v>0.10683961212635</v>
      </c>
    </row>
    <row r="3903" spans="1:17" x14ac:dyDescent="0.25">
      <c r="A3903" t="s">
        <v>3086</v>
      </c>
      <c r="B3903" t="s">
        <v>5</v>
      </c>
      <c r="C3903" t="s">
        <v>13</v>
      </c>
      <c r="D3903" t="s">
        <v>24</v>
      </c>
      <c r="E3903" t="s">
        <v>7</v>
      </c>
      <c r="F3903">
        <v>14</v>
      </c>
      <c r="G3903">
        <v>5819</v>
      </c>
      <c r="H3903">
        <v>1.5115611553192101</v>
      </c>
      <c r="I3903">
        <v>1.8472194671630899</v>
      </c>
      <c r="J3903">
        <v>0.33565837144851701</v>
      </c>
      <c r="K3903">
        <v>0.184507802128792</v>
      </c>
      <c r="L3903">
        <v>0.27380877733230602</v>
      </c>
      <c r="M3903">
        <v>0.33565837144851701</v>
      </c>
      <c r="N3903">
        <v>0.39750796556472801</v>
      </c>
      <c r="O3903">
        <v>0.48680892586708102</v>
      </c>
      <c r="P3903">
        <v>76.794364929199205</v>
      </c>
      <c r="Q3903">
        <v>0.117943413555622</v>
      </c>
    </row>
    <row r="3904" spans="1:17" x14ac:dyDescent="0.25">
      <c r="A3904" t="s">
        <v>3062</v>
      </c>
      <c r="B3904" t="s">
        <v>5</v>
      </c>
      <c r="C3904" t="s">
        <v>13</v>
      </c>
      <c r="D3904" t="s">
        <v>24</v>
      </c>
      <c r="E3904" t="s">
        <v>7</v>
      </c>
      <c r="F3904">
        <v>15</v>
      </c>
      <c r="G3904">
        <v>5819</v>
      </c>
      <c r="H3904">
        <v>1.7230238914489699</v>
      </c>
      <c r="I3904">
        <v>2.0512902736663801</v>
      </c>
      <c r="J3904">
        <v>0.32826635241508501</v>
      </c>
      <c r="K3904">
        <v>0.160282552242279</v>
      </c>
      <c r="L3904">
        <v>0.25952875614166299</v>
      </c>
      <c r="M3904">
        <v>0.32826635241508501</v>
      </c>
      <c r="N3904">
        <v>0.39700394868850702</v>
      </c>
      <c r="O3904">
        <v>0.49625015258789101</v>
      </c>
      <c r="P3904">
        <v>78.764732360839801</v>
      </c>
      <c r="Q3904">
        <v>0.131078451871872</v>
      </c>
    </row>
    <row r="3905" spans="1:17" x14ac:dyDescent="0.25">
      <c r="A3905" t="s">
        <v>3349</v>
      </c>
      <c r="B3905" t="s">
        <v>5</v>
      </c>
      <c r="C3905" t="s">
        <v>13</v>
      </c>
      <c r="D3905" t="s">
        <v>24</v>
      </c>
      <c r="E3905" t="s">
        <v>7</v>
      </c>
      <c r="F3905">
        <v>16</v>
      </c>
      <c r="G3905">
        <v>5819</v>
      </c>
      <c r="H3905">
        <v>1.9179999828338601</v>
      </c>
      <c r="I3905">
        <v>2.2173938751220699</v>
      </c>
      <c r="J3905">
        <v>0.299394011497498</v>
      </c>
      <c r="K3905">
        <v>0.12091632187366499</v>
      </c>
      <c r="L3905">
        <v>0.22636239230632799</v>
      </c>
      <c r="M3905">
        <v>0.299394011497498</v>
      </c>
      <c r="N3905">
        <v>0.37242564558982799</v>
      </c>
      <c r="O3905">
        <v>0.47787168622016901</v>
      </c>
      <c r="P3905">
        <v>80.975364685058594</v>
      </c>
      <c r="Q3905">
        <v>0.13926687836647</v>
      </c>
    </row>
    <row r="3906" spans="1:17" x14ac:dyDescent="0.25">
      <c r="A3906" t="s">
        <v>3265</v>
      </c>
      <c r="B3906" t="s">
        <v>5</v>
      </c>
      <c r="C3906" t="s">
        <v>13</v>
      </c>
      <c r="D3906" t="s">
        <v>24</v>
      </c>
      <c r="E3906" t="s">
        <v>7</v>
      </c>
      <c r="F3906">
        <v>17</v>
      </c>
      <c r="G3906">
        <v>5819</v>
      </c>
      <c r="H3906">
        <v>2.1724605560302699</v>
      </c>
      <c r="I3906">
        <v>2.4386961460113499</v>
      </c>
      <c r="J3906">
        <v>0.26623567938804599</v>
      </c>
      <c r="K3906">
        <v>7.8912466764450101E-2</v>
      </c>
      <c r="L3906">
        <v>0.18958453834056899</v>
      </c>
      <c r="M3906">
        <v>0.26623567938804599</v>
      </c>
      <c r="N3906">
        <v>0.34288683533668501</v>
      </c>
      <c r="O3906">
        <v>0.45355889201164201</v>
      </c>
      <c r="P3906">
        <v>83.278747558593807</v>
      </c>
      <c r="Q3906">
        <v>0.14616908133029899</v>
      </c>
    </row>
    <row r="3907" spans="1:17" x14ac:dyDescent="0.25">
      <c r="A3907" t="s">
        <v>3315</v>
      </c>
      <c r="B3907" t="s">
        <v>5</v>
      </c>
      <c r="C3907" t="s">
        <v>13</v>
      </c>
      <c r="D3907" t="s">
        <v>24</v>
      </c>
      <c r="E3907" t="s">
        <v>7</v>
      </c>
      <c r="F3907">
        <v>18</v>
      </c>
      <c r="G3907">
        <v>5819</v>
      </c>
      <c r="H3907">
        <v>2.3891627788543701</v>
      </c>
      <c r="I3907">
        <v>2.56468677520752</v>
      </c>
      <c r="J3907">
        <v>0.175523951649666</v>
      </c>
      <c r="K3907">
        <v>-1.9078642129898099E-2</v>
      </c>
      <c r="L3907">
        <v>9.5894150435924502E-2</v>
      </c>
      <c r="M3907">
        <v>0.175523951649666</v>
      </c>
      <c r="N3907">
        <v>0.25515374541282698</v>
      </c>
      <c r="O3907">
        <v>0.37012654542923001</v>
      </c>
      <c r="P3907">
        <v>85.133819580078097</v>
      </c>
      <c r="Q3907">
        <v>0.151849210262299</v>
      </c>
    </row>
    <row r="3908" spans="1:17" x14ac:dyDescent="0.25">
      <c r="A3908" t="s">
        <v>3266</v>
      </c>
      <c r="B3908" t="s">
        <v>5</v>
      </c>
      <c r="C3908" t="s">
        <v>13</v>
      </c>
      <c r="D3908" t="s">
        <v>24</v>
      </c>
      <c r="E3908" t="s">
        <v>7</v>
      </c>
      <c r="F3908">
        <v>19</v>
      </c>
      <c r="G3908">
        <v>5819</v>
      </c>
      <c r="H3908">
        <v>2.6994960308075</v>
      </c>
      <c r="I3908">
        <v>2.5810701847076398</v>
      </c>
      <c r="J3908">
        <v>-0.118425793945789</v>
      </c>
      <c r="K3908">
        <v>-0.31120103597641002</v>
      </c>
      <c r="L3908">
        <v>-0.197307854890823</v>
      </c>
      <c r="M3908">
        <v>-0.118425793945789</v>
      </c>
      <c r="N3908">
        <v>-3.9543729275464998E-2</v>
      </c>
      <c r="O3908">
        <v>7.4349448084831196E-2</v>
      </c>
      <c r="P3908">
        <v>86.162483215332003</v>
      </c>
      <c r="Q3908">
        <v>0.150423318147659</v>
      </c>
    </row>
    <row r="3909" spans="1:17" x14ac:dyDescent="0.25">
      <c r="A3909" t="s">
        <v>3065</v>
      </c>
      <c r="B3909" t="s">
        <v>5</v>
      </c>
      <c r="C3909" t="s">
        <v>13</v>
      </c>
      <c r="D3909" t="s">
        <v>24</v>
      </c>
      <c r="E3909" t="s">
        <v>7</v>
      </c>
      <c r="F3909">
        <v>20</v>
      </c>
      <c r="G3909">
        <v>5819</v>
      </c>
      <c r="H3909">
        <v>2.60985279083252</v>
      </c>
      <c r="I3909">
        <v>2.4013640880584699</v>
      </c>
      <c r="J3909">
        <v>-0.20848862826824199</v>
      </c>
      <c r="K3909">
        <v>-0.384725302457809</v>
      </c>
      <c r="L3909">
        <v>-0.28060325980186501</v>
      </c>
      <c r="M3909">
        <v>-0.20848862826824199</v>
      </c>
      <c r="N3909">
        <v>-0.13637401163578</v>
      </c>
      <c r="O3909">
        <v>-3.2251946628093699E-2</v>
      </c>
      <c r="P3909">
        <v>84.738807678222699</v>
      </c>
      <c r="Q3909">
        <v>0.13751821219921101</v>
      </c>
    </row>
    <row r="3910" spans="1:17" x14ac:dyDescent="0.25">
      <c r="A3910" t="s">
        <v>3001</v>
      </c>
      <c r="B3910" t="s">
        <v>5</v>
      </c>
      <c r="C3910" t="s">
        <v>13</v>
      </c>
      <c r="D3910" t="s">
        <v>24</v>
      </c>
      <c r="E3910" t="s">
        <v>7</v>
      </c>
      <c r="F3910">
        <v>21</v>
      </c>
      <c r="G3910">
        <v>5819</v>
      </c>
      <c r="H3910">
        <v>2.39201879501343</v>
      </c>
      <c r="I3910">
        <v>2.2542495727539098</v>
      </c>
      <c r="J3910">
        <v>-0.13776923716068301</v>
      </c>
      <c r="K3910">
        <v>-0.29602235555648798</v>
      </c>
      <c r="L3910">
        <v>-0.202525123953819</v>
      </c>
      <c r="M3910">
        <v>-0.13776923716068301</v>
      </c>
      <c r="N3910">
        <v>-7.3013342916965498E-2</v>
      </c>
      <c r="O3910">
        <v>2.0483883097767799E-2</v>
      </c>
      <c r="P3910">
        <v>81.251533508300795</v>
      </c>
      <c r="Q3910">
        <v>0.123485565185547</v>
      </c>
    </row>
    <row r="3911" spans="1:17" x14ac:dyDescent="0.25">
      <c r="A3911" t="s">
        <v>3115</v>
      </c>
      <c r="B3911" t="s">
        <v>5</v>
      </c>
      <c r="C3911" t="s">
        <v>13</v>
      </c>
      <c r="D3911" t="s">
        <v>24</v>
      </c>
      <c r="E3911" t="s">
        <v>7</v>
      </c>
      <c r="F3911">
        <v>22</v>
      </c>
      <c r="G3911">
        <v>5819</v>
      </c>
      <c r="H3911">
        <v>2.0892417430877699</v>
      </c>
      <c r="I3911">
        <v>2.0284850597381601</v>
      </c>
      <c r="J3911">
        <v>-6.0756772756576503E-2</v>
      </c>
      <c r="K3911">
        <v>-0.20533713698387099</v>
      </c>
      <c r="L3911">
        <v>-0.119917884469032</v>
      </c>
      <c r="M3911">
        <v>-6.0756772756576503E-2</v>
      </c>
      <c r="N3911">
        <v>-1.5956575516611301E-3</v>
      </c>
      <c r="O3911">
        <v>8.3823598921298995E-2</v>
      </c>
      <c r="P3911">
        <v>79.453620910644503</v>
      </c>
      <c r="Q3911">
        <v>0.112816661596298</v>
      </c>
    </row>
    <row r="3912" spans="1:17" x14ac:dyDescent="0.25">
      <c r="A3912" t="s">
        <v>3090</v>
      </c>
      <c r="B3912" t="s">
        <v>5</v>
      </c>
      <c r="C3912" t="s">
        <v>13</v>
      </c>
      <c r="D3912" t="s">
        <v>24</v>
      </c>
      <c r="E3912" t="s">
        <v>7</v>
      </c>
      <c r="F3912">
        <v>23</v>
      </c>
      <c r="G3912">
        <v>5819</v>
      </c>
      <c r="H3912">
        <v>1.65751957893372</v>
      </c>
      <c r="I3912">
        <v>1.64825904369354</v>
      </c>
      <c r="J3912">
        <v>-9.2605929821729695E-3</v>
      </c>
      <c r="K3912">
        <v>-0.14188693463802299</v>
      </c>
      <c r="L3912">
        <v>-6.3530214130878407E-2</v>
      </c>
      <c r="M3912">
        <v>-9.2605929821729695E-3</v>
      </c>
      <c r="N3912">
        <v>4.5009031891822801E-2</v>
      </c>
      <c r="O3912">
        <v>0.12336575239896801</v>
      </c>
      <c r="P3912">
        <v>78.535911560058594</v>
      </c>
      <c r="Q3912">
        <v>0.103488884866238</v>
      </c>
    </row>
    <row r="3913" spans="1:17" x14ac:dyDescent="0.25">
      <c r="A3913" t="s">
        <v>3180</v>
      </c>
      <c r="B3913" t="s">
        <v>5</v>
      </c>
      <c r="C3913" t="s">
        <v>13</v>
      </c>
      <c r="D3913" t="s">
        <v>24</v>
      </c>
      <c r="E3913" t="s">
        <v>7</v>
      </c>
      <c r="F3913">
        <v>24</v>
      </c>
      <c r="G3913">
        <v>5819</v>
      </c>
      <c r="H3913">
        <v>1.2941409349441499</v>
      </c>
      <c r="I3913">
        <v>1.34520959854126</v>
      </c>
      <c r="J3913">
        <v>5.1068697124719599E-2</v>
      </c>
      <c r="K3913">
        <v>-6.6796466708183302E-2</v>
      </c>
      <c r="L3913">
        <v>2.8392281383275999E-3</v>
      </c>
      <c r="M3913">
        <v>5.1068697124719599E-2</v>
      </c>
      <c r="N3913">
        <v>9.9298164248466506E-2</v>
      </c>
      <c r="O3913">
        <v>0.16893385350704199</v>
      </c>
      <c r="P3913">
        <v>78.185020446777301</v>
      </c>
      <c r="Q3913">
        <v>9.1970674693584401E-2</v>
      </c>
    </row>
    <row r="3914" spans="1:17" x14ac:dyDescent="0.25">
      <c r="A3914" t="s">
        <v>3172</v>
      </c>
      <c r="B3914" t="s">
        <v>5</v>
      </c>
      <c r="C3914" t="s">
        <v>13</v>
      </c>
      <c r="D3914" t="s">
        <v>24</v>
      </c>
      <c r="E3914" t="s">
        <v>55</v>
      </c>
      <c r="F3914">
        <v>1</v>
      </c>
      <c r="G3914">
        <v>5819</v>
      </c>
      <c r="H3914">
        <v>1.37543964385986</v>
      </c>
      <c r="I3914">
        <v>1.29686892032623</v>
      </c>
      <c r="J3914">
        <v>-7.8570723533630399E-2</v>
      </c>
      <c r="K3914">
        <v>-0.22896184027194999</v>
      </c>
      <c r="L3914">
        <v>-0.140109553933144</v>
      </c>
      <c r="M3914">
        <v>-7.8570723533630399E-2</v>
      </c>
      <c r="N3914">
        <v>-1.70318949967623E-2</v>
      </c>
      <c r="O3914">
        <v>7.1820400655269595E-2</v>
      </c>
      <c r="P3914">
        <v>77.666664123535199</v>
      </c>
      <c r="Q3914">
        <v>0.117350816726685</v>
      </c>
    </row>
    <row r="3915" spans="1:17" x14ac:dyDescent="0.25">
      <c r="A3915" t="s">
        <v>3394</v>
      </c>
      <c r="B3915" t="s">
        <v>5</v>
      </c>
      <c r="C3915" t="s">
        <v>13</v>
      </c>
      <c r="D3915" t="s">
        <v>24</v>
      </c>
      <c r="E3915" t="s">
        <v>55</v>
      </c>
      <c r="F3915">
        <v>2</v>
      </c>
      <c r="G3915">
        <v>5819</v>
      </c>
      <c r="H3915">
        <v>1.25205183029175</v>
      </c>
      <c r="I3915">
        <v>1.1585001945495601</v>
      </c>
      <c r="J3915">
        <v>-9.3551576137542697E-2</v>
      </c>
      <c r="K3915">
        <v>-0.234988123178482</v>
      </c>
      <c r="L3915">
        <v>-0.15142627060413399</v>
      </c>
      <c r="M3915">
        <v>-9.3551576137542697E-2</v>
      </c>
      <c r="N3915">
        <v>-3.56768853962421E-2</v>
      </c>
      <c r="O3915">
        <v>4.7884974628686898E-2</v>
      </c>
      <c r="P3915">
        <v>77.629631042480497</v>
      </c>
      <c r="Q3915">
        <v>0.11036352813243901</v>
      </c>
    </row>
    <row r="3916" spans="1:17" x14ac:dyDescent="0.25">
      <c r="A3916" t="s">
        <v>2980</v>
      </c>
      <c r="B3916" t="s">
        <v>5</v>
      </c>
      <c r="C3916" t="s">
        <v>13</v>
      </c>
      <c r="D3916" t="s">
        <v>24</v>
      </c>
      <c r="E3916" t="s">
        <v>55</v>
      </c>
      <c r="F3916">
        <v>3</v>
      </c>
      <c r="G3916">
        <v>5819</v>
      </c>
      <c r="H3916">
        <v>1.10352575778961</v>
      </c>
      <c r="I3916">
        <v>1.08721828460693</v>
      </c>
      <c r="J3916">
        <v>-1.6307465732097601E-2</v>
      </c>
      <c r="K3916">
        <v>-0.14573998749256101</v>
      </c>
      <c r="L3916">
        <v>-6.9270201027393299E-2</v>
      </c>
      <c r="M3916">
        <v>-1.6307465732097601E-2</v>
      </c>
      <c r="N3916">
        <v>3.6655273288488402E-2</v>
      </c>
      <c r="O3916">
        <v>0.11312505602836601</v>
      </c>
      <c r="P3916">
        <v>76.122222900390597</v>
      </c>
      <c r="Q3916">
        <v>0.10099673271179201</v>
      </c>
    </row>
    <row r="3917" spans="1:17" x14ac:dyDescent="0.25">
      <c r="A3917" t="s">
        <v>3334</v>
      </c>
      <c r="B3917" t="s">
        <v>5</v>
      </c>
      <c r="C3917" t="s">
        <v>13</v>
      </c>
      <c r="D3917" t="s">
        <v>24</v>
      </c>
      <c r="E3917" t="s">
        <v>55</v>
      </c>
      <c r="F3917">
        <v>4</v>
      </c>
      <c r="G3917">
        <v>5819</v>
      </c>
      <c r="H3917">
        <v>1.07832467556</v>
      </c>
      <c r="I3917">
        <v>1.0274511575698899</v>
      </c>
      <c r="J3917">
        <v>-5.0873551517724998E-2</v>
      </c>
      <c r="K3917">
        <v>-0.167364701628685</v>
      </c>
      <c r="L3917">
        <v>-9.8540782928466797E-2</v>
      </c>
      <c r="M3917">
        <v>-5.0873551517724998E-2</v>
      </c>
      <c r="N3917">
        <v>-3.2063163816928898E-3</v>
      </c>
      <c r="O3917">
        <v>6.5617598593235002E-2</v>
      </c>
      <c r="P3917">
        <v>74.344444274902301</v>
      </c>
      <c r="Q3917">
        <v>9.0898528695106506E-2</v>
      </c>
    </row>
    <row r="3918" spans="1:17" x14ac:dyDescent="0.25">
      <c r="A3918" t="s">
        <v>2973</v>
      </c>
      <c r="B3918" t="s">
        <v>5</v>
      </c>
      <c r="C3918" t="s">
        <v>13</v>
      </c>
      <c r="D3918" t="s">
        <v>24</v>
      </c>
      <c r="E3918" t="s">
        <v>55</v>
      </c>
      <c r="F3918">
        <v>5</v>
      </c>
      <c r="G3918">
        <v>5819</v>
      </c>
      <c r="H3918">
        <v>1.0218353271484399</v>
      </c>
      <c r="I3918">
        <v>1.02587950229645</v>
      </c>
      <c r="J3918">
        <v>4.0441374294459802E-3</v>
      </c>
      <c r="K3918">
        <v>-0.10588821023702601</v>
      </c>
      <c r="L3918">
        <v>-4.0939286351203898E-2</v>
      </c>
      <c r="M3918">
        <v>4.0441374294459802E-3</v>
      </c>
      <c r="N3918">
        <v>4.9027562141418499E-2</v>
      </c>
      <c r="O3918">
        <v>0.113976486027241</v>
      </c>
      <c r="P3918">
        <v>72.237037658691406</v>
      </c>
      <c r="Q3918">
        <v>8.5780665278434795E-2</v>
      </c>
    </row>
    <row r="3919" spans="1:17" x14ac:dyDescent="0.25">
      <c r="A3919" t="s">
        <v>2972</v>
      </c>
      <c r="B3919" t="s">
        <v>5</v>
      </c>
      <c r="C3919" t="s">
        <v>13</v>
      </c>
      <c r="D3919" t="s">
        <v>24</v>
      </c>
      <c r="E3919" t="s">
        <v>55</v>
      </c>
      <c r="F3919">
        <v>6</v>
      </c>
      <c r="G3919">
        <v>5819</v>
      </c>
      <c r="H3919">
        <v>1.1921594142913801</v>
      </c>
      <c r="I3919">
        <v>1.0791097879409799</v>
      </c>
      <c r="J3919">
        <v>-0.113049611449242</v>
      </c>
      <c r="K3919">
        <v>-0.23285919427871701</v>
      </c>
      <c r="L3919">
        <v>-0.162074729800224</v>
      </c>
      <c r="M3919">
        <v>-0.113049611449242</v>
      </c>
      <c r="N3919">
        <v>-6.4024500548839597E-2</v>
      </c>
      <c r="O3919">
        <v>6.7599765025079302E-3</v>
      </c>
      <c r="P3919">
        <v>71.633331298828097</v>
      </c>
      <c r="Q3919">
        <v>9.3487918376922594E-2</v>
      </c>
    </row>
    <row r="3920" spans="1:17" x14ac:dyDescent="0.25">
      <c r="A3920" t="s">
        <v>3107</v>
      </c>
      <c r="B3920" t="s">
        <v>5</v>
      </c>
      <c r="C3920" t="s">
        <v>13</v>
      </c>
      <c r="D3920" t="s">
        <v>24</v>
      </c>
      <c r="E3920" t="s">
        <v>55</v>
      </c>
      <c r="F3920">
        <v>7</v>
      </c>
      <c r="G3920">
        <v>5819</v>
      </c>
      <c r="H3920">
        <v>1.4698778390884399</v>
      </c>
      <c r="I3920">
        <v>1.3356846570968599</v>
      </c>
      <c r="J3920">
        <v>-0.13419313728809401</v>
      </c>
      <c r="K3920">
        <v>-0.286768019199371</v>
      </c>
      <c r="L3920">
        <v>-0.196625545620918</v>
      </c>
      <c r="M3920">
        <v>-0.13419313728809401</v>
      </c>
      <c r="N3920">
        <v>-7.1760728955268901E-2</v>
      </c>
      <c r="O3920">
        <v>1.8381759524345401E-2</v>
      </c>
      <c r="P3920">
        <v>71.314811706542997</v>
      </c>
      <c r="Q3920">
        <v>0.11905482411384601</v>
      </c>
    </row>
    <row r="3921" spans="1:17" x14ac:dyDescent="0.25">
      <c r="A3921" t="s">
        <v>3359</v>
      </c>
      <c r="B3921" t="s">
        <v>5</v>
      </c>
      <c r="C3921" t="s">
        <v>13</v>
      </c>
      <c r="D3921" t="s">
        <v>24</v>
      </c>
      <c r="E3921" t="s">
        <v>55</v>
      </c>
      <c r="F3921">
        <v>8</v>
      </c>
      <c r="G3921">
        <v>5819</v>
      </c>
      <c r="H3921">
        <v>1.5311928987503101</v>
      </c>
      <c r="I3921">
        <v>1.44683825969696</v>
      </c>
      <c r="J3921">
        <v>-8.4354586899280506E-2</v>
      </c>
      <c r="K3921">
        <v>-0.25614205002784701</v>
      </c>
      <c r="L3921">
        <v>-0.154648631811142</v>
      </c>
      <c r="M3921">
        <v>-8.4354586899280506E-2</v>
      </c>
      <c r="N3921">
        <v>-1.40605438500643E-2</v>
      </c>
      <c r="O3921">
        <v>8.7432891130447402E-2</v>
      </c>
      <c r="P3921">
        <v>71.985183715820298</v>
      </c>
      <c r="Q3921">
        <v>0.134046480059624</v>
      </c>
    </row>
    <row r="3922" spans="1:17" x14ac:dyDescent="0.25">
      <c r="A3922" t="s">
        <v>3283</v>
      </c>
      <c r="B3922" t="s">
        <v>5</v>
      </c>
      <c r="C3922" t="s">
        <v>13</v>
      </c>
      <c r="D3922" t="s">
        <v>24</v>
      </c>
      <c r="E3922" t="s">
        <v>55</v>
      </c>
      <c r="F3922">
        <v>9</v>
      </c>
      <c r="G3922">
        <v>5819</v>
      </c>
      <c r="H3922">
        <v>1.7108501195907599</v>
      </c>
      <c r="I3922">
        <v>1.6299022436142001</v>
      </c>
      <c r="J3922">
        <v>-8.0947913229465498E-2</v>
      </c>
      <c r="K3922">
        <v>-0.26401492953300498</v>
      </c>
      <c r="L3922">
        <v>-0.15585745871067</v>
      </c>
      <c r="M3922">
        <v>-8.0947913229465498E-2</v>
      </c>
      <c r="N3922">
        <v>-6.0383724048733703E-3</v>
      </c>
      <c r="O3922">
        <v>0.102119110524654</v>
      </c>
      <c r="P3922">
        <v>74.933334350585895</v>
      </c>
      <c r="Q3922">
        <v>0.142847955226898</v>
      </c>
    </row>
    <row r="3923" spans="1:17" x14ac:dyDescent="0.25">
      <c r="A3923" t="s">
        <v>2987</v>
      </c>
      <c r="B3923" t="s">
        <v>5</v>
      </c>
      <c r="C3923" t="s">
        <v>13</v>
      </c>
      <c r="D3923" t="s">
        <v>24</v>
      </c>
      <c r="E3923" t="s">
        <v>55</v>
      </c>
      <c r="F3923">
        <v>10</v>
      </c>
      <c r="G3923">
        <v>5819</v>
      </c>
      <c r="H3923">
        <v>1.83200931549072</v>
      </c>
      <c r="I3923">
        <v>1.70835745334625</v>
      </c>
      <c r="J3923">
        <v>-0.12365189939737301</v>
      </c>
      <c r="K3923">
        <v>-0.317868232727051</v>
      </c>
      <c r="L3923">
        <v>-0.203123643994331</v>
      </c>
      <c r="M3923">
        <v>-0.12365189939737301</v>
      </c>
      <c r="N3923">
        <v>-4.4180154800414997E-2</v>
      </c>
      <c r="O3923">
        <v>7.0564426481723799E-2</v>
      </c>
      <c r="P3923">
        <v>77.818519592285199</v>
      </c>
      <c r="Q3923">
        <v>0.15154780447483099</v>
      </c>
    </row>
    <row r="3924" spans="1:17" x14ac:dyDescent="0.25">
      <c r="A3924" t="s">
        <v>3366</v>
      </c>
      <c r="B3924" t="s">
        <v>5</v>
      </c>
      <c r="C3924" t="s">
        <v>13</v>
      </c>
      <c r="D3924" t="s">
        <v>24</v>
      </c>
      <c r="E3924" t="s">
        <v>55</v>
      </c>
      <c r="F3924">
        <v>11</v>
      </c>
      <c r="G3924">
        <v>5819</v>
      </c>
      <c r="H3924">
        <v>2.00039482116699</v>
      </c>
      <c r="I3924">
        <v>1.9298914670944201</v>
      </c>
      <c r="J3924">
        <v>-7.0503324270248399E-2</v>
      </c>
      <c r="K3924">
        <v>-0.284701228141785</v>
      </c>
      <c r="L3924">
        <v>-0.15815137326717399</v>
      </c>
      <c r="M3924">
        <v>-7.0503324270248399E-2</v>
      </c>
      <c r="N3924">
        <v>1.7144722864031799E-2</v>
      </c>
      <c r="O3924">
        <v>0.14369457960128801</v>
      </c>
      <c r="P3924">
        <v>80.318519592285199</v>
      </c>
      <c r="Q3924">
        <v>0.16713951528072399</v>
      </c>
    </row>
    <row r="3925" spans="1:17" x14ac:dyDescent="0.25">
      <c r="A3925" t="s">
        <v>3260</v>
      </c>
      <c r="B3925" t="s">
        <v>5</v>
      </c>
      <c r="C3925" t="s">
        <v>13</v>
      </c>
      <c r="D3925" t="s">
        <v>24</v>
      </c>
      <c r="E3925" t="s">
        <v>55</v>
      </c>
      <c r="F3925">
        <v>12</v>
      </c>
      <c r="G3925">
        <v>5819</v>
      </c>
      <c r="H3925">
        <v>2.29447221755981</v>
      </c>
      <c r="I3925">
        <v>2.0265138149261501</v>
      </c>
      <c r="J3925">
        <v>-0.26795840263366699</v>
      </c>
      <c r="K3925">
        <v>-0.50315922498703003</v>
      </c>
      <c r="L3925">
        <v>-0.36420065164566001</v>
      </c>
      <c r="M3925">
        <v>-0.26795840263366699</v>
      </c>
      <c r="N3925">
        <v>-0.171716138720512</v>
      </c>
      <c r="O3925">
        <v>-3.2757606357336003E-2</v>
      </c>
      <c r="P3925">
        <v>82.048149108886705</v>
      </c>
      <c r="Q3925">
        <v>0.18352815508842499</v>
      </c>
    </row>
    <row r="3926" spans="1:17" x14ac:dyDescent="0.25">
      <c r="A3926" t="s">
        <v>2955</v>
      </c>
      <c r="B3926" t="s">
        <v>5</v>
      </c>
      <c r="C3926" t="s">
        <v>13</v>
      </c>
      <c r="D3926" t="s">
        <v>24</v>
      </c>
      <c r="E3926" t="s">
        <v>55</v>
      </c>
      <c r="F3926">
        <v>13</v>
      </c>
      <c r="G3926">
        <v>5819</v>
      </c>
      <c r="H3926">
        <v>2.27421975135803</v>
      </c>
      <c r="I3926">
        <v>2.2046303749084499</v>
      </c>
      <c r="J3926">
        <v>-6.9589458405971499E-2</v>
      </c>
      <c r="K3926">
        <v>-0.31423428654670699</v>
      </c>
      <c r="L3926">
        <v>-0.16969613730907401</v>
      </c>
      <c r="M3926">
        <v>-6.9589458405971499E-2</v>
      </c>
      <c r="N3926">
        <v>3.05172223597765E-2</v>
      </c>
      <c r="O3926">
        <v>0.17505536973476399</v>
      </c>
      <c r="P3926">
        <v>83.455558776855497</v>
      </c>
      <c r="Q3926">
        <v>0.19089737534522999</v>
      </c>
    </row>
    <row r="3927" spans="1:17" x14ac:dyDescent="0.25">
      <c r="A3927" t="s">
        <v>3415</v>
      </c>
      <c r="B3927" t="s">
        <v>5</v>
      </c>
      <c r="C3927" t="s">
        <v>13</v>
      </c>
      <c r="D3927" t="s">
        <v>24</v>
      </c>
      <c r="E3927" t="s">
        <v>55</v>
      </c>
      <c r="F3927">
        <v>14</v>
      </c>
      <c r="G3927">
        <v>5819</v>
      </c>
      <c r="H3927">
        <v>2.4217603206634499</v>
      </c>
      <c r="I3927">
        <v>2.4687690734863299</v>
      </c>
      <c r="J3927">
        <v>4.7008648514747599E-2</v>
      </c>
      <c r="K3927">
        <v>-0.222217977046967</v>
      </c>
      <c r="L3927">
        <v>-6.3156709074974102E-2</v>
      </c>
      <c r="M3927">
        <v>4.7008648514747599E-2</v>
      </c>
      <c r="N3927">
        <v>0.15717400610446899</v>
      </c>
      <c r="O3927">
        <v>0.31623527407646201</v>
      </c>
      <c r="P3927">
        <v>83.896293640136705</v>
      </c>
      <c r="Q3927">
        <v>0.21007865667343101</v>
      </c>
    </row>
    <row r="3928" spans="1:17" x14ac:dyDescent="0.25">
      <c r="A3928" t="s">
        <v>3048</v>
      </c>
      <c r="B3928" t="s">
        <v>5</v>
      </c>
      <c r="C3928" t="s">
        <v>13</v>
      </c>
      <c r="D3928" t="s">
        <v>24</v>
      </c>
      <c r="E3928" t="s">
        <v>55</v>
      </c>
      <c r="F3928">
        <v>15</v>
      </c>
      <c r="G3928">
        <v>5819</v>
      </c>
      <c r="H3928">
        <v>2.7311606407165501</v>
      </c>
      <c r="I3928">
        <v>2.85398244857788</v>
      </c>
      <c r="J3928">
        <v>0.122821792960167</v>
      </c>
      <c r="K3928">
        <v>-0.163630977272987</v>
      </c>
      <c r="L3928">
        <v>5.6076440960168804E-3</v>
      </c>
      <c r="M3928">
        <v>0.122821792960167</v>
      </c>
      <c r="N3928">
        <v>0.240035936236382</v>
      </c>
      <c r="O3928">
        <v>0.40927454829215998</v>
      </c>
      <c r="P3928">
        <v>86.688888549804702</v>
      </c>
      <c r="Q3928">
        <v>0.22352027893066401</v>
      </c>
    </row>
    <row r="3929" spans="1:17" x14ac:dyDescent="0.25">
      <c r="A3929" t="s">
        <v>3035</v>
      </c>
      <c r="B3929" t="s">
        <v>5</v>
      </c>
      <c r="C3929" t="s">
        <v>13</v>
      </c>
      <c r="D3929" t="s">
        <v>24</v>
      </c>
      <c r="E3929" t="s">
        <v>55</v>
      </c>
      <c r="F3929">
        <v>16</v>
      </c>
      <c r="G3929">
        <v>5819</v>
      </c>
      <c r="H3929">
        <v>2.94590544700623</v>
      </c>
      <c r="I3929">
        <v>2.9850094318389901</v>
      </c>
      <c r="J3929">
        <v>3.9103996008634602E-2</v>
      </c>
      <c r="K3929">
        <v>-0.25881010293960599</v>
      </c>
      <c r="L3929">
        <v>-8.2800045609474196E-2</v>
      </c>
      <c r="M3929">
        <v>3.9103996008634602E-2</v>
      </c>
      <c r="N3929">
        <v>0.161008030176163</v>
      </c>
      <c r="O3929">
        <v>0.337018102407455</v>
      </c>
      <c r="P3929">
        <v>89.277778625488295</v>
      </c>
      <c r="Q3929">
        <v>0.232463613152504</v>
      </c>
    </row>
    <row r="3930" spans="1:17" x14ac:dyDescent="0.25">
      <c r="A3930" t="s">
        <v>3158</v>
      </c>
      <c r="B3930" t="s">
        <v>5</v>
      </c>
      <c r="C3930" t="s">
        <v>13</v>
      </c>
      <c r="D3930" t="s">
        <v>24</v>
      </c>
      <c r="E3930" t="s">
        <v>55</v>
      </c>
      <c r="F3930">
        <v>17</v>
      </c>
      <c r="G3930">
        <v>5819</v>
      </c>
      <c r="H3930">
        <v>3.2140409946441699</v>
      </c>
      <c r="I3930">
        <v>3.1483027935028098</v>
      </c>
      <c r="J3930">
        <v>-6.5738089382648496E-2</v>
      </c>
      <c r="K3930">
        <v>-0.36531811952590898</v>
      </c>
      <c r="L3930">
        <v>-0.18832381069660201</v>
      </c>
      <c r="M3930">
        <v>-6.5738089382648496E-2</v>
      </c>
      <c r="N3930">
        <v>5.68476244807243E-2</v>
      </c>
      <c r="O3930">
        <v>0.23384192585945099</v>
      </c>
      <c r="P3930">
        <v>91.340744018554702</v>
      </c>
      <c r="Q3930">
        <v>0.23376353085040999</v>
      </c>
    </row>
    <row r="3931" spans="1:17" x14ac:dyDescent="0.25">
      <c r="A3931" t="s">
        <v>3402</v>
      </c>
      <c r="B3931" t="s">
        <v>5</v>
      </c>
      <c r="C3931" t="s">
        <v>13</v>
      </c>
      <c r="D3931" t="s">
        <v>24</v>
      </c>
      <c r="E3931" t="s">
        <v>55</v>
      </c>
      <c r="F3931">
        <v>18</v>
      </c>
      <c r="G3931">
        <v>5819</v>
      </c>
      <c r="H3931">
        <v>3.4301228523254399</v>
      </c>
      <c r="I3931">
        <v>3.26882123947144</v>
      </c>
      <c r="J3931">
        <v>-0.16130155324935899</v>
      </c>
      <c r="K3931">
        <v>-0.47196608781814597</v>
      </c>
      <c r="L3931">
        <v>-0.288422971963882</v>
      </c>
      <c r="M3931">
        <v>-0.16130155324935899</v>
      </c>
      <c r="N3931">
        <v>-3.4180145710706697E-2</v>
      </c>
      <c r="O3931">
        <v>0.14936298131942699</v>
      </c>
      <c r="P3931">
        <v>93.711112976074205</v>
      </c>
      <c r="Q3931">
        <v>0.242412820458412</v>
      </c>
    </row>
    <row r="3932" spans="1:17" x14ac:dyDescent="0.25">
      <c r="A3932" t="s">
        <v>3258</v>
      </c>
      <c r="B3932" t="s">
        <v>5</v>
      </c>
      <c r="C3932" t="s">
        <v>13</v>
      </c>
      <c r="D3932" t="s">
        <v>24</v>
      </c>
      <c r="E3932" t="s">
        <v>55</v>
      </c>
      <c r="F3932">
        <v>19</v>
      </c>
      <c r="G3932">
        <v>5819</v>
      </c>
      <c r="H3932">
        <v>3.7913076877593999</v>
      </c>
      <c r="I3932">
        <v>3.34757375717163</v>
      </c>
      <c r="J3932">
        <v>-0.443733811378479</v>
      </c>
      <c r="K3932">
        <v>-0.75493538379669201</v>
      </c>
      <c r="L3932">
        <v>-0.57107496261596702</v>
      </c>
      <c r="M3932">
        <v>-0.443733811378479</v>
      </c>
      <c r="N3932">
        <v>-0.31639266014099099</v>
      </c>
      <c r="O3932">
        <v>-0.132532253861427</v>
      </c>
      <c r="P3932">
        <v>93.425926208496094</v>
      </c>
      <c r="Q3932">
        <v>0.242831870913506</v>
      </c>
    </row>
    <row r="3933" spans="1:17" x14ac:dyDescent="0.25">
      <c r="A3933" t="s">
        <v>3335</v>
      </c>
      <c r="B3933" t="s">
        <v>5</v>
      </c>
      <c r="C3933" t="s">
        <v>13</v>
      </c>
      <c r="D3933" t="s">
        <v>24</v>
      </c>
      <c r="E3933" t="s">
        <v>55</v>
      </c>
      <c r="F3933">
        <v>20</v>
      </c>
      <c r="G3933">
        <v>5819</v>
      </c>
      <c r="H3933">
        <v>3.6505832672119101</v>
      </c>
      <c r="I3933">
        <v>3.0966722965240501</v>
      </c>
      <c r="J3933">
        <v>-0.55391103029251099</v>
      </c>
      <c r="K3933">
        <v>-0.84203529357910201</v>
      </c>
      <c r="L3933">
        <v>-0.67180913686752297</v>
      </c>
      <c r="M3933">
        <v>-0.55391103029251099</v>
      </c>
      <c r="N3933">
        <v>-0.436012923717499</v>
      </c>
      <c r="O3933">
        <v>-0.26578676700592002</v>
      </c>
      <c r="P3933">
        <v>91.781478881835895</v>
      </c>
      <c r="Q3933">
        <v>0.22482456266879999</v>
      </c>
    </row>
    <row r="3934" spans="1:17" x14ac:dyDescent="0.25">
      <c r="A3934" t="s">
        <v>3208</v>
      </c>
      <c r="B3934" t="s">
        <v>5</v>
      </c>
      <c r="C3934" t="s">
        <v>13</v>
      </c>
      <c r="D3934" t="s">
        <v>24</v>
      </c>
      <c r="E3934" t="s">
        <v>55</v>
      </c>
      <c r="F3934">
        <v>21</v>
      </c>
      <c r="G3934">
        <v>5819</v>
      </c>
      <c r="H3934">
        <v>3.36935615539551</v>
      </c>
      <c r="I3934">
        <v>2.9128036499023402</v>
      </c>
      <c r="J3934">
        <v>-0.456552624702454</v>
      </c>
      <c r="K3934">
        <v>-0.72264701128006004</v>
      </c>
      <c r="L3934">
        <v>-0.56543630361556996</v>
      </c>
      <c r="M3934">
        <v>-0.456552624702454</v>
      </c>
      <c r="N3934">
        <v>-0.34766894578933699</v>
      </c>
      <c r="O3934">
        <v>-0.190458238124847</v>
      </c>
      <c r="P3934">
        <v>89.118515014648395</v>
      </c>
      <c r="Q3934">
        <v>0.207634553313255</v>
      </c>
    </row>
    <row r="3935" spans="1:17" x14ac:dyDescent="0.25">
      <c r="A3935" t="s">
        <v>3306</v>
      </c>
      <c r="B3935" t="s">
        <v>5</v>
      </c>
      <c r="C3935" t="s">
        <v>13</v>
      </c>
      <c r="D3935" t="s">
        <v>24</v>
      </c>
      <c r="E3935" t="s">
        <v>55</v>
      </c>
      <c r="F3935">
        <v>22</v>
      </c>
      <c r="G3935">
        <v>5819</v>
      </c>
      <c r="H3935">
        <v>3.0750606060028098</v>
      </c>
      <c r="I3935">
        <v>2.57337522506714</v>
      </c>
      <c r="J3935">
        <v>-0.50168550014495905</v>
      </c>
      <c r="K3935">
        <v>-0.75110572576522805</v>
      </c>
      <c r="L3935">
        <v>-0.60374623537063599</v>
      </c>
      <c r="M3935">
        <v>-0.50168550014495905</v>
      </c>
      <c r="N3935">
        <v>-0.39962476491928101</v>
      </c>
      <c r="O3935">
        <v>-0.252265244722366</v>
      </c>
      <c r="P3935">
        <v>88.129631042480497</v>
      </c>
      <c r="Q3935">
        <v>0.194623649120331</v>
      </c>
    </row>
    <row r="3936" spans="1:17" x14ac:dyDescent="0.25">
      <c r="A3936" t="s">
        <v>3127</v>
      </c>
      <c r="B3936" t="s">
        <v>5</v>
      </c>
      <c r="C3936" t="s">
        <v>13</v>
      </c>
      <c r="D3936" t="s">
        <v>24</v>
      </c>
      <c r="E3936" t="s">
        <v>55</v>
      </c>
      <c r="F3936">
        <v>23</v>
      </c>
      <c r="G3936">
        <v>5819</v>
      </c>
      <c r="H3936">
        <v>2.38320708274841</v>
      </c>
      <c r="I3936">
        <v>2.0851066112518302</v>
      </c>
      <c r="J3936">
        <v>-0.29810044169425998</v>
      </c>
      <c r="K3936">
        <v>-0.50605458021163896</v>
      </c>
      <c r="L3936">
        <v>-0.38319358229637102</v>
      </c>
      <c r="M3936">
        <v>-0.29810044169425998</v>
      </c>
      <c r="N3936">
        <v>-0.21300730109214799</v>
      </c>
      <c r="O3936">
        <v>-9.0146303176879897E-2</v>
      </c>
      <c r="P3936">
        <v>87.251853942871094</v>
      </c>
      <c r="Q3936">
        <v>0.162267476320267</v>
      </c>
    </row>
    <row r="3937" spans="1:17" x14ac:dyDescent="0.25">
      <c r="A3937" t="s">
        <v>3378</v>
      </c>
      <c r="B3937" t="s">
        <v>5</v>
      </c>
      <c r="C3937" t="s">
        <v>13</v>
      </c>
      <c r="D3937" t="s">
        <v>24</v>
      </c>
      <c r="E3937" t="s">
        <v>55</v>
      </c>
      <c r="F3937">
        <v>24</v>
      </c>
      <c r="G3937">
        <v>5819</v>
      </c>
      <c r="H3937">
        <v>1.87782323360443</v>
      </c>
      <c r="I3937">
        <v>1.6885967254638701</v>
      </c>
      <c r="J3937">
        <v>-0.18922650814056399</v>
      </c>
      <c r="K3937">
        <v>-0.370330810546875</v>
      </c>
      <c r="L3937">
        <v>-0.26333293318748502</v>
      </c>
      <c r="M3937">
        <v>-0.18922650814056399</v>
      </c>
      <c r="N3937">
        <v>-0.11512009054422399</v>
      </c>
      <c r="O3937">
        <v>-8.1221982836723293E-3</v>
      </c>
      <c r="P3937">
        <v>86.970367431640597</v>
      </c>
      <c r="Q3937">
        <v>0.141316443681717</v>
      </c>
    </row>
    <row r="3938" spans="1:17" x14ac:dyDescent="0.25">
      <c r="A3938" t="s">
        <v>3294</v>
      </c>
      <c r="B3938" t="s">
        <v>5</v>
      </c>
      <c r="C3938" t="s">
        <v>13</v>
      </c>
      <c r="D3938" t="s">
        <v>25</v>
      </c>
      <c r="E3938" t="s">
        <v>7</v>
      </c>
      <c r="F3938">
        <v>1</v>
      </c>
      <c r="G3938">
        <v>5819</v>
      </c>
      <c r="H3938">
        <v>0.84119331836700395</v>
      </c>
      <c r="I3938">
        <v>0.90174525976180997</v>
      </c>
      <c r="J3938">
        <v>6.05519451200962E-2</v>
      </c>
      <c r="K3938">
        <v>-2.59437747299671E-2</v>
      </c>
      <c r="L3938">
        <v>2.51585971564054E-2</v>
      </c>
      <c r="M3938">
        <v>6.05519451200962E-2</v>
      </c>
      <c r="N3938">
        <v>9.5945291221141801E-2</v>
      </c>
      <c r="O3938">
        <v>0.14704766869545</v>
      </c>
      <c r="P3938">
        <v>62.761852264404297</v>
      </c>
      <c r="Q3938">
        <v>6.7492969334125505E-2</v>
      </c>
    </row>
    <row r="3939" spans="1:17" x14ac:dyDescent="0.25">
      <c r="A3939" t="s">
        <v>3224</v>
      </c>
      <c r="B3939" t="s">
        <v>5</v>
      </c>
      <c r="C3939" t="s">
        <v>13</v>
      </c>
      <c r="D3939" t="s">
        <v>25</v>
      </c>
      <c r="E3939" t="s">
        <v>7</v>
      </c>
      <c r="F3939">
        <v>2</v>
      </c>
      <c r="G3939">
        <v>5819</v>
      </c>
      <c r="H3939">
        <v>0.77489554882049605</v>
      </c>
      <c r="I3939">
        <v>0.81227999925613403</v>
      </c>
      <c r="J3939">
        <v>3.7384442985057803E-2</v>
      </c>
      <c r="K3939">
        <v>-4.5812349766492802E-2</v>
      </c>
      <c r="L3939">
        <v>3.3409902825951598E-3</v>
      </c>
      <c r="M3939">
        <v>3.7384442985057803E-2</v>
      </c>
      <c r="N3939">
        <v>7.1427896618843106E-2</v>
      </c>
      <c r="O3939">
        <v>0.120581232011318</v>
      </c>
      <c r="P3939">
        <v>62.091297149658203</v>
      </c>
      <c r="Q3939">
        <v>6.4918801188468905E-2</v>
      </c>
    </row>
    <row r="3940" spans="1:17" x14ac:dyDescent="0.25">
      <c r="A3940" t="s">
        <v>3017</v>
      </c>
      <c r="B3940" t="s">
        <v>5</v>
      </c>
      <c r="C3940" t="s">
        <v>13</v>
      </c>
      <c r="D3940" t="s">
        <v>25</v>
      </c>
      <c r="E3940" t="s">
        <v>7</v>
      </c>
      <c r="F3940">
        <v>3</v>
      </c>
      <c r="G3940">
        <v>5819</v>
      </c>
      <c r="H3940">
        <v>0.76301783323287997</v>
      </c>
      <c r="I3940">
        <v>0.75962871313095104</v>
      </c>
      <c r="J3940">
        <v>-3.3891382627189198E-3</v>
      </c>
      <c r="K3940">
        <v>-8.1817701458930997E-2</v>
      </c>
      <c r="L3940">
        <v>-3.5481471568346003E-2</v>
      </c>
      <c r="M3940">
        <v>-3.3891382627189198E-3</v>
      </c>
      <c r="N3940">
        <v>2.87031941115856E-2</v>
      </c>
      <c r="O3940">
        <v>7.5039424002170604E-2</v>
      </c>
      <c r="P3940">
        <v>61.415184020996101</v>
      </c>
      <c r="Q3940">
        <v>6.1198133975267403E-2</v>
      </c>
    </row>
    <row r="3941" spans="1:17" x14ac:dyDescent="0.25">
      <c r="A3941" t="s">
        <v>3302</v>
      </c>
      <c r="B3941" t="s">
        <v>5</v>
      </c>
      <c r="C3941" t="s">
        <v>13</v>
      </c>
      <c r="D3941" t="s">
        <v>25</v>
      </c>
      <c r="E3941" t="s">
        <v>7</v>
      </c>
      <c r="F3941">
        <v>4</v>
      </c>
      <c r="G3941">
        <v>5819</v>
      </c>
      <c r="H3941">
        <v>0.74177759885787997</v>
      </c>
      <c r="I3941">
        <v>0.74203342199325595</v>
      </c>
      <c r="J3941">
        <v>2.5580322835594399E-4</v>
      </c>
      <c r="K3941">
        <v>-7.4951089918613406E-2</v>
      </c>
      <c r="L3941">
        <v>-3.0518248677253699E-2</v>
      </c>
      <c r="M3941">
        <v>2.5580322835594399E-4</v>
      </c>
      <c r="N3941">
        <v>3.1029855832457501E-2</v>
      </c>
      <c r="O3941">
        <v>7.5462698936462402E-2</v>
      </c>
      <c r="P3941">
        <v>60.819629669189503</v>
      </c>
      <c r="Q3941">
        <v>5.8684252202510799E-2</v>
      </c>
    </row>
    <row r="3942" spans="1:17" x14ac:dyDescent="0.25">
      <c r="A3942" t="s">
        <v>3021</v>
      </c>
      <c r="B3942" t="s">
        <v>5</v>
      </c>
      <c r="C3942" t="s">
        <v>13</v>
      </c>
      <c r="D3942" t="s">
        <v>25</v>
      </c>
      <c r="E3942" t="s">
        <v>7</v>
      </c>
      <c r="F3942">
        <v>5</v>
      </c>
      <c r="G3942">
        <v>5819</v>
      </c>
      <c r="H3942">
        <v>0.79576957225799605</v>
      </c>
      <c r="I3942">
        <v>0.75014609098434404</v>
      </c>
      <c r="J3942">
        <v>-4.5623455196618999E-2</v>
      </c>
      <c r="K3942">
        <v>-0.12140986323356601</v>
      </c>
      <c r="L3942">
        <v>-7.6634638011455494E-2</v>
      </c>
      <c r="M3942">
        <v>-4.5623455196618999E-2</v>
      </c>
      <c r="N3942">
        <v>-1.46122705191374E-2</v>
      </c>
      <c r="O3942">
        <v>3.01629547029734E-2</v>
      </c>
      <c r="P3942">
        <v>60.346851348877003</v>
      </c>
      <c r="Q3942">
        <v>5.9136450290679897E-2</v>
      </c>
    </row>
    <row r="3943" spans="1:17" x14ac:dyDescent="0.25">
      <c r="A3943" t="s">
        <v>3213</v>
      </c>
      <c r="B3943" t="s">
        <v>5</v>
      </c>
      <c r="C3943" t="s">
        <v>13</v>
      </c>
      <c r="D3943" t="s">
        <v>25</v>
      </c>
      <c r="E3943" t="s">
        <v>7</v>
      </c>
      <c r="F3943">
        <v>6</v>
      </c>
      <c r="G3943">
        <v>5819</v>
      </c>
      <c r="H3943">
        <v>0.96254634857177701</v>
      </c>
      <c r="I3943">
        <v>0.838589727878571</v>
      </c>
      <c r="J3943">
        <v>-0.123956620693207</v>
      </c>
      <c r="K3943">
        <v>-0.20990288257598899</v>
      </c>
      <c r="L3943">
        <v>-0.15912513434886899</v>
      </c>
      <c r="M3943">
        <v>-0.123956620693207</v>
      </c>
      <c r="N3943">
        <v>-8.8788107037544306E-2</v>
      </c>
      <c r="O3943">
        <v>-3.8010358810424798E-2</v>
      </c>
      <c r="P3943">
        <v>59.799446105957003</v>
      </c>
      <c r="Q3943">
        <v>6.7064225673675495E-2</v>
      </c>
    </row>
    <row r="3944" spans="1:17" x14ac:dyDescent="0.25">
      <c r="A3944" t="s">
        <v>3128</v>
      </c>
      <c r="B3944" t="s">
        <v>5</v>
      </c>
      <c r="C3944" t="s">
        <v>13</v>
      </c>
      <c r="D3944" t="s">
        <v>25</v>
      </c>
      <c r="E3944" t="s">
        <v>7</v>
      </c>
      <c r="F3944">
        <v>7</v>
      </c>
      <c r="G3944">
        <v>5819</v>
      </c>
      <c r="H3944">
        <v>1.1992994546890301</v>
      </c>
      <c r="I3944">
        <v>1.1286040544509901</v>
      </c>
      <c r="J3944">
        <v>-7.0695370435714694E-2</v>
      </c>
      <c r="K3944">
        <v>-0.17815372347831701</v>
      </c>
      <c r="L3944">
        <v>-0.114666454493999</v>
      </c>
      <c r="M3944">
        <v>-7.0695370435714694E-2</v>
      </c>
      <c r="N3944">
        <v>-2.6724284514784799E-2</v>
      </c>
      <c r="O3944">
        <v>3.6762982606887797E-2</v>
      </c>
      <c r="P3944">
        <v>59.1755561828613</v>
      </c>
      <c r="Q3944">
        <v>8.3850197494029999E-2</v>
      </c>
    </row>
    <row r="3945" spans="1:17" x14ac:dyDescent="0.25">
      <c r="A3945" t="s">
        <v>3093</v>
      </c>
      <c r="B3945" t="s">
        <v>5</v>
      </c>
      <c r="C3945" t="s">
        <v>13</v>
      </c>
      <c r="D3945" t="s">
        <v>25</v>
      </c>
      <c r="E3945" t="s">
        <v>7</v>
      </c>
      <c r="F3945">
        <v>8</v>
      </c>
      <c r="G3945">
        <v>5819</v>
      </c>
      <c r="H3945">
        <v>1.33284139633179</v>
      </c>
      <c r="I3945">
        <v>1.17578053474426</v>
      </c>
      <c r="J3945">
        <v>-0.157060891389847</v>
      </c>
      <c r="K3945">
        <v>-0.26504766941070601</v>
      </c>
      <c r="L3945">
        <v>-0.201248213648796</v>
      </c>
      <c r="M3945">
        <v>-0.157060891389847</v>
      </c>
      <c r="N3945">
        <v>-0.11287357658147799</v>
      </c>
      <c r="O3945">
        <v>-4.9074105918407399E-2</v>
      </c>
      <c r="P3945">
        <v>59.411849975585902</v>
      </c>
      <c r="Q3945">
        <v>8.4262534976005596E-2</v>
      </c>
    </row>
    <row r="3946" spans="1:17" x14ac:dyDescent="0.25">
      <c r="A3946" t="s">
        <v>2957</v>
      </c>
      <c r="B3946" t="s">
        <v>5</v>
      </c>
      <c r="C3946" t="s">
        <v>13</v>
      </c>
      <c r="D3946" t="s">
        <v>25</v>
      </c>
      <c r="E3946" t="s">
        <v>7</v>
      </c>
      <c r="F3946">
        <v>9</v>
      </c>
      <c r="G3946">
        <v>5819</v>
      </c>
      <c r="H3946">
        <v>1.3336308002471899</v>
      </c>
      <c r="I3946">
        <v>1.16841781139374</v>
      </c>
      <c r="J3946">
        <v>-0.165213033556938</v>
      </c>
      <c r="K3946">
        <v>-0.273483246564865</v>
      </c>
      <c r="L3946">
        <v>-0.209516331553459</v>
      </c>
      <c r="M3946">
        <v>-0.165213033556938</v>
      </c>
      <c r="N3946">
        <v>-0.12090974301099799</v>
      </c>
      <c r="O3946">
        <v>-5.69428279995918E-2</v>
      </c>
      <c r="P3946">
        <v>62.890369415283203</v>
      </c>
      <c r="Q3946">
        <v>8.4483690559864003E-2</v>
      </c>
    </row>
    <row r="3947" spans="1:17" x14ac:dyDescent="0.25">
      <c r="A3947" t="s">
        <v>3414</v>
      </c>
      <c r="B3947" t="s">
        <v>5</v>
      </c>
      <c r="C3947" t="s">
        <v>13</v>
      </c>
      <c r="D3947" t="s">
        <v>25</v>
      </c>
      <c r="E3947" t="s">
        <v>7</v>
      </c>
      <c r="F3947">
        <v>10</v>
      </c>
      <c r="G3947">
        <v>5819</v>
      </c>
      <c r="H3947">
        <v>1.2959619760513299</v>
      </c>
      <c r="I3947">
        <v>1.19251537322998</v>
      </c>
      <c r="J3947">
        <v>-0.103446654975414</v>
      </c>
      <c r="K3947">
        <v>-0.21350556612014801</v>
      </c>
      <c r="L3947">
        <v>-0.148481875658035</v>
      </c>
      <c r="M3947">
        <v>-0.103446654975414</v>
      </c>
      <c r="N3947">
        <v>-5.84114380180836E-2</v>
      </c>
      <c r="O3947">
        <v>6.6122631542384598E-3</v>
      </c>
      <c r="P3947">
        <v>66.802589416503906</v>
      </c>
      <c r="Q3947">
        <v>8.5879430174827603E-2</v>
      </c>
    </row>
    <row r="3948" spans="1:17" x14ac:dyDescent="0.25">
      <c r="A3948" t="s">
        <v>3293</v>
      </c>
      <c r="B3948" t="s">
        <v>5</v>
      </c>
      <c r="C3948" t="s">
        <v>13</v>
      </c>
      <c r="D3948" t="s">
        <v>25</v>
      </c>
      <c r="E3948" t="s">
        <v>7</v>
      </c>
      <c r="F3948">
        <v>11</v>
      </c>
      <c r="G3948">
        <v>5819</v>
      </c>
      <c r="H3948">
        <v>1.26687359809875</v>
      </c>
      <c r="I3948">
        <v>1.1933358907699601</v>
      </c>
      <c r="J3948">
        <v>-7.3537662625312805E-2</v>
      </c>
      <c r="K3948">
        <v>-0.186350852251053</v>
      </c>
      <c r="L3948">
        <v>-0.119699902832508</v>
      </c>
      <c r="M3948">
        <v>-7.3537662625312805E-2</v>
      </c>
      <c r="N3948">
        <v>-2.7375422418117499E-2</v>
      </c>
      <c r="O3948">
        <v>3.9275519549846601E-2</v>
      </c>
      <c r="P3948">
        <v>69.275741577148395</v>
      </c>
      <c r="Q3948">
        <v>8.8028594851493794E-2</v>
      </c>
    </row>
    <row r="3949" spans="1:17" x14ac:dyDescent="0.25">
      <c r="A3949" t="s">
        <v>3272</v>
      </c>
      <c r="B3949" t="s">
        <v>5</v>
      </c>
      <c r="C3949" t="s">
        <v>13</v>
      </c>
      <c r="D3949" t="s">
        <v>25</v>
      </c>
      <c r="E3949" t="s">
        <v>7</v>
      </c>
      <c r="F3949">
        <v>12</v>
      </c>
      <c r="G3949">
        <v>5819</v>
      </c>
      <c r="H3949">
        <v>1.1772085428237899</v>
      </c>
      <c r="I3949">
        <v>1.1849218606948899</v>
      </c>
      <c r="J3949">
        <v>7.7133649028837698E-3</v>
      </c>
      <c r="K3949">
        <v>-0.101769134402275</v>
      </c>
      <c r="L3949">
        <v>-3.7085983902215999E-2</v>
      </c>
      <c r="M3949">
        <v>7.7133649028837698E-3</v>
      </c>
      <c r="N3949">
        <v>5.2512716501951197E-2</v>
      </c>
      <c r="O3949">
        <v>0.11719585955143</v>
      </c>
      <c r="P3949">
        <v>70.4075927734375</v>
      </c>
      <c r="Q3949">
        <v>8.5429646074771895E-2</v>
      </c>
    </row>
    <row r="3950" spans="1:17" x14ac:dyDescent="0.25">
      <c r="A3950" t="s">
        <v>3033</v>
      </c>
      <c r="B3950" t="s">
        <v>5</v>
      </c>
      <c r="C3950" t="s">
        <v>13</v>
      </c>
      <c r="D3950" t="s">
        <v>25</v>
      </c>
      <c r="E3950" t="s">
        <v>7</v>
      </c>
      <c r="F3950">
        <v>13</v>
      </c>
      <c r="G3950">
        <v>5819</v>
      </c>
      <c r="H3950">
        <v>1.07254254817963</v>
      </c>
      <c r="I3950">
        <v>1.25308048725128</v>
      </c>
      <c r="J3950">
        <v>0.180537909269333</v>
      </c>
      <c r="K3950">
        <v>6.65139630436897E-2</v>
      </c>
      <c r="L3950">
        <v>0.13388022780418399</v>
      </c>
      <c r="M3950">
        <v>0.180537909269333</v>
      </c>
      <c r="N3950">
        <v>0.22719559073448201</v>
      </c>
      <c r="O3950">
        <v>0.29456186294555697</v>
      </c>
      <c r="P3950">
        <v>71.067222595214801</v>
      </c>
      <c r="Q3950">
        <v>8.8973358273506206E-2</v>
      </c>
    </row>
    <row r="3951" spans="1:17" x14ac:dyDescent="0.25">
      <c r="A3951" t="s">
        <v>3344</v>
      </c>
      <c r="B3951" t="s">
        <v>5</v>
      </c>
      <c r="C3951" t="s">
        <v>13</v>
      </c>
      <c r="D3951" t="s">
        <v>25</v>
      </c>
      <c r="E3951" t="s">
        <v>7</v>
      </c>
      <c r="F3951">
        <v>14</v>
      </c>
      <c r="G3951">
        <v>5819</v>
      </c>
      <c r="H3951">
        <v>1.05520355701447</v>
      </c>
      <c r="I3951">
        <v>1.3762125968933101</v>
      </c>
      <c r="J3951">
        <v>0.32100909948348999</v>
      </c>
      <c r="K3951">
        <v>0.201809942722321</v>
      </c>
      <c r="L3951">
        <v>0.27223378419876099</v>
      </c>
      <c r="M3951">
        <v>0.32100909948348999</v>
      </c>
      <c r="N3951">
        <v>0.36978441476821899</v>
      </c>
      <c r="O3951">
        <v>0.44020825624465898</v>
      </c>
      <c r="P3951">
        <v>71.751853942871094</v>
      </c>
      <c r="Q3951">
        <v>9.3011595308780698E-2</v>
      </c>
    </row>
    <row r="3952" spans="1:17" x14ac:dyDescent="0.25">
      <c r="A3952" t="s">
        <v>3145</v>
      </c>
      <c r="B3952" t="s">
        <v>5</v>
      </c>
      <c r="C3952" t="s">
        <v>13</v>
      </c>
      <c r="D3952" t="s">
        <v>25</v>
      </c>
      <c r="E3952" t="s">
        <v>7</v>
      </c>
      <c r="F3952">
        <v>15</v>
      </c>
      <c r="G3952">
        <v>5819</v>
      </c>
      <c r="H3952">
        <v>1.1301620006561299</v>
      </c>
      <c r="I3952">
        <v>1.51300632953644</v>
      </c>
      <c r="J3952">
        <v>0.382844358682632</v>
      </c>
      <c r="K3952">
        <v>0.254083693027496</v>
      </c>
      <c r="L3952">
        <v>0.33015653491020203</v>
      </c>
      <c r="M3952">
        <v>0.382844358682632</v>
      </c>
      <c r="N3952">
        <v>0.43553218245506298</v>
      </c>
      <c r="O3952">
        <v>0.511605024337769</v>
      </c>
      <c r="P3952">
        <v>73.024627685546903</v>
      </c>
      <c r="Q3952">
        <v>0.100472472608089</v>
      </c>
    </row>
    <row r="3953" spans="1:17" x14ac:dyDescent="0.25">
      <c r="A3953" t="s">
        <v>3291</v>
      </c>
      <c r="B3953" t="s">
        <v>5</v>
      </c>
      <c r="C3953" t="s">
        <v>13</v>
      </c>
      <c r="D3953" t="s">
        <v>25</v>
      </c>
      <c r="E3953" t="s">
        <v>7</v>
      </c>
      <c r="F3953">
        <v>16</v>
      </c>
      <c r="G3953">
        <v>5819</v>
      </c>
      <c r="H3953">
        <v>1.2660548686981199</v>
      </c>
      <c r="I3953">
        <v>1.6585842370986901</v>
      </c>
      <c r="J3953">
        <v>0.39252933859825101</v>
      </c>
      <c r="K3953">
        <v>0.25169476866722101</v>
      </c>
      <c r="L3953">
        <v>0.33490097522735601</v>
      </c>
      <c r="M3953">
        <v>0.39252933859825101</v>
      </c>
      <c r="N3953">
        <v>0.45015770196914701</v>
      </c>
      <c r="O3953">
        <v>0.533363938331604</v>
      </c>
      <c r="P3953">
        <v>75.351112365722699</v>
      </c>
      <c r="Q3953">
        <v>0.109893798828125</v>
      </c>
    </row>
    <row r="3954" spans="1:17" x14ac:dyDescent="0.25">
      <c r="A3954" t="s">
        <v>3184</v>
      </c>
      <c r="B3954" t="s">
        <v>5</v>
      </c>
      <c r="C3954" t="s">
        <v>13</v>
      </c>
      <c r="D3954" t="s">
        <v>25</v>
      </c>
      <c r="E3954" t="s">
        <v>7</v>
      </c>
      <c r="F3954">
        <v>17</v>
      </c>
      <c r="G3954">
        <v>5819</v>
      </c>
      <c r="H3954">
        <v>1.4417756795883201</v>
      </c>
      <c r="I3954">
        <v>1.8357447385787999</v>
      </c>
      <c r="J3954">
        <v>0.39396905899047902</v>
      </c>
      <c r="K3954">
        <v>0.24383738636970501</v>
      </c>
      <c r="L3954">
        <v>0.33253639936447099</v>
      </c>
      <c r="M3954">
        <v>0.39396905899047902</v>
      </c>
      <c r="N3954">
        <v>0.45540171861648598</v>
      </c>
      <c r="O3954">
        <v>0.544100701808929</v>
      </c>
      <c r="P3954">
        <v>77.675552368164105</v>
      </c>
      <c r="Q3954">
        <v>0.117148362100124</v>
      </c>
    </row>
    <row r="3955" spans="1:17" x14ac:dyDescent="0.25">
      <c r="A3955" t="s">
        <v>3307</v>
      </c>
      <c r="B3955" t="s">
        <v>5</v>
      </c>
      <c r="C3955" t="s">
        <v>13</v>
      </c>
      <c r="D3955" t="s">
        <v>25</v>
      </c>
      <c r="E3955" t="s">
        <v>7</v>
      </c>
      <c r="F3955">
        <v>18</v>
      </c>
      <c r="G3955">
        <v>5819</v>
      </c>
      <c r="H3955">
        <v>1.61282181739807</v>
      </c>
      <c r="I3955">
        <v>1.9089914560318</v>
      </c>
      <c r="J3955">
        <v>0.29616966843605003</v>
      </c>
      <c r="K3955">
        <v>0.13961000740528101</v>
      </c>
      <c r="L3955">
        <v>0.23210673034191101</v>
      </c>
      <c r="M3955">
        <v>0.29616966843605003</v>
      </c>
      <c r="N3955">
        <v>0.36023262143135099</v>
      </c>
      <c r="O3955">
        <v>0.45272931456565901</v>
      </c>
      <c r="P3955">
        <v>79.507591247558594</v>
      </c>
      <c r="Q3955">
        <v>0.12216415256261801</v>
      </c>
    </row>
    <row r="3956" spans="1:17" x14ac:dyDescent="0.25">
      <c r="A3956" t="s">
        <v>3384</v>
      </c>
      <c r="B3956" t="s">
        <v>5</v>
      </c>
      <c r="C3956" t="s">
        <v>13</v>
      </c>
      <c r="D3956" t="s">
        <v>25</v>
      </c>
      <c r="E3956" t="s">
        <v>7</v>
      </c>
      <c r="F3956">
        <v>19</v>
      </c>
      <c r="G3956">
        <v>5819</v>
      </c>
      <c r="H3956">
        <v>1.8668258190155</v>
      </c>
      <c r="I3956">
        <v>1.89659583568573</v>
      </c>
      <c r="J3956">
        <v>2.9770037159323699E-2</v>
      </c>
      <c r="K3956">
        <v>-0.116043038666248</v>
      </c>
      <c r="L3956">
        <v>-2.9895490035414699E-2</v>
      </c>
      <c r="M3956">
        <v>2.9770037159323699E-2</v>
      </c>
      <c r="N3956">
        <v>8.9435562491416903E-2</v>
      </c>
      <c r="O3956">
        <v>0.17558310925960499</v>
      </c>
      <c r="P3956">
        <v>79.776664733886705</v>
      </c>
      <c r="Q3956">
        <v>0.113778546452522</v>
      </c>
    </row>
    <row r="3957" spans="1:17" x14ac:dyDescent="0.25">
      <c r="A3957" t="s">
        <v>3028</v>
      </c>
      <c r="B3957" t="s">
        <v>5</v>
      </c>
      <c r="C3957" t="s">
        <v>13</v>
      </c>
      <c r="D3957" t="s">
        <v>25</v>
      </c>
      <c r="E3957" t="s">
        <v>7</v>
      </c>
      <c r="F3957">
        <v>20</v>
      </c>
      <c r="G3957">
        <v>5819</v>
      </c>
      <c r="H3957">
        <v>1.8796182870864899</v>
      </c>
      <c r="I3957">
        <v>1.85705077648163</v>
      </c>
      <c r="J3957">
        <v>-2.2567454725503901E-2</v>
      </c>
      <c r="K3957">
        <v>-0.15699592232704199</v>
      </c>
      <c r="L3957">
        <v>-7.7574491500854506E-2</v>
      </c>
      <c r="M3957">
        <v>-2.2567454725503901E-2</v>
      </c>
      <c r="N3957">
        <v>3.2439585775136899E-2</v>
      </c>
      <c r="O3957">
        <v>0.11186101287603401</v>
      </c>
      <c r="P3957">
        <v>77.639259338378906</v>
      </c>
      <c r="Q3957">
        <v>0.10489509254694</v>
      </c>
    </row>
    <row r="3958" spans="1:17" x14ac:dyDescent="0.25">
      <c r="A3958" t="s">
        <v>3273</v>
      </c>
      <c r="B3958" t="s">
        <v>5</v>
      </c>
      <c r="C3958" t="s">
        <v>13</v>
      </c>
      <c r="D3958" t="s">
        <v>25</v>
      </c>
      <c r="E3958" t="s">
        <v>7</v>
      </c>
      <c r="F3958">
        <v>21</v>
      </c>
      <c r="G3958">
        <v>5819</v>
      </c>
      <c r="H3958">
        <v>1.7629603147506701</v>
      </c>
      <c r="I3958">
        <v>1.7507739067077599</v>
      </c>
      <c r="J3958">
        <v>-1.2186422012746299E-2</v>
      </c>
      <c r="K3958">
        <v>-0.13949701189994801</v>
      </c>
      <c r="L3958">
        <v>-6.4280882477760301E-2</v>
      </c>
      <c r="M3958">
        <v>-1.2186422012746299E-2</v>
      </c>
      <c r="N3958">
        <v>3.9908040314912803E-2</v>
      </c>
      <c r="O3958">
        <v>0.115124173462391</v>
      </c>
      <c r="P3958">
        <v>75.544998168945298</v>
      </c>
      <c r="Q3958">
        <v>9.9340982735156999E-2</v>
      </c>
    </row>
    <row r="3959" spans="1:17" x14ac:dyDescent="0.25">
      <c r="A3959" t="s">
        <v>3147</v>
      </c>
      <c r="B3959" t="s">
        <v>5</v>
      </c>
      <c r="C3959" t="s">
        <v>13</v>
      </c>
      <c r="D3959" t="s">
        <v>25</v>
      </c>
      <c r="E3959" t="s">
        <v>7</v>
      </c>
      <c r="F3959">
        <v>22</v>
      </c>
      <c r="G3959">
        <v>5819</v>
      </c>
      <c r="H3959">
        <v>1.5682224035263099</v>
      </c>
      <c r="I3959">
        <v>1.57010233402252</v>
      </c>
      <c r="J3959">
        <v>1.87998136971146E-3</v>
      </c>
      <c r="K3959">
        <v>-0.11228609085082999</v>
      </c>
      <c r="L3959">
        <v>-4.4835850596427897E-2</v>
      </c>
      <c r="M3959">
        <v>1.87998136971146E-3</v>
      </c>
      <c r="N3959">
        <v>4.8595812171697603E-2</v>
      </c>
      <c r="O3959">
        <v>0.11604605615139001</v>
      </c>
      <c r="P3959">
        <v>74.599075317382798</v>
      </c>
      <c r="Q3959">
        <v>8.9084260165691403E-2</v>
      </c>
    </row>
    <row r="3960" spans="1:17" x14ac:dyDescent="0.25">
      <c r="A3960" t="s">
        <v>3381</v>
      </c>
      <c r="B3960" t="s">
        <v>5</v>
      </c>
      <c r="C3960" t="s">
        <v>13</v>
      </c>
      <c r="D3960" t="s">
        <v>25</v>
      </c>
      <c r="E3960" t="s">
        <v>7</v>
      </c>
      <c r="F3960">
        <v>23</v>
      </c>
      <c r="G3960">
        <v>5819</v>
      </c>
      <c r="H3960">
        <v>1.28108322620392</v>
      </c>
      <c r="I3960">
        <v>1.3334889411926301</v>
      </c>
      <c r="J3960">
        <v>5.2405767142772702E-2</v>
      </c>
      <c r="K3960">
        <v>-5.4649330675602001E-2</v>
      </c>
      <c r="L3960">
        <v>8.5996882990002597E-3</v>
      </c>
      <c r="M3960">
        <v>5.2405767142772702E-2</v>
      </c>
      <c r="N3960">
        <v>9.6211843192577404E-2</v>
      </c>
      <c r="O3960">
        <v>0.15946087241172799</v>
      </c>
      <c r="P3960">
        <v>74.215744018554702</v>
      </c>
      <c r="Q3960">
        <v>8.3535537123680101E-2</v>
      </c>
    </row>
    <row r="3961" spans="1:17" x14ac:dyDescent="0.25">
      <c r="A3961" t="s">
        <v>3165</v>
      </c>
      <c r="B3961" t="s">
        <v>5</v>
      </c>
      <c r="C3961" t="s">
        <v>13</v>
      </c>
      <c r="D3961" t="s">
        <v>25</v>
      </c>
      <c r="E3961" t="s">
        <v>7</v>
      </c>
      <c r="F3961">
        <v>24</v>
      </c>
      <c r="G3961">
        <v>5819</v>
      </c>
      <c r="H3961">
        <v>1.02427625656128</v>
      </c>
      <c r="I3961">
        <v>1.09146368503571</v>
      </c>
      <c r="J3961">
        <v>6.7187465727329296E-2</v>
      </c>
      <c r="K3961">
        <v>-3.5503435879945797E-2</v>
      </c>
      <c r="L3961">
        <v>2.5167180225253102E-2</v>
      </c>
      <c r="M3961">
        <v>6.7187465727329296E-2</v>
      </c>
      <c r="N3961">
        <v>0.10920774936676</v>
      </c>
      <c r="O3961">
        <v>0.16987836360931399</v>
      </c>
      <c r="P3961">
        <v>73.835182189941406</v>
      </c>
      <c r="Q3961">
        <v>8.0130137503147097E-2</v>
      </c>
    </row>
    <row r="3962" spans="1:17" x14ac:dyDescent="0.25">
      <c r="A3962" t="s">
        <v>3405</v>
      </c>
      <c r="B3962" t="s">
        <v>5</v>
      </c>
      <c r="C3962" t="s">
        <v>13</v>
      </c>
      <c r="D3962" t="s">
        <v>25</v>
      </c>
      <c r="E3962" t="s">
        <v>55</v>
      </c>
      <c r="F3962">
        <v>1</v>
      </c>
      <c r="G3962">
        <v>5819</v>
      </c>
      <c r="H3962">
        <v>0.91910690069198597</v>
      </c>
      <c r="I3962">
        <v>0.95581454038619995</v>
      </c>
      <c r="J3962">
        <v>3.6707635968923603E-2</v>
      </c>
      <c r="K3962">
        <v>-8.2164049148559598E-2</v>
      </c>
      <c r="L3962">
        <v>-1.19336945936084E-2</v>
      </c>
      <c r="M3962">
        <v>3.6707635968923603E-2</v>
      </c>
      <c r="N3962">
        <v>8.5348963737487807E-2</v>
      </c>
      <c r="O3962">
        <v>0.155579328536987</v>
      </c>
      <c r="P3962">
        <v>64.970367431640597</v>
      </c>
      <c r="Q3962">
        <v>9.2756070196628598E-2</v>
      </c>
    </row>
    <row r="3963" spans="1:17" x14ac:dyDescent="0.25">
      <c r="A3963" t="s">
        <v>3347</v>
      </c>
      <c r="B3963" t="s">
        <v>5</v>
      </c>
      <c r="C3963" t="s">
        <v>13</v>
      </c>
      <c r="D3963" t="s">
        <v>25</v>
      </c>
      <c r="E3963" t="s">
        <v>55</v>
      </c>
      <c r="F3963">
        <v>2</v>
      </c>
      <c r="G3963">
        <v>5819</v>
      </c>
      <c r="H3963">
        <v>0.80638617277145397</v>
      </c>
      <c r="I3963">
        <v>0.86903685331344604</v>
      </c>
      <c r="J3963">
        <v>6.2650658190250397E-2</v>
      </c>
      <c r="K3963">
        <v>-4.2831815779209102E-2</v>
      </c>
      <c r="L3963">
        <v>1.9488085061311701E-2</v>
      </c>
      <c r="M3963">
        <v>6.2650658190250397E-2</v>
      </c>
      <c r="N3963">
        <v>0.105813235044479</v>
      </c>
      <c r="O3963">
        <v>0.168133124709129</v>
      </c>
      <c r="P3963">
        <v>64.059257507324205</v>
      </c>
      <c r="Q3963">
        <v>8.2308411598205594E-2</v>
      </c>
    </row>
    <row r="3964" spans="1:17" x14ac:dyDescent="0.25">
      <c r="A3964" t="s">
        <v>3109</v>
      </c>
      <c r="B3964" t="s">
        <v>5</v>
      </c>
      <c r="C3964" t="s">
        <v>13</v>
      </c>
      <c r="D3964" t="s">
        <v>25</v>
      </c>
      <c r="E3964" t="s">
        <v>55</v>
      </c>
      <c r="F3964">
        <v>3</v>
      </c>
      <c r="G3964">
        <v>5819</v>
      </c>
      <c r="H3964">
        <v>0.78734093904495195</v>
      </c>
      <c r="I3964">
        <v>0.81510323286056496</v>
      </c>
      <c r="J3964">
        <v>2.77622733265162E-2</v>
      </c>
      <c r="K3964">
        <v>-6.7711703479289995E-2</v>
      </c>
      <c r="L3964">
        <v>-1.1304905638098699E-2</v>
      </c>
      <c r="M3964">
        <v>2.77622733265162E-2</v>
      </c>
      <c r="N3964">
        <v>6.6829450428485898E-2</v>
      </c>
      <c r="O3964">
        <v>0.123236253857613</v>
      </c>
      <c r="P3964">
        <v>63.344444274902301</v>
      </c>
      <c r="Q3964">
        <v>7.4498742818832397E-2</v>
      </c>
    </row>
    <row r="3965" spans="1:17" x14ac:dyDescent="0.25">
      <c r="A3965" t="s">
        <v>3099</v>
      </c>
      <c r="B3965" t="s">
        <v>5</v>
      </c>
      <c r="C3965" t="s">
        <v>13</v>
      </c>
      <c r="D3965" t="s">
        <v>25</v>
      </c>
      <c r="E3965" t="s">
        <v>55</v>
      </c>
      <c r="F3965">
        <v>4</v>
      </c>
      <c r="G3965">
        <v>5819</v>
      </c>
      <c r="H3965">
        <v>0.775304675102234</v>
      </c>
      <c r="I3965">
        <v>0.754960596561432</v>
      </c>
      <c r="J3965">
        <v>-2.0344069227576301E-2</v>
      </c>
      <c r="K3965">
        <v>-0.10812711715698201</v>
      </c>
      <c r="L3965">
        <v>-5.6264180690050097E-2</v>
      </c>
      <c r="M3965">
        <v>-2.0344069227576301E-2</v>
      </c>
      <c r="N3965">
        <v>1.5576044097542799E-2</v>
      </c>
      <c r="O3965">
        <v>6.7438982427120195E-2</v>
      </c>
      <c r="P3965">
        <v>63.099998474121101</v>
      </c>
      <c r="Q3965">
        <v>6.8497478961944594E-2</v>
      </c>
    </row>
    <row r="3966" spans="1:17" x14ac:dyDescent="0.25">
      <c r="A3966" t="s">
        <v>3020</v>
      </c>
      <c r="B3966" t="s">
        <v>5</v>
      </c>
      <c r="C3966" t="s">
        <v>13</v>
      </c>
      <c r="D3966" t="s">
        <v>25</v>
      </c>
      <c r="E3966" t="s">
        <v>55</v>
      </c>
      <c r="F3966">
        <v>5</v>
      </c>
      <c r="G3966">
        <v>5819</v>
      </c>
      <c r="H3966">
        <v>0.83703392744064298</v>
      </c>
      <c r="I3966">
        <v>0.75387418270111095</v>
      </c>
      <c r="J3966">
        <v>-8.3159714937210097E-2</v>
      </c>
      <c r="K3966">
        <v>-0.173363447189331</v>
      </c>
      <c r="L3966">
        <v>-0.120070353150368</v>
      </c>
      <c r="M3966">
        <v>-8.3159714937210097E-2</v>
      </c>
      <c r="N3966">
        <v>-4.6249076724052401E-2</v>
      </c>
      <c r="O3966">
        <v>7.0440224371850499E-3</v>
      </c>
      <c r="P3966">
        <v>62.462963104247997</v>
      </c>
      <c r="Q3966">
        <v>7.0386350154876695E-2</v>
      </c>
    </row>
    <row r="3967" spans="1:17" x14ac:dyDescent="0.25">
      <c r="A3967" t="s">
        <v>2946</v>
      </c>
      <c r="B3967" t="s">
        <v>5</v>
      </c>
      <c r="C3967" t="s">
        <v>13</v>
      </c>
      <c r="D3967" t="s">
        <v>25</v>
      </c>
      <c r="E3967" t="s">
        <v>55</v>
      </c>
      <c r="F3967">
        <v>6</v>
      </c>
      <c r="G3967">
        <v>5819</v>
      </c>
      <c r="H3967">
        <v>0.97064095735549905</v>
      </c>
      <c r="I3967">
        <v>0.89046174287795998</v>
      </c>
      <c r="J3967">
        <v>-8.0179221928119701E-2</v>
      </c>
      <c r="K3967">
        <v>-0.187928602099419</v>
      </c>
      <c r="L3967">
        <v>-0.124269396066666</v>
      </c>
      <c r="M3967">
        <v>-8.0179221928119701E-2</v>
      </c>
      <c r="N3967">
        <v>-3.6089051514864003E-2</v>
      </c>
      <c r="O3967">
        <v>2.7570152655243901E-2</v>
      </c>
      <c r="P3967">
        <v>61.666667938232401</v>
      </c>
      <c r="Q3967">
        <v>8.4077283740043599E-2</v>
      </c>
    </row>
    <row r="3968" spans="1:17" x14ac:dyDescent="0.25">
      <c r="A3968" t="s">
        <v>3000</v>
      </c>
      <c r="B3968" t="s">
        <v>5</v>
      </c>
      <c r="C3968" t="s">
        <v>13</v>
      </c>
      <c r="D3968" t="s">
        <v>25</v>
      </c>
      <c r="E3968" t="s">
        <v>55</v>
      </c>
      <c r="F3968">
        <v>7</v>
      </c>
      <c r="G3968">
        <v>5819</v>
      </c>
      <c r="H3968">
        <v>1.2270319461822501</v>
      </c>
      <c r="I3968">
        <v>1.0861858129501301</v>
      </c>
      <c r="J3968">
        <v>-0.1408461779356</v>
      </c>
      <c r="K3968">
        <v>-0.264885753393173</v>
      </c>
      <c r="L3968">
        <v>-0.19160217046737699</v>
      </c>
      <c r="M3968">
        <v>-0.1408461779356</v>
      </c>
      <c r="N3968">
        <v>-9.0090192854404394E-2</v>
      </c>
      <c r="O3968">
        <v>-1.6806606203317601E-2</v>
      </c>
      <c r="P3968">
        <v>61.529628753662102</v>
      </c>
      <c r="Q3968">
        <v>9.6788592636585194E-2</v>
      </c>
    </row>
    <row r="3969" spans="1:17" x14ac:dyDescent="0.25">
      <c r="A3969" t="s">
        <v>3365</v>
      </c>
      <c r="B3969" t="s">
        <v>5</v>
      </c>
      <c r="C3969" t="s">
        <v>13</v>
      </c>
      <c r="D3969" t="s">
        <v>25</v>
      </c>
      <c r="E3969" t="s">
        <v>55</v>
      </c>
      <c r="F3969">
        <v>8</v>
      </c>
      <c r="G3969">
        <v>5819</v>
      </c>
      <c r="H3969">
        <v>1.3896130323410001</v>
      </c>
      <c r="I3969">
        <v>1.10790920257568</v>
      </c>
      <c r="J3969">
        <v>-0.28170382976531999</v>
      </c>
      <c r="K3969">
        <v>-0.42474177479744002</v>
      </c>
      <c r="L3969">
        <v>-0.34023380279540999</v>
      </c>
      <c r="M3969">
        <v>-0.28170382976531999</v>
      </c>
      <c r="N3969">
        <v>-0.22317385673522899</v>
      </c>
      <c r="O3969">
        <v>-0.13866586983203899</v>
      </c>
      <c r="P3969">
        <v>62.277778625488303</v>
      </c>
      <c r="Q3969">
        <v>0.111613109707832</v>
      </c>
    </row>
    <row r="3970" spans="1:17" x14ac:dyDescent="0.25">
      <c r="A3970" t="s">
        <v>2999</v>
      </c>
      <c r="B3970" t="s">
        <v>5</v>
      </c>
      <c r="C3970" t="s">
        <v>13</v>
      </c>
      <c r="D3970" t="s">
        <v>25</v>
      </c>
      <c r="E3970" t="s">
        <v>55</v>
      </c>
      <c r="F3970">
        <v>9</v>
      </c>
      <c r="G3970">
        <v>5819</v>
      </c>
      <c r="H3970">
        <v>1.3500504493713399</v>
      </c>
      <c r="I3970">
        <v>1.17786169052124</v>
      </c>
      <c r="J3970">
        <v>-0.17218880355358099</v>
      </c>
      <c r="K3970">
        <v>-0.32203242182731601</v>
      </c>
      <c r="L3970">
        <v>-0.23350359499454501</v>
      </c>
      <c r="M3970">
        <v>-0.17218880355358099</v>
      </c>
      <c r="N3970">
        <v>-0.11087401211261699</v>
      </c>
      <c r="O3970">
        <v>-2.23451890051365E-2</v>
      </c>
      <c r="P3970">
        <v>65.822219848632798</v>
      </c>
      <c r="Q3970">
        <v>0.116923592984676</v>
      </c>
    </row>
    <row r="3971" spans="1:17" x14ac:dyDescent="0.25">
      <c r="A3971" t="s">
        <v>3380</v>
      </c>
      <c r="B3971" t="s">
        <v>5</v>
      </c>
      <c r="C3971" t="s">
        <v>13</v>
      </c>
      <c r="D3971" t="s">
        <v>25</v>
      </c>
      <c r="E3971" t="s">
        <v>55</v>
      </c>
      <c r="F3971">
        <v>10</v>
      </c>
      <c r="G3971">
        <v>5819</v>
      </c>
      <c r="H3971">
        <v>1.2560186386108401</v>
      </c>
      <c r="I3971">
        <v>1.26907181739807</v>
      </c>
      <c r="J3971">
        <v>1.30532011389732E-2</v>
      </c>
      <c r="K3971">
        <v>-0.13834780454635601</v>
      </c>
      <c r="L3971">
        <v>-4.88988645374775E-2</v>
      </c>
      <c r="M3971">
        <v>1.30532011389732E-2</v>
      </c>
      <c r="N3971">
        <v>7.5005263090133695E-2</v>
      </c>
      <c r="O3971">
        <v>0.16445420682430301</v>
      </c>
      <c r="P3971">
        <v>69.874076843261705</v>
      </c>
      <c r="Q3971">
        <v>0.118138834834099</v>
      </c>
    </row>
    <row r="3972" spans="1:17" x14ac:dyDescent="0.25">
      <c r="A3972" t="s">
        <v>3311</v>
      </c>
      <c r="B3972" t="s">
        <v>5</v>
      </c>
      <c r="C3972" t="s">
        <v>13</v>
      </c>
      <c r="D3972" t="s">
        <v>25</v>
      </c>
      <c r="E3972" t="s">
        <v>55</v>
      </c>
      <c r="F3972">
        <v>11</v>
      </c>
      <c r="G3972">
        <v>5819</v>
      </c>
      <c r="H3972">
        <v>1.3078041076660201</v>
      </c>
      <c r="I3972">
        <v>1.23518991470337</v>
      </c>
      <c r="J3972">
        <v>-7.2614170610904694E-2</v>
      </c>
      <c r="K3972">
        <v>-0.23548857867717701</v>
      </c>
      <c r="L3972">
        <v>-0.13926105201244399</v>
      </c>
      <c r="M3972">
        <v>-7.2614170610904694E-2</v>
      </c>
      <c r="N3972">
        <v>-5.9672854840755497E-3</v>
      </c>
      <c r="O3972">
        <v>9.0260230004787403E-2</v>
      </c>
      <c r="P3972">
        <v>72.274070739746094</v>
      </c>
      <c r="Q3972">
        <v>0.12709157168865201</v>
      </c>
    </row>
    <row r="3973" spans="1:17" x14ac:dyDescent="0.25">
      <c r="A3973" t="s">
        <v>2996</v>
      </c>
      <c r="B3973" t="s">
        <v>5</v>
      </c>
      <c r="C3973" t="s">
        <v>13</v>
      </c>
      <c r="D3973" t="s">
        <v>25</v>
      </c>
      <c r="E3973" t="s">
        <v>55</v>
      </c>
      <c r="F3973">
        <v>12</v>
      </c>
      <c r="G3973">
        <v>5819</v>
      </c>
      <c r="H3973">
        <v>1.1865832805633501</v>
      </c>
      <c r="I3973">
        <v>1.38413381576538</v>
      </c>
      <c r="J3973">
        <v>0.19755049049854301</v>
      </c>
      <c r="K3973">
        <v>3.1123470515012699E-2</v>
      </c>
      <c r="L3973">
        <v>0.129449903964996</v>
      </c>
      <c r="M3973">
        <v>0.19755049049854301</v>
      </c>
      <c r="N3973">
        <v>0.26565107703208901</v>
      </c>
      <c r="O3973">
        <v>0.363977521657944</v>
      </c>
      <c r="P3973">
        <v>74.581481933593807</v>
      </c>
      <c r="Q3973">
        <v>0.12986369431018799</v>
      </c>
    </row>
    <row r="3974" spans="1:17" x14ac:dyDescent="0.25">
      <c r="A3974" t="s">
        <v>3122</v>
      </c>
      <c r="B3974" t="s">
        <v>5</v>
      </c>
      <c r="C3974" t="s">
        <v>13</v>
      </c>
      <c r="D3974" t="s">
        <v>25</v>
      </c>
      <c r="E3974" t="s">
        <v>55</v>
      </c>
      <c r="F3974">
        <v>13</v>
      </c>
      <c r="G3974">
        <v>5819</v>
      </c>
      <c r="H3974">
        <v>1.1424983739852901</v>
      </c>
      <c r="I3974">
        <v>1.4719879627227801</v>
      </c>
      <c r="J3974">
        <v>0.32948964834213301</v>
      </c>
      <c r="K3974">
        <v>0.14710819721221899</v>
      </c>
      <c r="L3974">
        <v>0.254860639572144</v>
      </c>
      <c r="M3974">
        <v>0.32948964834213301</v>
      </c>
      <c r="N3974">
        <v>0.40411865711212203</v>
      </c>
      <c r="O3974">
        <v>0.51187109947204601</v>
      </c>
      <c r="P3974">
        <v>74.840744018554702</v>
      </c>
      <c r="Q3974">
        <v>0.14231300354003901</v>
      </c>
    </row>
    <row r="3975" spans="1:17" x14ac:dyDescent="0.25">
      <c r="A3975" t="s">
        <v>3327</v>
      </c>
      <c r="B3975" t="s">
        <v>5</v>
      </c>
      <c r="C3975" t="s">
        <v>13</v>
      </c>
      <c r="D3975" t="s">
        <v>25</v>
      </c>
      <c r="E3975" t="s">
        <v>55</v>
      </c>
      <c r="F3975">
        <v>14</v>
      </c>
      <c r="G3975">
        <v>5819</v>
      </c>
      <c r="H3975">
        <v>1.15387010574341</v>
      </c>
      <c r="I3975">
        <v>1.66186046600342</v>
      </c>
      <c r="J3975">
        <v>0.50799041986465499</v>
      </c>
      <c r="K3975">
        <v>0.31866574287414601</v>
      </c>
      <c r="L3975">
        <v>0.43052029609680198</v>
      </c>
      <c r="M3975">
        <v>0.50799041986465499</v>
      </c>
      <c r="N3975">
        <v>0.58546054363250699</v>
      </c>
      <c r="O3975">
        <v>0.69731509685516402</v>
      </c>
      <c r="P3975">
        <v>75.574073791503906</v>
      </c>
      <c r="Q3975">
        <v>0.147730827331543</v>
      </c>
    </row>
    <row r="3976" spans="1:17" x14ac:dyDescent="0.25">
      <c r="A3976" t="s">
        <v>3281</v>
      </c>
      <c r="B3976" t="s">
        <v>5</v>
      </c>
      <c r="C3976" t="s">
        <v>13</v>
      </c>
      <c r="D3976" t="s">
        <v>25</v>
      </c>
      <c r="E3976" t="s">
        <v>55</v>
      </c>
      <c r="F3976">
        <v>15</v>
      </c>
      <c r="G3976">
        <v>5819</v>
      </c>
      <c r="H3976">
        <v>1.3631751537323</v>
      </c>
      <c r="I3976">
        <v>1.76095974445343</v>
      </c>
      <c r="J3976">
        <v>0.39778459072112998</v>
      </c>
      <c r="K3976">
        <v>0.18953382968902599</v>
      </c>
      <c r="L3976">
        <v>0.31257006525993303</v>
      </c>
      <c r="M3976">
        <v>0.39778459072112998</v>
      </c>
      <c r="N3976">
        <v>0.48299911618232699</v>
      </c>
      <c r="O3976">
        <v>0.60603535175323497</v>
      </c>
      <c r="P3976">
        <v>77.370368957519503</v>
      </c>
      <c r="Q3976">
        <v>0.16249893605709101</v>
      </c>
    </row>
    <row r="3977" spans="1:17" x14ac:dyDescent="0.25">
      <c r="A3977" t="s">
        <v>3014</v>
      </c>
      <c r="B3977" t="s">
        <v>5</v>
      </c>
      <c r="C3977" t="s">
        <v>13</v>
      </c>
      <c r="D3977" t="s">
        <v>25</v>
      </c>
      <c r="E3977" t="s">
        <v>55</v>
      </c>
      <c r="F3977">
        <v>16</v>
      </c>
      <c r="G3977">
        <v>5819</v>
      </c>
      <c r="H3977">
        <v>1.5497571229934699</v>
      </c>
      <c r="I3977">
        <v>1.9741362333297701</v>
      </c>
      <c r="J3977">
        <v>0.42437911033630399</v>
      </c>
      <c r="K3977">
        <v>0.204082146286964</v>
      </c>
      <c r="L3977">
        <v>0.334235370159149</v>
      </c>
      <c r="M3977">
        <v>0.42437911033630399</v>
      </c>
      <c r="N3977">
        <v>0.51452285051345803</v>
      </c>
      <c r="O3977">
        <v>0.64467608928680398</v>
      </c>
      <c r="P3977">
        <v>79.370368957519503</v>
      </c>
      <c r="Q3977">
        <v>0.171898633241653</v>
      </c>
    </row>
    <row r="3978" spans="1:17" x14ac:dyDescent="0.25">
      <c r="A3978" t="s">
        <v>2993</v>
      </c>
      <c r="B3978" t="s">
        <v>5</v>
      </c>
      <c r="C3978" t="s">
        <v>13</v>
      </c>
      <c r="D3978" t="s">
        <v>25</v>
      </c>
      <c r="E3978" t="s">
        <v>55</v>
      </c>
      <c r="F3978">
        <v>17</v>
      </c>
      <c r="G3978">
        <v>5819</v>
      </c>
      <c r="H3978">
        <v>1.7799657583236701</v>
      </c>
      <c r="I3978">
        <v>2.1974675655364999</v>
      </c>
      <c r="J3978">
        <v>0.41750186681747398</v>
      </c>
      <c r="K3978">
        <v>0.17860116064548501</v>
      </c>
      <c r="L3978">
        <v>0.31974563002586398</v>
      </c>
      <c r="M3978">
        <v>0.41750186681747398</v>
      </c>
      <c r="N3978">
        <v>0.51525807380676303</v>
      </c>
      <c r="O3978">
        <v>0.656402587890625</v>
      </c>
      <c r="P3978">
        <v>81.762962341308594</v>
      </c>
      <c r="Q3978">
        <v>0.186415210366249</v>
      </c>
    </row>
    <row r="3979" spans="1:17" x14ac:dyDescent="0.25">
      <c r="A3979" t="s">
        <v>3201</v>
      </c>
      <c r="B3979" t="s">
        <v>5</v>
      </c>
      <c r="C3979" t="s">
        <v>13</v>
      </c>
      <c r="D3979" t="s">
        <v>25</v>
      </c>
      <c r="E3979" t="s">
        <v>55</v>
      </c>
      <c r="F3979">
        <v>18</v>
      </c>
      <c r="G3979">
        <v>5819</v>
      </c>
      <c r="H3979">
        <v>1.9938091039657599</v>
      </c>
      <c r="I3979">
        <v>2.2443256378173801</v>
      </c>
      <c r="J3979">
        <v>0.25051665306091297</v>
      </c>
      <c r="K3979">
        <v>8.5415663197636604E-3</v>
      </c>
      <c r="L3979">
        <v>0.151502415537834</v>
      </c>
      <c r="M3979">
        <v>0.25051665306091297</v>
      </c>
      <c r="N3979">
        <v>0.34953090548515298</v>
      </c>
      <c r="O3979">
        <v>0.49249175190925598</v>
      </c>
      <c r="P3979">
        <v>83.551849365234403</v>
      </c>
      <c r="Q3979">
        <v>0.18881416320800801</v>
      </c>
    </row>
    <row r="3980" spans="1:17" x14ac:dyDescent="0.25">
      <c r="A3980" t="s">
        <v>3312</v>
      </c>
      <c r="B3980" t="s">
        <v>5</v>
      </c>
      <c r="C3980" t="s">
        <v>13</v>
      </c>
      <c r="D3980" t="s">
        <v>25</v>
      </c>
      <c r="E3980" t="s">
        <v>55</v>
      </c>
      <c r="F3980">
        <v>19</v>
      </c>
      <c r="G3980">
        <v>5819</v>
      </c>
      <c r="H3980">
        <v>2.32429718971252</v>
      </c>
      <c r="I3980">
        <v>2.1975147724151598</v>
      </c>
      <c r="J3980">
        <v>-0.12678235769271901</v>
      </c>
      <c r="K3980">
        <v>-0.361167222261429</v>
      </c>
      <c r="L3980">
        <v>-0.22269074618816401</v>
      </c>
      <c r="M3980">
        <v>-0.12678235769271901</v>
      </c>
      <c r="N3980">
        <v>-3.0873967334628102E-2</v>
      </c>
      <c r="O3980">
        <v>0.107602514326572</v>
      </c>
      <c r="P3980">
        <v>83.944442749023395</v>
      </c>
      <c r="Q3980">
        <v>0.18289148807525599</v>
      </c>
    </row>
    <row r="3981" spans="1:17" x14ac:dyDescent="0.25">
      <c r="A3981" t="s">
        <v>2976</v>
      </c>
      <c r="B3981" t="s">
        <v>5</v>
      </c>
      <c r="C3981" t="s">
        <v>13</v>
      </c>
      <c r="D3981" t="s">
        <v>25</v>
      </c>
      <c r="E3981" t="s">
        <v>55</v>
      </c>
      <c r="F3981">
        <v>20</v>
      </c>
      <c r="G3981">
        <v>5819</v>
      </c>
      <c r="H3981">
        <v>2.13786816596985</v>
      </c>
      <c r="I3981">
        <v>1.9703928232193</v>
      </c>
      <c r="J3981">
        <v>-0.16747534275054901</v>
      </c>
      <c r="K3981">
        <v>-0.36801192164421098</v>
      </c>
      <c r="L3981">
        <v>-0.249533280730248</v>
      </c>
      <c r="M3981">
        <v>-0.16747534275054901</v>
      </c>
      <c r="N3981">
        <v>-8.5417397320270497E-2</v>
      </c>
      <c r="O3981">
        <v>3.3061236143112203E-2</v>
      </c>
      <c r="P3981">
        <v>81.544441223144503</v>
      </c>
      <c r="Q3981">
        <v>0.156479522585869</v>
      </c>
    </row>
    <row r="3982" spans="1:17" x14ac:dyDescent="0.25">
      <c r="A3982" t="s">
        <v>3183</v>
      </c>
      <c r="B3982" t="s">
        <v>5</v>
      </c>
      <c r="C3982" t="s">
        <v>13</v>
      </c>
      <c r="D3982" t="s">
        <v>25</v>
      </c>
      <c r="E3982" t="s">
        <v>55</v>
      </c>
      <c r="F3982">
        <v>21</v>
      </c>
      <c r="G3982">
        <v>5819</v>
      </c>
      <c r="H3982">
        <v>1.97575867176056</v>
      </c>
      <c r="I3982">
        <v>1.90854120254517</v>
      </c>
      <c r="J3982">
        <v>-6.7217491567134899E-2</v>
      </c>
      <c r="K3982">
        <v>-0.24551270902156799</v>
      </c>
      <c r="L3982">
        <v>-0.14017444849014299</v>
      </c>
      <c r="M3982">
        <v>-6.7217491567134899E-2</v>
      </c>
      <c r="N3982">
        <v>5.7394662871956799E-3</v>
      </c>
      <c r="O3982">
        <v>0.111077725887299</v>
      </c>
      <c r="P3982">
        <v>78.596298217773395</v>
      </c>
      <c r="Q3982">
        <v>0.13912449777126301</v>
      </c>
    </row>
    <row r="3983" spans="1:17" x14ac:dyDescent="0.25">
      <c r="A3983" t="s">
        <v>2945</v>
      </c>
      <c r="B3983" t="s">
        <v>5</v>
      </c>
      <c r="C3983" t="s">
        <v>13</v>
      </c>
      <c r="D3983" t="s">
        <v>25</v>
      </c>
      <c r="E3983" t="s">
        <v>55</v>
      </c>
      <c r="F3983">
        <v>22</v>
      </c>
      <c r="G3983">
        <v>5819</v>
      </c>
      <c r="H3983">
        <v>1.72935962677002</v>
      </c>
      <c r="I3983">
        <v>1.7753200531005899</v>
      </c>
      <c r="J3983">
        <v>4.5960377901792498E-2</v>
      </c>
      <c r="K3983">
        <v>-0.14248612523078899</v>
      </c>
      <c r="L3983">
        <v>-3.1150400638580301E-2</v>
      </c>
      <c r="M3983">
        <v>4.5960377901792498E-2</v>
      </c>
      <c r="N3983">
        <v>0.123071156442165</v>
      </c>
      <c r="O3983">
        <v>0.234406873583794</v>
      </c>
      <c r="P3983">
        <v>77.214813232421903</v>
      </c>
      <c r="Q3983">
        <v>0.147045582532883</v>
      </c>
    </row>
    <row r="3984" spans="1:17" x14ac:dyDescent="0.25">
      <c r="A3984" t="s">
        <v>3018</v>
      </c>
      <c r="B3984" t="s">
        <v>5</v>
      </c>
      <c r="C3984" t="s">
        <v>13</v>
      </c>
      <c r="D3984" t="s">
        <v>25</v>
      </c>
      <c r="E3984" t="s">
        <v>55</v>
      </c>
      <c r="F3984">
        <v>23</v>
      </c>
      <c r="G3984">
        <v>5819</v>
      </c>
      <c r="H3984">
        <v>1.3419152498245199</v>
      </c>
      <c r="I3984">
        <v>1.5048037767410301</v>
      </c>
      <c r="J3984">
        <v>0.16288855671882599</v>
      </c>
      <c r="K3984">
        <v>8.9586228132247907E-3</v>
      </c>
      <c r="L3984">
        <v>9.9901676177978502E-2</v>
      </c>
      <c r="M3984">
        <v>0.16288855671882599</v>
      </c>
      <c r="N3984">
        <v>0.22587543725967399</v>
      </c>
      <c r="O3984">
        <v>0.31681850552558899</v>
      </c>
      <c r="P3984">
        <v>77.007408142089801</v>
      </c>
      <c r="Q3984">
        <v>0.12011216580867801</v>
      </c>
    </row>
    <row r="3985" spans="1:17" x14ac:dyDescent="0.25">
      <c r="A3985" t="s">
        <v>2989</v>
      </c>
      <c r="B3985" t="s">
        <v>5</v>
      </c>
      <c r="C3985" t="s">
        <v>13</v>
      </c>
      <c r="D3985" t="s">
        <v>25</v>
      </c>
      <c r="E3985" t="s">
        <v>55</v>
      </c>
      <c r="F3985">
        <v>24</v>
      </c>
      <c r="G3985">
        <v>5819</v>
      </c>
      <c r="H3985">
        <v>1.08242499828339</v>
      </c>
      <c r="I3985">
        <v>1.2224711179733301</v>
      </c>
      <c r="J3985">
        <v>0.14004613459110299</v>
      </c>
      <c r="K3985">
        <v>8.9517980813980103E-3</v>
      </c>
      <c r="L3985">
        <v>8.6403392255306202E-2</v>
      </c>
      <c r="M3985">
        <v>0.14004613459110299</v>
      </c>
      <c r="N3985">
        <v>0.193688869476318</v>
      </c>
      <c r="O3985">
        <v>0.271140456199646</v>
      </c>
      <c r="P3985">
        <v>76.537040710449205</v>
      </c>
      <c r="Q3985">
        <v>0.102293454110622</v>
      </c>
    </row>
    <row r="3986" spans="1:17" x14ac:dyDescent="0.25">
      <c r="A3986" t="s">
        <v>3261</v>
      </c>
      <c r="B3986" t="s">
        <v>5</v>
      </c>
      <c r="C3986" t="s">
        <v>13</v>
      </c>
      <c r="D3986" t="s">
        <v>26</v>
      </c>
      <c r="E3986" t="s">
        <v>7</v>
      </c>
      <c r="F3986">
        <v>1</v>
      </c>
      <c r="G3986">
        <v>5819</v>
      </c>
      <c r="H3986">
        <v>0.76857978105545</v>
      </c>
      <c r="I3986">
        <v>0.84456336498260498</v>
      </c>
      <c r="J3986">
        <v>7.5983606278896304E-2</v>
      </c>
      <c r="K3986">
        <v>-2.3796572349965598E-3</v>
      </c>
      <c r="L3986">
        <v>4.39179949462414E-2</v>
      </c>
      <c r="M3986">
        <v>7.5983606278896304E-2</v>
      </c>
      <c r="N3986">
        <v>0.108049221336842</v>
      </c>
      <c r="O3986">
        <v>0.154346868395805</v>
      </c>
      <c r="P3986">
        <v>58.3059272766113</v>
      </c>
      <c r="Q3986">
        <v>6.1147179454565E-2</v>
      </c>
    </row>
    <row r="3987" spans="1:17" x14ac:dyDescent="0.25">
      <c r="A3987" t="s">
        <v>3126</v>
      </c>
      <c r="B3987" t="s">
        <v>5</v>
      </c>
      <c r="C3987" t="s">
        <v>13</v>
      </c>
      <c r="D3987" t="s">
        <v>26</v>
      </c>
      <c r="E3987" t="s">
        <v>7</v>
      </c>
      <c r="F3987">
        <v>2</v>
      </c>
      <c r="G3987">
        <v>5819</v>
      </c>
      <c r="H3987">
        <v>0.72300386428832997</v>
      </c>
      <c r="I3987">
        <v>0.75951117277145397</v>
      </c>
      <c r="J3987">
        <v>3.6507293581962599E-2</v>
      </c>
      <c r="K3987">
        <v>-3.9501655846834197E-2</v>
      </c>
      <c r="L3987">
        <v>5.4050483740866202E-3</v>
      </c>
      <c r="M3987">
        <v>3.6507293581962599E-2</v>
      </c>
      <c r="N3987">
        <v>6.7609541118145003E-2</v>
      </c>
      <c r="O3987">
        <v>0.112516239285469</v>
      </c>
      <c r="P3987">
        <v>58.450168609619098</v>
      </c>
      <c r="Q3987">
        <v>5.9310097247362102E-2</v>
      </c>
    </row>
    <row r="3988" spans="1:17" x14ac:dyDescent="0.25">
      <c r="A3988" t="s">
        <v>3412</v>
      </c>
      <c r="B3988" t="s">
        <v>5</v>
      </c>
      <c r="C3988" t="s">
        <v>13</v>
      </c>
      <c r="D3988" t="s">
        <v>26</v>
      </c>
      <c r="E3988" t="s">
        <v>7</v>
      </c>
      <c r="F3988">
        <v>3</v>
      </c>
      <c r="G3988">
        <v>5819</v>
      </c>
      <c r="H3988">
        <v>0.72280526161193803</v>
      </c>
      <c r="I3988">
        <v>0.72696501016616799</v>
      </c>
      <c r="J3988">
        <v>4.1597220115363598E-3</v>
      </c>
      <c r="K3988">
        <v>-6.7769251763820607E-2</v>
      </c>
      <c r="L3988">
        <v>-2.52730324864388E-2</v>
      </c>
      <c r="M3988">
        <v>4.1597220115363598E-3</v>
      </c>
      <c r="N3988">
        <v>3.3592477440833997E-2</v>
      </c>
      <c r="O3988">
        <v>7.6088696718215901E-2</v>
      </c>
      <c r="P3988">
        <v>57.772392272949197</v>
      </c>
      <c r="Q3988">
        <v>5.61264790594578E-2</v>
      </c>
    </row>
    <row r="3989" spans="1:17" x14ac:dyDescent="0.25">
      <c r="A3989" t="s">
        <v>2995</v>
      </c>
      <c r="B3989" t="s">
        <v>5</v>
      </c>
      <c r="C3989" t="s">
        <v>13</v>
      </c>
      <c r="D3989" t="s">
        <v>26</v>
      </c>
      <c r="E3989" t="s">
        <v>7</v>
      </c>
      <c r="F3989">
        <v>4</v>
      </c>
      <c r="G3989">
        <v>5819</v>
      </c>
      <c r="H3989">
        <v>0.70904350280761697</v>
      </c>
      <c r="I3989">
        <v>0.72582042217254605</v>
      </c>
      <c r="J3989">
        <v>1.6776898875832599E-2</v>
      </c>
      <c r="K3989">
        <v>-5.3630512207746499E-2</v>
      </c>
      <c r="L3989">
        <v>-1.2033243663609E-2</v>
      </c>
      <c r="M3989">
        <v>1.6776898875832599E-2</v>
      </c>
      <c r="N3989">
        <v>4.5587040483951603E-2</v>
      </c>
      <c r="O3989">
        <v>8.7184309959411593E-2</v>
      </c>
      <c r="P3989">
        <v>57.305385589599602</v>
      </c>
      <c r="Q3989">
        <v>5.4939195513725302E-2</v>
      </c>
    </row>
    <row r="3990" spans="1:17" x14ac:dyDescent="0.25">
      <c r="A3990" t="s">
        <v>2981</v>
      </c>
      <c r="B3990" t="s">
        <v>5</v>
      </c>
      <c r="C3990" t="s">
        <v>13</v>
      </c>
      <c r="D3990" t="s">
        <v>26</v>
      </c>
      <c r="E3990" t="s">
        <v>7</v>
      </c>
      <c r="F3990">
        <v>5</v>
      </c>
      <c r="G3990">
        <v>5819</v>
      </c>
      <c r="H3990">
        <v>0.76011961698532104</v>
      </c>
      <c r="I3990">
        <v>0.76589375734329201</v>
      </c>
      <c r="J3990">
        <v>5.7741249911487103E-3</v>
      </c>
      <c r="K3990">
        <v>-6.7922793328762096E-2</v>
      </c>
      <c r="L3990">
        <v>-2.43820585310459E-2</v>
      </c>
      <c r="M3990">
        <v>5.7741249911487103E-3</v>
      </c>
      <c r="N3990">
        <v>3.5930309444665902E-2</v>
      </c>
      <c r="O3990">
        <v>7.9471044242382105E-2</v>
      </c>
      <c r="P3990">
        <v>56.716499328613303</v>
      </c>
      <c r="Q3990">
        <v>5.7506013661623001E-2</v>
      </c>
    </row>
    <row r="3991" spans="1:17" x14ac:dyDescent="0.25">
      <c r="A3991" t="s">
        <v>3357</v>
      </c>
      <c r="B3991" t="s">
        <v>5</v>
      </c>
      <c r="C3991" t="s">
        <v>13</v>
      </c>
      <c r="D3991" t="s">
        <v>26</v>
      </c>
      <c r="E3991" t="s">
        <v>7</v>
      </c>
      <c r="F3991">
        <v>6</v>
      </c>
      <c r="G3991">
        <v>5819</v>
      </c>
      <c r="H3991">
        <v>0.98152428865432695</v>
      </c>
      <c r="I3991">
        <v>0.86364871263503995</v>
      </c>
      <c r="J3991">
        <v>-0.117875553667545</v>
      </c>
      <c r="K3991">
        <v>-0.204272955656052</v>
      </c>
      <c r="L3991">
        <v>-0.153228670358658</v>
      </c>
      <c r="M3991">
        <v>-0.117875553667545</v>
      </c>
      <c r="N3991">
        <v>-8.25224369764328E-2</v>
      </c>
      <c r="O3991">
        <v>-3.1478151679039001E-2</v>
      </c>
      <c r="P3991">
        <v>56.391918182372997</v>
      </c>
      <c r="Q3991">
        <v>6.7416250705718994E-2</v>
      </c>
    </row>
    <row r="3992" spans="1:17" x14ac:dyDescent="0.25">
      <c r="A3992" t="s">
        <v>3338</v>
      </c>
      <c r="B3992" t="s">
        <v>5</v>
      </c>
      <c r="C3992" t="s">
        <v>13</v>
      </c>
      <c r="D3992" t="s">
        <v>26</v>
      </c>
      <c r="E3992" t="s">
        <v>7</v>
      </c>
      <c r="F3992">
        <v>7</v>
      </c>
      <c r="G3992">
        <v>5819</v>
      </c>
      <c r="H3992">
        <v>1.2659898996353101</v>
      </c>
      <c r="I3992">
        <v>1.20936834812164</v>
      </c>
      <c r="J3992">
        <v>-5.6621521711349501E-2</v>
      </c>
      <c r="K3992">
        <v>-0.18018914759159099</v>
      </c>
      <c r="L3992">
        <v>-0.107184387743473</v>
      </c>
      <c r="M3992">
        <v>-5.6621521711349501E-2</v>
      </c>
      <c r="N3992">
        <v>-6.0586538165807698E-3</v>
      </c>
      <c r="O3992">
        <v>6.6946096718311296E-2</v>
      </c>
      <c r="P3992">
        <v>55.4454536437988</v>
      </c>
      <c r="Q3992">
        <v>9.6420325338840498E-2</v>
      </c>
    </row>
    <row r="3993" spans="1:17" x14ac:dyDescent="0.25">
      <c r="A3993" t="s">
        <v>3070</v>
      </c>
      <c r="B3993" t="s">
        <v>5</v>
      </c>
      <c r="C3993" t="s">
        <v>13</v>
      </c>
      <c r="D3993" t="s">
        <v>26</v>
      </c>
      <c r="E3993" t="s">
        <v>7</v>
      </c>
      <c r="F3993">
        <v>8</v>
      </c>
      <c r="G3993">
        <v>5819</v>
      </c>
      <c r="H3993">
        <v>1.4804711341857899</v>
      </c>
      <c r="I3993">
        <v>1.29547715187073</v>
      </c>
      <c r="J3993">
        <v>-0.184994041919708</v>
      </c>
      <c r="K3993">
        <v>-0.30452299118041998</v>
      </c>
      <c r="L3993">
        <v>-0.23390431702136999</v>
      </c>
      <c r="M3993">
        <v>-0.184994041919708</v>
      </c>
      <c r="N3993">
        <v>-0.13608376681804699</v>
      </c>
      <c r="O3993">
        <v>-6.5465085208415999E-2</v>
      </c>
      <c r="P3993">
        <v>55.183837890625</v>
      </c>
      <c r="Q3993">
        <v>9.3268938362598405E-2</v>
      </c>
    </row>
    <row r="3994" spans="1:17" x14ac:dyDescent="0.25">
      <c r="A3994" t="s">
        <v>2942</v>
      </c>
      <c r="B3994" t="s">
        <v>5</v>
      </c>
      <c r="C3994" t="s">
        <v>13</v>
      </c>
      <c r="D3994" t="s">
        <v>26</v>
      </c>
      <c r="E3994" t="s">
        <v>7</v>
      </c>
      <c r="F3994">
        <v>9</v>
      </c>
      <c r="G3994">
        <v>5819</v>
      </c>
      <c r="H3994">
        <v>1.4429122209548999</v>
      </c>
      <c r="I3994">
        <v>1.29885566234589</v>
      </c>
      <c r="J3994">
        <v>-0.14405655860900901</v>
      </c>
      <c r="K3994">
        <v>-0.261734068393707</v>
      </c>
      <c r="L3994">
        <v>-0.19220924377441401</v>
      </c>
      <c r="M3994">
        <v>-0.14405655860900901</v>
      </c>
      <c r="N3994">
        <v>-9.5903880894184099E-2</v>
      </c>
      <c r="O3994">
        <v>-2.6379058137536E-2</v>
      </c>
      <c r="P3994">
        <v>55.404376983642599</v>
      </c>
      <c r="Q3994">
        <v>9.1824240982532501E-2</v>
      </c>
    </row>
    <row r="3995" spans="1:17" x14ac:dyDescent="0.25">
      <c r="A3995" t="s">
        <v>2941</v>
      </c>
      <c r="B3995" t="s">
        <v>5</v>
      </c>
      <c r="C3995" t="s">
        <v>13</v>
      </c>
      <c r="D3995" t="s">
        <v>26</v>
      </c>
      <c r="E3995" t="s">
        <v>7</v>
      </c>
      <c r="F3995">
        <v>10</v>
      </c>
      <c r="G3995">
        <v>5819</v>
      </c>
      <c r="H3995">
        <v>1.3723123073577901</v>
      </c>
      <c r="I3995">
        <v>1.2649565935134901</v>
      </c>
      <c r="J3995">
        <v>-0.107355698943138</v>
      </c>
      <c r="K3995">
        <v>-0.22164346277713801</v>
      </c>
      <c r="L3995">
        <v>-0.154121324419975</v>
      </c>
      <c r="M3995">
        <v>-0.107355698943138</v>
      </c>
      <c r="N3995">
        <v>-6.0590069741010701E-2</v>
      </c>
      <c r="O3995">
        <v>6.9320672191679504E-3</v>
      </c>
      <c r="P3995">
        <v>58.753536224365199</v>
      </c>
      <c r="Q3995">
        <v>8.9179217815399198E-2</v>
      </c>
    </row>
    <row r="3996" spans="1:17" x14ac:dyDescent="0.25">
      <c r="A3996" t="s">
        <v>2956</v>
      </c>
      <c r="B3996" t="s">
        <v>5</v>
      </c>
      <c r="C3996" t="s">
        <v>13</v>
      </c>
      <c r="D3996" t="s">
        <v>26</v>
      </c>
      <c r="E3996" t="s">
        <v>7</v>
      </c>
      <c r="F3996">
        <v>11</v>
      </c>
      <c r="G3996">
        <v>5819</v>
      </c>
      <c r="H3996">
        <v>1.31940698623657</v>
      </c>
      <c r="I3996">
        <v>1.2428997755050699</v>
      </c>
      <c r="J3996">
        <v>-7.6507210731506306E-2</v>
      </c>
      <c r="K3996">
        <v>-0.19134148955345201</v>
      </c>
      <c r="L3996">
        <v>-0.12349646538495999</v>
      </c>
      <c r="M3996">
        <v>-7.6507210731506306E-2</v>
      </c>
      <c r="N3996">
        <v>-2.9517957940697701E-2</v>
      </c>
      <c r="O3996">
        <v>3.8327060639858197E-2</v>
      </c>
      <c r="P3996">
        <v>61.256229400634801</v>
      </c>
      <c r="Q3996">
        <v>8.9605659246444702E-2</v>
      </c>
    </row>
    <row r="3997" spans="1:17" x14ac:dyDescent="0.25">
      <c r="A3997" t="s">
        <v>3232</v>
      </c>
      <c r="B3997" t="s">
        <v>5</v>
      </c>
      <c r="C3997" t="s">
        <v>13</v>
      </c>
      <c r="D3997" t="s">
        <v>26</v>
      </c>
      <c r="E3997" t="s">
        <v>7</v>
      </c>
      <c r="F3997">
        <v>12</v>
      </c>
      <c r="G3997">
        <v>5819</v>
      </c>
      <c r="H3997">
        <v>1.18165111541748</v>
      </c>
      <c r="I3997">
        <v>1.2027896642684901</v>
      </c>
      <c r="J3997">
        <v>2.11385060101748E-2</v>
      </c>
      <c r="K3997">
        <v>-8.3822168409824399E-2</v>
      </c>
      <c r="L3997">
        <v>-2.18105521053076E-2</v>
      </c>
      <c r="M3997">
        <v>2.11385060101748E-2</v>
      </c>
      <c r="N3997">
        <v>6.4087562263011905E-2</v>
      </c>
      <c r="O3997">
        <v>0.12609918415546401</v>
      </c>
      <c r="P3997">
        <v>62.3474731445313</v>
      </c>
      <c r="Q3997">
        <v>8.1901252269744901E-2</v>
      </c>
    </row>
    <row r="3998" spans="1:17" x14ac:dyDescent="0.25">
      <c r="A3998" t="s">
        <v>3091</v>
      </c>
      <c r="B3998" t="s">
        <v>5</v>
      </c>
      <c r="C3998" t="s">
        <v>13</v>
      </c>
      <c r="D3998" t="s">
        <v>26</v>
      </c>
      <c r="E3998" t="s">
        <v>7</v>
      </c>
      <c r="F3998">
        <v>13</v>
      </c>
      <c r="G3998">
        <v>5819</v>
      </c>
      <c r="H3998">
        <v>1.0541650056839</v>
      </c>
      <c r="I3998">
        <v>1.2037166357040401</v>
      </c>
      <c r="J3998">
        <v>0.14955165982246399</v>
      </c>
      <c r="K3998">
        <v>4.9904134124517399E-2</v>
      </c>
      <c r="L3998">
        <v>0.108776703476906</v>
      </c>
      <c r="M3998">
        <v>0.14955165982246399</v>
      </c>
      <c r="N3998">
        <v>0.19032661616802199</v>
      </c>
      <c r="O3998">
        <v>0.24919918179511999</v>
      </c>
      <c r="P3998">
        <v>63.0986518859863</v>
      </c>
      <c r="Q3998">
        <v>7.7755376696586595E-2</v>
      </c>
    </row>
    <row r="3999" spans="1:17" x14ac:dyDescent="0.25">
      <c r="A3999" t="s">
        <v>2949</v>
      </c>
      <c r="B3999" t="s">
        <v>5</v>
      </c>
      <c r="C3999" t="s">
        <v>13</v>
      </c>
      <c r="D3999" t="s">
        <v>26</v>
      </c>
      <c r="E3999" t="s">
        <v>7</v>
      </c>
      <c r="F3999">
        <v>14</v>
      </c>
      <c r="G3999">
        <v>5819</v>
      </c>
      <c r="H3999">
        <v>0.939536452293396</v>
      </c>
      <c r="I3999">
        <v>1.23274338245392</v>
      </c>
      <c r="J3999">
        <v>0.29320695996284502</v>
      </c>
      <c r="K3999">
        <v>0.19688816368579901</v>
      </c>
      <c r="L3999">
        <v>0.25379410386085499</v>
      </c>
      <c r="M3999">
        <v>0.29320695996284502</v>
      </c>
      <c r="N3999">
        <v>0.33261981606483498</v>
      </c>
      <c r="O3999">
        <v>0.38952574133873002</v>
      </c>
      <c r="P3999">
        <v>63.8511772155762</v>
      </c>
      <c r="Q3999">
        <v>7.5157955288886996E-2</v>
      </c>
    </row>
    <row r="4000" spans="1:17" x14ac:dyDescent="0.25">
      <c r="A4000" t="s">
        <v>3164</v>
      </c>
      <c r="B4000" t="s">
        <v>5</v>
      </c>
      <c r="C4000" t="s">
        <v>13</v>
      </c>
      <c r="D4000" t="s">
        <v>26</v>
      </c>
      <c r="E4000" t="s">
        <v>7</v>
      </c>
      <c r="F4000">
        <v>15</v>
      </c>
      <c r="G4000">
        <v>5819</v>
      </c>
      <c r="H4000">
        <v>0.95089691877365101</v>
      </c>
      <c r="I4000">
        <v>1.2330287694930999</v>
      </c>
      <c r="J4000">
        <v>0.28213182091713002</v>
      </c>
      <c r="K4000">
        <v>0.186381861567497</v>
      </c>
      <c r="L4000">
        <v>0.24295170605182601</v>
      </c>
      <c r="M4000">
        <v>0.28213182091713002</v>
      </c>
      <c r="N4000">
        <v>0.32131192088127097</v>
      </c>
      <c r="O4000">
        <v>0.37788179516792297</v>
      </c>
      <c r="P4000">
        <v>64.152526855468807</v>
      </c>
      <c r="Q4000">
        <v>7.4714094400405898E-2</v>
      </c>
    </row>
    <row r="4001" spans="1:17" x14ac:dyDescent="0.25">
      <c r="A4001" t="s">
        <v>3174</v>
      </c>
      <c r="B4001" t="s">
        <v>5</v>
      </c>
      <c r="C4001" t="s">
        <v>13</v>
      </c>
      <c r="D4001" t="s">
        <v>26</v>
      </c>
      <c r="E4001" t="s">
        <v>7</v>
      </c>
      <c r="F4001">
        <v>16</v>
      </c>
      <c r="G4001">
        <v>5819</v>
      </c>
      <c r="H4001">
        <v>0.98368585109710704</v>
      </c>
      <c r="I4001">
        <v>1.24912786483765</v>
      </c>
      <c r="J4001">
        <v>0.26544207334518399</v>
      </c>
      <c r="K4001">
        <v>0.169620245695114</v>
      </c>
      <c r="L4001">
        <v>0.22623255848884599</v>
      </c>
      <c r="M4001">
        <v>0.26544207334518399</v>
      </c>
      <c r="N4001">
        <v>0.30465158820152299</v>
      </c>
      <c r="O4001">
        <v>0.36126390099525502</v>
      </c>
      <c r="P4001">
        <v>64.439392089843807</v>
      </c>
      <c r="Q4001">
        <v>7.4770174920558902E-2</v>
      </c>
    </row>
    <row r="4002" spans="1:17" x14ac:dyDescent="0.25">
      <c r="A4002" t="s">
        <v>3248</v>
      </c>
      <c r="B4002" t="s">
        <v>5</v>
      </c>
      <c r="C4002" t="s">
        <v>13</v>
      </c>
      <c r="D4002" t="s">
        <v>26</v>
      </c>
      <c r="E4002" t="s">
        <v>7</v>
      </c>
      <c r="F4002">
        <v>17</v>
      </c>
      <c r="G4002">
        <v>5819</v>
      </c>
      <c r="H4002">
        <v>1.10085713863373</v>
      </c>
      <c r="I4002">
        <v>1.3400678634643599</v>
      </c>
      <c r="J4002">
        <v>0.239210709929466</v>
      </c>
      <c r="K4002">
        <v>0.142010077834129</v>
      </c>
      <c r="L4002">
        <v>0.19943699240684501</v>
      </c>
      <c r="M4002">
        <v>0.239210709929466</v>
      </c>
      <c r="N4002">
        <v>0.27898442745208701</v>
      </c>
      <c r="O4002">
        <v>0.33641135692596402</v>
      </c>
      <c r="P4002">
        <v>65.007743835449205</v>
      </c>
      <c r="Q4002">
        <v>7.5846061110496493E-2</v>
      </c>
    </row>
    <row r="4003" spans="1:17" x14ac:dyDescent="0.25">
      <c r="A4003" t="s">
        <v>3013</v>
      </c>
      <c r="B4003" t="s">
        <v>5</v>
      </c>
      <c r="C4003" t="s">
        <v>13</v>
      </c>
      <c r="D4003" t="s">
        <v>26</v>
      </c>
      <c r="E4003" t="s">
        <v>7</v>
      </c>
      <c r="F4003">
        <v>18</v>
      </c>
      <c r="G4003">
        <v>5819</v>
      </c>
      <c r="H4003">
        <v>1.2705600261688199</v>
      </c>
      <c r="I4003">
        <v>1.4447655677795399</v>
      </c>
      <c r="J4003">
        <v>0.17420560121536299</v>
      </c>
      <c r="K4003">
        <v>7.2201654314994798E-2</v>
      </c>
      <c r="L4003">
        <v>0.132466405630112</v>
      </c>
      <c r="M4003">
        <v>0.17420560121536299</v>
      </c>
      <c r="N4003">
        <v>0.21594479680061299</v>
      </c>
      <c r="O4003">
        <v>0.27620956301689098</v>
      </c>
      <c r="P4003">
        <v>64.854209899902301</v>
      </c>
      <c r="Q4003">
        <v>7.9594105482101399E-2</v>
      </c>
    </row>
    <row r="4004" spans="1:17" x14ac:dyDescent="0.25">
      <c r="A4004" t="s">
        <v>3016</v>
      </c>
      <c r="B4004" t="s">
        <v>5</v>
      </c>
      <c r="C4004" t="s">
        <v>13</v>
      </c>
      <c r="D4004" t="s">
        <v>26</v>
      </c>
      <c r="E4004" t="s">
        <v>7</v>
      </c>
      <c r="F4004">
        <v>19</v>
      </c>
      <c r="G4004">
        <v>5819</v>
      </c>
      <c r="H4004">
        <v>1.59372782707214</v>
      </c>
      <c r="I4004">
        <v>1.59045302867889</v>
      </c>
      <c r="J4004">
        <v>-3.2748244702816001E-3</v>
      </c>
      <c r="K4004">
        <v>-0.116773009300232</v>
      </c>
      <c r="L4004">
        <v>-4.9717362970113803E-2</v>
      </c>
      <c r="M4004">
        <v>-3.2748244702816001E-3</v>
      </c>
      <c r="N4004">
        <v>4.3167714029550601E-2</v>
      </c>
      <c r="O4004">
        <v>0.110223360359669</v>
      </c>
      <c r="P4004">
        <v>67.234680175781307</v>
      </c>
      <c r="Q4004">
        <v>8.8563106954097706E-2</v>
      </c>
    </row>
    <row r="4005" spans="1:17" x14ac:dyDescent="0.25">
      <c r="A4005" t="s">
        <v>3216</v>
      </c>
      <c r="B4005" t="s">
        <v>5</v>
      </c>
      <c r="C4005" t="s">
        <v>13</v>
      </c>
      <c r="D4005" t="s">
        <v>26</v>
      </c>
      <c r="E4005" t="s">
        <v>7</v>
      </c>
      <c r="F4005">
        <v>20</v>
      </c>
      <c r="G4005">
        <v>5819</v>
      </c>
      <c r="H4005">
        <v>1.61436378955841</v>
      </c>
      <c r="I4005">
        <v>1.62591087818146</v>
      </c>
      <c r="J4005">
        <v>1.1547123081982099E-2</v>
      </c>
      <c r="K4005">
        <v>-9.8010003566741902E-2</v>
      </c>
      <c r="L4005">
        <v>-3.3282764256000498E-2</v>
      </c>
      <c r="M4005">
        <v>1.1547123081982099E-2</v>
      </c>
      <c r="N4005">
        <v>5.6377012282609898E-2</v>
      </c>
      <c r="O4005">
        <v>0.121104247868061</v>
      </c>
      <c r="P4005">
        <v>64.839729309082003</v>
      </c>
      <c r="Q4005">
        <v>8.5487879812717396E-2</v>
      </c>
    </row>
    <row r="4006" spans="1:17" x14ac:dyDescent="0.25">
      <c r="A4006" t="s">
        <v>3096</v>
      </c>
      <c r="B4006" t="s">
        <v>5</v>
      </c>
      <c r="C4006" t="s">
        <v>13</v>
      </c>
      <c r="D4006" t="s">
        <v>26</v>
      </c>
      <c r="E4006" t="s">
        <v>7</v>
      </c>
      <c r="F4006">
        <v>21</v>
      </c>
      <c r="G4006">
        <v>5819</v>
      </c>
      <c r="H4006">
        <v>1.49637007713318</v>
      </c>
      <c r="I4006">
        <v>1.52203345298767</v>
      </c>
      <c r="J4006">
        <v>2.5663359090685799E-2</v>
      </c>
      <c r="K4006">
        <v>-8.1376343965530396E-2</v>
      </c>
      <c r="L4006">
        <v>-1.8136421218514401E-2</v>
      </c>
      <c r="M4006">
        <v>2.5663359090685799E-2</v>
      </c>
      <c r="N4006">
        <v>6.9463141262531294E-2</v>
      </c>
      <c r="O4006">
        <v>0.13270306587219199</v>
      </c>
      <c r="P4006">
        <v>65.885185241699205</v>
      </c>
      <c r="Q4006">
        <v>8.3523526787757901E-2</v>
      </c>
    </row>
    <row r="4007" spans="1:17" x14ac:dyDescent="0.25">
      <c r="A4007" t="s">
        <v>3332</v>
      </c>
      <c r="B4007" t="s">
        <v>5</v>
      </c>
      <c r="C4007" t="s">
        <v>13</v>
      </c>
      <c r="D4007" t="s">
        <v>26</v>
      </c>
      <c r="E4007" t="s">
        <v>7</v>
      </c>
      <c r="F4007">
        <v>22</v>
      </c>
      <c r="G4007">
        <v>5819</v>
      </c>
      <c r="H4007">
        <v>1.34916007518768</v>
      </c>
      <c r="I4007">
        <v>1.4209440946578999</v>
      </c>
      <c r="J4007">
        <v>7.1784026920795399E-2</v>
      </c>
      <c r="K4007">
        <v>-2.7641652151942302E-2</v>
      </c>
      <c r="L4007">
        <v>3.1099844723939899E-2</v>
      </c>
      <c r="M4007">
        <v>7.1784026920795399E-2</v>
      </c>
      <c r="N4007">
        <v>0.11246820539236101</v>
      </c>
      <c r="O4007">
        <v>0.17120970785617801</v>
      </c>
      <c r="P4007">
        <v>64.815490722656307</v>
      </c>
      <c r="Q4007">
        <v>7.7582269906997695E-2</v>
      </c>
    </row>
    <row r="4008" spans="1:17" x14ac:dyDescent="0.25">
      <c r="A4008" t="s">
        <v>3098</v>
      </c>
      <c r="B4008" t="s">
        <v>5</v>
      </c>
      <c r="C4008" t="s">
        <v>13</v>
      </c>
      <c r="D4008" t="s">
        <v>26</v>
      </c>
      <c r="E4008" t="s">
        <v>7</v>
      </c>
      <c r="F4008">
        <v>23</v>
      </c>
      <c r="G4008">
        <v>5819</v>
      </c>
      <c r="H4008">
        <v>1.1378861665725699</v>
      </c>
      <c r="I4008">
        <v>1.2058277130127</v>
      </c>
      <c r="J4008">
        <v>6.7941546440124498E-2</v>
      </c>
      <c r="K4008">
        <v>-2.9385196045041102E-2</v>
      </c>
      <c r="L4008">
        <v>2.81162317842245E-2</v>
      </c>
      <c r="M4008">
        <v>6.7941546440124498E-2</v>
      </c>
      <c r="N4008">
        <v>0.107766859233379</v>
      </c>
      <c r="O4008">
        <v>0.16526828706264499</v>
      </c>
      <c r="P4008">
        <v>65.429397583007798</v>
      </c>
      <c r="Q4008">
        <v>7.5944460928440094E-2</v>
      </c>
    </row>
    <row r="4009" spans="1:17" x14ac:dyDescent="0.25">
      <c r="A4009" t="s">
        <v>3287</v>
      </c>
      <c r="B4009" t="s">
        <v>5</v>
      </c>
      <c r="C4009" t="s">
        <v>13</v>
      </c>
      <c r="D4009" t="s">
        <v>26</v>
      </c>
      <c r="E4009" t="s">
        <v>7</v>
      </c>
      <c r="F4009">
        <v>24</v>
      </c>
      <c r="G4009">
        <v>5819</v>
      </c>
      <c r="H4009">
        <v>0.89606583118438698</v>
      </c>
      <c r="I4009">
        <v>1.0011290311813399</v>
      </c>
      <c r="J4009">
        <v>0.105063244700432</v>
      </c>
      <c r="K4009">
        <v>1.4724313281476499E-2</v>
      </c>
      <c r="L4009">
        <v>6.8097285926341997E-2</v>
      </c>
      <c r="M4009">
        <v>0.105063244700432</v>
      </c>
      <c r="N4009">
        <v>0.14202919602394101</v>
      </c>
      <c r="O4009">
        <v>0.19540217518806499</v>
      </c>
      <c r="P4009">
        <v>65.009048461914105</v>
      </c>
      <c r="Q4009">
        <v>7.0491842925548595E-2</v>
      </c>
    </row>
    <row r="4010" spans="1:17" x14ac:dyDescent="0.25">
      <c r="A4010" t="s">
        <v>3167</v>
      </c>
      <c r="B4010" t="s">
        <v>5</v>
      </c>
      <c r="C4010" t="s">
        <v>13</v>
      </c>
      <c r="D4010" t="s">
        <v>26</v>
      </c>
      <c r="E4010" t="s">
        <v>55</v>
      </c>
      <c r="F4010">
        <v>1</v>
      </c>
      <c r="G4010">
        <v>5819</v>
      </c>
      <c r="H4010">
        <v>0.87210428714752197</v>
      </c>
      <c r="I4010">
        <v>0.96036809682846103</v>
      </c>
      <c r="J4010">
        <v>8.8263824582099901E-2</v>
      </c>
      <c r="K4010">
        <v>-3.4084200859069803E-2</v>
      </c>
      <c r="L4010">
        <v>3.8200005888938897E-2</v>
      </c>
      <c r="M4010">
        <v>8.8263824582099901E-2</v>
      </c>
      <c r="N4010">
        <v>0.13832764327526101</v>
      </c>
      <c r="O4010">
        <v>0.21061185002326999</v>
      </c>
      <c r="P4010">
        <v>66.474075317382798</v>
      </c>
      <c r="Q4010">
        <v>9.5468670129776001E-2</v>
      </c>
    </row>
    <row r="4011" spans="1:17" x14ac:dyDescent="0.25">
      <c r="A4011" t="s">
        <v>2968</v>
      </c>
      <c r="B4011" t="s">
        <v>5</v>
      </c>
      <c r="C4011" t="s">
        <v>13</v>
      </c>
      <c r="D4011" t="s">
        <v>26</v>
      </c>
      <c r="E4011" t="s">
        <v>55</v>
      </c>
      <c r="F4011">
        <v>2</v>
      </c>
      <c r="G4011">
        <v>5819</v>
      </c>
      <c r="H4011">
        <v>0.81291204690933205</v>
      </c>
      <c r="I4011">
        <v>0.89661002159118697</v>
      </c>
      <c r="J4011">
        <v>8.3697967231273707E-2</v>
      </c>
      <c r="K4011">
        <v>-2.9520055279135701E-2</v>
      </c>
      <c r="L4011">
        <v>3.7370070815086399E-2</v>
      </c>
      <c r="M4011">
        <v>8.3697967231273707E-2</v>
      </c>
      <c r="N4011">
        <v>0.13002586364746099</v>
      </c>
      <c r="O4011">
        <v>0.196915984153748</v>
      </c>
      <c r="P4011">
        <v>66.851852416992202</v>
      </c>
      <c r="Q4011">
        <v>8.8344492018222795E-2</v>
      </c>
    </row>
    <row r="4012" spans="1:17" x14ac:dyDescent="0.25">
      <c r="A4012" t="s">
        <v>3226</v>
      </c>
      <c r="B4012" t="s">
        <v>5</v>
      </c>
      <c r="C4012" t="s">
        <v>13</v>
      </c>
      <c r="D4012" t="s">
        <v>26</v>
      </c>
      <c r="E4012" t="s">
        <v>55</v>
      </c>
      <c r="F4012">
        <v>3</v>
      </c>
      <c r="G4012">
        <v>5819</v>
      </c>
      <c r="H4012">
        <v>0.83165025711059604</v>
      </c>
      <c r="I4012">
        <v>0.79888176918029796</v>
      </c>
      <c r="J4012">
        <v>-3.2768510282039601E-2</v>
      </c>
      <c r="K4012">
        <v>-0.13062047958374001</v>
      </c>
      <c r="L4012">
        <v>-7.2808742523193401E-2</v>
      </c>
      <c r="M4012">
        <v>-3.2768510282039601E-2</v>
      </c>
      <c r="N4012">
        <v>7.2717210277915001E-3</v>
      </c>
      <c r="O4012">
        <v>6.5083459019661005E-2</v>
      </c>
      <c r="P4012">
        <v>66.237037658691406</v>
      </c>
      <c r="Q4012">
        <v>7.6354295015335097E-2</v>
      </c>
    </row>
    <row r="4013" spans="1:17" x14ac:dyDescent="0.25">
      <c r="A4013" t="s">
        <v>2986</v>
      </c>
      <c r="B4013" t="s">
        <v>5</v>
      </c>
      <c r="C4013" t="s">
        <v>13</v>
      </c>
      <c r="D4013" t="s">
        <v>26</v>
      </c>
      <c r="E4013" t="s">
        <v>55</v>
      </c>
      <c r="F4013">
        <v>4</v>
      </c>
      <c r="G4013">
        <v>5819</v>
      </c>
      <c r="H4013">
        <v>0.80185800790786699</v>
      </c>
      <c r="I4013">
        <v>0.86638736724853505</v>
      </c>
      <c r="J4013">
        <v>6.4529336988925906E-2</v>
      </c>
      <c r="K4013">
        <v>-3.9954870939254802E-2</v>
      </c>
      <c r="L4013">
        <v>2.1775245666503899E-2</v>
      </c>
      <c r="M4013">
        <v>6.4529336988925906E-2</v>
      </c>
      <c r="N4013">
        <v>0.107283428311348</v>
      </c>
      <c r="O4013">
        <v>0.16901354491710699</v>
      </c>
      <c r="P4013">
        <v>65.618515014648395</v>
      </c>
      <c r="Q4013">
        <v>8.1529460847377805E-2</v>
      </c>
    </row>
    <row r="4014" spans="1:17" x14ac:dyDescent="0.25">
      <c r="A4014" t="s">
        <v>3168</v>
      </c>
      <c r="B4014" t="s">
        <v>5</v>
      </c>
      <c r="C4014" t="s">
        <v>13</v>
      </c>
      <c r="D4014" t="s">
        <v>26</v>
      </c>
      <c r="E4014" t="s">
        <v>55</v>
      </c>
      <c r="F4014">
        <v>5</v>
      </c>
      <c r="G4014">
        <v>5819</v>
      </c>
      <c r="H4014">
        <v>0.84758615493774403</v>
      </c>
      <c r="I4014">
        <v>0.81002962589263905</v>
      </c>
      <c r="J4014">
        <v>-3.75564992427826E-2</v>
      </c>
      <c r="K4014">
        <v>-0.13812685012817399</v>
      </c>
      <c r="L4014">
        <v>-7.8709073364734705E-2</v>
      </c>
      <c r="M4014">
        <v>-3.75564992427826E-2</v>
      </c>
      <c r="N4014">
        <v>3.59607231803238E-3</v>
      </c>
      <c r="O4014">
        <v>6.3013851642608601E-2</v>
      </c>
      <c r="P4014">
        <v>64.525924682617202</v>
      </c>
      <c r="Q4014">
        <v>7.8475460410118103E-2</v>
      </c>
    </row>
    <row r="4015" spans="1:17" x14ac:dyDescent="0.25">
      <c r="A4015" t="s">
        <v>3382</v>
      </c>
      <c r="B4015" t="s">
        <v>5</v>
      </c>
      <c r="C4015" t="s">
        <v>13</v>
      </c>
      <c r="D4015" t="s">
        <v>26</v>
      </c>
      <c r="E4015" t="s">
        <v>55</v>
      </c>
      <c r="F4015">
        <v>6</v>
      </c>
      <c r="G4015">
        <v>5819</v>
      </c>
      <c r="H4015">
        <v>0.98126018047332797</v>
      </c>
      <c r="I4015">
        <v>0.91858661174774203</v>
      </c>
      <c r="J4015">
        <v>-6.2673546373844105E-2</v>
      </c>
      <c r="K4015">
        <v>-0.174151346087456</v>
      </c>
      <c r="L4015">
        <v>-0.10828936100006099</v>
      </c>
      <c r="M4015">
        <v>-6.2673546373844105E-2</v>
      </c>
      <c r="N4015">
        <v>-1.70577317476273E-2</v>
      </c>
      <c r="O4015">
        <v>4.8804260790348102E-2</v>
      </c>
      <c r="P4015">
        <v>64.111114501953097</v>
      </c>
      <c r="Q4015">
        <v>8.6986593902111095E-2</v>
      </c>
    </row>
    <row r="4016" spans="1:17" x14ac:dyDescent="0.25">
      <c r="A4016" t="s">
        <v>3396</v>
      </c>
      <c r="B4016" t="s">
        <v>5</v>
      </c>
      <c r="C4016" t="s">
        <v>13</v>
      </c>
      <c r="D4016" t="s">
        <v>26</v>
      </c>
      <c r="E4016" t="s">
        <v>55</v>
      </c>
      <c r="F4016">
        <v>7</v>
      </c>
      <c r="G4016">
        <v>5819</v>
      </c>
      <c r="H4016">
        <v>1.25250196456909</v>
      </c>
      <c r="I4016">
        <v>1.1482409238815301</v>
      </c>
      <c r="J4016">
        <v>-0.10426106303930301</v>
      </c>
      <c r="K4016">
        <v>-0.23075471818447099</v>
      </c>
      <c r="L4016">
        <v>-0.156021237373352</v>
      </c>
      <c r="M4016">
        <v>-0.10426106303930301</v>
      </c>
      <c r="N4016">
        <v>-5.2500888705253601E-2</v>
      </c>
      <c r="O4016">
        <v>2.223258651793E-2</v>
      </c>
      <c r="P4016">
        <v>62.4185180664063</v>
      </c>
      <c r="Q4016">
        <v>9.8703518509864793E-2</v>
      </c>
    </row>
    <row r="4017" spans="1:17" x14ac:dyDescent="0.25">
      <c r="A4017" t="s">
        <v>3372</v>
      </c>
      <c r="B4017" t="s">
        <v>5</v>
      </c>
      <c r="C4017" t="s">
        <v>13</v>
      </c>
      <c r="D4017" t="s">
        <v>26</v>
      </c>
      <c r="E4017" t="s">
        <v>55</v>
      </c>
      <c r="F4017">
        <v>8</v>
      </c>
      <c r="G4017">
        <v>5819</v>
      </c>
      <c r="H4017">
        <v>1.3624449968337999</v>
      </c>
      <c r="I4017">
        <v>1.19411945343018</v>
      </c>
      <c r="J4017">
        <v>-0.16832554340362499</v>
      </c>
      <c r="K4017">
        <v>-0.30428770184516901</v>
      </c>
      <c r="L4017">
        <v>-0.223960161209106</v>
      </c>
      <c r="M4017">
        <v>-0.16832554340362499</v>
      </c>
      <c r="N4017">
        <v>-0.112690925598145</v>
      </c>
      <c r="O4017">
        <v>-3.2363377511501298E-2</v>
      </c>
      <c r="P4017">
        <v>62.303703308105497</v>
      </c>
      <c r="Q4017">
        <v>0.106091842055321</v>
      </c>
    </row>
    <row r="4018" spans="1:17" x14ac:dyDescent="0.25">
      <c r="A4018" t="s">
        <v>3238</v>
      </c>
      <c r="B4018" t="s">
        <v>5</v>
      </c>
      <c r="C4018" t="s">
        <v>13</v>
      </c>
      <c r="D4018" t="s">
        <v>26</v>
      </c>
      <c r="E4018" t="s">
        <v>55</v>
      </c>
      <c r="F4018">
        <v>9</v>
      </c>
      <c r="G4018">
        <v>5819</v>
      </c>
      <c r="H4018">
        <v>1.3554356098175</v>
      </c>
      <c r="I4018">
        <v>1.1022579669952399</v>
      </c>
      <c r="J4018">
        <v>-0.25317758321762102</v>
      </c>
      <c r="K4018">
        <v>-0.38993403315544101</v>
      </c>
      <c r="L4018">
        <v>-0.30913722515106201</v>
      </c>
      <c r="M4018">
        <v>-0.25317758321762102</v>
      </c>
      <c r="N4018">
        <v>-0.19721795618534099</v>
      </c>
      <c r="O4018">
        <v>-0.1164211332798</v>
      </c>
      <c r="P4018">
        <v>63.700000762939503</v>
      </c>
      <c r="Q4018">
        <v>0.106711626052856</v>
      </c>
    </row>
    <row r="4019" spans="1:17" x14ac:dyDescent="0.25">
      <c r="A4019" t="s">
        <v>2959</v>
      </c>
      <c r="B4019" t="s">
        <v>5</v>
      </c>
      <c r="C4019" t="s">
        <v>13</v>
      </c>
      <c r="D4019" t="s">
        <v>26</v>
      </c>
      <c r="E4019" t="s">
        <v>55</v>
      </c>
      <c r="F4019">
        <v>10</v>
      </c>
      <c r="G4019">
        <v>5819</v>
      </c>
      <c r="H4019">
        <v>1.2823064327239999</v>
      </c>
      <c r="I4019">
        <v>1.1381473541259799</v>
      </c>
      <c r="J4019">
        <v>-0.14415906369686099</v>
      </c>
      <c r="K4019">
        <v>-0.276043862104416</v>
      </c>
      <c r="L4019">
        <v>-0.19812525808811199</v>
      </c>
      <c r="M4019">
        <v>-0.14415906369686099</v>
      </c>
      <c r="N4019">
        <v>-9.0192869305610698E-2</v>
      </c>
      <c r="O4019">
        <v>-1.2274252250790599E-2</v>
      </c>
      <c r="P4019">
        <v>68.355552673339801</v>
      </c>
      <c r="Q4019">
        <v>0.10291026532649999</v>
      </c>
    </row>
    <row r="4020" spans="1:17" x14ac:dyDescent="0.25">
      <c r="A4020" t="s">
        <v>3186</v>
      </c>
      <c r="B4020" t="s">
        <v>5</v>
      </c>
      <c r="C4020" t="s">
        <v>13</v>
      </c>
      <c r="D4020" t="s">
        <v>26</v>
      </c>
      <c r="E4020" t="s">
        <v>55</v>
      </c>
      <c r="F4020">
        <v>11</v>
      </c>
      <c r="G4020">
        <v>5819</v>
      </c>
      <c r="H4020">
        <v>1.2917340993881199</v>
      </c>
      <c r="I4020">
        <v>1.15833759307861</v>
      </c>
      <c r="J4020">
        <v>-0.133396476507187</v>
      </c>
      <c r="K4020">
        <v>-0.28631222248077398</v>
      </c>
      <c r="L4020">
        <v>-0.19596835970878601</v>
      </c>
      <c r="M4020">
        <v>-0.133396476507187</v>
      </c>
      <c r="N4020">
        <v>-7.0824600756168393E-2</v>
      </c>
      <c r="O4020">
        <v>1.9519256427884098E-2</v>
      </c>
      <c r="P4020">
        <v>71.0111083984375</v>
      </c>
      <c r="Q4020">
        <v>0.11932078003883401</v>
      </c>
    </row>
    <row r="4021" spans="1:17" x14ac:dyDescent="0.25">
      <c r="A4021" t="s">
        <v>3397</v>
      </c>
      <c r="B4021" t="s">
        <v>5</v>
      </c>
      <c r="C4021" t="s">
        <v>13</v>
      </c>
      <c r="D4021" t="s">
        <v>26</v>
      </c>
      <c r="E4021" t="s">
        <v>55</v>
      </c>
      <c r="F4021">
        <v>12</v>
      </c>
      <c r="G4021">
        <v>5819</v>
      </c>
      <c r="H4021">
        <v>1.2815974950790401</v>
      </c>
      <c r="I4021">
        <v>1.3297314643859901</v>
      </c>
      <c r="J4021">
        <v>4.8133969306945801E-2</v>
      </c>
      <c r="K4021">
        <v>-0.133908435702324</v>
      </c>
      <c r="L4021">
        <v>-2.6356309652328502E-2</v>
      </c>
      <c r="M4021">
        <v>4.8133969306945801E-2</v>
      </c>
      <c r="N4021">
        <v>0.12262424826622</v>
      </c>
      <c r="O4021">
        <v>0.23017637431621599</v>
      </c>
      <c r="P4021">
        <v>74.796295166015597</v>
      </c>
      <c r="Q4021">
        <v>0.14204844832420299</v>
      </c>
    </row>
    <row r="4022" spans="1:17" x14ac:dyDescent="0.25">
      <c r="A4022" t="s">
        <v>3416</v>
      </c>
      <c r="B4022" t="s">
        <v>5</v>
      </c>
      <c r="C4022" t="s">
        <v>13</v>
      </c>
      <c r="D4022" t="s">
        <v>26</v>
      </c>
      <c r="E4022" t="s">
        <v>55</v>
      </c>
      <c r="F4022">
        <v>13</v>
      </c>
      <c r="G4022">
        <v>5819</v>
      </c>
      <c r="H4022">
        <v>1.2230374813079801</v>
      </c>
      <c r="I4022">
        <v>1.40363669395447</v>
      </c>
      <c r="J4022">
        <v>0.18059925734996801</v>
      </c>
      <c r="K4022">
        <v>6.3964040018618098E-3</v>
      </c>
      <c r="L4022">
        <v>0.109316863119602</v>
      </c>
      <c r="M4022">
        <v>0.18059925734996801</v>
      </c>
      <c r="N4022">
        <v>0.25188165903091397</v>
      </c>
      <c r="O4022">
        <v>0.35480210185050998</v>
      </c>
      <c r="P4022">
        <v>74.959259033203097</v>
      </c>
      <c r="Q4022">
        <v>0.13593120872974401</v>
      </c>
    </row>
    <row r="4023" spans="1:17" x14ac:dyDescent="0.25">
      <c r="A4023" t="s">
        <v>3057</v>
      </c>
      <c r="B4023" t="s">
        <v>5</v>
      </c>
      <c r="C4023" t="s">
        <v>13</v>
      </c>
      <c r="D4023" t="s">
        <v>26</v>
      </c>
      <c r="E4023" t="s">
        <v>55</v>
      </c>
      <c r="F4023">
        <v>14</v>
      </c>
      <c r="G4023">
        <v>5819</v>
      </c>
      <c r="H4023">
        <v>1.2536364793777499</v>
      </c>
      <c r="I4023">
        <v>1.7730634212493901</v>
      </c>
      <c r="J4023">
        <v>0.51942700147628795</v>
      </c>
      <c r="K4023">
        <v>0.31218037009239202</v>
      </c>
      <c r="L4023">
        <v>0.43462336063384999</v>
      </c>
      <c r="M4023">
        <v>0.51942700147628795</v>
      </c>
      <c r="N4023">
        <v>0.60423064231872603</v>
      </c>
      <c r="O4023">
        <v>0.726673603057861</v>
      </c>
      <c r="P4023">
        <v>76.281478881835895</v>
      </c>
      <c r="Q4023">
        <v>0.161715403199196</v>
      </c>
    </row>
    <row r="4024" spans="1:17" x14ac:dyDescent="0.25">
      <c r="A4024" t="s">
        <v>3285</v>
      </c>
      <c r="B4024" t="s">
        <v>5</v>
      </c>
      <c r="C4024" t="s">
        <v>13</v>
      </c>
      <c r="D4024" t="s">
        <v>26</v>
      </c>
      <c r="E4024" t="s">
        <v>55</v>
      </c>
      <c r="F4024">
        <v>15</v>
      </c>
      <c r="G4024">
        <v>5819</v>
      </c>
      <c r="H4024">
        <v>1.41424643993378</v>
      </c>
      <c r="I4024">
        <v>1.84124231338501</v>
      </c>
      <c r="J4024">
        <v>0.42699584364891102</v>
      </c>
      <c r="K4024">
        <v>0.20223982632160201</v>
      </c>
      <c r="L4024">
        <v>0.335027515888214</v>
      </c>
      <c r="M4024">
        <v>0.42699584364891102</v>
      </c>
      <c r="N4024">
        <v>0.51896417140960704</v>
      </c>
      <c r="O4024">
        <v>0.65175187587738004</v>
      </c>
      <c r="P4024">
        <v>76.5</v>
      </c>
      <c r="Q4024">
        <v>0.17537805438041701</v>
      </c>
    </row>
    <row r="4025" spans="1:17" x14ac:dyDescent="0.25">
      <c r="A4025" t="s">
        <v>2964</v>
      </c>
      <c r="B4025" t="s">
        <v>5</v>
      </c>
      <c r="C4025" t="s">
        <v>13</v>
      </c>
      <c r="D4025" t="s">
        <v>26</v>
      </c>
      <c r="E4025" t="s">
        <v>55</v>
      </c>
      <c r="F4025">
        <v>16</v>
      </c>
      <c r="G4025">
        <v>5819</v>
      </c>
      <c r="H4025">
        <v>1.5257703065872199</v>
      </c>
      <c r="I4025">
        <v>1.9494547843933101</v>
      </c>
      <c r="J4025">
        <v>0.42368444800376898</v>
      </c>
      <c r="K4025">
        <v>0.19865056872367901</v>
      </c>
      <c r="L4025">
        <v>0.33160242438316301</v>
      </c>
      <c r="M4025">
        <v>0.42368444800376898</v>
      </c>
      <c r="N4025">
        <v>0.515766501426697</v>
      </c>
      <c r="O4025">
        <v>0.64871829748153698</v>
      </c>
      <c r="P4025">
        <v>77.225929260253906</v>
      </c>
      <c r="Q4025">
        <v>0.17559486627578699</v>
      </c>
    </row>
    <row r="4026" spans="1:17" x14ac:dyDescent="0.25">
      <c r="A4026" t="s">
        <v>3353</v>
      </c>
      <c r="B4026" t="s">
        <v>5</v>
      </c>
      <c r="C4026" t="s">
        <v>13</v>
      </c>
      <c r="D4026" t="s">
        <v>26</v>
      </c>
      <c r="E4026" t="s">
        <v>55</v>
      </c>
      <c r="F4026">
        <v>17</v>
      </c>
      <c r="G4026">
        <v>5819</v>
      </c>
      <c r="H4026">
        <v>1.7593014240264899</v>
      </c>
      <c r="I4026">
        <v>2.15413618087769</v>
      </c>
      <c r="J4026">
        <v>0.39483484625816301</v>
      </c>
      <c r="K4026">
        <v>0.16209520399570501</v>
      </c>
      <c r="L4026">
        <v>0.29959967732429499</v>
      </c>
      <c r="M4026">
        <v>0.39483484625816301</v>
      </c>
      <c r="N4026">
        <v>0.49007001519203203</v>
      </c>
      <c r="O4026">
        <v>0.627574503421783</v>
      </c>
      <c r="P4026">
        <v>79.325927734375</v>
      </c>
      <c r="Q4026">
        <v>0.18160770833492301</v>
      </c>
    </row>
    <row r="4027" spans="1:17" x14ac:dyDescent="0.25">
      <c r="A4027" t="s">
        <v>3280</v>
      </c>
      <c r="B4027" t="s">
        <v>5</v>
      </c>
      <c r="C4027" t="s">
        <v>13</v>
      </c>
      <c r="D4027" t="s">
        <v>26</v>
      </c>
      <c r="E4027" t="s">
        <v>55</v>
      </c>
      <c r="F4027">
        <v>18</v>
      </c>
      <c r="G4027">
        <v>5819</v>
      </c>
      <c r="H4027">
        <v>1.9798433780670199</v>
      </c>
      <c r="I4027">
        <v>2.1585378646850599</v>
      </c>
      <c r="J4027">
        <v>0.178694382309914</v>
      </c>
      <c r="K4027">
        <v>-5.0430484116077402E-2</v>
      </c>
      <c r="L4027">
        <v>8.4938347339630099E-2</v>
      </c>
      <c r="M4027">
        <v>0.178694382309914</v>
      </c>
      <c r="N4027">
        <v>0.27245041728019698</v>
      </c>
      <c r="O4027">
        <v>0.40781924128532399</v>
      </c>
      <c r="P4027">
        <v>79.325927734375</v>
      </c>
      <c r="Q4027">
        <v>0.17878708243370101</v>
      </c>
    </row>
    <row r="4028" spans="1:17" x14ac:dyDescent="0.25">
      <c r="A4028" t="s">
        <v>3360</v>
      </c>
      <c r="B4028" t="s">
        <v>5</v>
      </c>
      <c r="C4028" t="s">
        <v>13</v>
      </c>
      <c r="D4028" t="s">
        <v>26</v>
      </c>
      <c r="E4028" t="s">
        <v>55</v>
      </c>
      <c r="F4028">
        <v>19</v>
      </c>
      <c r="G4028">
        <v>5819</v>
      </c>
      <c r="H4028">
        <v>2.2160239219665501</v>
      </c>
      <c r="I4028">
        <v>2.2942328453064</v>
      </c>
      <c r="J4028">
        <v>7.8208878636360196E-2</v>
      </c>
      <c r="K4028">
        <v>-0.16732257604598999</v>
      </c>
      <c r="L4028">
        <v>-2.2260598838329301E-2</v>
      </c>
      <c r="M4028">
        <v>7.8208878636360196E-2</v>
      </c>
      <c r="N4028">
        <v>0.17867836356163</v>
      </c>
      <c r="O4028">
        <v>0.32374033331870999</v>
      </c>
      <c r="P4028">
        <v>82.018516540527301</v>
      </c>
      <c r="Q4028">
        <v>0.19158920645713801</v>
      </c>
    </row>
    <row r="4029" spans="1:17" x14ac:dyDescent="0.25">
      <c r="A4029" t="s">
        <v>3189</v>
      </c>
      <c r="B4029" t="s">
        <v>5</v>
      </c>
      <c r="C4029" t="s">
        <v>13</v>
      </c>
      <c r="D4029" t="s">
        <v>26</v>
      </c>
      <c r="E4029" t="s">
        <v>55</v>
      </c>
      <c r="F4029">
        <v>20</v>
      </c>
      <c r="G4029">
        <v>5819</v>
      </c>
      <c r="H4029">
        <v>2.18699049949646</v>
      </c>
      <c r="I4029">
        <v>2.3187055587768599</v>
      </c>
      <c r="J4029">
        <v>0.13171505928039601</v>
      </c>
      <c r="K4029">
        <v>-9.15322154760361E-2</v>
      </c>
      <c r="L4029">
        <v>4.03640829026699E-2</v>
      </c>
      <c r="M4029">
        <v>0.13171505928039601</v>
      </c>
      <c r="N4029">
        <v>0.223066031932831</v>
      </c>
      <c r="O4029">
        <v>0.354962319135666</v>
      </c>
      <c r="P4029">
        <v>77.166664123535199</v>
      </c>
      <c r="Q4029">
        <v>0.17420077323913599</v>
      </c>
    </row>
    <row r="4030" spans="1:17" x14ac:dyDescent="0.25">
      <c r="A4030" t="s">
        <v>3275</v>
      </c>
      <c r="B4030" t="s">
        <v>5</v>
      </c>
      <c r="C4030" t="s">
        <v>13</v>
      </c>
      <c r="D4030" t="s">
        <v>26</v>
      </c>
      <c r="E4030" t="s">
        <v>55</v>
      </c>
      <c r="F4030">
        <v>21</v>
      </c>
      <c r="G4030">
        <v>5819</v>
      </c>
      <c r="H4030">
        <v>1.9611116647720299</v>
      </c>
      <c r="I4030">
        <v>2.08013963699341</v>
      </c>
      <c r="J4030">
        <v>0.119027934968472</v>
      </c>
      <c r="K4030">
        <v>-9.3988791108131395E-2</v>
      </c>
      <c r="L4030">
        <v>3.1863216310739503E-2</v>
      </c>
      <c r="M4030">
        <v>0.119027934968472</v>
      </c>
      <c r="N4030">
        <v>0.206192657351494</v>
      </c>
      <c r="O4030">
        <v>0.33204466104507402</v>
      </c>
      <c r="P4030">
        <v>76.740737915039105</v>
      </c>
      <c r="Q4030">
        <v>0.16621783375740101</v>
      </c>
    </row>
    <row r="4031" spans="1:17" x14ac:dyDescent="0.25">
      <c r="A4031" t="s">
        <v>3022</v>
      </c>
      <c r="B4031" t="s">
        <v>5</v>
      </c>
      <c r="C4031" t="s">
        <v>13</v>
      </c>
      <c r="D4031" t="s">
        <v>26</v>
      </c>
      <c r="E4031" t="s">
        <v>55</v>
      </c>
      <c r="F4031">
        <v>22</v>
      </c>
      <c r="G4031">
        <v>5819</v>
      </c>
      <c r="H4031">
        <v>1.6712911128997801</v>
      </c>
      <c r="I4031">
        <v>1.7989637851715099</v>
      </c>
      <c r="J4031">
        <v>0.12767270207405099</v>
      </c>
      <c r="K4031">
        <v>-6.5411351621150998E-2</v>
      </c>
      <c r="L4031">
        <v>4.8664275556802798E-2</v>
      </c>
      <c r="M4031">
        <v>0.12767270207405099</v>
      </c>
      <c r="N4031">
        <v>0.20668113231658899</v>
      </c>
      <c r="O4031">
        <v>0.32075676321983299</v>
      </c>
      <c r="P4031">
        <v>75.029632568359403</v>
      </c>
      <c r="Q4031">
        <v>0.15066428482532501</v>
      </c>
    </row>
    <row r="4032" spans="1:17" x14ac:dyDescent="0.25">
      <c r="A4032" t="s">
        <v>3241</v>
      </c>
      <c r="B4032" t="s">
        <v>5</v>
      </c>
      <c r="C4032" t="s">
        <v>13</v>
      </c>
      <c r="D4032" t="s">
        <v>26</v>
      </c>
      <c r="E4032" t="s">
        <v>55</v>
      </c>
      <c r="F4032">
        <v>23</v>
      </c>
      <c r="G4032">
        <v>5819</v>
      </c>
      <c r="H4032">
        <v>1.3567485809326201</v>
      </c>
      <c r="I4032">
        <v>1.5393328666687001</v>
      </c>
      <c r="J4032">
        <v>0.18258433043956801</v>
      </c>
      <c r="K4032">
        <v>2.73646297864616E-3</v>
      </c>
      <c r="L4032">
        <v>0.108992040157318</v>
      </c>
      <c r="M4032">
        <v>0.18258433043956801</v>
      </c>
      <c r="N4032">
        <v>0.25617662072181702</v>
      </c>
      <c r="O4032">
        <v>0.362432211637497</v>
      </c>
      <c r="P4032">
        <v>77.829627990722699</v>
      </c>
      <c r="Q4032">
        <v>0.14033603668212899</v>
      </c>
    </row>
    <row r="4033" spans="1:17" x14ac:dyDescent="0.25">
      <c r="A4033" t="s">
        <v>2988</v>
      </c>
      <c r="B4033" t="s">
        <v>5</v>
      </c>
      <c r="C4033" t="s">
        <v>13</v>
      </c>
      <c r="D4033" t="s">
        <v>26</v>
      </c>
      <c r="E4033" t="s">
        <v>55</v>
      </c>
      <c r="F4033">
        <v>24</v>
      </c>
      <c r="G4033">
        <v>5819</v>
      </c>
      <c r="H4033">
        <v>1.0889186859130899</v>
      </c>
      <c r="I4033">
        <v>1.2789933681487999</v>
      </c>
      <c r="J4033">
        <v>0.190074637532234</v>
      </c>
      <c r="K4033">
        <v>2.15744134038687E-2</v>
      </c>
      <c r="L4033">
        <v>0.121125712990761</v>
      </c>
      <c r="M4033">
        <v>0.190074637532234</v>
      </c>
      <c r="N4033">
        <v>0.259023576974869</v>
      </c>
      <c r="O4033">
        <v>0.35857486724853499</v>
      </c>
      <c r="P4033">
        <v>78</v>
      </c>
      <c r="Q4033">
        <v>0.131481423974037</v>
      </c>
    </row>
    <row r="4034" spans="1:17" x14ac:dyDescent="0.25">
      <c r="A4034" t="s">
        <v>8421</v>
      </c>
      <c r="B4034" t="s">
        <v>5</v>
      </c>
      <c r="C4034" t="s">
        <v>14</v>
      </c>
      <c r="D4034" t="s">
        <v>27</v>
      </c>
      <c r="E4034" t="s">
        <v>7</v>
      </c>
      <c r="F4034">
        <v>1</v>
      </c>
      <c r="G4034">
        <v>2786</v>
      </c>
      <c r="H4034">
        <v>0.92092269659042403</v>
      </c>
      <c r="I4034">
        <v>0.93315583467483498</v>
      </c>
      <c r="J4034">
        <v>1.22331539168954E-2</v>
      </c>
      <c r="K4034">
        <v>-0.106817357242107</v>
      </c>
      <c r="L4034">
        <v>-3.6481350660324097E-2</v>
      </c>
      <c r="M4034">
        <v>1.22331539168954E-2</v>
      </c>
      <c r="N4034">
        <v>6.0947656631469699E-2</v>
      </c>
      <c r="O4034">
        <v>0.13128365576267201</v>
      </c>
      <c r="P4034">
        <v>48.286975860595703</v>
      </c>
      <c r="Q4034">
        <v>9.2895604670047802E-2</v>
      </c>
    </row>
    <row r="4035" spans="1:17" x14ac:dyDescent="0.25">
      <c r="A4035" t="s">
        <v>8422</v>
      </c>
      <c r="B4035" t="s">
        <v>5</v>
      </c>
      <c r="C4035" t="s">
        <v>14</v>
      </c>
      <c r="D4035" t="s">
        <v>27</v>
      </c>
      <c r="E4035" t="s">
        <v>7</v>
      </c>
      <c r="F4035">
        <v>2</v>
      </c>
      <c r="G4035">
        <v>2786</v>
      </c>
      <c r="H4035">
        <v>0.86889743804931596</v>
      </c>
      <c r="I4035">
        <v>0.84514790773391701</v>
      </c>
      <c r="J4035">
        <v>-2.3749504238367102E-2</v>
      </c>
      <c r="K4035">
        <v>-0.14557646214962</v>
      </c>
      <c r="L4035">
        <v>-7.3600105941295596E-2</v>
      </c>
      <c r="M4035">
        <v>-2.3749504238367102E-2</v>
      </c>
      <c r="N4035">
        <v>2.6101097464561501E-2</v>
      </c>
      <c r="O4035">
        <v>9.8077446222305298E-2</v>
      </c>
      <c r="P4035">
        <v>47.872287750244098</v>
      </c>
      <c r="Q4035">
        <v>9.5062077045440702E-2</v>
      </c>
    </row>
    <row r="4036" spans="1:17" x14ac:dyDescent="0.25">
      <c r="A4036" t="s">
        <v>8423</v>
      </c>
      <c r="B4036" t="s">
        <v>5</v>
      </c>
      <c r="C4036" t="s">
        <v>14</v>
      </c>
      <c r="D4036" t="s">
        <v>27</v>
      </c>
      <c r="E4036" t="s">
        <v>7</v>
      </c>
      <c r="F4036">
        <v>3</v>
      </c>
      <c r="G4036">
        <v>2786</v>
      </c>
      <c r="H4036">
        <v>0.85928714275360096</v>
      </c>
      <c r="I4036">
        <v>0.85005623102188099</v>
      </c>
      <c r="J4036">
        <v>-9.2309145256876893E-3</v>
      </c>
      <c r="K4036">
        <v>-0.13147079944610601</v>
      </c>
      <c r="L4036">
        <v>-5.9250481426715899E-2</v>
      </c>
      <c r="M4036">
        <v>-9.2309145256876893E-3</v>
      </c>
      <c r="N4036">
        <v>4.0788654237985597E-2</v>
      </c>
      <c r="O4036">
        <v>0.113008968532085</v>
      </c>
      <c r="P4036">
        <v>47.513397216796903</v>
      </c>
      <c r="Q4036">
        <v>9.53842848539352E-2</v>
      </c>
    </row>
    <row r="4037" spans="1:17" x14ac:dyDescent="0.25">
      <c r="A4037" t="s">
        <v>8424</v>
      </c>
      <c r="B4037" t="s">
        <v>5</v>
      </c>
      <c r="C4037" t="s">
        <v>14</v>
      </c>
      <c r="D4037" t="s">
        <v>27</v>
      </c>
      <c r="E4037" t="s">
        <v>7</v>
      </c>
      <c r="F4037">
        <v>4</v>
      </c>
      <c r="G4037">
        <v>2786</v>
      </c>
      <c r="H4037">
        <v>0.87924802303314198</v>
      </c>
      <c r="I4037">
        <v>0.88717436790466297</v>
      </c>
      <c r="J4037">
        <v>7.9263607040047594E-3</v>
      </c>
      <c r="K4037">
        <v>-0.12020963430404701</v>
      </c>
      <c r="L4037">
        <v>-4.4505849480629002E-2</v>
      </c>
      <c r="M4037">
        <v>7.9263607040047594E-3</v>
      </c>
      <c r="N4037">
        <v>6.0358572751283597E-2</v>
      </c>
      <c r="O4037">
        <v>0.13606235384941101</v>
      </c>
      <c r="P4037">
        <v>47.188262939453097</v>
      </c>
      <c r="Q4037">
        <v>9.9985048174858093E-2</v>
      </c>
    </row>
    <row r="4038" spans="1:17" x14ac:dyDescent="0.25">
      <c r="A4038" t="s">
        <v>8425</v>
      </c>
      <c r="B4038" t="s">
        <v>5</v>
      </c>
      <c r="C4038" t="s">
        <v>14</v>
      </c>
      <c r="D4038" t="s">
        <v>27</v>
      </c>
      <c r="E4038" t="s">
        <v>7</v>
      </c>
      <c r="F4038">
        <v>5</v>
      </c>
      <c r="G4038">
        <v>2786</v>
      </c>
      <c r="H4038">
        <v>0.94705235958099399</v>
      </c>
      <c r="I4038">
        <v>0.98864501714706399</v>
      </c>
      <c r="J4038">
        <v>4.1592657566070598E-2</v>
      </c>
      <c r="K4038">
        <v>-0.106905601918697</v>
      </c>
      <c r="L4038">
        <v>-1.9171625375747701E-2</v>
      </c>
      <c r="M4038">
        <v>4.1592657566070598E-2</v>
      </c>
      <c r="N4038">
        <v>0.102356940507889</v>
      </c>
      <c r="O4038">
        <v>0.19009090960025801</v>
      </c>
      <c r="P4038">
        <v>46.788501739502003</v>
      </c>
      <c r="Q4038">
        <v>0.11587380617857</v>
      </c>
    </row>
    <row r="4039" spans="1:17" x14ac:dyDescent="0.25">
      <c r="A4039" t="s">
        <v>8426</v>
      </c>
      <c r="B4039" t="s">
        <v>5</v>
      </c>
      <c r="C4039" t="s">
        <v>14</v>
      </c>
      <c r="D4039" t="s">
        <v>27</v>
      </c>
      <c r="E4039" t="s">
        <v>7</v>
      </c>
      <c r="F4039">
        <v>6</v>
      </c>
      <c r="G4039">
        <v>2786</v>
      </c>
      <c r="H4039">
        <v>1.1401880979537999</v>
      </c>
      <c r="I4039">
        <v>1.1326003074646001</v>
      </c>
      <c r="J4039">
        <v>-7.5877648778259798E-3</v>
      </c>
      <c r="K4039">
        <v>-0.17222842574119601</v>
      </c>
      <c r="L4039">
        <v>-7.4957393109798404E-2</v>
      </c>
      <c r="M4039">
        <v>-7.5877648778259798E-3</v>
      </c>
      <c r="N4039">
        <v>5.9781860560178798E-2</v>
      </c>
      <c r="O4039">
        <v>0.15705290436744701</v>
      </c>
      <c r="P4039">
        <v>46.407394409179702</v>
      </c>
      <c r="Q4039">
        <v>0.12846979498863201</v>
      </c>
    </row>
    <row r="4040" spans="1:17" x14ac:dyDescent="0.25">
      <c r="A4040" t="s">
        <v>8427</v>
      </c>
      <c r="B4040" t="s">
        <v>5</v>
      </c>
      <c r="C4040" t="s">
        <v>14</v>
      </c>
      <c r="D4040" t="s">
        <v>27</v>
      </c>
      <c r="E4040" t="s">
        <v>7</v>
      </c>
      <c r="F4040">
        <v>7</v>
      </c>
      <c r="G4040">
        <v>2786</v>
      </c>
      <c r="H4040">
        <v>1.5380669832229601</v>
      </c>
      <c r="I4040">
        <v>1.4609124660491899</v>
      </c>
      <c r="J4040">
        <v>-7.7154532074928298E-2</v>
      </c>
      <c r="K4040">
        <v>-0.28035706281661998</v>
      </c>
      <c r="L4040">
        <v>-0.160303354263306</v>
      </c>
      <c r="M4040">
        <v>-7.7154532074928298E-2</v>
      </c>
      <c r="N4040">
        <v>5.9942924417555297E-3</v>
      </c>
      <c r="O4040">
        <v>0.126047983765602</v>
      </c>
      <c r="P4040">
        <v>46.223880767822301</v>
      </c>
      <c r="Q4040">
        <v>0.15855976939201399</v>
      </c>
    </row>
    <row r="4041" spans="1:17" x14ac:dyDescent="0.25">
      <c r="A4041" t="s">
        <v>8428</v>
      </c>
      <c r="B4041" t="s">
        <v>5</v>
      </c>
      <c r="C4041" t="s">
        <v>14</v>
      </c>
      <c r="D4041" t="s">
        <v>27</v>
      </c>
      <c r="E4041" t="s">
        <v>7</v>
      </c>
      <c r="F4041">
        <v>8</v>
      </c>
      <c r="G4041">
        <v>2786</v>
      </c>
      <c r="H4041">
        <v>1.8160172700882</v>
      </c>
      <c r="I4041">
        <v>1.60335528850555</v>
      </c>
      <c r="J4041">
        <v>-0.21266199648380299</v>
      </c>
      <c r="K4041">
        <v>-0.43466097116470298</v>
      </c>
      <c r="L4041">
        <v>-0.30350217223167397</v>
      </c>
      <c r="M4041">
        <v>-0.21266199648380299</v>
      </c>
      <c r="N4041">
        <v>-0.12182182073593099</v>
      </c>
      <c r="O4041">
        <v>9.3369698151946103E-3</v>
      </c>
      <c r="P4041">
        <v>46.090400695800803</v>
      </c>
      <c r="Q4041">
        <v>0.173226714134216</v>
      </c>
    </row>
    <row r="4042" spans="1:17" x14ac:dyDescent="0.25">
      <c r="A4042" t="s">
        <v>8429</v>
      </c>
      <c r="B4042" t="s">
        <v>5</v>
      </c>
      <c r="C4042" t="s">
        <v>14</v>
      </c>
      <c r="D4042" t="s">
        <v>27</v>
      </c>
      <c r="E4042" t="s">
        <v>7</v>
      </c>
      <c r="F4042">
        <v>9</v>
      </c>
      <c r="G4042">
        <v>2786</v>
      </c>
      <c r="H4042">
        <v>1.78082895278931</v>
      </c>
      <c r="I4042">
        <v>1.62805664539337</v>
      </c>
      <c r="J4042">
        <v>-0.152772352099419</v>
      </c>
      <c r="K4042">
        <v>-0.37685078382492099</v>
      </c>
      <c r="L4042">
        <v>-0.24446342885494199</v>
      </c>
      <c r="M4042">
        <v>-0.152772352099419</v>
      </c>
      <c r="N4042">
        <v>-6.1081271618604702E-2</v>
      </c>
      <c r="O4042">
        <v>7.1306079626083402E-2</v>
      </c>
      <c r="P4042">
        <v>47.179615020752003</v>
      </c>
      <c r="Q4042">
        <v>0.17484933137893699</v>
      </c>
    </row>
    <row r="4043" spans="1:17" x14ac:dyDescent="0.25">
      <c r="A4043" t="s">
        <v>8430</v>
      </c>
      <c r="B4043" t="s">
        <v>5</v>
      </c>
      <c r="C4043" t="s">
        <v>14</v>
      </c>
      <c r="D4043" t="s">
        <v>27</v>
      </c>
      <c r="E4043" t="s">
        <v>7</v>
      </c>
      <c r="F4043">
        <v>10</v>
      </c>
      <c r="G4043">
        <v>2786</v>
      </c>
      <c r="H4043">
        <v>1.65534591674805</v>
      </c>
      <c r="I4043">
        <v>1.60514676570892</v>
      </c>
      <c r="J4043">
        <v>-5.0199158489704097E-2</v>
      </c>
      <c r="K4043">
        <v>-0.267189592123032</v>
      </c>
      <c r="L4043">
        <v>-0.13898988068103801</v>
      </c>
      <c r="M4043">
        <v>-5.0199158489704097E-2</v>
      </c>
      <c r="N4043">
        <v>3.8591563701629597E-2</v>
      </c>
      <c r="O4043">
        <v>0.16679126024246199</v>
      </c>
      <c r="P4043">
        <v>48.630767822265597</v>
      </c>
      <c r="Q4043">
        <v>0.169318526983261</v>
      </c>
    </row>
    <row r="4044" spans="1:17" x14ac:dyDescent="0.25">
      <c r="A4044" t="s">
        <v>8431</v>
      </c>
      <c r="B4044" t="s">
        <v>5</v>
      </c>
      <c r="C4044" t="s">
        <v>14</v>
      </c>
      <c r="D4044" t="s">
        <v>27</v>
      </c>
      <c r="E4044" t="s">
        <v>7</v>
      </c>
      <c r="F4044">
        <v>11</v>
      </c>
      <c r="G4044">
        <v>2786</v>
      </c>
      <c r="H4044">
        <v>1.4607059955596899</v>
      </c>
      <c r="I4044">
        <v>1.56080138683319</v>
      </c>
      <c r="J4044">
        <v>0.10009542852640201</v>
      </c>
      <c r="K4044">
        <v>-9.9094741046428694E-2</v>
      </c>
      <c r="L4044">
        <v>1.8588425591588E-2</v>
      </c>
      <c r="M4044">
        <v>0.10009542852640201</v>
      </c>
      <c r="N4044">
        <v>0.18160243332386</v>
      </c>
      <c r="O4044">
        <v>0.29928559064865101</v>
      </c>
      <c r="P4044">
        <v>50.137382507324197</v>
      </c>
      <c r="Q4044">
        <v>0.155428916215897</v>
      </c>
    </row>
    <row r="4045" spans="1:17" x14ac:dyDescent="0.25">
      <c r="A4045" t="s">
        <v>8432</v>
      </c>
      <c r="B4045" t="s">
        <v>5</v>
      </c>
      <c r="C4045" t="s">
        <v>14</v>
      </c>
      <c r="D4045" t="s">
        <v>27</v>
      </c>
      <c r="E4045" t="s">
        <v>7</v>
      </c>
      <c r="F4045">
        <v>12</v>
      </c>
      <c r="G4045">
        <v>2786</v>
      </c>
      <c r="H4045">
        <v>1.3064171075820901</v>
      </c>
      <c r="I4045">
        <v>1.4304563999176001</v>
      </c>
      <c r="J4045">
        <v>0.12403928488493</v>
      </c>
      <c r="K4045">
        <v>-5.1119256764650303E-2</v>
      </c>
      <c r="L4045">
        <v>5.2365828305482899E-2</v>
      </c>
      <c r="M4045">
        <v>0.12403928488493</v>
      </c>
      <c r="N4045">
        <v>0.195712745189667</v>
      </c>
      <c r="O4045">
        <v>0.29919782280921903</v>
      </c>
      <c r="P4045">
        <v>51.201492309570298</v>
      </c>
      <c r="Q4045">
        <v>0.13667693734169001</v>
      </c>
    </row>
    <row r="4046" spans="1:17" x14ac:dyDescent="0.25">
      <c r="A4046" t="s">
        <v>8433</v>
      </c>
      <c r="B4046" t="s">
        <v>5</v>
      </c>
      <c r="C4046" t="s">
        <v>14</v>
      </c>
      <c r="D4046" t="s">
        <v>27</v>
      </c>
      <c r="E4046" t="s">
        <v>7</v>
      </c>
      <c r="F4046">
        <v>13</v>
      </c>
      <c r="G4046">
        <v>2786</v>
      </c>
      <c r="H4046">
        <v>1.13423204421997</v>
      </c>
      <c r="I4046">
        <v>1.3494352102279701</v>
      </c>
      <c r="J4046">
        <v>0.21520319581031799</v>
      </c>
      <c r="K4046">
        <v>5.7486005127429997E-2</v>
      </c>
      <c r="L4046">
        <v>0.15066659450531</v>
      </c>
      <c r="M4046">
        <v>0.21520319581031799</v>
      </c>
      <c r="N4046">
        <v>0.27973979711532598</v>
      </c>
      <c r="O4046">
        <v>0.37292039394378701</v>
      </c>
      <c r="P4046">
        <v>52.122795104980497</v>
      </c>
      <c r="Q4046">
        <v>0.123067378997803</v>
      </c>
    </row>
    <row r="4047" spans="1:17" x14ac:dyDescent="0.25">
      <c r="A4047" t="s">
        <v>8434</v>
      </c>
      <c r="B4047" t="s">
        <v>5</v>
      </c>
      <c r="C4047" t="s">
        <v>14</v>
      </c>
      <c r="D4047" t="s">
        <v>27</v>
      </c>
      <c r="E4047" t="s">
        <v>7</v>
      </c>
      <c r="F4047">
        <v>14</v>
      </c>
      <c r="G4047">
        <v>2786</v>
      </c>
      <c r="H4047">
        <v>1.0707254409789999</v>
      </c>
      <c r="I4047">
        <v>1.2379449605941799</v>
      </c>
      <c r="J4047">
        <v>0.16721950471401201</v>
      </c>
      <c r="K4047">
        <v>9.8775606602430292E-3</v>
      </c>
      <c r="L4047">
        <v>0.10283645987510701</v>
      </c>
      <c r="M4047">
        <v>0.16721950471401201</v>
      </c>
      <c r="N4047">
        <v>0.23160254955291701</v>
      </c>
      <c r="O4047">
        <v>0.324561446905136</v>
      </c>
      <c r="P4047">
        <v>52.687923431396499</v>
      </c>
      <c r="Q4047">
        <v>0.122774571180344</v>
      </c>
    </row>
    <row r="4048" spans="1:17" x14ac:dyDescent="0.25">
      <c r="A4048" t="s">
        <v>8435</v>
      </c>
      <c r="B4048" t="s">
        <v>5</v>
      </c>
      <c r="C4048" t="s">
        <v>14</v>
      </c>
      <c r="D4048" t="s">
        <v>27</v>
      </c>
      <c r="E4048" t="s">
        <v>7</v>
      </c>
      <c r="F4048">
        <v>15</v>
      </c>
      <c r="G4048">
        <v>2786</v>
      </c>
      <c r="H4048">
        <v>1.03169858455658</v>
      </c>
      <c r="I4048">
        <v>1.19471383094788</v>
      </c>
      <c r="J4048">
        <v>0.163015261292458</v>
      </c>
      <c r="K4048">
        <v>1.1879026889800999E-2</v>
      </c>
      <c r="L4048">
        <v>0.10117153823375701</v>
      </c>
      <c r="M4048">
        <v>0.163015261292458</v>
      </c>
      <c r="N4048">
        <v>0.224858984351158</v>
      </c>
      <c r="O4048">
        <v>0.31415149569511402</v>
      </c>
      <c r="P4048">
        <v>53.181480407714801</v>
      </c>
      <c r="Q4048">
        <v>0.11793223023414599</v>
      </c>
    </row>
    <row r="4049" spans="1:17" x14ac:dyDescent="0.25">
      <c r="A4049" t="s">
        <v>8436</v>
      </c>
      <c r="B4049" t="s">
        <v>5</v>
      </c>
      <c r="C4049" t="s">
        <v>14</v>
      </c>
      <c r="D4049" t="s">
        <v>27</v>
      </c>
      <c r="E4049" t="s">
        <v>7</v>
      </c>
      <c r="F4049">
        <v>16</v>
      </c>
      <c r="G4049">
        <v>2786</v>
      </c>
      <c r="H4049">
        <v>1.0517361164093</v>
      </c>
      <c r="I4049">
        <v>1.20512342453003</v>
      </c>
      <c r="J4049">
        <v>0.15338724851608301</v>
      </c>
      <c r="K4049">
        <v>3.6621103063225698E-3</v>
      </c>
      <c r="L4049">
        <v>9.2120938003063202E-2</v>
      </c>
      <c r="M4049">
        <v>0.15338724851608301</v>
      </c>
      <c r="N4049">
        <v>0.21465356647968301</v>
      </c>
      <c r="O4049">
        <v>0.30311238765716603</v>
      </c>
      <c r="P4049">
        <v>53.520011901855497</v>
      </c>
      <c r="Q4049">
        <v>0.11683114618062999</v>
      </c>
    </row>
    <row r="4050" spans="1:17" x14ac:dyDescent="0.25">
      <c r="A4050" t="s">
        <v>8437</v>
      </c>
      <c r="B4050" t="s">
        <v>5</v>
      </c>
      <c r="C4050" t="s">
        <v>14</v>
      </c>
      <c r="D4050" t="s">
        <v>27</v>
      </c>
      <c r="E4050" t="s">
        <v>7</v>
      </c>
      <c r="F4050">
        <v>17</v>
      </c>
      <c r="G4050">
        <v>2786</v>
      </c>
      <c r="H4050">
        <v>1.2226051092147801</v>
      </c>
      <c r="I4050">
        <v>1.3490062952041599</v>
      </c>
      <c r="J4050">
        <v>0.12640117108821899</v>
      </c>
      <c r="K4050">
        <v>-3.00379041582346E-2</v>
      </c>
      <c r="L4050">
        <v>6.2387570738792399E-2</v>
      </c>
      <c r="M4050">
        <v>0.12640117108821899</v>
      </c>
      <c r="N4050">
        <v>0.19041477143764499</v>
      </c>
      <c r="O4050">
        <v>0.28284025192260698</v>
      </c>
      <c r="P4050">
        <v>53.761192321777301</v>
      </c>
      <c r="Q4050">
        <v>0.12207005918026</v>
      </c>
    </row>
    <row r="4051" spans="1:17" x14ac:dyDescent="0.25">
      <c r="A4051" t="s">
        <v>8438</v>
      </c>
      <c r="B4051" t="s">
        <v>5</v>
      </c>
      <c r="C4051" t="s">
        <v>14</v>
      </c>
      <c r="D4051" t="s">
        <v>27</v>
      </c>
      <c r="E4051" t="s">
        <v>7</v>
      </c>
      <c r="F4051">
        <v>18</v>
      </c>
      <c r="G4051">
        <v>2786</v>
      </c>
      <c r="H4051">
        <v>1.60737669467926</v>
      </c>
      <c r="I4051">
        <v>1.6482734680175799</v>
      </c>
      <c r="J4051">
        <v>4.0896765887737302E-2</v>
      </c>
      <c r="K4051">
        <v>-0.14249330759048501</v>
      </c>
      <c r="L4051">
        <v>-3.41449677944183E-2</v>
      </c>
      <c r="M4051">
        <v>4.0896765887737302E-2</v>
      </c>
      <c r="N4051">
        <v>0.11593849956989299</v>
      </c>
      <c r="O4051">
        <v>0.224286839365959</v>
      </c>
      <c r="P4051">
        <v>53.1607856750488</v>
      </c>
      <c r="Q4051">
        <v>0.14310003817081501</v>
      </c>
    </row>
    <row r="4052" spans="1:17" x14ac:dyDescent="0.25">
      <c r="A4052" t="s">
        <v>8439</v>
      </c>
      <c r="B4052" t="s">
        <v>5</v>
      </c>
      <c r="C4052" t="s">
        <v>14</v>
      </c>
      <c r="D4052" t="s">
        <v>27</v>
      </c>
      <c r="E4052" t="s">
        <v>7</v>
      </c>
      <c r="F4052">
        <v>19</v>
      </c>
      <c r="G4052">
        <v>2786</v>
      </c>
      <c r="H4052">
        <v>1.83239305019379</v>
      </c>
      <c r="I4052">
        <v>1.7523052692413299</v>
      </c>
      <c r="J4052">
        <v>-8.0087833106517806E-2</v>
      </c>
      <c r="K4052">
        <v>-0.27888271212577798</v>
      </c>
      <c r="L4052">
        <v>-0.161433085799217</v>
      </c>
      <c r="M4052">
        <v>-8.0087833106517806E-2</v>
      </c>
      <c r="N4052">
        <v>1.25741679221392E-3</v>
      </c>
      <c r="O4052">
        <v>0.118707038462162</v>
      </c>
      <c r="P4052">
        <v>52.846675872802699</v>
      </c>
      <c r="Q4052">
        <v>0.15512046217918399</v>
      </c>
    </row>
    <row r="4053" spans="1:17" x14ac:dyDescent="0.25">
      <c r="A4053" t="s">
        <v>8440</v>
      </c>
      <c r="B4053" t="s">
        <v>5</v>
      </c>
      <c r="C4053" t="s">
        <v>14</v>
      </c>
      <c r="D4053" t="s">
        <v>27</v>
      </c>
      <c r="E4053" t="s">
        <v>7</v>
      </c>
      <c r="F4053">
        <v>20</v>
      </c>
      <c r="G4053">
        <v>2786</v>
      </c>
      <c r="H4053">
        <v>1.82850122451782</v>
      </c>
      <c r="I4053">
        <v>1.77971792221069</v>
      </c>
      <c r="J4053">
        <v>-4.8783294856548302E-2</v>
      </c>
      <c r="K4053">
        <v>-0.23601548373699199</v>
      </c>
      <c r="L4053">
        <v>-0.12539719045162201</v>
      </c>
      <c r="M4053">
        <v>-4.8783294856548302E-2</v>
      </c>
      <c r="N4053">
        <v>2.7830597013235099E-2</v>
      </c>
      <c r="O4053">
        <v>0.13844889402389501</v>
      </c>
      <c r="P4053">
        <v>52.795455932617202</v>
      </c>
      <c r="Q4053">
        <v>0.146098047494888</v>
      </c>
    </row>
    <row r="4054" spans="1:17" x14ac:dyDescent="0.25">
      <c r="A4054" t="s">
        <v>8441</v>
      </c>
      <c r="B4054" t="s">
        <v>5</v>
      </c>
      <c r="C4054" t="s">
        <v>14</v>
      </c>
      <c r="D4054" t="s">
        <v>27</v>
      </c>
      <c r="E4054" t="s">
        <v>7</v>
      </c>
      <c r="F4054">
        <v>21</v>
      </c>
      <c r="G4054">
        <v>2786</v>
      </c>
      <c r="H4054">
        <v>1.69215989112854</v>
      </c>
      <c r="I4054">
        <v>1.73950719833374</v>
      </c>
      <c r="J4054">
        <v>4.7347266227006898E-2</v>
      </c>
      <c r="K4054">
        <v>-0.13680635392665899</v>
      </c>
      <c r="L4054">
        <v>-2.8006901964545299E-2</v>
      </c>
      <c r="M4054">
        <v>4.7347266227006898E-2</v>
      </c>
      <c r="N4054">
        <v>0.122701436281204</v>
      </c>
      <c r="O4054">
        <v>0.231500878930092</v>
      </c>
      <c r="P4054">
        <v>53.083446502685497</v>
      </c>
      <c r="Q4054">
        <v>0.14369583129882799</v>
      </c>
    </row>
    <row r="4055" spans="1:17" x14ac:dyDescent="0.25">
      <c r="A4055" t="s">
        <v>8442</v>
      </c>
      <c r="B4055" t="s">
        <v>5</v>
      </c>
      <c r="C4055" t="s">
        <v>14</v>
      </c>
      <c r="D4055" t="s">
        <v>27</v>
      </c>
      <c r="E4055" t="s">
        <v>7</v>
      </c>
      <c r="F4055">
        <v>22</v>
      </c>
      <c r="G4055">
        <v>2786</v>
      </c>
      <c r="H4055">
        <v>1.5167820453643801</v>
      </c>
      <c r="I4055">
        <v>1.61092913150787</v>
      </c>
      <c r="J4055">
        <v>9.4147138297557803E-2</v>
      </c>
      <c r="K4055">
        <v>-8.6867362260818495E-2</v>
      </c>
      <c r="L4055">
        <v>2.00774725526571E-2</v>
      </c>
      <c r="M4055">
        <v>9.4147138297557803E-2</v>
      </c>
      <c r="N4055">
        <v>0.16821680963039401</v>
      </c>
      <c r="O4055">
        <v>0.275161623954773</v>
      </c>
      <c r="P4055">
        <v>53.237957000732401</v>
      </c>
      <c r="Q4055">
        <v>0.141246363520622</v>
      </c>
    </row>
    <row r="4056" spans="1:17" x14ac:dyDescent="0.25">
      <c r="A4056" t="s">
        <v>8443</v>
      </c>
      <c r="B4056" t="s">
        <v>5</v>
      </c>
      <c r="C4056" t="s">
        <v>14</v>
      </c>
      <c r="D4056" t="s">
        <v>27</v>
      </c>
      <c r="E4056" t="s">
        <v>7</v>
      </c>
      <c r="F4056">
        <v>23</v>
      </c>
      <c r="G4056">
        <v>2786</v>
      </c>
      <c r="H4056">
        <v>1.3075323104858401</v>
      </c>
      <c r="I4056">
        <v>1.35970747470856</v>
      </c>
      <c r="J4056">
        <v>5.2175201475620298E-2</v>
      </c>
      <c r="K4056">
        <v>-0.11380121856927899</v>
      </c>
      <c r="L4056">
        <v>-1.5741003677249E-2</v>
      </c>
      <c r="M4056">
        <v>5.2175201475620298E-2</v>
      </c>
      <c r="N4056">
        <v>0.120091408491135</v>
      </c>
      <c r="O4056">
        <v>0.21815161406993899</v>
      </c>
      <c r="P4056">
        <v>53.1628227233887</v>
      </c>
      <c r="Q4056">
        <v>0.12951208651065799</v>
      </c>
    </row>
    <row r="4057" spans="1:17" x14ac:dyDescent="0.25">
      <c r="A4057" t="s">
        <v>8444</v>
      </c>
      <c r="B4057" t="s">
        <v>5</v>
      </c>
      <c r="C4057" t="s">
        <v>14</v>
      </c>
      <c r="D4057" t="s">
        <v>27</v>
      </c>
      <c r="E4057" t="s">
        <v>7</v>
      </c>
      <c r="F4057">
        <v>24</v>
      </c>
      <c r="G4057">
        <v>2786</v>
      </c>
      <c r="H4057">
        <v>1.0547559261321999</v>
      </c>
      <c r="I4057">
        <v>1.10418033599854</v>
      </c>
      <c r="J4057">
        <v>4.94244620203972E-2</v>
      </c>
      <c r="K4057">
        <v>-7.9869665205478696E-2</v>
      </c>
      <c r="L4057">
        <v>-3.48164699971676E-3</v>
      </c>
      <c r="M4057">
        <v>4.94244620203972E-2</v>
      </c>
      <c r="N4057">
        <v>0.102330572903156</v>
      </c>
      <c r="O4057">
        <v>0.178718596696854</v>
      </c>
      <c r="P4057">
        <v>53.117366790771499</v>
      </c>
      <c r="Q4057">
        <v>0.10088874399662</v>
      </c>
    </row>
    <row r="4058" spans="1:17" x14ac:dyDescent="0.25">
      <c r="A4058" t="s">
        <v>8445</v>
      </c>
      <c r="B4058" t="s">
        <v>5</v>
      </c>
      <c r="C4058" t="s">
        <v>14</v>
      </c>
      <c r="D4058" t="s">
        <v>27</v>
      </c>
      <c r="E4058" t="s">
        <v>55</v>
      </c>
      <c r="F4058">
        <v>1</v>
      </c>
      <c r="G4058">
        <v>2786</v>
      </c>
      <c r="H4058">
        <v>1.0025819540023799</v>
      </c>
      <c r="I4058">
        <v>1.01778423786163</v>
      </c>
      <c r="J4058">
        <v>1.5202338807284801E-2</v>
      </c>
      <c r="K4058">
        <v>-0.17084896564483601</v>
      </c>
      <c r="L4058">
        <v>-6.0928348451852798E-2</v>
      </c>
      <c r="M4058">
        <v>1.5202338807284801E-2</v>
      </c>
      <c r="N4058">
        <v>9.1333024203777299E-2</v>
      </c>
      <c r="O4058">
        <v>0.201253637671471</v>
      </c>
      <c r="P4058">
        <v>44.537311553955099</v>
      </c>
      <c r="Q4058">
        <v>0.14517660439014399</v>
      </c>
    </row>
    <row r="4059" spans="1:17" x14ac:dyDescent="0.25">
      <c r="A4059" t="s">
        <v>8446</v>
      </c>
      <c r="B4059" t="s">
        <v>5</v>
      </c>
      <c r="C4059" t="s">
        <v>14</v>
      </c>
      <c r="D4059" t="s">
        <v>27</v>
      </c>
      <c r="E4059" t="s">
        <v>55</v>
      </c>
      <c r="F4059">
        <v>2</v>
      </c>
      <c r="G4059">
        <v>2786</v>
      </c>
      <c r="H4059">
        <v>0.90969610214233398</v>
      </c>
      <c r="I4059">
        <v>0.92779052257537797</v>
      </c>
      <c r="J4059">
        <v>1.8094394356012299E-2</v>
      </c>
      <c r="K4059">
        <v>-0.16880404949188199</v>
      </c>
      <c r="L4059">
        <v>-5.8382935822009999E-2</v>
      </c>
      <c r="M4059">
        <v>1.8094394356012299E-2</v>
      </c>
      <c r="N4059">
        <v>9.4571724534034701E-2</v>
      </c>
      <c r="O4059">
        <v>0.204992845654488</v>
      </c>
      <c r="P4059">
        <v>43.716419219970703</v>
      </c>
      <c r="Q4059">
        <v>0.14583763480186501</v>
      </c>
    </row>
    <row r="4060" spans="1:17" x14ac:dyDescent="0.25">
      <c r="A4060" t="s">
        <v>8447</v>
      </c>
      <c r="B4060" t="s">
        <v>5</v>
      </c>
      <c r="C4060" t="s">
        <v>14</v>
      </c>
      <c r="D4060" t="s">
        <v>27</v>
      </c>
      <c r="E4060" t="s">
        <v>55</v>
      </c>
      <c r="F4060">
        <v>3</v>
      </c>
      <c r="G4060">
        <v>2786</v>
      </c>
      <c r="H4060">
        <v>0.95620882511138905</v>
      </c>
      <c r="I4060">
        <v>0.91883039474487305</v>
      </c>
      <c r="J4060">
        <v>-3.7378460168838501E-2</v>
      </c>
      <c r="K4060">
        <v>-0.220758706331253</v>
      </c>
      <c r="L4060">
        <v>-0.11241617053747199</v>
      </c>
      <c r="M4060">
        <v>-3.7378460168838501E-2</v>
      </c>
      <c r="N4060">
        <v>3.7659250199794797E-2</v>
      </c>
      <c r="O4060">
        <v>0.14600178599357599</v>
      </c>
      <c r="P4060">
        <v>43.3059692382813</v>
      </c>
      <c r="Q4060">
        <v>0.14309236407279999</v>
      </c>
    </row>
    <row r="4061" spans="1:17" x14ac:dyDescent="0.25">
      <c r="A4061" t="s">
        <v>8448</v>
      </c>
      <c r="B4061" t="s">
        <v>5</v>
      </c>
      <c r="C4061" t="s">
        <v>14</v>
      </c>
      <c r="D4061" t="s">
        <v>27</v>
      </c>
      <c r="E4061" t="s">
        <v>55</v>
      </c>
      <c r="F4061">
        <v>4</v>
      </c>
      <c r="G4061">
        <v>2786</v>
      </c>
      <c r="H4061">
        <v>0.94436252117157005</v>
      </c>
      <c r="I4061">
        <v>1.02088499069214</v>
      </c>
      <c r="J4061">
        <v>7.6522424817085294E-2</v>
      </c>
      <c r="K4061">
        <v>-0.113074488937855</v>
      </c>
      <c r="L4061">
        <v>-1.05909572448581E-3</v>
      </c>
      <c r="M4061">
        <v>7.6522424817085294E-2</v>
      </c>
      <c r="N4061">
        <v>0.154103949666023</v>
      </c>
      <c r="O4061">
        <v>0.26611933112144498</v>
      </c>
      <c r="P4061">
        <v>43.511192321777301</v>
      </c>
      <c r="Q4061">
        <v>0.14794325828552199</v>
      </c>
    </row>
    <row r="4062" spans="1:17" x14ac:dyDescent="0.25">
      <c r="A4062" t="s">
        <v>8449</v>
      </c>
      <c r="B4062" t="s">
        <v>5</v>
      </c>
      <c r="C4062" t="s">
        <v>14</v>
      </c>
      <c r="D4062" t="s">
        <v>27</v>
      </c>
      <c r="E4062" t="s">
        <v>55</v>
      </c>
      <c r="F4062">
        <v>5</v>
      </c>
      <c r="G4062">
        <v>2786</v>
      </c>
      <c r="H4062">
        <v>0.95304238796234098</v>
      </c>
      <c r="I4062">
        <v>1.0571107864379901</v>
      </c>
      <c r="J4062">
        <v>0.104068391025066</v>
      </c>
      <c r="K4062">
        <v>-9.9285453557968098E-2</v>
      </c>
      <c r="L4062">
        <v>2.0857647061348E-2</v>
      </c>
      <c r="M4062">
        <v>0.104068391025066</v>
      </c>
      <c r="N4062">
        <v>0.18727913498878501</v>
      </c>
      <c r="O4062">
        <v>0.30742222070693997</v>
      </c>
      <c r="P4062">
        <v>43.511192321777301</v>
      </c>
      <c r="Q4062">
        <v>0.15867784619331399</v>
      </c>
    </row>
    <row r="4063" spans="1:17" x14ac:dyDescent="0.25">
      <c r="A4063" t="s">
        <v>8450</v>
      </c>
      <c r="B4063" t="s">
        <v>5</v>
      </c>
      <c r="C4063" t="s">
        <v>14</v>
      </c>
      <c r="D4063" t="s">
        <v>27</v>
      </c>
      <c r="E4063" t="s">
        <v>55</v>
      </c>
      <c r="F4063">
        <v>6</v>
      </c>
      <c r="G4063">
        <v>2786</v>
      </c>
      <c r="H4063">
        <v>1.2555251121521001</v>
      </c>
      <c r="I4063">
        <v>1.1820638179779099</v>
      </c>
      <c r="J4063">
        <v>-7.3461242020130199E-2</v>
      </c>
      <c r="K4063">
        <v>-0.294877469539642</v>
      </c>
      <c r="L4063">
        <v>-0.16406296193599701</v>
      </c>
      <c r="M4063">
        <v>-7.3461242020130199E-2</v>
      </c>
      <c r="N4063">
        <v>1.7140477895736701E-2</v>
      </c>
      <c r="O4063">
        <v>0.14795497059822099</v>
      </c>
      <c r="P4063">
        <v>43.511192321777301</v>
      </c>
      <c r="Q4063">
        <v>0.17277199029922499</v>
      </c>
    </row>
    <row r="4064" spans="1:17" x14ac:dyDescent="0.25">
      <c r="A4064" t="s">
        <v>8451</v>
      </c>
      <c r="B4064" t="s">
        <v>5</v>
      </c>
      <c r="C4064" t="s">
        <v>14</v>
      </c>
      <c r="D4064" t="s">
        <v>27</v>
      </c>
      <c r="E4064" t="s">
        <v>55</v>
      </c>
      <c r="F4064">
        <v>7</v>
      </c>
      <c r="G4064">
        <v>2786</v>
      </c>
      <c r="H4064">
        <v>1.7267706394195601</v>
      </c>
      <c r="I4064">
        <v>1.60831451416016</v>
      </c>
      <c r="J4064">
        <v>-0.118456065654755</v>
      </c>
      <c r="K4064">
        <v>-0.43755048513412498</v>
      </c>
      <c r="L4064">
        <v>-0.249026909470558</v>
      </c>
      <c r="M4064">
        <v>-0.118456065654755</v>
      </c>
      <c r="N4064">
        <v>1.2114784680306899E-2</v>
      </c>
      <c r="O4064">
        <v>0.20063835382461501</v>
      </c>
      <c r="P4064">
        <v>42.8059692382813</v>
      </c>
      <c r="Q4064">
        <v>0.24899069964885701</v>
      </c>
    </row>
    <row r="4065" spans="1:17" x14ac:dyDescent="0.25">
      <c r="A4065" t="s">
        <v>8452</v>
      </c>
      <c r="B4065" t="s">
        <v>5</v>
      </c>
      <c r="C4065" t="s">
        <v>14</v>
      </c>
      <c r="D4065" t="s">
        <v>27</v>
      </c>
      <c r="E4065" t="s">
        <v>55</v>
      </c>
      <c r="F4065">
        <v>8</v>
      </c>
      <c r="G4065">
        <v>2786</v>
      </c>
      <c r="H4065">
        <v>1.9517027139663701</v>
      </c>
      <c r="I4065">
        <v>1.67994904518127</v>
      </c>
      <c r="J4065">
        <v>-0.27175372838973999</v>
      </c>
      <c r="K4065">
        <v>-0.571180760860443</v>
      </c>
      <c r="L4065">
        <v>-0.39427685737609902</v>
      </c>
      <c r="M4065">
        <v>-0.27175372838973999</v>
      </c>
      <c r="N4065">
        <v>-0.14923059940338099</v>
      </c>
      <c r="O4065">
        <v>2.7673326432704901E-2</v>
      </c>
      <c r="P4065">
        <v>42.600746154785199</v>
      </c>
      <c r="Q4065">
        <v>0.23364417254924799</v>
      </c>
    </row>
    <row r="4066" spans="1:17" x14ac:dyDescent="0.25">
      <c r="A4066" t="s">
        <v>8453</v>
      </c>
      <c r="B4066" t="s">
        <v>5</v>
      </c>
      <c r="C4066" t="s">
        <v>14</v>
      </c>
      <c r="D4066" t="s">
        <v>27</v>
      </c>
      <c r="E4066" t="s">
        <v>55</v>
      </c>
      <c r="F4066">
        <v>9</v>
      </c>
      <c r="G4066">
        <v>2786</v>
      </c>
      <c r="H4066">
        <v>1.93860411643982</v>
      </c>
      <c r="I4066">
        <v>1.6766598224639899</v>
      </c>
      <c r="J4066">
        <v>-0.26194426417350802</v>
      </c>
      <c r="K4066">
        <v>-0.57360488176345803</v>
      </c>
      <c r="L4066">
        <v>-0.38947328925132801</v>
      </c>
      <c r="M4066">
        <v>-0.26194426417350802</v>
      </c>
      <c r="N4066">
        <v>-0.134415253996849</v>
      </c>
      <c r="O4066">
        <v>4.97163832187653E-2</v>
      </c>
      <c r="P4066">
        <v>42.395523071289098</v>
      </c>
      <c r="Q4066">
        <v>0.24319009482860601</v>
      </c>
    </row>
    <row r="4067" spans="1:17" x14ac:dyDescent="0.25">
      <c r="A4067" t="s">
        <v>8454</v>
      </c>
      <c r="B4067" t="s">
        <v>5</v>
      </c>
      <c r="C4067" t="s">
        <v>14</v>
      </c>
      <c r="D4067" t="s">
        <v>27</v>
      </c>
      <c r="E4067" t="s">
        <v>55</v>
      </c>
      <c r="F4067">
        <v>10</v>
      </c>
      <c r="G4067">
        <v>2786</v>
      </c>
      <c r="H4067">
        <v>1.7924929857253999</v>
      </c>
      <c r="I4067">
        <v>1.62431836128235</v>
      </c>
      <c r="J4067">
        <v>-0.16817457973957101</v>
      </c>
      <c r="K4067">
        <v>-0.48885649442672702</v>
      </c>
      <c r="L4067">
        <v>-0.29939502477645902</v>
      </c>
      <c r="M4067">
        <v>-0.16817457973957101</v>
      </c>
      <c r="N4067">
        <v>-3.6954145878553397E-2</v>
      </c>
      <c r="O4067">
        <v>0.152507320046425</v>
      </c>
      <c r="P4067">
        <v>42.8059692382813</v>
      </c>
      <c r="Q4067">
        <v>0.25022941827773998</v>
      </c>
    </row>
    <row r="4068" spans="1:17" x14ac:dyDescent="0.25">
      <c r="A4068" t="s">
        <v>8455</v>
      </c>
      <c r="B4068" t="s">
        <v>5</v>
      </c>
      <c r="C4068" t="s">
        <v>14</v>
      </c>
      <c r="D4068" t="s">
        <v>27</v>
      </c>
      <c r="E4068" t="s">
        <v>55</v>
      </c>
      <c r="F4068">
        <v>11</v>
      </c>
      <c r="G4068">
        <v>2786</v>
      </c>
      <c r="H4068">
        <v>1.52019226551056</v>
      </c>
      <c r="I4068">
        <v>1.57998883724213</v>
      </c>
      <c r="J4068">
        <v>5.9796556830406203E-2</v>
      </c>
      <c r="K4068">
        <v>-0.22886393964290599</v>
      </c>
      <c r="L4068">
        <v>-5.8320980519056299E-2</v>
      </c>
      <c r="M4068">
        <v>5.9796556830406203E-2</v>
      </c>
      <c r="N4068">
        <v>0.177914097905159</v>
      </c>
      <c r="O4068">
        <v>0.34845706820487998</v>
      </c>
      <c r="P4068">
        <v>44.011192321777301</v>
      </c>
      <c r="Q4068">
        <v>0.22524298727512401</v>
      </c>
    </row>
    <row r="4069" spans="1:17" x14ac:dyDescent="0.25">
      <c r="A4069" t="s">
        <v>8456</v>
      </c>
      <c r="B4069" t="s">
        <v>5</v>
      </c>
      <c r="C4069" t="s">
        <v>14</v>
      </c>
      <c r="D4069" t="s">
        <v>27</v>
      </c>
      <c r="E4069" t="s">
        <v>55</v>
      </c>
      <c r="F4069">
        <v>12</v>
      </c>
      <c r="G4069">
        <v>2786</v>
      </c>
      <c r="H4069">
        <v>1.41276323795319</v>
      </c>
      <c r="I4069">
        <v>1.3124357461929299</v>
      </c>
      <c r="J4069">
        <v>-0.100327491760254</v>
      </c>
      <c r="K4069">
        <v>-0.365658730268478</v>
      </c>
      <c r="L4069">
        <v>-0.20889888703823101</v>
      </c>
      <c r="M4069">
        <v>-0.100327491760254</v>
      </c>
      <c r="N4069">
        <v>8.24389606714249E-3</v>
      </c>
      <c r="O4069">
        <v>0.165003731846809</v>
      </c>
      <c r="P4069">
        <v>45.190299987792997</v>
      </c>
      <c r="Q4069">
        <v>0.20703905820846599</v>
      </c>
    </row>
    <row r="4070" spans="1:17" x14ac:dyDescent="0.25">
      <c r="A4070" t="s">
        <v>8457</v>
      </c>
      <c r="B4070" t="s">
        <v>5</v>
      </c>
      <c r="C4070" t="s">
        <v>14</v>
      </c>
      <c r="D4070" t="s">
        <v>27</v>
      </c>
      <c r="E4070" t="s">
        <v>55</v>
      </c>
      <c r="F4070">
        <v>13</v>
      </c>
      <c r="G4070">
        <v>2786</v>
      </c>
      <c r="H4070">
        <v>1.2467027902603101</v>
      </c>
      <c r="I4070">
        <v>1.2917888164520299</v>
      </c>
      <c r="J4070">
        <v>4.5086063444614403E-2</v>
      </c>
      <c r="K4070">
        <v>-0.21013884246349299</v>
      </c>
      <c r="L4070">
        <v>-5.9349898248910897E-2</v>
      </c>
      <c r="M4070">
        <v>4.5086063444614403E-2</v>
      </c>
      <c r="N4070">
        <v>0.14952202141284901</v>
      </c>
      <c r="O4070">
        <v>0.300310969352722</v>
      </c>
      <c r="P4070">
        <v>47.074626922607401</v>
      </c>
      <c r="Q4070">
        <v>0.19915305078029599</v>
      </c>
    </row>
    <row r="4071" spans="1:17" x14ac:dyDescent="0.25">
      <c r="A4071" t="s">
        <v>8458</v>
      </c>
      <c r="B4071" t="s">
        <v>5</v>
      </c>
      <c r="C4071" t="s">
        <v>14</v>
      </c>
      <c r="D4071" t="s">
        <v>27</v>
      </c>
      <c r="E4071" t="s">
        <v>55</v>
      </c>
      <c r="F4071">
        <v>14</v>
      </c>
      <c r="G4071">
        <v>2786</v>
      </c>
      <c r="H4071">
        <v>1.1718568801879901</v>
      </c>
      <c r="I4071">
        <v>1.1742818355560301</v>
      </c>
      <c r="J4071">
        <v>2.42493348196149E-3</v>
      </c>
      <c r="K4071">
        <v>-0.25088745355606101</v>
      </c>
      <c r="L4071">
        <v>-0.101228438317776</v>
      </c>
      <c r="M4071">
        <v>2.42493348196149E-3</v>
      </c>
      <c r="N4071">
        <v>0.106078304350376</v>
      </c>
      <c r="O4071">
        <v>0.2557373046875</v>
      </c>
      <c r="P4071">
        <v>49.3694038391113</v>
      </c>
      <c r="Q4071">
        <v>0.19766069948673201</v>
      </c>
    </row>
    <row r="4072" spans="1:17" x14ac:dyDescent="0.25">
      <c r="A4072" t="s">
        <v>8459</v>
      </c>
      <c r="B4072" t="s">
        <v>5</v>
      </c>
      <c r="C4072" t="s">
        <v>14</v>
      </c>
      <c r="D4072" t="s">
        <v>27</v>
      </c>
      <c r="E4072" t="s">
        <v>55</v>
      </c>
      <c r="F4072">
        <v>15</v>
      </c>
      <c r="G4072">
        <v>2786</v>
      </c>
      <c r="H4072">
        <v>1.0071933269500699</v>
      </c>
      <c r="I4072">
        <v>1.1390745639801001</v>
      </c>
      <c r="J4072">
        <v>0.13188117742538499</v>
      </c>
      <c r="K4072">
        <v>-5.5374875664710999E-2</v>
      </c>
      <c r="L4072">
        <v>5.5257517844438601E-2</v>
      </c>
      <c r="M4072">
        <v>0.13188117742538499</v>
      </c>
      <c r="N4072">
        <v>0.20850484073162101</v>
      </c>
      <c r="O4072">
        <v>0.31913721561431901</v>
      </c>
      <c r="P4072">
        <v>51.100746154785199</v>
      </c>
      <c r="Q4072">
        <v>0.146116673946381</v>
      </c>
    </row>
    <row r="4073" spans="1:17" x14ac:dyDescent="0.25">
      <c r="A4073" t="s">
        <v>8460</v>
      </c>
      <c r="B4073" t="s">
        <v>5</v>
      </c>
      <c r="C4073" t="s">
        <v>14</v>
      </c>
      <c r="D4073" t="s">
        <v>27</v>
      </c>
      <c r="E4073" t="s">
        <v>55</v>
      </c>
      <c r="F4073">
        <v>16</v>
      </c>
      <c r="G4073">
        <v>2786</v>
      </c>
      <c r="H4073">
        <v>1.08462834358215</v>
      </c>
      <c r="I4073">
        <v>1.29433310031891</v>
      </c>
      <c r="J4073">
        <v>0.20970477163791701</v>
      </c>
      <c r="K4073">
        <v>2.6486085727810901E-2</v>
      </c>
      <c r="L4073">
        <v>0.13473317027091999</v>
      </c>
      <c r="M4073">
        <v>0.20970477163791701</v>
      </c>
      <c r="N4073">
        <v>0.284676373004913</v>
      </c>
      <c r="O4073">
        <v>0.392923444509506</v>
      </c>
      <c r="P4073">
        <v>51.332088470458999</v>
      </c>
      <c r="Q4073">
        <v>0.14296630024910001</v>
      </c>
    </row>
    <row r="4074" spans="1:17" x14ac:dyDescent="0.25">
      <c r="A4074" t="s">
        <v>8461</v>
      </c>
      <c r="B4074" t="s">
        <v>5</v>
      </c>
      <c r="C4074" t="s">
        <v>14</v>
      </c>
      <c r="D4074" t="s">
        <v>27</v>
      </c>
      <c r="E4074" t="s">
        <v>55</v>
      </c>
      <c r="F4074">
        <v>17</v>
      </c>
      <c r="G4074">
        <v>2786</v>
      </c>
      <c r="H4074">
        <v>1.2582044601440401</v>
      </c>
      <c r="I4074">
        <v>1.4755719900131199</v>
      </c>
      <c r="J4074">
        <v>0.21736748516559601</v>
      </c>
      <c r="K4074">
        <v>1.6021282644942401E-3</v>
      </c>
      <c r="L4074">
        <v>0.12907804548740401</v>
      </c>
      <c r="M4074">
        <v>0.21736748516559601</v>
      </c>
      <c r="N4074">
        <v>0.30565690994262701</v>
      </c>
      <c r="O4074">
        <v>0.43313282728195202</v>
      </c>
      <c r="P4074">
        <v>51.126865386962898</v>
      </c>
      <c r="Q4074">
        <v>0.168362602591515</v>
      </c>
    </row>
    <row r="4075" spans="1:17" x14ac:dyDescent="0.25">
      <c r="A4075" t="s">
        <v>8462</v>
      </c>
      <c r="B4075" t="s">
        <v>5</v>
      </c>
      <c r="C4075" t="s">
        <v>14</v>
      </c>
      <c r="D4075" t="s">
        <v>27</v>
      </c>
      <c r="E4075" t="s">
        <v>55</v>
      </c>
      <c r="F4075">
        <v>18</v>
      </c>
      <c r="G4075">
        <v>2786</v>
      </c>
      <c r="H4075">
        <v>1.99260413646698</v>
      </c>
      <c r="I4075">
        <v>1.62251389026642</v>
      </c>
      <c r="J4075">
        <v>-0.37009021639823902</v>
      </c>
      <c r="K4075">
        <v>-0.60888844728469804</v>
      </c>
      <c r="L4075">
        <v>-0.46780452132224998</v>
      </c>
      <c r="M4075">
        <v>-0.37009021639823902</v>
      </c>
      <c r="N4075">
        <v>-0.27237591147422802</v>
      </c>
      <c r="O4075">
        <v>-0.13129198551178001</v>
      </c>
      <c r="P4075">
        <v>50.126865386962898</v>
      </c>
      <c r="Q4075">
        <v>0.18633525073528301</v>
      </c>
    </row>
    <row r="4076" spans="1:17" x14ac:dyDescent="0.25">
      <c r="A4076" t="s">
        <v>8463</v>
      </c>
      <c r="B4076" t="s">
        <v>5</v>
      </c>
      <c r="C4076" t="s">
        <v>14</v>
      </c>
      <c r="D4076" t="s">
        <v>27</v>
      </c>
      <c r="E4076" t="s">
        <v>55</v>
      </c>
      <c r="F4076">
        <v>19</v>
      </c>
      <c r="G4076">
        <v>2786</v>
      </c>
      <c r="H4076">
        <v>2.2759923934936501</v>
      </c>
      <c r="I4076">
        <v>2.0034878253936799</v>
      </c>
      <c r="J4076">
        <v>-0.27250459790229797</v>
      </c>
      <c r="K4076">
        <v>-0.60722631216049205</v>
      </c>
      <c r="L4076">
        <v>-0.40946999192237898</v>
      </c>
      <c r="M4076">
        <v>-0.27250459790229797</v>
      </c>
      <c r="N4076">
        <v>-0.13553918898105599</v>
      </c>
      <c r="O4076">
        <v>6.22170902788639E-2</v>
      </c>
      <c r="P4076">
        <v>49.947761535644503</v>
      </c>
      <c r="Q4076">
        <v>0.261184722185135</v>
      </c>
    </row>
    <row r="4077" spans="1:17" x14ac:dyDescent="0.25">
      <c r="A4077" t="s">
        <v>8464</v>
      </c>
      <c r="B4077" t="s">
        <v>5</v>
      </c>
      <c r="C4077" t="s">
        <v>14</v>
      </c>
      <c r="D4077" t="s">
        <v>27</v>
      </c>
      <c r="E4077" t="s">
        <v>55</v>
      </c>
      <c r="F4077">
        <v>20</v>
      </c>
      <c r="G4077">
        <v>2786</v>
      </c>
      <c r="H4077">
        <v>2.18869924545288</v>
      </c>
      <c r="I4077">
        <v>1.7153972387313801</v>
      </c>
      <c r="J4077">
        <v>-0.47330197691917397</v>
      </c>
      <c r="K4077">
        <v>-0.74760204553604104</v>
      </c>
      <c r="L4077">
        <v>-0.58554333448410001</v>
      </c>
      <c r="M4077">
        <v>-0.47330197691917397</v>
      </c>
      <c r="N4077">
        <v>-0.36106061935424799</v>
      </c>
      <c r="O4077">
        <v>-0.19900189340114599</v>
      </c>
      <c r="P4077">
        <v>50.126865386962898</v>
      </c>
      <c r="Q4077">
        <v>0.21403749287128401</v>
      </c>
    </row>
    <row r="4078" spans="1:17" x14ac:dyDescent="0.25">
      <c r="A4078" t="s">
        <v>8465</v>
      </c>
      <c r="B4078" t="s">
        <v>5</v>
      </c>
      <c r="C4078" t="s">
        <v>14</v>
      </c>
      <c r="D4078" t="s">
        <v>27</v>
      </c>
      <c r="E4078" t="s">
        <v>55</v>
      </c>
      <c r="F4078">
        <v>21</v>
      </c>
      <c r="G4078">
        <v>2786</v>
      </c>
      <c r="H4078">
        <v>1.8878986835479701</v>
      </c>
      <c r="I4078">
        <v>1.86191070079803</v>
      </c>
      <c r="J4078">
        <v>-2.59880386292934E-2</v>
      </c>
      <c r="K4078">
        <v>-0.29603204131126398</v>
      </c>
      <c r="L4078">
        <v>-0.136487856507301</v>
      </c>
      <c r="M4078">
        <v>-2.59880386292934E-2</v>
      </c>
      <c r="N4078">
        <v>8.4511779248714405E-2</v>
      </c>
      <c r="O4078">
        <v>0.244055971503258</v>
      </c>
      <c r="P4078">
        <v>50.037311553955099</v>
      </c>
      <c r="Q4078">
        <v>0.21071645617484999</v>
      </c>
    </row>
    <row r="4079" spans="1:17" x14ac:dyDescent="0.25">
      <c r="A4079" t="s">
        <v>8466</v>
      </c>
      <c r="B4079" t="s">
        <v>5</v>
      </c>
      <c r="C4079" t="s">
        <v>14</v>
      </c>
      <c r="D4079" t="s">
        <v>27</v>
      </c>
      <c r="E4079" t="s">
        <v>55</v>
      </c>
      <c r="F4079">
        <v>22</v>
      </c>
      <c r="G4079">
        <v>2786</v>
      </c>
      <c r="H4079">
        <v>1.7556000947952299</v>
      </c>
      <c r="I4079">
        <v>1.7870832681655899</v>
      </c>
      <c r="J4079">
        <v>3.14831584692001E-2</v>
      </c>
      <c r="K4079">
        <v>-0.24746790528297399</v>
      </c>
      <c r="L4079">
        <v>-8.2661353051662403E-2</v>
      </c>
      <c r="M4079">
        <v>3.14831584692001E-2</v>
      </c>
      <c r="N4079">
        <v>0.14562767744064301</v>
      </c>
      <c r="O4079">
        <v>0.31043422222137501</v>
      </c>
      <c r="P4079">
        <v>51.242538452148402</v>
      </c>
      <c r="Q4079">
        <v>0.217666670680046</v>
      </c>
    </row>
    <row r="4080" spans="1:17" x14ac:dyDescent="0.25">
      <c r="A4080" t="s">
        <v>8467</v>
      </c>
      <c r="B4080" t="s">
        <v>5</v>
      </c>
      <c r="C4080" t="s">
        <v>14</v>
      </c>
      <c r="D4080" t="s">
        <v>27</v>
      </c>
      <c r="E4080" t="s">
        <v>55</v>
      </c>
      <c r="F4080">
        <v>23</v>
      </c>
      <c r="G4080">
        <v>2786</v>
      </c>
      <c r="H4080">
        <v>1.4208229780197099</v>
      </c>
      <c r="I4080">
        <v>1.48949730396271</v>
      </c>
      <c r="J4080">
        <v>6.8674325942993206E-2</v>
      </c>
      <c r="K4080">
        <v>-0.16741357743740101</v>
      </c>
      <c r="L4080">
        <v>-2.7930932119488699E-2</v>
      </c>
      <c r="M4080">
        <v>6.8674325942993206E-2</v>
      </c>
      <c r="N4080">
        <v>0.16527958214283001</v>
      </c>
      <c r="O4080">
        <v>0.30476224422454801</v>
      </c>
      <c r="P4080">
        <v>51.537311553955099</v>
      </c>
      <c r="Q4080">
        <v>0.18422037363052399</v>
      </c>
    </row>
    <row r="4081" spans="1:17" x14ac:dyDescent="0.25">
      <c r="A4081" t="s">
        <v>8468</v>
      </c>
      <c r="B4081" t="s">
        <v>5</v>
      </c>
      <c r="C4081" t="s">
        <v>14</v>
      </c>
      <c r="D4081" t="s">
        <v>27</v>
      </c>
      <c r="E4081" t="s">
        <v>55</v>
      </c>
      <c r="F4081">
        <v>24</v>
      </c>
      <c r="G4081">
        <v>2786</v>
      </c>
      <c r="H4081">
        <v>1.07454144954681</v>
      </c>
      <c r="I4081">
        <v>1.4168004989623999</v>
      </c>
      <c r="J4081">
        <v>0.34225904941558799</v>
      </c>
      <c r="K4081">
        <v>9.8612263798713698E-2</v>
      </c>
      <c r="L4081">
        <v>0.242560759186745</v>
      </c>
      <c r="M4081">
        <v>0.34225904941558799</v>
      </c>
      <c r="N4081">
        <v>0.44195732474327099</v>
      </c>
      <c r="O4081">
        <v>0.58590584993362405</v>
      </c>
      <c r="P4081">
        <v>51.011192321777301</v>
      </c>
      <c r="Q4081">
        <v>0.19011859595775599</v>
      </c>
    </row>
    <row r="4082" spans="1:17" x14ac:dyDescent="0.25">
      <c r="A4082" t="s">
        <v>8469</v>
      </c>
      <c r="B4082" t="s">
        <v>5</v>
      </c>
      <c r="C4082" t="s">
        <v>14</v>
      </c>
      <c r="D4082" t="s">
        <v>28</v>
      </c>
      <c r="E4082" t="s">
        <v>7</v>
      </c>
      <c r="F4082">
        <v>1</v>
      </c>
      <c r="G4082">
        <v>2786</v>
      </c>
      <c r="H4082">
        <v>1.14645612239838</v>
      </c>
      <c r="I4082">
        <v>1.17978167533875</v>
      </c>
      <c r="J4082">
        <v>3.33255380392075E-2</v>
      </c>
      <c r="K4082">
        <v>-0.14724820852279699</v>
      </c>
      <c r="L4082">
        <v>-4.0563777089118999E-2</v>
      </c>
      <c r="M4082">
        <v>3.33255380392075E-2</v>
      </c>
      <c r="N4082">
        <v>0.107214853167534</v>
      </c>
      <c r="O4082">
        <v>0.21389928460121199</v>
      </c>
      <c r="P4082">
        <v>40.916553497314503</v>
      </c>
      <c r="Q4082">
        <v>0.140902444720268</v>
      </c>
    </row>
    <row r="4083" spans="1:17" x14ac:dyDescent="0.25">
      <c r="A4083" t="s">
        <v>8470</v>
      </c>
      <c r="B4083" t="s">
        <v>5</v>
      </c>
      <c r="C4083" t="s">
        <v>14</v>
      </c>
      <c r="D4083" t="s">
        <v>28</v>
      </c>
      <c r="E4083" t="s">
        <v>7</v>
      </c>
      <c r="F4083">
        <v>2</v>
      </c>
      <c r="G4083">
        <v>2786</v>
      </c>
      <c r="H4083">
        <v>1.0805680751800499</v>
      </c>
      <c r="I4083">
        <v>1.1168181896209699</v>
      </c>
      <c r="J4083">
        <v>3.6250095814466497E-2</v>
      </c>
      <c r="K4083">
        <v>-0.14743272960185999</v>
      </c>
      <c r="L4083">
        <v>-3.8911428302526502E-2</v>
      </c>
      <c r="M4083">
        <v>3.6250095814466497E-2</v>
      </c>
      <c r="N4083">
        <v>0.11141162365675</v>
      </c>
      <c r="O4083">
        <v>0.21993292868137401</v>
      </c>
      <c r="P4083">
        <v>40.5296821594238</v>
      </c>
      <c r="Q4083">
        <v>0.143328472971916</v>
      </c>
    </row>
    <row r="4084" spans="1:17" x14ac:dyDescent="0.25">
      <c r="A4084" t="s">
        <v>8471</v>
      </c>
      <c r="B4084" t="s">
        <v>5</v>
      </c>
      <c r="C4084" t="s">
        <v>14</v>
      </c>
      <c r="D4084" t="s">
        <v>28</v>
      </c>
      <c r="E4084" t="s">
        <v>7</v>
      </c>
      <c r="F4084">
        <v>3</v>
      </c>
      <c r="G4084">
        <v>2786</v>
      </c>
      <c r="H4084">
        <v>1.07180941104889</v>
      </c>
      <c r="I4084">
        <v>1.0944528579711901</v>
      </c>
      <c r="J4084">
        <v>2.26434096693993E-2</v>
      </c>
      <c r="K4084">
        <v>-0.15503025054931599</v>
      </c>
      <c r="L4084">
        <v>-5.0059214234352098E-2</v>
      </c>
      <c r="M4084">
        <v>2.26434096693993E-2</v>
      </c>
      <c r="N4084">
        <v>9.5346033573150593E-2</v>
      </c>
      <c r="O4084">
        <v>0.20031706988811501</v>
      </c>
      <c r="P4084">
        <v>40.369064331054702</v>
      </c>
      <c r="Q4084">
        <v>0.13863949477672599</v>
      </c>
    </row>
    <row r="4085" spans="1:17" x14ac:dyDescent="0.25">
      <c r="A4085" t="s">
        <v>8472</v>
      </c>
      <c r="B4085" t="s">
        <v>5</v>
      </c>
      <c r="C4085" t="s">
        <v>14</v>
      </c>
      <c r="D4085" t="s">
        <v>28</v>
      </c>
      <c r="E4085" t="s">
        <v>7</v>
      </c>
      <c r="F4085">
        <v>4</v>
      </c>
      <c r="G4085">
        <v>2786</v>
      </c>
      <c r="H4085">
        <v>1.1271268129348799</v>
      </c>
      <c r="I4085">
        <v>1.12686419487</v>
      </c>
      <c r="J4085">
        <v>-2.6260595768690098E-4</v>
      </c>
      <c r="K4085">
        <v>-0.189822688698769</v>
      </c>
      <c r="L4085">
        <v>-7.7829055488109603E-2</v>
      </c>
      <c r="M4085">
        <v>-2.6260595768690098E-4</v>
      </c>
      <c r="N4085">
        <v>7.7303841710090596E-2</v>
      </c>
      <c r="O4085">
        <v>0.18929746747016901</v>
      </c>
      <c r="P4085">
        <v>40.067844390869098</v>
      </c>
      <c r="Q4085">
        <v>0.14791451394558</v>
      </c>
    </row>
    <row r="4086" spans="1:17" x14ac:dyDescent="0.25">
      <c r="A4086" t="s">
        <v>8473</v>
      </c>
      <c r="B4086" t="s">
        <v>5</v>
      </c>
      <c r="C4086" t="s">
        <v>14</v>
      </c>
      <c r="D4086" t="s">
        <v>28</v>
      </c>
      <c r="E4086" t="s">
        <v>7</v>
      </c>
      <c r="F4086">
        <v>5</v>
      </c>
      <c r="G4086">
        <v>2786</v>
      </c>
      <c r="H4086">
        <v>1.15726602077484</v>
      </c>
      <c r="I4086">
        <v>1.2007209062576301</v>
      </c>
      <c r="J4086">
        <v>4.3454900383949301E-2</v>
      </c>
      <c r="K4086">
        <v>-0.152691274881363</v>
      </c>
      <c r="L4086">
        <v>-3.6806523799896199E-2</v>
      </c>
      <c r="M4086">
        <v>4.3454900383949301E-2</v>
      </c>
      <c r="N4086">
        <v>0.12371632456779499</v>
      </c>
      <c r="O4086">
        <v>0.239601075649261</v>
      </c>
      <c r="P4086">
        <v>39.730495452880902</v>
      </c>
      <c r="Q4086">
        <v>0.15305367112159701</v>
      </c>
    </row>
    <row r="4087" spans="1:17" x14ac:dyDescent="0.25">
      <c r="A4087" t="s">
        <v>8474</v>
      </c>
      <c r="B4087" t="s">
        <v>5</v>
      </c>
      <c r="C4087" t="s">
        <v>14</v>
      </c>
      <c r="D4087" t="s">
        <v>28</v>
      </c>
      <c r="E4087" t="s">
        <v>7</v>
      </c>
      <c r="F4087">
        <v>6</v>
      </c>
      <c r="G4087">
        <v>2786</v>
      </c>
      <c r="H4087">
        <v>1.3485863208770801</v>
      </c>
      <c r="I4087">
        <v>1.34527671337128</v>
      </c>
      <c r="J4087">
        <v>-3.3095772378146601E-3</v>
      </c>
      <c r="K4087">
        <v>-0.21338003873825101</v>
      </c>
      <c r="L4087">
        <v>-8.9268706738948794E-2</v>
      </c>
      <c r="M4087">
        <v>-3.3095772378146601E-3</v>
      </c>
      <c r="N4087">
        <v>8.2649551331996904E-2</v>
      </c>
      <c r="O4087">
        <v>0.20676088333129899</v>
      </c>
      <c r="P4087">
        <v>39.333106994628899</v>
      </c>
      <c r="Q4087">
        <v>0.163918852806091</v>
      </c>
    </row>
    <row r="4088" spans="1:17" x14ac:dyDescent="0.25">
      <c r="A4088" t="s">
        <v>8475</v>
      </c>
      <c r="B4088" t="s">
        <v>5</v>
      </c>
      <c r="C4088" t="s">
        <v>14</v>
      </c>
      <c r="D4088" t="s">
        <v>28</v>
      </c>
      <c r="E4088" t="s">
        <v>7</v>
      </c>
      <c r="F4088">
        <v>7</v>
      </c>
      <c r="G4088">
        <v>2786</v>
      </c>
      <c r="H4088">
        <v>1.7579593658447299</v>
      </c>
      <c r="I4088">
        <v>1.64753353595734</v>
      </c>
      <c r="J4088">
        <v>-0.110425867140293</v>
      </c>
      <c r="K4088">
        <v>-0.36938369274139399</v>
      </c>
      <c r="L4088">
        <v>-0.21638931334018699</v>
      </c>
      <c r="M4088">
        <v>-0.110425867140293</v>
      </c>
      <c r="N4088">
        <v>-4.4624214060604598E-3</v>
      </c>
      <c r="O4088">
        <v>0.14853195846080799</v>
      </c>
      <c r="P4088">
        <v>38.965400695800803</v>
      </c>
      <c r="Q4088">
        <v>0.202065870165825</v>
      </c>
    </row>
    <row r="4089" spans="1:17" x14ac:dyDescent="0.25">
      <c r="A4089" t="s">
        <v>8476</v>
      </c>
      <c r="B4089" t="s">
        <v>5</v>
      </c>
      <c r="C4089" t="s">
        <v>14</v>
      </c>
      <c r="D4089" t="s">
        <v>28</v>
      </c>
      <c r="E4089" t="s">
        <v>7</v>
      </c>
      <c r="F4089">
        <v>8</v>
      </c>
      <c r="G4089">
        <v>2786</v>
      </c>
      <c r="H4089">
        <v>2.0701594352722199</v>
      </c>
      <c r="I4089">
        <v>1.86292624473572</v>
      </c>
      <c r="J4089">
        <v>-0.207233175635338</v>
      </c>
      <c r="K4089">
        <v>-0.48926687240600603</v>
      </c>
      <c r="L4089">
        <v>-0.32263907790183999</v>
      </c>
      <c r="M4089">
        <v>-0.207233175635338</v>
      </c>
      <c r="N4089">
        <v>-9.1827273368835394E-2</v>
      </c>
      <c r="O4089">
        <v>7.48005211353302E-2</v>
      </c>
      <c r="P4089">
        <v>38.544605255127003</v>
      </c>
      <c r="Q4089">
        <v>0.220072060823441</v>
      </c>
    </row>
    <row r="4090" spans="1:17" x14ac:dyDescent="0.25">
      <c r="A4090" t="s">
        <v>8477</v>
      </c>
      <c r="B4090" t="s">
        <v>5</v>
      </c>
      <c r="C4090" t="s">
        <v>14</v>
      </c>
      <c r="D4090" t="s">
        <v>28</v>
      </c>
      <c r="E4090" t="s">
        <v>7</v>
      </c>
      <c r="F4090">
        <v>9</v>
      </c>
      <c r="G4090">
        <v>2786</v>
      </c>
      <c r="H4090">
        <v>2.0705940723419198</v>
      </c>
      <c r="I4090">
        <v>1.82718217372894</v>
      </c>
      <c r="J4090">
        <v>-0.24341188371181499</v>
      </c>
      <c r="K4090">
        <v>-0.51329702138900801</v>
      </c>
      <c r="L4090">
        <v>-0.35384669899940502</v>
      </c>
      <c r="M4090">
        <v>-0.24341188371181499</v>
      </c>
      <c r="N4090">
        <v>-0.13297706842422499</v>
      </c>
      <c r="O4090">
        <v>2.6473255828022998E-2</v>
      </c>
      <c r="P4090">
        <v>39.378562927246101</v>
      </c>
      <c r="Q4090">
        <v>0.21059249341487901</v>
      </c>
    </row>
    <row r="4091" spans="1:17" x14ac:dyDescent="0.25">
      <c r="A4091" t="s">
        <v>8478</v>
      </c>
      <c r="B4091" t="s">
        <v>5</v>
      </c>
      <c r="C4091" t="s">
        <v>14</v>
      </c>
      <c r="D4091" t="s">
        <v>28</v>
      </c>
      <c r="E4091" t="s">
        <v>7</v>
      </c>
      <c r="F4091">
        <v>10</v>
      </c>
      <c r="G4091">
        <v>2786</v>
      </c>
      <c r="H4091">
        <v>1.9636272192001301</v>
      </c>
      <c r="I4091">
        <v>1.80442178249359</v>
      </c>
      <c r="J4091">
        <v>-0.159205436706543</v>
      </c>
      <c r="K4091">
        <v>-0.41615623235702498</v>
      </c>
      <c r="L4091">
        <v>-0.26434761285781899</v>
      </c>
      <c r="M4091">
        <v>-0.159205436706543</v>
      </c>
      <c r="N4091">
        <v>-5.4063253104686702E-2</v>
      </c>
      <c r="O4091">
        <v>9.7745358943939195E-2</v>
      </c>
      <c r="P4091">
        <v>41.025611877441399</v>
      </c>
      <c r="Q4091">
        <v>0.200499773025513</v>
      </c>
    </row>
    <row r="4092" spans="1:17" x14ac:dyDescent="0.25">
      <c r="A4092" t="s">
        <v>8479</v>
      </c>
      <c r="B4092" t="s">
        <v>5</v>
      </c>
      <c r="C4092" t="s">
        <v>14</v>
      </c>
      <c r="D4092" t="s">
        <v>28</v>
      </c>
      <c r="E4092" t="s">
        <v>7</v>
      </c>
      <c r="F4092">
        <v>11</v>
      </c>
      <c r="G4092">
        <v>2786</v>
      </c>
      <c r="H4092">
        <v>1.7467336654663099</v>
      </c>
      <c r="I4092">
        <v>1.6806546449661299</v>
      </c>
      <c r="J4092">
        <v>-6.6079042851924896E-2</v>
      </c>
      <c r="K4092">
        <v>-0.296210438013077</v>
      </c>
      <c r="L4092">
        <v>-0.16024695336818701</v>
      </c>
      <c r="M4092">
        <v>-6.6079042851924896E-2</v>
      </c>
      <c r="N4092">
        <v>2.8088863939046901E-2</v>
      </c>
      <c r="O4092">
        <v>0.16405236721038799</v>
      </c>
      <c r="P4092">
        <v>42.910957336425803</v>
      </c>
      <c r="Q4092">
        <v>0.17957249283790599</v>
      </c>
    </row>
    <row r="4093" spans="1:17" x14ac:dyDescent="0.25">
      <c r="A4093" t="s">
        <v>8480</v>
      </c>
      <c r="B4093" t="s">
        <v>5</v>
      </c>
      <c r="C4093" t="s">
        <v>14</v>
      </c>
      <c r="D4093" t="s">
        <v>28</v>
      </c>
      <c r="E4093" t="s">
        <v>7</v>
      </c>
      <c r="F4093">
        <v>12</v>
      </c>
      <c r="G4093">
        <v>2786</v>
      </c>
      <c r="H4093">
        <v>1.5512347221374501</v>
      </c>
      <c r="I4093">
        <v>1.5543469190597501</v>
      </c>
      <c r="J4093">
        <v>3.1121820211410501E-3</v>
      </c>
      <c r="K4093">
        <v>-0.20488116145134</v>
      </c>
      <c r="L4093">
        <v>-8.1997007131576496E-2</v>
      </c>
      <c r="M4093">
        <v>3.1121820211410501E-3</v>
      </c>
      <c r="N4093">
        <v>8.8221371173858601E-2</v>
      </c>
      <c r="O4093">
        <v>0.21110552549362199</v>
      </c>
      <c r="P4093">
        <v>44.452339172363303</v>
      </c>
      <c r="Q4093">
        <v>0.162298068404198</v>
      </c>
    </row>
    <row r="4094" spans="1:17" x14ac:dyDescent="0.25">
      <c r="A4094" t="s">
        <v>8481</v>
      </c>
      <c r="B4094" t="s">
        <v>5</v>
      </c>
      <c r="C4094" t="s">
        <v>14</v>
      </c>
      <c r="D4094" t="s">
        <v>28</v>
      </c>
      <c r="E4094" t="s">
        <v>7</v>
      </c>
      <c r="F4094">
        <v>13</v>
      </c>
      <c r="G4094">
        <v>2786</v>
      </c>
      <c r="H4094">
        <v>1.34872043132782</v>
      </c>
      <c r="I4094">
        <v>1.510613322258</v>
      </c>
      <c r="J4094">
        <v>0.161892905831337</v>
      </c>
      <c r="K4094">
        <v>-3.1048396602273001E-2</v>
      </c>
      <c r="L4094">
        <v>8.2942888140678406E-2</v>
      </c>
      <c r="M4094">
        <v>0.161892905831337</v>
      </c>
      <c r="N4094">
        <v>0.24084292352199599</v>
      </c>
      <c r="O4094">
        <v>0.35483419895172102</v>
      </c>
      <c r="P4094">
        <v>45.578697204589801</v>
      </c>
      <c r="Q4094">
        <v>0.150552898645401</v>
      </c>
    </row>
    <row r="4095" spans="1:17" x14ac:dyDescent="0.25">
      <c r="A4095" t="s">
        <v>8482</v>
      </c>
      <c r="B4095" t="s">
        <v>5</v>
      </c>
      <c r="C4095" t="s">
        <v>14</v>
      </c>
      <c r="D4095" t="s">
        <v>28</v>
      </c>
      <c r="E4095" t="s">
        <v>7</v>
      </c>
      <c r="F4095">
        <v>14</v>
      </c>
      <c r="G4095">
        <v>2786</v>
      </c>
      <c r="H4095">
        <v>1.2172033786773699</v>
      </c>
      <c r="I4095">
        <v>1.41000127792358</v>
      </c>
      <c r="J4095">
        <v>0.19279783964157099</v>
      </c>
      <c r="K4095">
        <v>7.4250753968954104E-3</v>
      </c>
      <c r="L4095">
        <v>0.116944804787636</v>
      </c>
      <c r="M4095">
        <v>0.19279783964157099</v>
      </c>
      <c r="N4095">
        <v>0.26865085959434498</v>
      </c>
      <c r="O4095">
        <v>0.37817060947418202</v>
      </c>
      <c r="P4095">
        <v>46.487110137939503</v>
      </c>
      <c r="Q4095">
        <v>0.144647136330605</v>
      </c>
    </row>
    <row r="4096" spans="1:17" x14ac:dyDescent="0.25">
      <c r="A4096" t="s">
        <v>8483</v>
      </c>
      <c r="B4096" t="s">
        <v>5</v>
      </c>
      <c r="C4096" t="s">
        <v>14</v>
      </c>
      <c r="D4096" t="s">
        <v>28</v>
      </c>
      <c r="E4096" t="s">
        <v>7</v>
      </c>
      <c r="F4096">
        <v>15</v>
      </c>
      <c r="G4096">
        <v>2786</v>
      </c>
      <c r="H4096">
        <v>1.1917692422866799</v>
      </c>
      <c r="I4096">
        <v>1.3081475496292101</v>
      </c>
      <c r="J4096">
        <v>0.116378344595432</v>
      </c>
      <c r="K4096">
        <v>-5.68713024258614E-2</v>
      </c>
      <c r="L4096">
        <v>4.5485991984605803E-2</v>
      </c>
      <c r="M4096">
        <v>0.116378344595432</v>
      </c>
      <c r="N4096">
        <v>0.18727070093154899</v>
      </c>
      <c r="O4096">
        <v>0.28962799906730702</v>
      </c>
      <c r="P4096">
        <v>47.020183563232401</v>
      </c>
      <c r="Q4096">
        <v>0.135187417268753</v>
      </c>
    </row>
    <row r="4097" spans="1:17" x14ac:dyDescent="0.25">
      <c r="A4097" t="s">
        <v>8484</v>
      </c>
      <c r="B4097" t="s">
        <v>5</v>
      </c>
      <c r="C4097" t="s">
        <v>14</v>
      </c>
      <c r="D4097" t="s">
        <v>28</v>
      </c>
      <c r="E4097" t="s">
        <v>7</v>
      </c>
      <c r="F4097">
        <v>16</v>
      </c>
      <c r="G4097">
        <v>2786</v>
      </c>
      <c r="H4097">
        <v>1.2301424741745</v>
      </c>
      <c r="I4097">
        <v>1.3279430866241499</v>
      </c>
      <c r="J4097">
        <v>9.7800634801387801E-2</v>
      </c>
      <c r="K4097">
        <v>-7.8878380358219105E-2</v>
      </c>
      <c r="L4097">
        <v>2.5505013763904599E-2</v>
      </c>
      <c r="M4097">
        <v>9.7800634801387801E-2</v>
      </c>
      <c r="N4097">
        <v>0.17009624838828999</v>
      </c>
      <c r="O4097">
        <v>0.27447965741157498</v>
      </c>
      <c r="P4097">
        <v>47.341079711914098</v>
      </c>
      <c r="Q4097">
        <v>0.13786336779594399</v>
      </c>
    </row>
    <row r="4098" spans="1:17" x14ac:dyDescent="0.25">
      <c r="A4098" t="s">
        <v>8485</v>
      </c>
      <c r="B4098" t="s">
        <v>5</v>
      </c>
      <c r="C4098" t="s">
        <v>14</v>
      </c>
      <c r="D4098" t="s">
        <v>28</v>
      </c>
      <c r="E4098" t="s">
        <v>7</v>
      </c>
      <c r="F4098">
        <v>17</v>
      </c>
      <c r="G4098">
        <v>2786</v>
      </c>
      <c r="H4098">
        <v>1.4290714263916</v>
      </c>
      <c r="I4098">
        <v>1.5933586359023999</v>
      </c>
      <c r="J4098">
        <v>0.164287209510803</v>
      </c>
      <c r="K4098">
        <v>-2.2563327103853201E-2</v>
      </c>
      <c r="L4098">
        <v>8.7829485535621601E-2</v>
      </c>
      <c r="M4098">
        <v>0.164287209510803</v>
      </c>
      <c r="N4098">
        <v>0.240744933485985</v>
      </c>
      <c r="O4098">
        <v>0.35113775730133101</v>
      </c>
      <c r="P4098">
        <v>47.408580780029297</v>
      </c>
      <c r="Q4098">
        <v>0.14580024778842901</v>
      </c>
    </row>
    <row r="4099" spans="1:17" x14ac:dyDescent="0.25">
      <c r="A4099" t="s">
        <v>8486</v>
      </c>
      <c r="B4099" t="s">
        <v>5</v>
      </c>
      <c r="C4099" t="s">
        <v>14</v>
      </c>
      <c r="D4099" t="s">
        <v>28</v>
      </c>
      <c r="E4099" t="s">
        <v>7</v>
      </c>
      <c r="F4099">
        <v>18</v>
      </c>
      <c r="G4099">
        <v>2786</v>
      </c>
      <c r="H4099">
        <v>2.0912222862243701</v>
      </c>
      <c r="I4099">
        <v>1.9596543312072801</v>
      </c>
      <c r="J4099">
        <v>-0.13156794011592901</v>
      </c>
      <c r="K4099">
        <v>-0.37307116389274603</v>
      </c>
      <c r="L4099">
        <v>-0.230389103293419</v>
      </c>
      <c r="M4099">
        <v>-0.13156794011592901</v>
      </c>
      <c r="N4099">
        <v>-3.2746776938438402E-2</v>
      </c>
      <c r="O4099">
        <v>0.10993529111146901</v>
      </c>
      <c r="P4099">
        <v>46.467945098877003</v>
      </c>
      <c r="Q4099">
        <v>0.188445970416069</v>
      </c>
    </row>
    <row r="4100" spans="1:17" x14ac:dyDescent="0.25">
      <c r="A4100" t="s">
        <v>8487</v>
      </c>
      <c r="B4100" t="s">
        <v>5</v>
      </c>
      <c r="C4100" t="s">
        <v>14</v>
      </c>
      <c r="D4100" t="s">
        <v>28</v>
      </c>
      <c r="E4100" t="s">
        <v>7</v>
      </c>
      <c r="F4100">
        <v>19</v>
      </c>
      <c r="G4100">
        <v>2786</v>
      </c>
      <c r="H4100">
        <v>2.3948569297790501</v>
      </c>
      <c r="I4100">
        <v>2.0711011886596702</v>
      </c>
      <c r="J4100">
        <v>-0.32375565171241799</v>
      </c>
      <c r="K4100">
        <v>-0.585421442985535</v>
      </c>
      <c r="L4100">
        <v>-0.43082717061042802</v>
      </c>
      <c r="M4100">
        <v>-0.32375565171241799</v>
      </c>
      <c r="N4100">
        <v>-0.21668413281440699</v>
      </c>
      <c r="O4100">
        <v>-6.20898827910423E-2</v>
      </c>
      <c r="P4100">
        <v>45.594978332519503</v>
      </c>
      <c r="Q4100">
        <v>0.20417888462543499</v>
      </c>
    </row>
    <row r="4101" spans="1:17" x14ac:dyDescent="0.25">
      <c r="A4101" t="s">
        <v>8488</v>
      </c>
      <c r="B4101" t="s">
        <v>5</v>
      </c>
      <c r="C4101" t="s">
        <v>14</v>
      </c>
      <c r="D4101" t="s">
        <v>28</v>
      </c>
      <c r="E4101" t="s">
        <v>7</v>
      </c>
      <c r="F4101">
        <v>20</v>
      </c>
      <c r="G4101">
        <v>2786</v>
      </c>
      <c r="H4101">
        <v>2.3897449970245401</v>
      </c>
      <c r="I4101">
        <v>2.06116843223572</v>
      </c>
      <c r="J4101">
        <v>-0.32857653498649603</v>
      </c>
      <c r="K4101">
        <v>-0.58567935228347801</v>
      </c>
      <c r="L4101">
        <v>-0.433780938386917</v>
      </c>
      <c r="M4101">
        <v>-0.32857653498649603</v>
      </c>
      <c r="N4101">
        <v>-0.223372146487236</v>
      </c>
      <c r="O4101">
        <v>-7.1473710238933605E-2</v>
      </c>
      <c r="P4101">
        <v>45.377712249755902</v>
      </c>
      <c r="Q4101">
        <v>0.200618401169777</v>
      </c>
    </row>
    <row r="4102" spans="1:17" x14ac:dyDescent="0.25">
      <c r="A4102" t="s">
        <v>8489</v>
      </c>
      <c r="B4102" t="s">
        <v>5</v>
      </c>
      <c r="C4102" t="s">
        <v>14</v>
      </c>
      <c r="D4102" t="s">
        <v>28</v>
      </c>
      <c r="E4102" t="s">
        <v>7</v>
      </c>
      <c r="F4102">
        <v>21</v>
      </c>
      <c r="G4102">
        <v>2786</v>
      </c>
      <c r="H4102">
        <v>2.2719430923461901</v>
      </c>
      <c r="I4102">
        <v>2.1005198955535902</v>
      </c>
      <c r="J4102">
        <v>-0.17142310738563499</v>
      </c>
      <c r="K4102">
        <v>-0.43669432401657099</v>
      </c>
      <c r="L4102">
        <v>-0.27996993064880399</v>
      </c>
      <c r="M4102">
        <v>-0.17142310738563499</v>
      </c>
      <c r="N4102">
        <v>-6.2876276671886402E-2</v>
      </c>
      <c r="O4102">
        <v>9.3848101794719696E-2</v>
      </c>
      <c r="P4102">
        <v>45.751358032226598</v>
      </c>
      <c r="Q4102">
        <v>0.20699222385883301</v>
      </c>
    </row>
    <row r="4103" spans="1:17" x14ac:dyDescent="0.25">
      <c r="A4103" t="s">
        <v>8490</v>
      </c>
      <c r="B4103" t="s">
        <v>5</v>
      </c>
      <c r="C4103" t="s">
        <v>14</v>
      </c>
      <c r="D4103" t="s">
        <v>28</v>
      </c>
      <c r="E4103" t="s">
        <v>7</v>
      </c>
      <c r="F4103">
        <v>22</v>
      </c>
      <c r="G4103">
        <v>2786</v>
      </c>
      <c r="H4103">
        <v>2.0473263263702401</v>
      </c>
      <c r="I4103">
        <v>1.99559903144836</v>
      </c>
      <c r="J4103">
        <v>-5.1727242767810801E-2</v>
      </c>
      <c r="K4103">
        <v>-0.30542781949043302</v>
      </c>
      <c r="L4103">
        <v>-0.15553946793079401</v>
      </c>
      <c r="M4103">
        <v>-5.1727242767810801E-2</v>
      </c>
      <c r="N4103">
        <v>5.2084974944591501E-2</v>
      </c>
      <c r="O4103">
        <v>0.20197333395481101</v>
      </c>
      <c r="P4103">
        <v>46.026458740234403</v>
      </c>
      <c r="Q4103">
        <v>0.19796361029148099</v>
      </c>
    </row>
    <row r="4104" spans="1:17" x14ac:dyDescent="0.25">
      <c r="A4104" t="s">
        <v>8491</v>
      </c>
      <c r="B4104" t="s">
        <v>5</v>
      </c>
      <c r="C4104" t="s">
        <v>14</v>
      </c>
      <c r="D4104" t="s">
        <v>28</v>
      </c>
      <c r="E4104" t="s">
        <v>7</v>
      </c>
      <c r="F4104">
        <v>23</v>
      </c>
      <c r="G4104">
        <v>2786</v>
      </c>
      <c r="H4104">
        <v>1.6994725465774501</v>
      </c>
      <c r="I4104">
        <v>1.7221825122833301</v>
      </c>
      <c r="J4104">
        <v>2.27099806070328E-2</v>
      </c>
      <c r="K4104">
        <v>-0.21032761037349701</v>
      </c>
      <c r="L4104">
        <v>-7.2647109627723694E-2</v>
      </c>
      <c r="M4104">
        <v>2.27099806070328E-2</v>
      </c>
      <c r="N4104">
        <v>0.118067070841789</v>
      </c>
      <c r="O4104">
        <v>0.25574755668640098</v>
      </c>
      <c r="P4104">
        <v>46.470657348632798</v>
      </c>
      <c r="Q4104">
        <v>0.18184019625186901</v>
      </c>
    </row>
    <row r="4105" spans="1:17" x14ac:dyDescent="0.25">
      <c r="A4105" t="s">
        <v>8492</v>
      </c>
      <c r="B4105" t="s">
        <v>5</v>
      </c>
      <c r="C4105" t="s">
        <v>14</v>
      </c>
      <c r="D4105" t="s">
        <v>28</v>
      </c>
      <c r="E4105" t="s">
        <v>7</v>
      </c>
      <c r="F4105">
        <v>24</v>
      </c>
      <c r="G4105">
        <v>2786</v>
      </c>
      <c r="H4105">
        <v>1.34964179992676</v>
      </c>
      <c r="I4105">
        <v>1.4129716157913199</v>
      </c>
      <c r="J4105">
        <v>6.3329808413982405E-2</v>
      </c>
      <c r="K4105">
        <v>-0.13477016985416401</v>
      </c>
      <c r="L4105">
        <v>-1.7731098458170901E-2</v>
      </c>
      <c r="M4105">
        <v>6.3329808413982405E-2</v>
      </c>
      <c r="N4105">
        <v>0.14439071714878099</v>
      </c>
      <c r="O4105">
        <v>0.26142978668212902</v>
      </c>
      <c r="P4105">
        <v>46.915367126464801</v>
      </c>
      <c r="Q4105">
        <v>0.15457823872566201</v>
      </c>
    </row>
    <row r="4106" spans="1:17" x14ac:dyDescent="0.25">
      <c r="A4106" t="s">
        <v>8493</v>
      </c>
      <c r="B4106" t="s">
        <v>5</v>
      </c>
      <c r="C4106" t="s">
        <v>14</v>
      </c>
      <c r="D4106" t="s">
        <v>28</v>
      </c>
      <c r="E4106" t="s">
        <v>55</v>
      </c>
      <c r="F4106">
        <v>1</v>
      </c>
      <c r="G4106">
        <v>2786</v>
      </c>
      <c r="H4106">
        <v>1.1471908092498799</v>
      </c>
      <c r="I4106">
        <v>1.2433395385742201</v>
      </c>
      <c r="J4106">
        <v>9.6148714423179599E-2</v>
      </c>
      <c r="K4106">
        <v>-0.12132939696312001</v>
      </c>
      <c r="L4106">
        <v>7.1584335528314096E-3</v>
      </c>
      <c r="M4106">
        <v>9.6148714423179599E-2</v>
      </c>
      <c r="N4106">
        <v>0.185139000415802</v>
      </c>
      <c r="O4106">
        <v>0.31362682580947898</v>
      </c>
      <c r="P4106">
        <v>39.179103851318402</v>
      </c>
      <c r="Q4106">
        <v>0.16969907283783001</v>
      </c>
    </row>
    <row r="4107" spans="1:17" x14ac:dyDescent="0.25">
      <c r="A4107" t="s">
        <v>8494</v>
      </c>
      <c r="B4107" t="s">
        <v>5</v>
      </c>
      <c r="C4107" t="s">
        <v>14</v>
      </c>
      <c r="D4107" t="s">
        <v>28</v>
      </c>
      <c r="E4107" t="s">
        <v>55</v>
      </c>
      <c r="F4107">
        <v>2</v>
      </c>
      <c r="G4107">
        <v>2786</v>
      </c>
      <c r="H4107">
        <v>1.0863407850265501</v>
      </c>
      <c r="I4107">
        <v>1.2063348293304399</v>
      </c>
      <c r="J4107">
        <v>0.119994081556797</v>
      </c>
      <c r="K4107">
        <v>-9.9342912435531602E-2</v>
      </c>
      <c r="L4107">
        <v>3.0243160203099299E-2</v>
      </c>
      <c r="M4107">
        <v>0.119994081556797</v>
      </c>
      <c r="N4107">
        <v>0.20974500477314001</v>
      </c>
      <c r="O4107">
        <v>0.33933109045028698</v>
      </c>
      <c r="P4107">
        <v>38.089553833007798</v>
      </c>
      <c r="Q4107">
        <v>0.1711495667696</v>
      </c>
    </row>
    <row r="4108" spans="1:17" x14ac:dyDescent="0.25">
      <c r="A4108" t="s">
        <v>8495</v>
      </c>
      <c r="B4108" t="s">
        <v>5</v>
      </c>
      <c r="C4108" t="s">
        <v>14</v>
      </c>
      <c r="D4108" t="s">
        <v>28</v>
      </c>
      <c r="E4108" t="s">
        <v>55</v>
      </c>
      <c r="F4108">
        <v>3</v>
      </c>
      <c r="G4108">
        <v>2786</v>
      </c>
      <c r="H4108">
        <v>1.11073935031891</v>
      </c>
      <c r="I4108">
        <v>1.2108724117279099</v>
      </c>
      <c r="J4108">
        <v>0.100133091211319</v>
      </c>
      <c r="K4108">
        <v>-0.11653641611337701</v>
      </c>
      <c r="L4108">
        <v>1.1473686434328599E-2</v>
      </c>
      <c r="M4108">
        <v>0.100133091211319</v>
      </c>
      <c r="N4108">
        <v>0.18879249691963201</v>
      </c>
      <c r="O4108">
        <v>0.31680259108543402</v>
      </c>
      <c r="P4108">
        <v>37.705223083496101</v>
      </c>
      <c r="Q4108">
        <v>0.169068112969399</v>
      </c>
    </row>
    <row r="4109" spans="1:17" x14ac:dyDescent="0.25">
      <c r="A4109" t="s">
        <v>8496</v>
      </c>
      <c r="B4109" t="s">
        <v>5</v>
      </c>
      <c r="C4109" t="s">
        <v>14</v>
      </c>
      <c r="D4109" t="s">
        <v>28</v>
      </c>
      <c r="E4109" t="s">
        <v>55</v>
      </c>
      <c r="F4109">
        <v>4</v>
      </c>
      <c r="G4109">
        <v>2786</v>
      </c>
      <c r="H4109">
        <v>1.2985364198684699</v>
      </c>
      <c r="I4109">
        <v>1.2800372838973999</v>
      </c>
      <c r="J4109">
        <v>-1.8499122932553302E-2</v>
      </c>
      <c r="K4109">
        <v>-0.26326236128807101</v>
      </c>
      <c r="L4109">
        <v>-0.11865425109863301</v>
      </c>
      <c r="M4109">
        <v>-1.8499122932553302E-2</v>
      </c>
      <c r="N4109">
        <v>8.1656008958816501E-2</v>
      </c>
      <c r="O4109">
        <v>0.22626410424709301</v>
      </c>
      <c r="P4109">
        <v>37.5</v>
      </c>
      <c r="Q4109">
        <v>0.19098976254463201</v>
      </c>
    </row>
    <row r="4110" spans="1:17" x14ac:dyDescent="0.25">
      <c r="A4110" t="s">
        <v>8497</v>
      </c>
      <c r="B4110" t="s">
        <v>5</v>
      </c>
      <c r="C4110" t="s">
        <v>14</v>
      </c>
      <c r="D4110" t="s">
        <v>28</v>
      </c>
      <c r="E4110" t="s">
        <v>55</v>
      </c>
      <c r="F4110">
        <v>5</v>
      </c>
      <c r="G4110">
        <v>2786</v>
      </c>
      <c r="H4110">
        <v>1.2471460103988601</v>
      </c>
      <c r="I4110">
        <v>1.41521143913269</v>
      </c>
      <c r="J4110">
        <v>0.16806539893150299</v>
      </c>
      <c r="K4110">
        <v>-7.6501935720443698E-2</v>
      </c>
      <c r="L4110">
        <v>6.7990429699420901E-2</v>
      </c>
      <c r="M4110">
        <v>0.16806539893150299</v>
      </c>
      <c r="N4110">
        <v>0.26814037561416598</v>
      </c>
      <c r="O4110">
        <v>0.41263273358344998</v>
      </c>
      <c r="P4110">
        <v>36.705223083496101</v>
      </c>
      <c r="Q4110">
        <v>0.190836906433105</v>
      </c>
    </row>
    <row r="4111" spans="1:17" x14ac:dyDescent="0.25">
      <c r="A4111" t="s">
        <v>8498</v>
      </c>
      <c r="B4111" t="s">
        <v>5</v>
      </c>
      <c r="C4111" t="s">
        <v>14</v>
      </c>
      <c r="D4111" t="s">
        <v>28</v>
      </c>
      <c r="E4111" t="s">
        <v>55</v>
      </c>
      <c r="F4111">
        <v>6</v>
      </c>
      <c r="G4111">
        <v>2786</v>
      </c>
      <c r="H4111">
        <v>1.3941907882690401</v>
      </c>
      <c r="I4111">
        <v>1.5819349288940401</v>
      </c>
      <c r="J4111">
        <v>0.187744110822678</v>
      </c>
      <c r="K4111">
        <v>-7.6316311955451993E-2</v>
      </c>
      <c r="L4111">
        <v>7.9692721366882296E-2</v>
      </c>
      <c r="M4111">
        <v>0.187744110822678</v>
      </c>
      <c r="N4111">
        <v>0.29579550027847301</v>
      </c>
      <c r="O4111">
        <v>0.451804548501968</v>
      </c>
      <c r="P4111">
        <v>36</v>
      </c>
      <c r="Q4111">
        <v>0.20604744553566001</v>
      </c>
    </row>
    <row r="4112" spans="1:17" x14ac:dyDescent="0.25">
      <c r="A4112" t="s">
        <v>8499</v>
      </c>
      <c r="B4112" t="s">
        <v>5</v>
      </c>
      <c r="C4112" t="s">
        <v>14</v>
      </c>
      <c r="D4112" t="s">
        <v>28</v>
      </c>
      <c r="E4112" t="s">
        <v>55</v>
      </c>
      <c r="F4112">
        <v>7</v>
      </c>
      <c r="G4112">
        <v>2786</v>
      </c>
      <c r="H4112">
        <v>2.104736328125</v>
      </c>
      <c r="I4112">
        <v>1.7426779270172099</v>
      </c>
      <c r="J4112">
        <v>-0.36205846071243297</v>
      </c>
      <c r="K4112">
        <v>-0.70220369100570701</v>
      </c>
      <c r="L4112">
        <v>-0.50124311447143599</v>
      </c>
      <c r="M4112">
        <v>-0.36205846071243297</v>
      </c>
      <c r="N4112">
        <v>-0.22287379205226901</v>
      </c>
      <c r="O4112">
        <v>-2.19132211059332E-2</v>
      </c>
      <c r="P4112">
        <v>35.794776916503899</v>
      </c>
      <c r="Q4112">
        <v>0.26541674137115501</v>
      </c>
    </row>
    <row r="4113" spans="1:17" x14ac:dyDescent="0.25">
      <c r="A4113" t="s">
        <v>8500</v>
      </c>
      <c r="B4113" t="s">
        <v>5</v>
      </c>
      <c r="C4113" t="s">
        <v>14</v>
      </c>
      <c r="D4113" t="s">
        <v>28</v>
      </c>
      <c r="E4113" t="s">
        <v>55</v>
      </c>
      <c r="F4113">
        <v>8</v>
      </c>
      <c r="G4113">
        <v>2786</v>
      </c>
      <c r="H4113">
        <v>2.1734070777893102</v>
      </c>
      <c r="I4113">
        <v>1.86965203285217</v>
      </c>
      <c r="J4113">
        <v>-0.30375510454177901</v>
      </c>
      <c r="K4113">
        <v>-0.63074439764022805</v>
      </c>
      <c r="L4113">
        <v>-0.43755647540092502</v>
      </c>
      <c r="M4113">
        <v>-0.30375510454177901</v>
      </c>
      <c r="N4113">
        <v>-0.169953733682632</v>
      </c>
      <c r="O4113">
        <v>2.3234177380800199E-2</v>
      </c>
      <c r="P4113">
        <v>35.5</v>
      </c>
      <c r="Q4113">
        <v>0.25515109300613398</v>
      </c>
    </row>
    <row r="4114" spans="1:17" x14ac:dyDescent="0.25">
      <c r="A4114" t="s">
        <v>8501</v>
      </c>
      <c r="B4114" t="s">
        <v>5</v>
      </c>
      <c r="C4114" t="s">
        <v>14</v>
      </c>
      <c r="D4114" t="s">
        <v>28</v>
      </c>
      <c r="E4114" t="s">
        <v>55</v>
      </c>
      <c r="F4114">
        <v>9</v>
      </c>
      <c r="G4114">
        <v>2786</v>
      </c>
      <c r="H4114">
        <v>2.12835717201233</v>
      </c>
      <c r="I4114">
        <v>1.94842624664307</v>
      </c>
      <c r="J4114">
        <v>-0.17993089556694</v>
      </c>
      <c r="K4114">
        <v>-0.534856677055359</v>
      </c>
      <c r="L4114">
        <v>-0.32516366243362399</v>
      </c>
      <c r="M4114">
        <v>-0.17993089556694</v>
      </c>
      <c r="N4114">
        <v>-3.4698139876127201E-2</v>
      </c>
      <c r="O4114">
        <v>0.17499488592147799</v>
      </c>
      <c r="P4114">
        <v>37.384326934814503</v>
      </c>
      <c r="Q4114">
        <v>0.27695006132125899</v>
      </c>
    </row>
    <row r="4115" spans="1:17" x14ac:dyDescent="0.25">
      <c r="A4115" t="s">
        <v>8502</v>
      </c>
      <c r="B4115" t="s">
        <v>5</v>
      </c>
      <c r="C4115" t="s">
        <v>14</v>
      </c>
      <c r="D4115" t="s">
        <v>28</v>
      </c>
      <c r="E4115" t="s">
        <v>55</v>
      </c>
      <c r="F4115">
        <v>10</v>
      </c>
      <c r="G4115">
        <v>2786</v>
      </c>
      <c r="H4115">
        <v>1.7765922546386701</v>
      </c>
      <c r="I4115">
        <v>1.8278667926788299</v>
      </c>
      <c r="J4115">
        <v>5.1274593919515603E-2</v>
      </c>
      <c r="K4115">
        <v>-0.26994124054908802</v>
      </c>
      <c r="L4115">
        <v>-8.0164328217506395E-2</v>
      </c>
      <c r="M4115">
        <v>5.1274593919515603E-2</v>
      </c>
      <c r="N4115">
        <v>0.182713508605957</v>
      </c>
      <c r="O4115">
        <v>0.37249043583869901</v>
      </c>
      <c r="P4115">
        <v>38.705223083496101</v>
      </c>
      <c r="Q4115">
        <v>0.25064605474472001</v>
      </c>
    </row>
    <row r="4116" spans="1:17" x14ac:dyDescent="0.25">
      <c r="A4116" t="s">
        <v>8503</v>
      </c>
      <c r="B4116" t="s">
        <v>5</v>
      </c>
      <c r="C4116" t="s">
        <v>14</v>
      </c>
      <c r="D4116" t="s">
        <v>28</v>
      </c>
      <c r="E4116" t="s">
        <v>55</v>
      </c>
      <c r="F4116">
        <v>11</v>
      </c>
      <c r="G4116">
        <v>2786</v>
      </c>
      <c r="H4116">
        <v>1.37123334407806</v>
      </c>
      <c r="I4116">
        <v>1.7503645420074501</v>
      </c>
      <c r="J4116">
        <v>0.37913119792938199</v>
      </c>
      <c r="K4116">
        <v>6.5257079899311093E-2</v>
      </c>
      <c r="L4116">
        <v>0.250696450471878</v>
      </c>
      <c r="M4116">
        <v>0.37913119792938199</v>
      </c>
      <c r="N4116">
        <v>0.50756591558456399</v>
      </c>
      <c r="O4116">
        <v>0.69300532341003396</v>
      </c>
      <c r="P4116">
        <v>40.910446166992202</v>
      </c>
      <c r="Q4116">
        <v>0.24491727352142301</v>
      </c>
    </row>
    <row r="4117" spans="1:17" x14ac:dyDescent="0.25">
      <c r="A4117" t="s">
        <v>8504</v>
      </c>
      <c r="B4117" t="s">
        <v>5</v>
      </c>
      <c r="C4117" t="s">
        <v>14</v>
      </c>
      <c r="D4117" t="s">
        <v>28</v>
      </c>
      <c r="E4117" t="s">
        <v>55</v>
      </c>
      <c r="F4117">
        <v>12</v>
      </c>
      <c r="G4117">
        <v>2786</v>
      </c>
      <c r="H4117">
        <v>1.33711397647858</v>
      </c>
      <c r="I4117">
        <v>1.61225366592407</v>
      </c>
      <c r="J4117">
        <v>0.27513971924781799</v>
      </c>
      <c r="K4117">
        <v>-2.4809589609503701E-2</v>
      </c>
      <c r="L4117">
        <v>0.15240289270877799</v>
      </c>
      <c r="M4117">
        <v>0.27513971924781799</v>
      </c>
      <c r="N4117">
        <v>0.39787653088569602</v>
      </c>
      <c r="O4117">
        <v>0.57508903741836503</v>
      </c>
      <c r="P4117">
        <v>43.115673065185497</v>
      </c>
      <c r="Q4117">
        <v>0.234051689505577</v>
      </c>
    </row>
    <row r="4118" spans="1:17" x14ac:dyDescent="0.25">
      <c r="A4118" t="s">
        <v>8505</v>
      </c>
      <c r="B4118" t="s">
        <v>5</v>
      </c>
      <c r="C4118" t="s">
        <v>14</v>
      </c>
      <c r="D4118" t="s">
        <v>28</v>
      </c>
      <c r="E4118" t="s">
        <v>55</v>
      </c>
      <c r="F4118">
        <v>13</v>
      </c>
      <c r="G4118">
        <v>2786</v>
      </c>
      <c r="H4118">
        <v>1.14740574359894</v>
      </c>
      <c r="I4118">
        <v>1.4158575534820601</v>
      </c>
      <c r="J4118">
        <v>0.26845180988311801</v>
      </c>
      <c r="K4118">
        <v>2.8653105720877599E-2</v>
      </c>
      <c r="L4118">
        <v>0.17032812535762801</v>
      </c>
      <c r="M4118">
        <v>0.26845180988311801</v>
      </c>
      <c r="N4118">
        <v>0.36657550930976901</v>
      </c>
      <c r="O4118">
        <v>0.50825053453445401</v>
      </c>
      <c r="P4118">
        <v>44.205223083496101</v>
      </c>
      <c r="Q4118">
        <v>0.18711592257022899</v>
      </c>
    </row>
    <row r="4119" spans="1:17" x14ac:dyDescent="0.25">
      <c r="A4119" t="s">
        <v>8506</v>
      </c>
      <c r="B4119" t="s">
        <v>5</v>
      </c>
      <c r="C4119" t="s">
        <v>14</v>
      </c>
      <c r="D4119" t="s">
        <v>28</v>
      </c>
      <c r="E4119" t="s">
        <v>55</v>
      </c>
      <c r="F4119">
        <v>14</v>
      </c>
      <c r="G4119">
        <v>2786</v>
      </c>
      <c r="H4119">
        <v>1.0916101932525599</v>
      </c>
      <c r="I4119">
        <v>1.5388215780258201</v>
      </c>
      <c r="J4119">
        <v>0.44721138477325401</v>
      </c>
      <c r="K4119">
        <v>0.198954448103905</v>
      </c>
      <c r="L4119">
        <v>0.34562665224075301</v>
      </c>
      <c r="M4119">
        <v>0.44721138477325401</v>
      </c>
      <c r="N4119">
        <v>0.54879611730575595</v>
      </c>
      <c r="O4119">
        <v>0.69546830654144298</v>
      </c>
      <c r="P4119">
        <v>45.294776916503899</v>
      </c>
      <c r="Q4119">
        <v>0.193715915083885</v>
      </c>
    </row>
    <row r="4120" spans="1:17" x14ac:dyDescent="0.25">
      <c r="A4120" t="s">
        <v>8507</v>
      </c>
      <c r="B4120" t="s">
        <v>5</v>
      </c>
      <c r="C4120" t="s">
        <v>14</v>
      </c>
      <c r="D4120" t="s">
        <v>28</v>
      </c>
      <c r="E4120" t="s">
        <v>55</v>
      </c>
      <c r="F4120">
        <v>15</v>
      </c>
      <c r="G4120">
        <v>2786</v>
      </c>
      <c r="H4120">
        <v>1.0521043539047199</v>
      </c>
      <c r="I4120">
        <v>1.3151936531066899</v>
      </c>
      <c r="J4120">
        <v>0.263089239597321</v>
      </c>
      <c r="K4120">
        <v>3.5759132355451598E-2</v>
      </c>
      <c r="L4120">
        <v>0.170067608356476</v>
      </c>
      <c r="M4120">
        <v>0.263089239597321</v>
      </c>
      <c r="N4120">
        <v>0.35611087083816501</v>
      </c>
      <c r="O4120">
        <v>0.49041935801505998</v>
      </c>
      <c r="P4120">
        <v>46.089553833007798</v>
      </c>
      <c r="Q4120">
        <v>0.17738662660121901</v>
      </c>
    </row>
    <row r="4121" spans="1:17" x14ac:dyDescent="0.25">
      <c r="A4121" t="s">
        <v>8508</v>
      </c>
      <c r="B4121" t="s">
        <v>5</v>
      </c>
      <c r="C4121" t="s">
        <v>14</v>
      </c>
      <c r="D4121" t="s">
        <v>28</v>
      </c>
      <c r="E4121" t="s">
        <v>55</v>
      </c>
      <c r="F4121">
        <v>16</v>
      </c>
      <c r="G4121">
        <v>2786</v>
      </c>
      <c r="H4121">
        <v>1.13143563270569</v>
      </c>
      <c r="I4121">
        <v>1.2979810237884499</v>
      </c>
      <c r="J4121">
        <v>0.166545391082764</v>
      </c>
      <c r="K4121">
        <v>-4.5171160250902197E-2</v>
      </c>
      <c r="L4121">
        <v>7.9912692308425903E-2</v>
      </c>
      <c r="M4121">
        <v>0.166545391082764</v>
      </c>
      <c r="N4121">
        <v>0.253178089857101</v>
      </c>
      <c r="O4121">
        <v>0.37826195359230003</v>
      </c>
      <c r="P4121">
        <v>46.7686576843262</v>
      </c>
      <c r="Q4121">
        <v>0.16520330309867901</v>
      </c>
    </row>
    <row r="4122" spans="1:17" x14ac:dyDescent="0.25">
      <c r="A4122" t="s">
        <v>8509</v>
      </c>
      <c r="B4122" t="s">
        <v>5</v>
      </c>
      <c r="C4122" t="s">
        <v>14</v>
      </c>
      <c r="D4122" t="s">
        <v>28</v>
      </c>
      <c r="E4122" t="s">
        <v>55</v>
      </c>
      <c r="F4122">
        <v>17</v>
      </c>
      <c r="G4122">
        <v>2786</v>
      </c>
      <c r="H4122">
        <v>1.3754907846450799</v>
      </c>
      <c r="I4122">
        <v>1.57880830764771</v>
      </c>
      <c r="J4122">
        <v>0.20331752300262501</v>
      </c>
      <c r="K4122">
        <v>-5.3033642470836598E-2</v>
      </c>
      <c r="L4122">
        <v>9.8420701920986203E-2</v>
      </c>
      <c r="M4122">
        <v>0.20331752300262501</v>
      </c>
      <c r="N4122">
        <v>0.30821433663368197</v>
      </c>
      <c r="O4122">
        <v>0.45966869592666598</v>
      </c>
      <c r="P4122">
        <v>46.858207702636697</v>
      </c>
      <c r="Q4122">
        <v>0.20003187656402599</v>
      </c>
    </row>
    <row r="4123" spans="1:17" x14ac:dyDescent="0.25">
      <c r="A4123" t="s">
        <v>8510</v>
      </c>
      <c r="B4123" t="s">
        <v>5</v>
      </c>
      <c r="C4123" t="s">
        <v>14</v>
      </c>
      <c r="D4123" t="s">
        <v>28</v>
      </c>
      <c r="E4123" t="s">
        <v>55</v>
      </c>
      <c r="F4123">
        <v>18</v>
      </c>
      <c r="G4123">
        <v>2786</v>
      </c>
      <c r="H4123">
        <v>2.01191234588623</v>
      </c>
      <c r="I4123">
        <v>2.0391724109649698</v>
      </c>
      <c r="J4123">
        <v>2.72599905729294E-2</v>
      </c>
      <c r="K4123">
        <v>-0.28408157825469998</v>
      </c>
      <c r="L4123">
        <v>-0.100138455629349</v>
      </c>
      <c r="M4123">
        <v>2.72599905729294E-2</v>
      </c>
      <c r="N4123">
        <v>0.15465843677520799</v>
      </c>
      <c r="O4123">
        <v>0.33860155940055803</v>
      </c>
      <c r="P4123">
        <v>46.063434600830099</v>
      </c>
      <c r="Q4123">
        <v>0.24294111132621801</v>
      </c>
    </row>
    <row r="4124" spans="1:17" x14ac:dyDescent="0.25">
      <c r="A4124" t="s">
        <v>8511</v>
      </c>
      <c r="B4124" t="s">
        <v>5</v>
      </c>
      <c r="C4124" t="s">
        <v>14</v>
      </c>
      <c r="D4124" t="s">
        <v>28</v>
      </c>
      <c r="E4124" t="s">
        <v>55</v>
      </c>
      <c r="F4124">
        <v>19</v>
      </c>
      <c r="G4124">
        <v>2786</v>
      </c>
      <c r="H4124">
        <v>2.3965377807617201</v>
      </c>
      <c r="I4124">
        <v>2.0202159881591801</v>
      </c>
      <c r="J4124">
        <v>-0.37632167339325001</v>
      </c>
      <c r="K4124">
        <v>-0.69591218233108498</v>
      </c>
      <c r="L4124">
        <v>-0.50709551572799705</v>
      </c>
      <c r="M4124">
        <v>-0.37632167339325001</v>
      </c>
      <c r="N4124">
        <v>-0.245547831058502</v>
      </c>
      <c r="O4124">
        <v>-5.6731179356574998E-2</v>
      </c>
      <c r="P4124">
        <v>44.2686576843262</v>
      </c>
      <c r="Q4124">
        <v>0.24937778711319</v>
      </c>
    </row>
    <row r="4125" spans="1:17" x14ac:dyDescent="0.25">
      <c r="A4125" t="s">
        <v>8512</v>
      </c>
      <c r="B4125" t="s">
        <v>5</v>
      </c>
      <c r="C4125" t="s">
        <v>14</v>
      </c>
      <c r="D4125" t="s">
        <v>28</v>
      </c>
      <c r="E4125" t="s">
        <v>55</v>
      </c>
      <c r="F4125">
        <v>20</v>
      </c>
      <c r="G4125">
        <v>2786</v>
      </c>
      <c r="H4125">
        <v>2.34571313858032</v>
      </c>
      <c r="I4125">
        <v>2.0034599304199201</v>
      </c>
      <c r="J4125">
        <v>-0.34225332736969</v>
      </c>
      <c r="K4125">
        <v>-0.66166061162948597</v>
      </c>
      <c r="L4125">
        <v>-0.47295218706130998</v>
      </c>
      <c r="M4125">
        <v>-0.34225332736969</v>
      </c>
      <c r="N4125">
        <v>-0.21155445277690901</v>
      </c>
      <c r="O4125">
        <v>-2.2846046835184101E-2</v>
      </c>
      <c r="P4125">
        <v>44.473880767822301</v>
      </c>
      <c r="Q4125">
        <v>0.24923482537269601</v>
      </c>
    </row>
    <row r="4126" spans="1:17" x14ac:dyDescent="0.25">
      <c r="A4126" t="s">
        <v>8513</v>
      </c>
      <c r="B4126" t="s">
        <v>5</v>
      </c>
      <c r="C4126" t="s">
        <v>14</v>
      </c>
      <c r="D4126" t="s">
        <v>28</v>
      </c>
      <c r="E4126" t="s">
        <v>55</v>
      </c>
      <c r="F4126">
        <v>21</v>
      </c>
      <c r="G4126">
        <v>2786</v>
      </c>
      <c r="H4126">
        <v>2.1999645233154301</v>
      </c>
      <c r="I4126">
        <v>2.1656026840210001</v>
      </c>
      <c r="J4126">
        <v>-3.4361839294433601E-2</v>
      </c>
      <c r="K4126">
        <v>-0.34237271547317499</v>
      </c>
      <c r="L4126">
        <v>-0.16039739549160001</v>
      </c>
      <c r="M4126">
        <v>-3.4361839294433601E-2</v>
      </c>
      <c r="N4126">
        <v>9.1673709452152294E-2</v>
      </c>
      <c r="O4126">
        <v>0.27364903688430797</v>
      </c>
      <c r="P4126">
        <v>44.679103851318402</v>
      </c>
      <c r="Q4126">
        <v>0.24034215509891499</v>
      </c>
    </row>
    <row r="4127" spans="1:17" x14ac:dyDescent="0.25">
      <c r="A4127" t="s">
        <v>8514</v>
      </c>
      <c r="B4127" t="s">
        <v>5</v>
      </c>
      <c r="C4127" t="s">
        <v>14</v>
      </c>
      <c r="D4127" t="s">
        <v>28</v>
      </c>
      <c r="E4127" t="s">
        <v>55</v>
      </c>
      <c r="F4127">
        <v>22</v>
      </c>
      <c r="G4127">
        <v>2786</v>
      </c>
      <c r="H4127">
        <v>1.9765981435775799</v>
      </c>
      <c r="I4127">
        <v>2.0949168205261199</v>
      </c>
      <c r="J4127">
        <v>0.11831871420145</v>
      </c>
      <c r="K4127">
        <v>-0.17374098300933799</v>
      </c>
      <c r="L4127">
        <v>-1.1897472431883201E-3</v>
      </c>
      <c r="M4127">
        <v>0.11831871420145</v>
      </c>
      <c r="N4127">
        <v>0.23782718181610099</v>
      </c>
      <c r="O4127">
        <v>0.41037842631339999</v>
      </c>
      <c r="P4127">
        <v>45.179103851318402</v>
      </c>
      <c r="Q4127">
        <v>0.22789539396762801</v>
      </c>
    </row>
    <row r="4128" spans="1:17" x14ac:dyDescent="0.25">
      <c r="A4128" t="s">
        <v>8515</v>
      </c>
      <c r="B4128" t="s">
        <v>5</v>
      </c>
      <c r="C4128" t="s">
        <v>14</v>
      </c>
      <c r="D4128" t="s">
        <v>28</v>
      </c>
      <c r="E4128" t="s">
        <v>55</v>
      </c>
      <c r="F4128">
        <v>23</v>
      </c>
      <c r="G4128">
        <v>2786</v>
      </c>
      <c r="H4128">
        <v>1.6004228591918901</v>
      </c>
      <c r="I4128">
        <v>1.72443103790283</v>
      </c>
      <c r="J4128">
        <v>0.124008171260357</v>
      </c>
      <c r="K4128">
        <v>-0.15265268087387099</v>
      </c>
      <c r="L4128">
        <v>1.0800796560943101E-2</v>
      </c>
      <c r="M4128">
        <v>0.124008171260357</v>
      </c>
      <c r="N4128">
        <v>0.23721554875373799</v>
      </c>
      <c r="O4128">
        <v>0.40066900849342302</v>
      </c>
      <c r="P4128">
        <v>45.884326934814503</v>
      </c>
      <c r="Q4128">
        <v>0.21587960422038999</v>
      </c>
    </row>
    <row r="4129" spans="1:17" x14ac:dyDescent="0.25">
      <c r="A4129" t="s">
        <v>8516</v>
      </c>
      <c r="B4129" t="s">
        <v>5</v>
      </c>
      <c r="C4129" t="s">
        <v>14</v>
      </c>
      <c r="D4129" t="s">
        <v>28</v>
      </c>
      <c r="E4129" t="s">
        <v>55</v>
      </c>
      <c r="F4129">
        <v>24</v>
      </c>
      <c r="G4129">
        <v>2786</v>
      </c>
      <c r="H4129">
        <v>1.26886546611786</v>
      </c>
      <c r="I4129">
        <v>1.38223493099213</v>
      </c>
      <c r="J4129">
        <v>0.11336948722600899</v>
      </c>
      <c r="K4129">
        <v>-0.11039195954799701</v>
      </c>
      <c r="L4129">
        <v>2.1808115765452399E-2</v>
      </c>
      <c r="M4129">
        <v>0.11336948722600899</v>
      </c>
      <c r="N4129">
        <v>0.20493085682392101</v>
      </c>
      <c r="O4129">
        <v>0.33713093400001498</v>
      </c>
      <c r="P4129">
        <v>45.884326934814503</v>
      </c>
      <c r="Q4129">
        <v>0.17460198700428001</v>
      </c>
    </row>
    <row r="4130" spans="1:17" x14ac:dyDescent="0.25">
      <c r="A4130" t="s">
        <v>3568</v>
      </c>
      <c r="B4130" t="s">
        <v>5</v>
      </c>
      <c r="C4130" t="s">
        <v>14</v>
      </c>
      <c r="D4130" t="s">
        <v>17</v>
      </c>
      <c r="E4130" t="s">
        <v>7</v>
      </c>
      <c r="F4130">
        <v>1</v>
      </c>
      <c r="G4130">
        <v>2786</v>
      </c>
      <c r="H4130">
        <v>1.0661538839340201</v>
      </c>
      <c r="I4130">
        <v>1.03648889064789</v>
      </c>
      <c r="J4130">
        <v>-2.9665019363164902E-2</v>
      </c>
      <c r="K4130">
        <v>-0.179760366678238</v>
      </c>
      <c r="L4130">
        <v>-9.1082818806171403E-2</v>
      </c>
      <c r="M4130">
        <v>-2.9665019363164902E-2</v>
      </c>
      <c r="N4130">
        <v>3.17527800798416E-2</v>
      </c>
      <c r="O4130">
        <v>0.120430327951908</v>
      </c>
      <c r="P4130">
        <v>43.751358032226598</v>
      </c>
      <c r="Q4130">
        <v>0.11712002009153399</v>
      </c>
    </row>
    <row r="4131" spans="1:17" x14ac:dyDescent="0.25">
      <c r="A4131" t="s">
        <v>3771</v>
      </c>
      <c r="B4131" t="s">
        <v>5</v>
      </c>
      <c r="C4131" t="s">
        <v>14</v>
      </c>
      <c r="D4131" t="s">
        <v>17</v>
      </c>
      <c r="E4131" t="s">
        <v>7</v>
      </c>
      <c r="F4131">
        <v>2</v>
      </c>
      <c r="G4131">
        <v>2786</v>
      </c>
      <c r="H4131">
        <v>1.0212553739547701</v>
      </c>
      <c r="I4131">
        <v>0.99777615070342995</v>
      </c>
      <c r="J4131">
        <v>-2.3479212075471899E-2</v>
      </c>
      <c r="K4131">
        <v>-0.17609715461730999</v>
      </c>
      <c r="L4131">
        <v>-8.5929237306117998E-2</v>
      </c>
      <c r="M4131">
        <v>-2.3479212075471899E-2</v>
      </c>
      <c r="N4131">
        <v>3.8970813155174297E-2</v>
      </c>
      <c r="O4131">
        <v>0.129138723015785</v>
      </c>
      <c r="P4131">
        <v>43.236263275146499</v>
      </c>
      <c r="Q4131">
        <v>0.11908841133117699</v>
      </c>
    </row>
    <row r="4132" spans="1:17" x14ac:dyDescent="0.25">
      <c r="A4132" t="s">
        <v>3456</v>
      </c>
      <c r="B4132" t="s">
        <v>5</v>
      </c>
      <c r="C4132" t="s">
        <v>14</v>
      </c>
      <c r="D4132" t="s">
        <v>17</v>
      </c>
      <c r="E4132" t="s">
        <v>7</v>
      </c>
      <c r="F4132">
        <v>3</v>
      </c>
      <c r="G4132">
        <v>2786</v>
      </c>
      <c r="H4132">
        <v>1.00365722179413</v>
      </c>
      <c r="I4132">
        <v>1.00871789455414</v>
      </c>
      <c r="J4132">
        <v>5.0607132725417597E-3</v>
      </c>
      <c r="K4132">
        <v>-0.14407646656036399</v>
      </c>
      <c r="L4132">
        <v>-5.5965010076761197E-2</v>
      </c>
      <c r="M4132">
        <v>5.0607132725417597E-3</v>
      </c>
      <c r="N4132">
        <v>6.6086433827877003E-2</v>
      </c>
      <c r="O4132">
        <v>0.15419788658618899</v>
      </c>
      <c r="P4132">
        <v>42.802745819091797</v>
      </c>
      <c r="Q4132">
        <v>0.11637235432863199</v>
      </c>
    </row>
    <row r="4133" spans="1:17" x14ac:dyDescent="0.25">
      <c r="A4133" t="s">
        <v>3734</v>
      </c>
      <c r="B4133" t="s">
        <v>5</v>
      </c>
      <c r="C4133" t="s">
        <v>14</v>
      </c>
      <c r="D4133" t="s">
        <v>17</v>
      </c>
      <c r="E4133" t="s">
        <v>7</v>
      </c>
      <c r="F4133">
        <v>4</v>
      </c>
      <c r="G4133">
        <v>2786</v>
      </c>
      <c r="H4133">
        <v>1.03077292442322</v>
      </c>
      <c r="I4133">
        <v>1.00374603271484</v>
      </c>
      <c r="J4133">
        <v>-2.70269270986319E-2</v>
      </c>
      <c r="K4133">
        <v>-0.185308173298836</v>
      </c>
      <c r="L4133">
        <v>-9.1794334352016393E-2</v>
      </c>
      <c r="M4133">
        <v>-2.70269270986319E-2</v>
      </c>
      <c r="N4133">
        <v>3.7740476429462398E-2</v>
      </c>
      <c r="O4133">
        <v>0.13125431537628199</v>
      </c>
      <c r="P4133">
        <v>42.584293365478501</v>
      </c>
      <c r="Q4133">
        <v>0.123507514595985</v>
      </c>
    </row>
    <row r="4134" spans="1:17" x14ac:dyDescent="0.25">
      <c r="A4134" t="s">
        <v>3674</v>
      </c>
      <c r="B4134" t="s">
        <v>5</v>
      </c>
      <c r="C4134" t="s">
        <v>14</v>
      </c>
      <c r="D4134" t="s">
        <v>17</v>
      </c>
      <c r="E4134" t="s">
        <v>7</v>
      </c>
      <c r="F4134">
        <v>5</v>
      </c>
      <c r="G4134">
        <v>2786</v>
      </c>
      <c r="H4134">
        <v>1.09061026573181</v>
      </c>
      <c r="I4134">
        <v>1.0937314033508301</v>
      </c>
      <c r="J4134">
        <v>3.1211366876959801E-3</v>
      </c>
      <c r="K4134">
        <v>-0.161740407347679</v>
      </c>
      <c r="L4134">
        <v>-6.4338870346546201E-2</v>
      </c>
      <c r="M4134">
        <v>3.1211366876959801E-3</v>
      </c>
      <c r="N4134">
        <v>7.0581138134002699E-2</v>
      </c>
      <c r="O4134">
        <v>0.167982667684555</v>
      </c>
      <c r="P4134">
        <v>42.173507690429702</v>
      </c>
      <c r="Q4134">
        <v>0.12864214181899999</v>
      </c>
    </row>
    <row r="4135" spans="1:17" x14ac:dyDescent="0.25">
      <c r="A4135" t="s">
        <v>3664</v>
      </c>
      <c r="B4135" t="s">
        <v>5</v>
      </c>
      <c r="C4135" t="s">
        <v>14</v>
      </c>
      <c r="D4135" t="s">
        <v>17</v>
      </c>
      <c r="E4135" t="s">
        <v>7</v>
      </c>
      <c r="F4135">
        <v>6</v>
      </c>
      <c r="G4135">
        <v>2786</v>
      </c>
      <c r="H4135">
        <v>1.2515110969543499</v>
      </c>
      <c r="I4135">
        <v>1.2207444906234699</v>
      </c>
      <c r="J4135">
        <v>-3.0766550451517102E-2</v>
      </c>
      <c r="K4135">
        <v>-0.20585258305072801</v>
      </c>
      <c r="L4135">
        <v>-0.102410338819027</v>
      </c>
      <c r="M4135">
        <v>-3.0766550451517102E-2</v>
      </c>
      <c r="N4135">
        <v>4.0877234190702397E-2</v>
      </c>
      <c r="O4135">
        <v>0.14431948959827401</v>
      </c>
      <c r="P4135">
        <v>41.975406646728501</v>
      </c>
      <c r="Q4135">
        <v>0.136620357632637</v>
      </c>
    </row>
    <row r="4136" spans="1:17" x14ac:dyDescent="0.25">
      <c r="A4136" t="s">
        <v>3449</v>
      </c>
      <c r="B4136" t="s">
        <v>5</v>
      </c>
      <c r="C4136" t="s">
        <v>14</v>
      </c>
      <c r="D4136" t="s">
        <v>17</v>
      </c>
      <c r="E4136" t="s">
        <v>7</v>
      </c>
      <c r="F4136">
        <v>7</v>
      </c>
      <c r="G4136">
        <v>2786</v>
      </c>
      <c r="H4136">
        <v>1.6492906808853101</v>
      </c>
      <c r="I4136">
        <v>1.5423557758331301</v>
      </c>
      <c r="J4136">
        <v>-0.10693496465683</v>
      </c>
      <c r="K4136">
        <v>-0.33138054609298701</v>
      </c>
      <c r="L4136">
        <v>-0.19877627491951</v>
      </c>
      <c r="M4136">
        <v>-0.10693496465683</v>
      </c>
      <c r="N4136">
        <v>-1.5093650668859499E-2</v>
      </c>
      <c r="O4136">
        <v>0.117510624229908</v>
      </c>
      <c r="P4136">
        <v>41.643825531005902</v>
      </c>
      <c r="Q4136">
        <v>0.17513582110404999</v>
      </c>
    </row>
    <row r="4137" spans="1:17" x14ac:dyDescent="0.25">
      <c r="A4137" t="s">
        <v>3583</v>
      </c>
      <c r="B4137" t="s">
        <v>5</v>
      </c>
      <c r="C4137" t="s">
        <v>14</v>
      </c>
      <c r="D4137" t="s">
        <v>17</v>
      </c>
      <c r="E4137" t="s">
        <v>7</v>
      </c>
      <c r="F4137">
        <v>8</v>
      </c>
      <c r="G4137">
        <v>2786</v>
      </c>
      <c r="H4137">
        <v>1.92217516899109</v>
      </c>
      <c r="I4137">
        <v>1.81850266456604</v>
      </c>
      <c r="J4137">
        <v>-0.10367251187562899</v>
      </c>
      <c r="K4137">
        <v>-0.34862977266311601</v>
      </c>
      <c r="L4137">
        <v>-0.20390702784061401</v>
      </c>
      <c r="M4137">
        <v>-0.10367251187562899</v>
      </c>
      <c r="N4137">
        <v>-3.4379905555397298E-3</v>
      </c>
      <c r="O4137">
        <v>0.14128473401069599</v>
      </c>
      <c r="P4137">
        <v>41.469638824462898</v>
      </c>
      <c r="Q4137">
        <v>0.19114115834236101</v>
      </c>
    </row>
    <row r="4138" spans="1:17" x14ac:dyDescent="0.25">
      <c r="A4138" t="s">
        <v>3582</v>
      </c>
      <c r="B4138" t="s">
        <v>5</v>
      </c>
      <c r="C4138" t="s">
        <v>14</v>
      </c>
      <c r="D4138" t="s">
        <v>17</v>
      </c>
      <c r="E4138" t="s">
        <v>7</v>
      </c>
      <c r="F4138">
        <v>9</v>
      </c>
      <c r="G4138">
        <v>2786</v>
      </c>
      <c r="H4138">
        <v>1.8909926414489699</v>
      </c>
      <c r="I4138">
        <v>1.7130376100540201</v>
      </c>
      <c r="J4138">
        <v>-0.177955031394959</v>
      </c>
      <c r="K4138">
        <v>-0.41995766758918801</v>
      </c>
      <c r="L4138">
        <v>-0.27698054909706099</v>
      </c>
      <c r="M4138">
        <v>-0.177955031394959</v>
      </c>
      <c r="N4138">
        <v>-7.8929513692855793E-2</v>
      </c>
      <c r="O4138">
        <v>6.4047612249851199E-2</v>
      </c>
      <c r="P4138">
        <v>42.120082855224602</v>
      </c>
      <c r="Q4138">
        <v>0.18883566558361101</v>
      </c>
    </row>
    <row r="4139" spans="1:17" x14ac:dyDescent="0.25">
      <c r="A4139" t="s">
        <v>3540</v>
      </c>
      <c r="B4139" t="s">
        <v>5</v>
      </c>
      <c r="C4139" t="s">
        <v>14</v>
      </c>
      <c r="D4139" t="s">
        <v>17</v>
      </c>
      <c r="E4139" t="s">
        <v>7</v>
      </c>
      <c r="F4139">
        <v>10</v>
      </c>
      <c r="G4139">
        <v>2786</v>
      </c>
      <c r="H4139">
        <v>1.78716397285461</v>
      </c>
      <c r="I4139">
        <v>1.6758493185043299</v>
      </c>
      <c r="J4139">
        <v>-0.111314669251442</v>
      </c>
      <c r="K4139">
        <v>-0.342196494340897</v>
      </c>
      <c r="L4139">
        <v>-0.205789640545845</v>
      </c>
      <c r="M4139">
        <v>-0.111314669251442</v>
      </c>
      <c r="N4139">
        <v>-1.6839703544974299E-2</v>
      </c>
      <c r="O4139">
        <v>0.119567140936852</v>
      </c>
      <c r="P4139">
        <v>44.005428314208999</v>
      </c>
      <c r="Q4139">
        <v>0.18015803396701799</v>
      </c>
    </row>
    <row r="4140" spans="1:17" x14ac:dyDescent="0.25">
      <c r="A4140" t="s">
        <v>3740</v>
      </c>
      <c r="B4140" t="s">
        <v>5</v>
      </c>
      <c r="C4140" t="s">
        <v>14</v>
      </c>
      <c r="D4140" t="s">
        <v>17</v>
      </c>
      <c r="E4140" t="s">
        <v>7</v>
      </c>
      <c r="F4140">
        <v>11</v>
      </c>
      <c r="G4140">
        <v>2786</v>
      </c>
      <c r="H4140">
        <v>1.6015151739120499</v>
      </c>
      <c r="I4140">
        <v>1.5985628366470299</v>
      </c>
      <c r="J4140">
        <v>-2.9523402918130198E-3</v>
      </c>
      <c r="K4140">
        <v>-0.21418675780296301</v>
      </c>
      <c r="L4140">
        <v>-8.9387752115726499E-2</v>
      </c>
      <c r="M4140">
        <v>-2.9523402918130198E-3</v>
      </c>
      <c r="N4140">
        <v>8.3483070135116605E-2</v>
      </c>
      <c r="O4140">
        <v>0.20828208327293399</v>
      </c>
      <c r="P4140">
        <v>45.731681823730497</v>
      </c>
      <c r="Q4140">
        <v>0.16482709348201799</v>
      </c>
    </row>
    <row r="4141" spans="1:17" x14ac:dyDescent="0.25">
      <c r="A4141" t="s">
        <v>3645</v>
      </c>
      <c r="B4141" t="s">
        <v>5</v>
      </c>
      <c r="C4141" t="s">
        <v>14</v>
      </c>
      <c r="D4141" t="s">
        <v>17</v>
      </c>
      <c r="E4141" t="s">
        <v>7</v>
      </c>
      <c r="F4141">
        <v>12</v>
      </c>
      <c r="G4141">
        <v>2786</v>
      </c>
      <c r="H4141">
        <v>1.37667465209961</v>
      </c>
      <c r="I4141">
        <v>1.50551652908325</v>
      </c>
      <c r="J4141">
        <v>0.12884189188480399</v>
      </c>
      <c r="K4141">
        <v>-6.2585256993770599E-2</v>
      </c>
      <c r="L4141">
        <v>5.05114533007145E-2</v>
      </c>
      <c r="M4141">
        <v>0.12884189188480399</v>
      </c>
      <c r="N4141">
        <v>0.20717233419418299</v>
      </c>
      <c r="O4141">
        <v>0.32026904821395902</v>
      </c>
      <c r="P4141">
        <v>47.322589874267599</v>
      </c>
      <c r="Q4141">
        <v>0.14937140047550199</v>
      </c>
    </row>
    <row r="4142" spans="1:17" x14ac:dyDescent="0.25">
      <c r="A4142" t="s">
        <v>3673</v>
      </c>
      <c r="B4142" t="s">
        <v>5</v>
      </c>
      <c r="C4142" t="s">
        <v>14</v>
      </c>
      <c r="D4142" t="s">
        <v>17</v>
      </c>
      <c r="E4142" t="s">
        <v>7</v>
      </c>
      <c r="F4142">
        <v>13</v>
      </c>
      <c r="G4142">
        <v>2786</v>
      </c>
      <c r="H4142">
        <v>1.23615550994873</v>
      </c>
      <c r="I4142">
        <v>1.4237242937087999</v>
      </c>
      <c r="J4142">
        <v>0.187568783760071</v>
      </c>
      <c r="K4142">
        <v>1.34801659733057E-2</v>
      </c>
      <c r="L4142">
        <v>0.11633313447237</v>
      </c>
      <c r="M4142">
        <v>0.187568783760071</v>
      </c>
      <c r="N4142">
        <v>0.258804440498352</v>
      </c>
      <c r="O4142">
        <v>0.36165741086006198</v>
      </c>
      <c r="P4142">
        <v>48.309700012207003</v>
      </c>
      <c r="Q4142">
        <v>0.135842069983482</v>
      </c>
    </row>
    <row r="4143" spans="1:17" x14ac:dyDescent="0.25">
      <c r="A4143" t="s">
        <v>3759</v>
      </c>
      <c r="B4143" t="s">
        <v>5</v>
      </c>
      <c r="C4143" t="s">
        <v>14</v>
      </c>
      <c r="D4143" t="s">
        <v>17</v>
      </c>
      <c r="E4143" t="s">
        <v>7</v>
      </c>
      <c r="F4143">
        <v>14</v>
      </c>
      <c r="G4143">
        <v>2786</v>
      </c>
      <c r="H4143">
        <v>1.1065602302551301</v>
      </c>
      <c r="I4143">
        <v>1.34417772293091</v>
      </c>
      <c r="J4143">
        <v>0.23761747777462</v>
      </c>
      <c r="K4143">
        <v>6.9213688373565702E-2</v>
      </c>
      <c r="L4143">
        <v>0.168708011507988</v>
      </c>
      <c r="M4143">
        <v>0.23761747777462</v>
      </c>
      <c r="N4143">
        <v>0.306526929140091</v>
      </c>
      <c r="O4143">
        <v>0.40602126717567399</v>
      </c>
      <c r="P4143">
        <v>49.248981475830099</v>
      </c>
      <c r="Q4143">
        <v>0.13140617311000799</v>
      </c>
    </row>
    <row r="4144" spans="1:17" x14ac:dyDescent="0.25">
      <c r="A4144" t="s">
        <v>3555</v>
      </c>
      <c r="B4144" t="s">
        <v>5</v>
      </c>
      <c r="C4144" t="s">
        <v>14</v>
      </c>
      <c r="D4144" t="s">
        <v>17</v>
      </c>
      <c r="E4144" t="s">
        <v>7</v>
      </c>
      <c r="F4144">
        <v>15</v>
      </c>
      <c r="G4144">
        <v>2786</v>
      </c>
      <c r="H4144">
        <v>1.0673148632049601</v>
      </c>
      <c r="I4144">
        <v>1.28923368453979</v>
      </c>
      <c r="J4144">
        <v>0.22191880643367801</v>
      </c>
      <c r="K4144">
        <v>6.3817508518695804E-2</v>
      </c>
      <c r="L4144">
        <v>0.15722504258155801</v>
      </c>
      <c r="M4144">
        <v>0.22191880643367801</v>
      </c>
      <c r="N4144">
        <v>0.28661257028579701</v>
      </c>
      <c r="O4144">
        <v>0.38002011179924</v>
      </c>
      <c r="P4144">
        <v>49.827510833740199</v>
      </c>
      <c r="Q4144">
        <v>0.12336710095405599</v>
      </c>
    </row>
    <row r="4145" spans="1:17" x14ac:dyDescent="0.25">
      <c r="A4145" t="s">
        <v>3600</v>
      </c>
      <c r="B4145" t="s">
        <v>5</v>
      </c>
      <c r="C4145" t="s">
        <v>14</v>
      </c>
      <c r="D4145" t="s">
        <v>17</v>
      </c>
      <c r="E4145" t="s">
        <v>7</v>
      </c>
      <c r="F4145">
        <v>16</v>
      </c>
      <c r="G4145">
        <v>2786</v>
      </c>
      <c r="H4145">
        <v>1.0806798934936499</v>
      </c>
      <c r="I4145">
        <v>1.24351799488068</v>
      </c>
      <c r="J4145">
        <v>0.16283813118934601</v>
      </c>
      <c r="K4145">
        <v>1.6762087121605901E-2</v>
      </c>
      <c r="L4145">
        <v>0.10306499898433701</v>
      </c>
      <c r="M4145">
        <v>0.16283813118934601</v>
      </c>
      <c r="N4145">
        <v>0.222611263394356</v>
      </c>
      <c r="O4145">
        <v>0.308914184570313</v>
      </c>
      <c r="P4145">
        <v>49.950984954833999</v>
      </c>
      <c r="Q4145">
        <v>0.113983742892742</v>
      </c>
    </row>
    <row r="4146" spans="1:17" x14ac:dyDescent="0.25">
      <c r="A4146" t="s">
        <v>3784</v>
      </c>
      <c r="B4146" t="s">
        <v>5</v>
      </c>
      <c r="C4146" t="s">
        <v>14</v>
      </c>
      <c r="D4146" t="s">
        <v>17</v>
      </c>
      <c r="E4146" t="s">
        <v>7</v>
      </c>
      <c r="F4146">
        <v>17</v>
      </c>
      <c r="G4146">
        <v>2786</v>
      </c>
      <c r="H4146">
        <v>1.2236754894256601</v>
      </c>
      <c r="I4146">
        <v>1.4167276620864899</v>
      </c>
      <c r="J4146">
        <v>0.193052157759666</v>
      </c>
      <c r="K4146">
        <v>2.5138007476925898E-2</v>
      </c>
      <c r="L4146">
        <v>0.12434304505586601</v>
      </c>
      <c r="M4146">
        <v>0.193052157759666</v>
      </c>
      <c r="N4146">
        <v>0.26176127791404702</v>
      </c>
      <c r="O4146">
        <v>0.36096629500389099</v>
      </c>
      <c r="P4146">
        <v>50.140773773193402</v>
      </c>
      <c r="Q4146">
        <v>0.13102410733699801</v>
      </c>
    </row>
    <row r="4147" spans="1:17" x14ac:dyDescent="0.25">
      <c r="A4147" t="s">
        <v>3576</v>
      </c>
      <c r="B4147" t="s">
        <v>5</v>
      </c>
      <c r="C4147" t="s">
        <v>14</v>
      </c>
      <c r="D4147" t="s">
        <v>17</v>
      </c>
      <c r="E4147" t="s">
        <v>7</v>
      </c>
      <c r="F4147">
        <v>18</v>
      </c>
      <c r="G4147">
        <v>2786</v>
      </c>
      <c r="H4147">
        <v>1.69287180900574</v>
      </c>
      <c r="I4147">
        <v>1.71679055690765</v>
      </c>
      <c r="J4147">
        <v>2.3918705061078099E-2</v>
      </c>
      <c r="K4147">
        <v>-0.17091628909111001</v>
      </c>
      <c r="L4147">
        <v>-5.5806197226047502E-2</v>
      </c>
      <c r="M4147">
        <v>2.3918705061078099E-2</v>
      </c>
      <c r="N4147">
        <v>0.103643603622913</v>
      </c>
      <c r="O4147">
        <v>0.21875371038913699</v>
      </c>
      <c r="P4147">
        <v>49.609226226806598</v>
      </c>
      <c r="Q4147">
        <v>0.15203055739402799</v>
      </c>
    </row>
    <row r="4148" spans="1:17" x14ac:dyDescent="0.25">
      <c r="A4148" t="s">
        <v>3475</v>
      </c>
      <c r="B4148" t="s">
        <v>5</v>
      </c>
      <c r="C4148" t="s">
        <v>14</v>
      </c>
      <c r="D4148" t="s">
        <v>17</v>
      </c>
      <c r="E4148" t="s">
        <v>7</v>
      </c>
      <c r="F4148">
        <v>19</v>
      </c>
      <c r="G4148">
        <v>2786</v>
      </c>
      <c r="H4148">
        <v>2.0136690139770499</v>
      </c>
      <c r="I4148">
        <v>1.8622967004776001</v>
      </c>
      <c r="J4148">
        <v>-0.15137235820293399</v>
      </c>
      <c r="K4148">
        <v>-0.373793244361877</v>
      </c>
      <c r="L4148">
        <v>-0.242385178804398</v>
      </c>
      <c r="M4148">
        <v>-0.15137235820293399</v>
      </c>
      <c r="N4148">
        <v>-6.03595338761806E-2</v>
      </c>
      <c r="O4148">
        <v>7.1048527956008897E-2</v>
      </c>
      <c r="P4148">
        <v>49.176219940185497</v>
      </c>
      <c r="Q4148">
        <v>0.17355594038963301</v>
      </c>
    </row>
    <row r="4149" spans="1:17" x14ac:dyDescent="0.25">
      <c r="A4149" t="s">
        <v>3617</v>
      </c>
      <c r="B4149" t="s">
        <v>5</v>
      </c>
      <c r="C4149" t="s">
        <v>14</v>
      </c>
      <c r="D4149" t="s">
        <v>17</v>
      </c>
      <c r="E4149" t="s">
        <v>7</v>
      </c>
      <c r="F4149">
        <v>20</v>
      </c>
      <c r="G4149">
        <v>2786</v>
      </c>
      <c r="H4149">
        <v>2.0165324211120601</v>
      </c>
      <c r="I4149">
        <v>1.8892952203750599</v>
      </c>
      <c r="J4149">
        <v>-0.12723721563816101</v>
      </c>
      <c r="K4149">
        <v>-0.34181016683578502</v>
      </c>
      <c r="L4149">
        <v>-0.215038731694222</v>
      </c>
      <c r="M4149">
        <v>-0.12723721563816101</v>
      </c>
      <c r="N4149">
        <v>-3.9435695856809602E-2</v>
      </c>
      <c r="O4149">
        <v>8.7335750460624695E-2</v>
      </c>
      <c r="P4149">
        <v>48.8855171203613</v>
      </c>
      <c r="Q4149">
        <v>0.16743217408657099</v>
      </c>
    </row>
    <row r="4150" spans="1:17" x14ac:dyDescent="0.25">
      <c r="A4150" t="s">
        <v>3654</v>
      </c>
      <c r="B4150" t="s">
        <v>5</v>
      </c>
      <c r="C4150" t="s">
        <v>14</v>
      </c>
      <c r="D4150" t="s">
        <v>17</v>
      </c>
      <c r="E4150" t="s">
        <v>7</v>
      </c>
      <c r="F4150">
        <v>21</v>
      </c>
      <c r="G4150">
        <v>2786</v>
      </c>
      <c r="H4150">
        <v>1.8574620485305799</v>
      </c>
      <c r="I4150">
        <v>1.79933762550354</v>
      </c>
      <c r="J4150">
        <v>-5.81244118511677E-2</v>
      </c>
      <c r="K4150">
        <v>-0.26436468958854697</v>
      </c>
      <c r="L4150">
        <v>-0.14251625537872301</v>
      </c>
      <c r="M4150">
        <v>-5.81244118511677E-2</v>
      </c>
      <c r="N4150">
        <v>2.62674372643232E-2</v>
      </c>
      <c r="O4150">
        <v>0.14811585843563099</v>
      </c>
      <c r="P4150">
        <v>49.0569877624512</v>
      </c>
      <c r="Q4150">
        <v>0.16093014180660201</v>
      </c>
    </row>
    <row r="4151" spans="1:17" x14ac:dyDescent="0.25">
      <c r="A4151" t="s">
        <v>3622</v>
      </c>
      <c r="B4151" t="s">
        <v>5</v>
      </c>
      <c r="C4151" t="s">
        <v>14</v>
      </c>
      <c r="D4151" t="s">
        <v>17</v>
      </c>
      <c r="E4151" t="s">
        <v>7</v>
      </c>
      <c r="F4151">
        <v>22</v>
      </c>
      <c r="G4151">
        <v>2786</v>
      </c>
      <c r="H4151">
        <v>1.65470802783966</v>
      </c>
      <c r="I4151">
        <v>1.6657255887985201</v>
      </c>
      <c r="J4151">
        <v>1.10175078734756E-2</v>
      </c>
      <c r="K4151">
        <v>-0.18580317497253401</v>
      </c>
      <c r="L4151">
        <v>-6.9519922137260395E-2</v>
      </c>
      <c r="M4151">
        <v>1.10175078734756E-2</v>
      </c>
      <c r="N4151">
        <v>9.1554932296276106E-2</v>
      </c>
      <c r="O4151">
        <v>0.20783819258212999</v>
      </c>
      <c r="P4151">
        <v>49.353118896484403</v>
      </c>
      <c r="Q4151">
        <v>0.15357999503612499</v>
      </c>
    </row>
    <row r="4152" spans="1:17" x14ac:dyDescent="0.25">
      <c r="A4152" t="s">
        <v>3894</v>
      </c>
      <c r="B4152" t="s">
        <v>5</v>
      </c>
      <c r="C4152" t="s">
        <v>14</v>
      </c>
      <c r="D4152" t="s">
        <v>17</v>
      </c>
      <c r="E4152" t="s">
        <v>7</v>
      </c>
      <c r="F4152">
        <v>23</v>
      </c>
      <c r="G4152">
        <v>2786</v>
      </c>
      <c r="H4152">
        <v>1.3887341022491499</v>
      </c>
      <c r="I4152">
        <v>1.48371398448944</v>
      </c>
      <c r="J4152">
        <v>9.4979874789714799E-2</v>
      </c>
      <c r="K4152">
        <v>-8.5400365293025998E-2</v>
      </c>
      <c r="L4152">
        <v>2.1169740706682202E-2</v>
      </c>
      <c r="M4152">
        <v>9.4979874789714799E-2</v>
      </c>
      <c r="N4152">
        <v>0.168790012598038</v>
      </c>
      <c r="O4152">
        <v>0.275360107421875</v>
      </c>
      <c r="P4152">
        <v>49.527984619140597</v>
      </c>
      <c r="Q4152">
        <v>0.14075145125389099</v>
      </c>
    </row>
    <row r="4153" spans="1:17" x14ac:dyDescent="0.25">
      <c r="A4153" t="s">
        <v>3569</v>
      </c>
      <c r="B4153" t="s">
        <v>5</v>
      </c>
      <c r="C4153" t="s">
        <v>14</v>
      </c>
      <c r="D4153" t="s">
        <v>17</v>
      </c>
      <c r="E4153" t="s">
        <v>7</v>
      </c>
      <c r="F4153">
        <v>24</v>
      </c>
      <c r="G4153">
        <v>2786</v>
      </c>
      <c r="H4153">
        <v>1.18062579631805</v>
      </c>
      <c r="I4153">
        <v>1.2225083112716699</v>
      </c>
      <c r="J4153">
        <v>4.1882477700710297E-2</v>
      </c>
      <c r="K4153">
        <v>-0.120888419449329</v>
      </c>
      <c r="L4153">
        <v>-2.4722054600715599E-2</v>
      </c>
      <c r="M4153">
        <v>4.1882477700710297E-2</v>
      </c>
      <c r="N4153">
        <v>0.10848701000213599</v>
      </c>
      <c r="O4153">
        <v>0.20465338230133101</v>
      </c>
      <c r="P4153">
        <v>49.826999664306598</v>
      </c>
      <c r="Q4153">
        <v>0.127010807394981</v>
      </c>
    </row>
    <row r="4154" spans="1:17" x14ac:dyDescent="0.25">
      <c r="A4154" t="s">
        <v>3841</v>
      </c>
      <c r="B4154" t="s">
        <v>5</v>
      </c>
      <c r="C4154" t="s">
        <v>14</v>
      </c>
      <c r="D4154" t="s">
        <v>17</v>
      </c>
      <c r="E4154" t="s">
        <v>55</v>
      </c>
      <c r="F4154">
        <v>1</v>
      </c>
      <c r="G4154">
        <v>2786</v>
      </c>
      <c r="H4154">
        <v>1.2172430753707899</v>
      </c>
      <c r="I4154">
        <v>1.0022826194763199</v>
      </c>
      <c r="J4154">
        <v>-0.21496042609214799</v>
      </c>
      <c r="K4154">
        <v>-0.404750436544418</v>
      </c>
      <c r="L4154">
        <v>-0.29262095689773598</v>
      </c>
      <c r="M4154">
        <v>-0.21496042609214799</v>
      </c>
      <c r="N4154">
        <v>-0.13729989528656</v>
      </c>
      <c r="O4154">
        <v>-2.5170426815748201E-2</v>
      </c>
      <c r="P4154">
        <v>36.126865386962898</v>
      </c>
      <c r="Q4154">
        <v>0.14809392392635301</v>
      </c>
    </row>
    <row r="4155" spans="1:17" x14ac:dyDescent="0.25">
      <c r="A4155" t="s">
        <v>3573</v>
      </c>
      <c r="B4155" t="s">
        <v>5</v>
      </c>
      <c r="C4155" t="s">
        <v>14</v>
      </c>
      <c r="D4155" t="s">
        <v>17</v>
      </c>
      <c r="E4155" t="s">
        <v>55</v>
      </c>
      <c r="F4155">
        <v>2</v>
      </c>
      <c r="G4155">
        <v>2786</v>
      </c>
      <c r="H4155">
        <v>1.1060266494751001</v>
      </c>
      <c r="I4155">
        <v>1.06684374809265</v>
      </c>
      <c r="J4155">
        <v>-3.91828417778015E-2</v>
      </c>
      <c r="K4155">
        <v>-0.22493833303451499</v>
      </c>
      <c r="L4155">
        <v>-0.115192487835884</v>
      </c>
      <c r="M4155">
        <v>-3.91828417778015E-2</v>
      </c>
      <c r="N4155">
        <v>3.6826800554990803E-2</v>
      </c>
      <c r="O4155">
        <v>0.14657264947891199</v>
      </c>
      <c r="P4155">
        <v>35.652984619140597</v>
      </c>
      <c r="Q4155">
        <v>0.14494578540325201</v>
      </c>
    </row>
    <row r="4156" spans="1:17" x14ac:dyDescent="0.25">
      <c r="A4156" t="s">
        <v>3457</v>
      </c>
      <c r="B4156" t="s">
        <v>5</v>
      </c>
      <c r="C4156" t="s">
        <v>14</v>
      </c>
      <c r="D4156" t="s">
        <v>17</v>
      </c>
      <c r="E4156" t="s">
        <v>55</v>
      </c>
      <c r="F4156">
        <v>3</v>
      </c>
      <c r="G4156">
        <v>2786</v>
      </c>
      <c r="H4156">
        <v>1.08827292919159</v>
      </c>
      <c r="I4156">
        <v>1.0770109891891499</v>
      </c>
      <c r="J4156">
        <v>-1.12619614228606E-2</v>
      </c>
      <c r="K4156">
        <v>-0.213910833001137</v>
      </c>
      <c r="L4156">
        <v>-9.4184234738349901E-2</v>
      </c>
      <c r="M4156">
        <v>-1.12619614228606E-2</v>
      </c>
      <c r="N4156">
        <v>7.1660317480564104E-2</v>
      </c>
      <c r="O4156">
        <v>0.19138690829277</v>
      </c>
      <c r="P4156">
        <v>35.2686576843262</v>
      </c>
      <c r="Q4156">
        <v>0.15812775492668199</v>
      </c>
    </row>
    <row r="4157" spans="1:17" x14ac:dyDescent="0.25">
      <c r="A4157" t="s">
        <v>3786</v>
      </c>
      <c r="B4157" t="s">
        <v>5</v>
      </c>
      <c r="C4157" t="s">
        <v>14</v>
      </c>
      <c r="D4157" t="s">
        <v>17</v>
      </c>
      <c r="E4157" t="s">
        <v>55</v>
      </c>
      <c r="F4157">
        <v>4</v>
      </c>
      <c r="G4157">
        <v>2786</v>
      </c>
      <c r="H4157">
        <v>1.16961181163788</v>
      </c>
      <c r="I4157">
        <v>1.0654326677322401</v>
      </c>
      <c r="J4157">
        <v>-0.104179106652737</v>
      </c>
      <c r="K4157">
        <v>-0.312538921833038</v>
      </c>
      <c r="L4157">
        <v>-0.18943825364112901</v>
      </c>
      <c r="M4157">
        <v>-0.104179106652737</v>
      </c>
      <c r="N4157">
        <v>-1.8919954076409298E-2</v>
      </c>
      <c r="O4157">
        <v>0.104180723428726</v>
      </c>
      <c r="P4157">
        <v>34.858207702636697</v>
      </c>
      <c r="Q4157">
        <v>0.16258403658866899</v>
      </c>
    </row>
    <row r="4158" spans="1:17" x14ac:dyDescent="0.25">
      <c r="A4158" t="s">
        <v>3671</v>
      </c>
      <c r="B4158" t="s">
        <v>5</v>
      </c>
      <c r="C4158" t="s">
        <v>14</v>
      </c>
      <c r="D4158" t="s">
        <v>17</v>
      </c>
      <c r="E4158" t="s">
        <v>55</v>
      </c>
      <c r="F4158">
        <v>5</v>
      </c>
      <c r="G4158">
        <v>2786</v>
      </c>
      <c r="H4158">
        <v>1.24067890644073</v>
      </c>
      <c r="I4158">
        <v>1.25419974327087</v>
      </c>
      <c r="J4158">
        <v>1.3520861975848701E-2</v>
      </c>
      <c r="K4158">
        <v>-0.20716322958469399</v>
      </c>
      <c r="L4158">
        <v>-7.6781280338764205E-2</v>
      </c>
      <c r="M4158">
        <v>1.3520861975848701E-2</v>
      </c>
      <c r="N4158">
        <v>0.103822998702526</v>
      </c>
      <c r="O4158">
        <v>0.234204947948456</v>
      </c>
      <c r="P4158">
        <v>34.473880767822301</v>
      </c>
      <c r="Q4158">
        <v>0.17220070958137501</v>
      </c>
    </row>
    <row r="4159" spans="1:17" x14ac:dyDescent="0.25">
      <c r="A4159" t="s">
        <v>3552</v>
      </c>
      <c r="B4159" t="s">
        <v>5</v>
      </c>
      <c r="C4159" t="s">
        <v>14</v>
      </c>
      <c r="D4159" t="s">
        <v>17</v>
      </c>
      <c r="E4159" t="s">
        <v>55</v>
      </c>
      <c r="F4159">
        <v>6</v>
      </c>
      <c r="G4159">
        <v>2786</v>
      </c>
      <c r="H4159">
        <v>1.38893187046051</v>
      </c>
      <c r="I4159">
        <v>1.35031986236572</v>
      </c>
      <c r="J4159">
        <v>-3.8611963391304002E-2</v>
      </c>
      <c r="K4159">
        <v>-0.27621290087699901</v>
      </c>
      <c r="L4159">
        <v>-0.13583634793758401</v>
      </c>
      <c r="M4159">
        <v>-3.8611963391304002E-2</v>
      </c>
      <c r="N4159">
        <v>5.8612421154975898E-2</v>
      </c>
      <c r="O4159">
        <v>0.19898898899555201</v>
      </c>
      <c r="P4159">
        <v>34.7686576843262</v>
      </c>
      <c r="Q4159">
        <v>0.18540100753307301</v>
      </c>
    </row>
    <row r="4160" spans="1:17" x14ac:dyDescent="0.25">
      <c r="A4160" t="s">
        <v>3847</v>
      </c>
      <c r="B4160" t="s">
        <v>5</v>
      </c>
      <c r="C4160" t="s">
        <v>14</v>
      </c>
      <c r="D4160" t="s">
        <v>17</v>
      </c>
      <c r="E4160" t="s">
        <v>55</v>
      </c>
      <c r="F4160">
        <v>7</v>
      </c>
      <c r="G4160">
        <v>2786</v>
      </c>
      <c r="H4160">
        <v>1.8339220285415601</v>
      </c>
      <c r="I4160">
        <v>1.5105280876159699</v>
      </c>
      <c r="J4160">
        <v>-0.32339400053024298</v>
      </c>
      <c r="K4160">
        <v>-0.611719191074371</v>
      </c>
      <c r="L4160">
        <v>-0.441374331712723</v>
      </c>
      <c r="M4160">
        <v>-0.32339400053024298</v>
      </c>
      <c r="N4160">
        <v>-0.20541366934776301</v>
      </c>
      <c r="O4160">
        <v>-3.5068795084953301E-2</v>
      </c>
      <c r="P4160">
        <v>34.7686576843262</v>
      </c>
      <c r="Q4160">
        <v>0.22498135268688199</v>
      </c>
    </row>
    <row r="4161" spans="1:17" x14ac:dyDescent="0.25">
      <c r="A4161" t="s">
        <v>3895</v>
      </c>
      <c r="B4161" t="s">
        <v>5</v>
      </c>
      <c r="C4161" t="s">
        <v>14</v>
      </c>
      <c r="D4161" t="s">
        <v>17</v>
      </c>
      <c r="E4161" t="s">
        <v>55</v>
      </c>
      <c r="F4161">
        <v>8</v>
      </c>
      <c r="G4161">
        <v>2786</v>
      </c>
      <c r="H4161">
        <v>2.1831138134002699</v>
      </c>
      <c r="I4161">
        <v>1.8888183832168599</v>
      </c>
      <c r="J4161">
        <v>-0.29429545998573298</v>
      </c>
      <c r="K4161">
        <v>-0.67173892259597801</v>
      </c>
      <c r="L4161">
        <v>-0.44874227046966603</v>
      </c>
      <c r="M4161">
        <v>-0.29429545998573298</v>
      </c>
      <c r="N4161">
        <v>-0.13984864950180101</v>
      </c>
      <c r="O4161">
        <v>8.3148010075092302E-2</v>
      </c>
      <c r="P4161">
        <v>35.589553833007798</v>
      </c>
      <c r="Q4161">
        <v>0.29452070593833901</v>
      </c>
    </row>
    <row r="4162" spans="1:17" x14ac:dyDescent="0.25">
      <c r="A4162" t="s">
        <v>3433</v>
      </c>
      <c r="B4162" t="s">
        <v>5</v>
      </c>
      <c r="C4162" t="s">
        <v>14</v>
      </c>
      <c r="D4162" t="s">
        <v>17</v>
      </c>
      <c r="E4162" t="s">
        <v>55</v>
      </c>
      <c r="F4162">
        <v>9</v>
      </c>
      <c r="G4162">
        <v>2786</v>
      </c>
      <c r="H4162">
        <v>1.9995429515838601</v>
      </c>
      <c r="I4162">
        <v>1.8174235820770299</v>
      </c>
      <c r="J4162">
        <v>-0.18211939930915799</v>
      </c>
      <c r="K4162">
        <v>-0.55190557241439797</v>
      </c>
      <c r="L4162">
        <v>-0.33343291282653797</v>
      </c>
      <c r="M4162">
        <v>-0.18211939930915799</v>
      </c>
      <c r="N4162">
        <v>-3.08058876544237E-2</v>
      </c>
      <c r="O4162">
        <v>0.18766678869724299</v>
      </c>
      <c r="P4162">
        <v>35.5</v>
      </c>
      <c r="Q4162">
        <v>0.28854569792747498</v>
      </c>
    </row>
    <row r="4163" spans="1:17" x14ac:dyDescent="0.25">
      <c r="A4163" t="s">
        <v>3579</v>
      </c>
      <c r="B4163" t="s">
        <v>5</v>
      </c>
      <c r="C4163" t="s">
        <v>14</v>
      </c>
      <c r="D4163" t="s">
        <v>17</v>
      </c>
      <c r="E4163" t="s">
        <v>55</v>
      </c>
      <c r="F4163">
        <v>10</v>
      </c>
      <c r="G4163">
        <v>2786</v>
      </c>
      <c r="H4163">
        <v>1.7985429763793901</v>
      </c>
      <c r="I4163">
        <v>1.8730877637863199</v>
      </c>
      <c r="J4163">
        <v>7.4544765055179596E-2</v>
      </c>
      <c r="K4163">
        <v>-0.267815232276917</v>
      </c>
      <c r="L4163">
        <v>-6.5546169877052293E-2</v>
      </c>
      <c r="M4163">
        <v>7.4544765055179596E-2</v>
      </c>
      <c r="N4163">
        <v>0.214635699987412</v>
      </c>
      <c r="O4163">
        <v>0.416904747486115</v>
      </c>
      <c r="P4163">
        <v>37.820896148681598</v>
      </c>
      <c r="Q4163">
        <v>0.26714491844177202</v>
      </c>
    </row>
    <row r="4164" spans="1:17" x14ac:dyDescent="0.25">
      <c r="A4164" t="s">
        <v>3653</v>
      </c>
      <c r="B4164" t="s">
        <v>5</v>
      </c>
      <c r="C4164" t="s">
        <v>14</v>
      </c>
      <c r="D4164" t="s">
        <v>17</v>
      </c>
      <c r="E4164" t="s">
        <v>55</v>
      </c>
      <c r="F4164">
        <v>11</v>
      </c>
      <c r="G4164">
        <v>2786</v>
      </c>
      <c r="H4164">
        <v>1.6249362230300901</v>
      </c>
      <c r="I4164">
        <v>1.8178526163101201</v>
      </c>
      <c r="J4164">
        <v>0.19291642308235199</v>
      </c>
      <c r="K4164">
        <v>-0.13286690413951899</v>
      </c>
      <c r="L4164">
        <v>5.9608522802591303E-2</v>
      </c>
      <c r="M4164">
        <v>0.19291642308235199</v>
      </c>
      <c r="N4164">
        <v>0.32622432708740201</v>
      </c>
      <c r="O4164">
        <v>0.51869976520538297</v>
      </c>
      <c r="P4164">
        <v>38.910446166992202</v>
      </c>
      <c r="Q4164">
        <v>0.254210084676743</v>
      </c>
    </row>
    <row r="4165" spans="1:17" x14ac:dyDescent="0.25">
      <c r="A4165" t="s">
        <v>3527</v>
      </c>
      <c r="B4165" t="s">
        <v>5</v>
      </c>
      <c r="C4165" t="s">
        <v>14</v>
      </c>
      <c r="D4165" t="s">
        <v>17</v>
      </c>
      <c r="E4165" t="s">
        <v>55</v>
      </c>
      <c r="F4165">
        <v>12</v>
      </c>
      <c r="G4165">
        <v>2786</v>
      </c>
      <c r="H4165">
        <v>1.46992659568787</v>
      </c>
      <c r="I4165">
        <v>1.93154668807983</v>
      </c>
      <c r="J4165">
        <v>0.46162015199661299</v>
      </c>
      <c r="K4165">
        <v>6.5935179591178894E-2</v>
      </c>
      <c r="L4165">
        <v>0.29970908164978</v>
      </c>
      <c r="M4165">
        <v>0.46162015199661299</v>
      </c>
      <c r="N4165">
        <v>0.62353122234344505</v>
      </c>
      <c r="O4165">
        <v>0.85730510950088501</v>
      </c>
      <c r="P4165">
        <v>40.410446166992202</v>
      </c>
      <c r="Q4165">
        <v>0.308754622936249</v>
      </c>
    </row>
    <row r="4166" spans="1:17" x14ac:dyDescent="0.25">
      <c r="A4166" t="s">
        <v>3831</v>
      </c>
      <c r="B4166" t="s">
        <v>5</v>
      </c>
      <c r="C4166" t="s">
        <v>14</v>
      </c>
      <c r="D4166" t="s">
        <v>17</v>
      </c>
      <c r="E4166" t="s">
        <v>55</v>
      </c>
      <c r="F4166">
        <v>13</v>
      </c>
      <c r="G4166">
        <v>2786</v>
      </c>
      <c r="H4166">
        <v>1.33614158630371</v>
      </c>
      <c r="I4166">
        <v>1.78285419940948</v>
      </c>
      <c r="J4166">
        <v>0.44671261310577398</v>
      </c>
      <c r="K4166">
        <v>0.13213102519512199</v>
      </c>
      <c r="L4166">
        <v>0.31798836588859603</v>
      </c>
      <c r="M4166">
        <v>0.44671261310577398</v>
      </c>
      <c r="N4166">
        <v>0.57543683052062999</v>
      </c>
      <c r="O4166">
        <v>0.761294186115265</v>
      </c>
      <c r="P4166">
        <v>41.089553833007798</v>
      </c>
      <c r="Q4166">
        <v>0.24546931684017201</v>
      </c>
    </row>
    <row r="4167" spans="1:17" x14ac:dyDescent="0.25">
      <c r="A4167" t="s">
        <v>3574</v>
      </c>
      <c r="B4167" t="s">
        <v>5</v>
      </c>
      <c r="C4167" t="s">
        <v>14</v>
      </c>
      <c r="D4167" t="s">
        <v>17</v>
      </c>
      <c r="E4167" t="s">
        <v>55</v>
      </c>
      <c r="F4167">
        <v>14</v>
      </c>
      <c r="G4167">
        <v>2786</v>
      </c>
      <c r="H4167">
        <v>1.3098572492599501</v>
      </c>
      <c r="I4167">
        <v>1.79941010475159</v>
      </c>
      <c r="J4167">
        <v>0.48955285549163802</v>
      </c>
      <c r="K4167">
        <v>0.18562908470630601</v>
      </c>
      <c r="L4167">
        <v>0.36518970131874101</v>
      </c>
      <c r="M4167">
        <v>0.48955285549163802</v>
      </c>
      <c r="N4167">
        <v>0.61391597986221302</v>
      </c>
      <c r="O4167">
        <v>0.79347664117813099</v>
      </c>
      <c r="P4167">
        <v>42.089553833007798</v>
      </c>
      <c r="Q4167">
        <v>0.23715297877788499</v>
      </c>
    </row>
    <row r="4168" spans="1:17" x14ac:dyDescent="0.25">
      <c r="A4168" t="s">
        <v>3625</v>
      </c>
      <c r="B4168" t="s">
        <v>5</v>
      </c>
      <c r="C4168" t="s">
        <v>14</v>
      </c>
      <c r="D4168" t="s">
        <v>17</v>
      </c>
      <c r="E4168" t="s">
        <v>55</v>
      </c>
      <c r="F4168">
        <v>15</v>
      </c>
      <c r="G4168">
        <v>2786</v>
      </c>
      <c r="H4168">
        <v>1.27590119838715</v>
      </c>
      <c r="I4168">
        <v>1.6433787345886199</v>
      </c>
      <c r="J4168">
        <v>0.36747759580612199</v>
      </c>
      <c r="K4168">
        <v>7.5911447405815097E-2</v>
      </c>
      <c r="L4168">
        <v>0.248171091079712</v>
      </c>
      <c r="M4168">
        <v>0.36747759580612199</v>
      </c>
      <c r="N4168">
        <v>0.48678410053253202</v>
      </c>
      <c r="O4168">
        <v>0.659043729305267</v>
      </c>
      <c r="P4168">
        <v>42.205223083496101</v>
      </c>
      <c r="Q4168">
        <v>0.22751027345657299</v>
      </c>
    </row>
    <row r="4169" spans="1:17" x14ac:dyDescent="0.25">
      <c r="A4169" t="s">
        <v>3840</v>
      </c>
      <c r="B4169" t="s">
        <v>5</v>
      </c>
      <c r="C4169" t="s">
        <v>14</v>
      </c>
      <c r="D4169" t="s">
        <v>17</v>
      </c>
      <c r="E4169" t="s">
        <v>55</v>
      </c>
      <c r="F4169">
        <v>16</v>
      </c>
      <c r="G4169">
        <v>2786</v>
      </c>
      <c r="H4169">
        <v>1.24130570888519</v>
      </c>
      <c r="I4169">
        <v>1.42784452438354</v>
      </c>
      <c r="J4169">
        <v>0.18653883039951299</v>
      </c>
      <c r="K4169">
        <v>-4.50179129838943E-2</v>
      </c>
      <c r="L4169">
        <v>9.1787688434124007E-2</v>
      </c>
      <c r="M4169">
        <v>0.18653883039951299</v>
      </c>
      <c r="N4169">
        <v>0.28128996491432201</v>
      </c>
      <c r="O4169">
        <v>0.41809555888175998</v>
      </c>
      <c r="P4169">
        <v>41.705223083496101</v>
      </c>
      <c r="Q4169">
        <v>0.18068468570709201</v>
      </c>
    </row>
    <row r="4170" spans="1:17" x14ac:dyDescent="0.25">
      <c r="A4170" t="s">
        <v>3519</v>
      </c>
      <c r="B4170" t="s">
        <v>5</v>
      </c>
      <c r="C4170" t="s">
        <v>14</v>
      </c>
      <c r="D4170" t="s">
        <v>17</v>
      </c>
      <c r="E4170" t="s">
        <v>55</v>
      </c>
      <c r="F4170">
        <v>17</v>
      </c>
      <c r="G4170">
        <v>2786</v>
      </c>
      <c r="H4170">
        <v>1.48939597606659</v>
      </c>
      <c r="I4170">
        <v>1.56861996650696</v>
      </c>
      <c r="J4170">
        <v>7.9223930835723905E-2</v>
      </c>
      <c r="K4170">
        <v>-0.19136281311511999</v>
      </c>
      <c r="L4170">
        <v>-3.1497973948717103E-2</v>
      </c>
      <c r="M4170">
        <v>7.9223930835723905E-2</v>
      </c>
      <c r="N4170">
        <v>0.18994583189487499</v>
      </c>
      <c r="O4170">
        <v>0.34981068968772899</v>
      </c>
      <c r="P4170">
        <v>41.615673065185497</v>
      </c>
      <c r="Q4170">
        <v>0.211139962077141</v>
      </c>
    </row>
    <row r="4171" spans="1:17" x14ac:dyDescent="0.25">
      <c r="A4171" t="s">
        <v>3666</v>
      </c>
      <c r="B4171" t="s">
        <v>5</v>
      </c>
      <c r="C4171" t="s">
        <v>14</v>
      </c>
      <c r="D4171" t="s">
        <v>17</v>
      </c>
      <c r="E4171" t="s">
        <v>55</v>
      </c>
      <c r="F4171">
        <v>18</v>
      </c>
      <c r="G4171">
        <v>2786</v>
      </c>
      <c r="H4171">
        <v>1.9572279453277599</v>
      </c>
      <c r="I4171">
        <v>1.71606981754303</v>
      </c>
      <c r="J4171">
        <v>-0.241158172488213</v>
      </c>
      <c r="K4171">
        <v>-0.53887283802032504</v>
      </c>
      <c r="L4171">
        <v>-0.36298060417175299</v>
      </c>
      <c r="M4171">
        <v>-0.241158172488213</v>
      </c>
      <c r="N4171">
        <v>-0.11933574080467201</v>
      </c>
      <c r="O4171">
        <v>5.6556507945060702E-2</v>
      </c>
      <c r="P4171">
        <v>41.936565399169901</v>
      </c>
      <c r="Q4171">
        <v>0.232308000326157</v>
      </c>
    </row>
    <row r="4172" spans="1:17" x14ac:dyDescent="0.25">
      <c r="A4172" t="s">
        <v>3646</v>
      </c>
      <c r="B4172" t="s">
        <v>5</v>
      </c>
      <c r="C4172" t="s">
        <v>14</v>
      </c>
      <c r="D4172" t="s">
        <v>17</v>
      </c>
      <c r="E4172" t="s">
        <v>55</v>
      </c>
      <c r="F4172">
        <v>19</v>
      </c>
      <c r="G4172">
        <v>2786</v>
      </c>
      <c r="H4172">
        <v>2.1056876182556201</v>
      </c>
      <c r="I4172">
        <v>1.813849568367</v>
      </c>
      <c r="J4172">
        <v>-0.29183802008628801</v>
      </c>
      <c r="K4172">
        <v>-0.62087321281433105</v>
      </c>
      <c r="L4172">
        <v>-0.42647656798362699</v>
      </c>
      <c r="M4172">
        <v>-0.29183802008628801</v>
      </c>
      <c r="N4172">
        <v>-0.15719947218895</v>
      </c>
      <c r="O4172">
        <v>3.71971949934959E-2</v>
      </c>
      <c r="P4172">
        <v>42.847015380859403</v>
      </c>
      <c r="Q4172">
        <v>0.25674754381179798</v>
      </c>
    </row>
    <row r="4173" spans="1:17" x14ac:dyDescent="0.25">
      <c r="A4173" t="s">
        <v>3721</v>
      </c>
      <c r="B4173" t="s">
        <v>5</v>
      </c>
      <c r="C4173" t="s">
        <v>14</v>
      </c>
      <c r="D4173" t="s">
        <v>17</v>
      </c>
      <c r="E4173" t="s">
        <v>55</v>
      </c>
      <c r="F4173">
        <v>20</v>
      </c>
      <c r="G4173">
        <v>2786</v>
      </c>
      <c r="H4173">
        <v>2.1721997261047399</v>
      </c>
      <c r="I4173">
        <v>1.9530862569809</v>
      </c>
      <c r="J4173">
        <v>-0.219113454222679</v>
      </c>
      <c r="K4173">
        <v>-0.55182421207428001</v>
      </c>
      <c r="L4173">
        <v>-0.35525599122047402</v>
      </c>
      <c r="M4173">
        <v>-0.219113454222679</v>
      </c>
      <c r="N4173">
        <v>-8.2970917224884005E-2</v>
      </c>
      <c r="O4173">
        <v>0.11359728872776</v>
      </c>
      <c r="P4173">
        <v>43.552238464355497</v>
      </c>
      <c r="Q4173">
        <v>0.25961557030677801</v>
      </c>
    </row>
    <row r="4174" spans="1:17" x14ac:dyDescent="0.25">
      <c r="A4174" t="s">
        <v>3563</v>
      </c>
      <c r="B4174" t="s">
        <v>5</v>
      </c>
      <c r="C4174" t="s">
        <v>14</v>
      </c>
      <c r="D4174" t="s">
        <v>17</v>
      </c>
      <c r="E4174" t="s">
        <v>55</v>
      </c>
      <c r="F4174">
        <v>21</v>
      </c>
      <c r="G4174">
        <v>2786</v>
      </c>
      <c r="H4174">
        <v>1.9548362493514999</v>
      </c>
      <c r="I4174">
        <v>1.8094176054000899</v>
      </c>
      <c r="J4174">
        <v>-0.14541867375373799</v>
      </c>
      <c r="K4174">
        <v>-0.41174951195716902</v>
      </c>
      <c r="L4174">
        <v>-0.25439909100532498</v>
      </c>
      <c r="M4174">
        <v>-0.14541867375373799</v>
      </c>
      <c r="N4174">
        <v>-3.6438252776861198E-2</v>
      </c>
      <c r="O4174">
        <v>0.12091216444969199</v>
      </c>
      <c r="P4174">
        <v>44.347015380859403</v>
      </c>
      <c r="Q4174">
        <v>0.207819059491158</v>
      </c>
    </row>
    <row r="4175" spans="1:17" x14ac:dyDescent="0.25">
      <c r="A4175" t="s">
        <v>3559</v>
      </c>
      <c r="B4175" t="s">
        <v>5</v>
      </c>
      <c r="C4175" t="s">
        <v>14</v>
      </c>
      <c r="D4175" t="s">
        <v>17</v>
      </c>
      <c r="E4175" t="s">
        <v>55</v>
      </c>
      <c r="F4175">
        <v>22</v>
      </c>
      <c r="G4175">
        <v>2786</v>
      </c>
      <c r="H4175">
        <v>1.68347060680389</v>
      </c>
      <c r="I4175">
        <v>1.6101317405700699</v>
      </c>
      <c r="J4175">
        <v>-7.3338843882083907E-2</v>
      </c>
      <c r="K4175">
        <v>-0.29142320156097401</v>
      </c>
      <c r="L4175">
        <v>-0.16257719695568101</v>
      </c>
      <c r="M4175">
        <v>-7.3338843882083907E-2</v>
      </c>
      <c r="N4175">
        <v>1.5899505466222801E-2</v>
      </c>
      <c r="O4175">
        <v>0.144745513796806</v>
      </c>
      <c r="P4175">
        <v>44.936565399169901</v>
      </c>
      <c r="Q4175">
        <v>0.17017212510108901</v>
      </c>
    </row>
    <row r="4176" spans="1:17" x14ac:dyDescent="0.25">
      <c r="A4176" t="s">
        <v>3598</v>
      </c>
      <c r="B4176" t="s">
        <v>5</v>
      </c>
      <c r="C4176" t="s">
        <v>14</v>
      </c>
      <c r="D4176" t="s">
        <v>17</v>
      </c>
      <c r="E4176" t="s">
        <v>55</v>
      </c>
      <c r="F4176">
        <v>23</v>
      </c>
      <c r="G4176">
        <v>2786</v>
      </c>
      <c r="H4176">
        <v>1.3682504892349201</v>
      </c>
      <c r="I4176">
        <v>1.63248550891876</v>
      </c>
      <c r="J4176">
        <v>0.26423504948616</v>
      </c>
      <c r="K4176">
        <v>-1.14348193164915E-3</v>
      </c>
      <c r="L4176">
        <v>0.15564431250095401</v>
      </c>
      <c r="M4176">
        <v>0.26423504948616</v>
      </c>
      <c r="N4176">
        <v>0.37282580137252802</v>
      </c>
      <c r="O4176">
        <v>0.52961355447769198</v>
      </c>
      <c r="P4176">
        <v>44.820896148681598</v>
      </c>
      <c r="Q4176">
        <v>0.20707596838474299</v>
      </c>
    </row>
    <row r="4177" spans="1:17" x14ac:dyDescent="0.25">
      <c r="A4177" t="s">
        <v>3560</v>
      </c>
      <c r="B4177" t="s">
        <v>5</v>
      </c>
      <c r="C4177" t="s">
        <v>14</v>
      </c>
      <c r="D4177" t="s">
        <v>17</v>
      </c>
      <c r="E4177" t="s">
        <v>55</v>
      </c>
      <c r="F4177">
        <v>24</v>
      </c>
      <c r="G4177">
        <v>2786</v>
      </c>
      <c r="H4177">
        <v>1.23377585411072</v>
      </c>
      <c r="I4177">
        <v>1.24548852443695</v>
      </c>
      <c r="J4177">
        <v>1.1712674982845801E-2</v>
      </c>
      <c r="K4177">
        <v>-0.190653741359711</v>
      </c>
      <c r="L4177">
        <v>-7.10940212011337E-2</v>
      </c>
      <c r="M4177">
        <v>1.1712674982845801E-2</v>
      </c>
      <c r="N4177">
        <v>9.4519369304180104E-2</v>
      </c>
      <c r="O4177">
        <v>0.21407908201217701</v>
      </c>
      <c r="P4177">
        <v>45.615673065185497</v>
      </c>
      <c r="Q4177">
        <v>0.15790735185146301</v>
      </c>
    </row>
    <row r="4178" spans="1:17" x14ac:dyDescent="0.25">
      <c r="A4178" t="s">
        <v>3819</v>
      </c>
      <c r="B4178" t="s">
        <v>5</v>
      </c>
      <c r="C4178" t="s">
        <v>14</v>
      </c>
      <c r="D4178" t="s">
        <v>18</v>
      </c>
      <c r="E4178" t="s">
        <v>7</v>
      </c>
      <c r="F4178">
        <v>1</v>
      </c>
      <c r="G4178">
        <v>2786</v>
      </c>
      <c r="H4178">
        <v>1.0173195600509599</v>
      </c>
      <c r="I4178">
        <v>0.99196028709411599</v>
      </c>
      <c r="J4178">
        <v>-2.5359265506267499E-2</v>
      </c>
      <c r="K4178">
        <v>-0.16087810695171401</v>
      </c>
      <c r="L4178">
        <v>-8.0812476575374603E-2</v>
      </c>
      <c r="M4178">
        <v>-2.5359265506267499E-2</v>
      </c>
      <c r="N4178">
        <v>3.0093945562839501E-2</v>
      </c>
      <c r="O4178">
        <v>0.11015957593917799</v>
      </c>
      <c r="P4178">
        <v>46.663112640380902</v>
      </c>
      <c r="Q4178">
        <v>0.105745911598206</v>
      </c>
    </row>
    <row r="4179" spans="1:17" x14ac:dyDescent="0.25">
      <c r="A4179" t="s">
        <v>3428</v>
      </c>
      <c r="B4179" t="s">
        <v>5</v>
      </c>
      <c r="C4179" t="s">
        <v>14</v>
      </c>
      <c r="D4179" t="s">
        <v>18</v>
      </c>
      <c r="E4179" t="s">
        <v>7</v>
      </c>
      <c r="F4179">
        <v>2</v>
      </c>
      <c r="G4179">
        <v>2786</v>
      </c>
      <c r="H4179">
        <v>0.93406403064727805</v>
      </c>
      <c r="I4179">
        <v>0.92865991592407204</v>
      </c>
      <c r="J4179">
        <v>-5.4041338153183504E-3</v>
      </c>
      <c r="K4179">
        <v>-0.14130660891532901</v>
      </c>
      <c r="L4179">
        <v>-6.1014328151941299E-2</v>
      </c>
      <c r="M4179">
        <v>-5.4041338153183504E-3</v>
      </c>
      <c r="N4179">
        <v>5.0206057727336897E-2</v>
      </c>
      <c r="O4179">
        <v>0.13049834966659499</v>
      </c>
      <c r="P4179">
        <v>46.024520874023402</v>
      </c>
      <c r="Q4179">
        <v>0.10604526847600899</v>
      </c>
    </row>
    <row r="4180" spans="1:17" x14ac:dyDescent="0.25">
      <c r="A4180" t="s">
        <v>3672</v>
      </c>
      <c r="B4180" t="s">
        <v>5</v>
      </c>
      <c r="C4180" t="s">
        <v>14</v>
      </c>
      <c r="D4180" t="s">
        <v>18</v>
      </c>
      <c r="E4180" t="s">
        <v>7</v>
      </c>
      <c r="F4180">
        <v>3</v>
      </c>
      <c r="G4180">
        <v>2786</v>
      </c>
      <c r="H4180">
        <v>0.91759109497070301</v>
      </c>
      <c r="I4180">
        <v>0.93277150392532304</v>
      </c>
      <c r="J4180">
        <v>1.51804108172655E-2</v>
      </c>
      <c r="K4180">
        <v>-0.120865620672703</v>
      </c>
      <c r="L4180">
        <v>-4.0488522499799701E-2</v>
      </c>
      <c r="M4180">
        <v>1.51804108172655E-2</v>
      </c>
      <c r="N4180">
        <v>7.0849344134330805E-2</v>
      </c>
      <c r="O4180">
        <v>0.151226446032524</v>
      </c>
      <c r="P4180">
        <v>45.618515014648402</v>
      </c>
      <c r="Q4180">
        <v>0.10615728050470399</v>
      </c>
    </row>
    <row r="4181" spans="1:17" x14ac:dyDescent="0.25">
      <c r="A4181" t="s">
        <v>3422</v>
      </c>
      <c r="B4181" t="s">
        <v>5</v>
      </c>
      <c r="C4181" t="s">
        <v>14</v>
      </c>
      <c r="D4181" t="s">
        <v>18</v>
      </c>
      <c r="E4181" t="s">
        <v>7</v>
      </c>
      <c r="F4181">
        <v>4</v>
      </c>
      <c r="G4181">
        <v>2786</v>
      </c>
      <c r="H4181">
        <v>0.96783483028411899</v>
      </c>
      <c r="I4181">
        <v>0.97039675712585405</v>
      </c>
      <c r="J4181">
        <v>2.5619252119213299E-3</v>
      </c>
      <c r="K4181">
        <v>-0.14975409209728199</v>
      </c>
      <c r="L4181">
        <v>-5.9764556586742401E-2</v>
      </c>
      <c r="M4181">
        <v>2.5619252119213299E-3</v>
      </c>
      <c r="N4181">
        <v>6.4888410270214095E-2</v>
      </c>
      <c r="O4181">
        <v>0.15487794578075401</v>
      </c>
      <c r="P4181">
        <v>45.2846488952637</v>
      </c>
      <c r="Q4181">
        <v>0.118852823972702</v>
      </c>
    </row>
    <row r="4182" spans="1:17" x14ac:dyDescent="0.25">
      <c r="A4182" t="s">
        <v>3710</v>
      </c>
      <c r="B4182" t="s">
        <v>5</v>
      </c>
      <c r="C4182" t="s">
        <v>14</v>
      </c>
      <c r="D4182" t="s">
        <v>18</v>
      </c>
      <c r="E4182" t="s">
        <v>7</v>
      </c>
      <c r="F4182">
        <v>5</v>
      </c>
      <c r="G4182">
        <v>2786</v>
      </c>
      <c r="H4182">
        <v>1.0447863340377801</v>
      </c>
      <c r="I4182">
        <v>1.0474548339843801</v>
      </c>
      <c r="J4182">
        <v>2.6685071643441898E-3</v>
      </c>
      <c r="K4182">
        <v>-0.15436995029449499</v>
      </c>
      <c r="L4182">
        <v>-6.1590354889631299E-2</v>
      </c>
      <c r="M4182">
        <v>2.6685071643441898E-3</v>
      </c>
      <c r="N4182">
        <v>6.6927365958690602E-2</v>
      </c>
      <c r="O4182">
        <v>0.15970696508884399</v>
      </c>
      <c r="P4182">
        <v>44.986141204833999</v>
      </c>
      <c r="Q4182">
        <v>0.12253775447607</v>
      </c>
    </row>
    <row r="4183" spans="1:17" x14ac:dyDescent="0.25">
      <c r="A4183" t="s">
        <v>3425</v>
      </c>
      <c r="B4183" t="s">
        <v>5</v>
      </c>
      <c r="C4183" t="s">
        <v>14</v>
      </c>
      <c r="D4183" t="s">
        <v>18</v>
      </c>
      <c r="E4183" t="s">
        <v>7</v>
      </c>
      <c r="F4183">
        <v>6</v>
      </c>
      <c r="G4183">
        <v>2786</v>
      </c>
      <c r="H4183">
        <v>1.2170538902282699</v>
      </c>
      <c r="I4183">
        <v>1.15618872642517</v>
      </c>
      <c r="J4183">
        <v>-6.08651302754879E-2</v>
      </c>
      <c r="K4183">
        <v>-0.23967483639717099</v>
      </c>
      <c r="L4183">
        <v>-0.134032607078552</v>
      </c>
      <c r="M4183">
        <v>-6.08651302754879E-2</v>
      </c>
      <c r="N4183">
        <v>1.23023493215442E-2</v>
      </c>
      <c r="O4183">
        <v>0.117944568395615</v>
      </c>
      <c r="P4183">
        <v>44.733474731445298</v>
      </c>
      <c r="Q4183">
        <v>0.13952594995498699</v>
      </c>
    </row>
    <row r="4184" spans="1:17" x14ac:dyDescent="0.25">
      <c r="A4184" t="s">
        <v>3742</v>
      </c>
      <c r="B4184" t="s">
        <v>5</v>
      </c>
      <c r="C4184" t="s">
        <v>14</v>
      </c>
      <c r="D4184" t="s">
        <v>18</v>
      </c>
      <c r="E4184" t="s">
        <v>7</v>
      </c>
      <c r="F4184">
        <v>7</v>
      </c>
      <c r="G4184">
        <v>2786</v>
      </c>
      <c r="H4184">
        <v>1.61667227745056</v>
      </c>
      <c r="I4184">
        <v>1.4578272104263299</v>
      </c>
      <c r="J4184">
        <v>-0.15884505212307001</v>
      </c>
      <c r="K4184">
        <v>-0.38664975762367199</v>
      </c>
      <c r="L4184">
        <v>-0.25206089019775402</v>
      </c>
      <c r="M4184">
        <v>-0.15884505212307001</v>
      </c>
      <c r="N4184">
        <v>-6.5629214048385606E-2</v>
      </c>
      <c r="O4184">
        <v>6.8959645926952404E-2</v>
      </c>
      <c r="P4184">
        <v>44.209133148193402</v>
      </c>
      <c r="Q4184">
        <v>0.17775695025920901</v>
      </c>
    </row>
    <row r="4185" spans="1:17" x14ac:dyDescent="0.25">
      <c r="A4185" t="s">
        <v>3420</v>
      </c>
      <c r="B4185" t="s">
        <v>5</v>
      </c>
      <c r="C4185" t="s">
        <v>14</v>
      </c>
      <c r="D4185" t="s">
        <v>18</v>
      </c>
      <c r="E4185" t="s">
        <v>7</v>
      </c>
      <c r="F4185">
        <v>8</v>
      </c>
      <c r="G4185">
        <v>2786</v>
      </c>
      <c r="H4185">
        <v>1.8104559183120701</v>
      </c>
      <c r="I4185">
        <v>1.7071337699890099</v>
      </c>
      <c r="J4185">
        <v>-0.103322193026543</v>
      </c>
      <c r="K4185">
        <v>-0.33156612515449502</v>
      </c>
      <c r="L4185">
        <v>-0.196717768907547</v>
      </c>
      <c r="M4185">
        <v>-0.103322193026543</v>
      </c>
      <c r="N4185">
        <v>-9.9266236647963507E-3</v>
      </c>
      <c r="O4185">
        <v>0.12492174655199099</v>
      </c>
      <c r="P4185">
        <v>44.078536987304702</v>
      </c>
      <c r="Q4185">
        <v>0.17809969186782801</v>
      </c>
    </row>
    <row r="4186" spans="1:17" x14ac:dyDescent="0.25">
      <c r="A4186" t="s">
        <v>3889</v>
      </c>
      <c r="B4186" t="s">
        <v>5</v>
      </c>
      <c r="C4186" t="s">
        <v>14</v>
      </c>
      <c r="D4186" t="s">
        <v>18</v>
      </c>
      <c r="E4186" t="s">
        <v>7</v>
      </c>
      <c r="F4186">
        <v>9</v>
      </c>
      <c r="G4186">
        <v>2786</v>
      </c>
      <c r="H4186">
        <v>1.7489877939224201</v>
      </c>
      <c r="I4186">
        <v>1.70584416389465</v>
      </c>
      <c r="J4186">
        <v>-4.3143574148416498E-2</v>
      </c>
      <c r="K4186">
        <v>-0.28139993548393299</v>
      </c>
      <c r="L4186">
        <v>-0.140636146068573</v>
      </c>
      <c r="M4186">
        <v>-4.3143574148416498E-2</v>
      </c>
      <c r="N4186">
        <v>5.4348990321159397E-2</v>
      </c>
      <c r="O4186">
        <v>0.195112779736519</v>
      </c>
      <c r="P4186">
        <v>45.203090667724602</v>
      </c>
      <c r="Q4186">
        <v>0.185912415385246</v>
      </c>
    </row>
    <row r="4187" spans="1:17" x14ac:dyDescent="0.25">
      <c r="A4187" t="s">
        <v>3493</v>
      </c>
      <c r="B4187" t="s">
        <v>5</v>
      </c>
      <c r="C4187" t="s">
        <v>14</v>
      </c>
      <c r="D4187" t="s">
        <v>18</v>
      </c>
      <c r="E4187" t="s">
        <v>7</v>
      </c>
      <c r="F4187">
        <v>10</v>
      </c>
      <c r="G4187">
        <v>2786</v>
      </c>
      <c r="H4187">
        <v>1.66189861297607</v>
      </c>
      <c r="I4187">
        <v>1.6901208162307699</v>
      </c>
      <c r="J4187">
        <v>2.8222259134054201E-2</v>
      </c>
      <c r="K4187">
        <v>-0.19957301020622301</v>
      </c>
      <c r="L4187">
        <v>-6.4989715814590496E-2</v>
      </c>
      <c r="M4187">
        <v>2.8222259134054201E-2</v>
      </c>
      <c r="N4187">
        <v>0.121434234082699</v>
      </c>
      <c r="O4187">
        <v>0.256017535924912</v>
      </c>
      <c r="P4187">
        <v>47.049396514892599</v>
      </c>
      <c r="Q4187">
        <v>0.177749589085579</v>
      </c>
    </row>
    <row r="4188" spans="1:17" x14ac:dyDescent="0.25">
      <c r="A4188" t="s">
        <v>3715</v>
      </c>
      <c r="B4188" t="s">
        <v>5</v>
      </c>
      <c r="C4188" t="s">
        <v>14</v>
      </c>
      <c r="D4188" t="s">
        <v>18</v>
      </c>
      <c r="E4188" t="s">
        <v>7</v>
      </c>
      <c r="F4188">
        <v>11</v>
      </c>
      <c r="G4188">
        <v>2786</v>
      </c>
      <c r="H4188">
        <v>1.4492275714874301</v>
      </c>
      <c r="I4188">
        <v>1.5635623931884799</v>
      </c>
      <c r="J4188">
        <v>0.114334762096405</v>
      </c>
      <c r="K4188">
        <v>-8.1395253539085402E-2</v>
      </c>
      <c r="L4188">
        <v>3.4243624657392502E-2</v>
      </c>
      <c r="M4188">
        <v>0.114334762096405</v>
      </c>
      <c r="N4188">
        <v>0.19442589581012701</v>
      </c>
      <c r="O4188">
        <v>0.31006479263305697</v>
      </c>
      <c r="P4188">
        <v>48.5293159484863</v>
      </c>
      <c r="Q4188">
        <v>0.15272894501686099</v>
      </c>
    </row>
    <row r="4189" spans="1:17" x14ac:dyDescent="0.25">
      <c r="A4189" t="s">
        <v>3875</v>
      </c>
      <c r="B4189" t="s">
        <v>5</v>
      </c>
      <c r="C4189" t="s">
        <v>14</v>
      </c>
      <c r="D4189" t="s">
        <v>18</v>
      </c>
      <c r="E4189" t="s">
        <v>7</v>
      </c>
      <c r="F4189">
        <v>12</v>
      </c>
      <c r="G4189">
        <v>2786</v>
      </c>
      <c r="H4189">
        <v>1.2944874763488801</v>
      </c>
      <c r="I4189">
        <v>1.4684585332870499</v>
      </c>
      <c r="J4189">
        <v>0.17397104203701</v>
      </c>
      <c r="K4189">
        <v>-1.59443053416908E-3</v>
      </c>
      <c r="L4189">
        <v>0.10213107615709301</v>
      </c>
      <c r="M4189">
        <v>0.17397104203701</v>
      </c>
      <c r="N4189">
        <v>0.24581101536750799</v>
      </c>
      <c r="O4189">
        <v>0.34953650832176197</v>
      </c>
      <c r="P4189">
        <v>49.593994140625</v>
      </c>
      <c r="Q4189">
        <v>0.13699446618557001</v>
      </c>
    </row>
    <row r="4190" spans="1:17" x14ac:dyDescent="0.25">
      <c r="A4190" t="s">
        <v>3485</v>
      </c>
      <c r="B4190" t="s">
        <v>5</v>
      </c>
      <c r="C4190" t="s">
        <v>14</v>
      </c>
      <c r="D4190" t="s">
        <v>18</v>
      </c>
      <c r="E4190" t="s">
        <v>7</v>
      </c>
      <c r="F4190">
        <v>13</v>
      </c>
      <c r="G4190">
        <v>2786</v>
      </c>
      <c r="H4190">
        <v>1.1538097858428999</v>
      </c>
      <c r="I4190">
        <v>1.4469211101532</v>
      </c>
      <c r="J4190">
        <v>0.29311138391494801</v>
      </c>
      <c r="K4190">
        <v>0.12398794293403601</v>
      </c>
      <c r="L4190">
        <v>0.223907440900803</v>
      </c>
      <c r="M4190">
        <v>0.29311138391494801</v>
      </c>
      <c r="N4190">
        <v>0.36231532692909202</v>
      </c>
      <c r="O4190">
        <v>0.46223482489585899</v>
      </c>
      <c r="P4190">
        <v>50.490760803222699</v>
      </c>
      <c r="Q4190">
        <v>0.131967723369598</v>
      </c>
    </row>
    <row r="4191" spans="1:17" x14ac:dyDescent="0.25">
      <c r="A4191" t="s">
        <v>3803</v>
      </c>
      <c r="B4191" t="s">
        <v>5</v>
      </c>
      <c r="C4191" t="s">
        <v>14</v>
      </c>
      <c r="D4191" t="s">
        <v>18</v>
      </c>
      <c r="E4191" t="s">
        <v>7</v>
      </c>
      <c r="F4191">
        <v>14</v>
      </c>
      <c r="G4191">
        <v>2786</v>
      </c>
      <c r="H4191">
        <v>1.0087683200836199</v>
      </c>
      <c r="I4191">
        <v>1.34658002853394</v>
      </c>
      <c r="J4191">
        <v>0.33781173825263999</v>
      </c>
      <c r="K4191">
        <v>0.18403944373130801</v>
      </c>
      <c r="L4191">
        <v>0.27488934993743902</v>
      </c>
      <c r="M4191">
        <v>0.33781173825263999</v>
      </c>
      <c r="N4191">
        <v>0.40073412656784102</v>
      </c>
      <c r="O4191">
        <v>0.491584032773972</v>
      </c>
      <c r="P4191">
        <v>50.924129486083999</v>
      </c>
      <c r="Q4191">
        <v>0.119989156723022</v>
      </c>
    </row>
    <row r="4192" spans="1:17" x14ac:dyDescent="0.25">
      <c r="A4192" t="s">
        <v>3782</v>
      </c>
      <c r="B4192" t="s">
        <v>5</v>
      </c>
      <c r="C4192" t="s">
        <v>14</v>
      </c>
      <c r="D4192" t="s">
        <v>18</v>
      </c>
      <c r="E4192" t="s">
        <v>7</v>
      </c>
      <c r="F4192">
        <v>15</v>
      </c>
      <c r="G4192">
        <v>2786</v>
      </c>
      <c r="H4192">
        <v>0.98107153177261397</v>
      </c>
      <c r="I4192">
        <v>1.2431941032409699</v>
      </c>
      <c r="J4192">
        <v>0.26212254166603099</v>
      </c>
      <c r="K4192">
        <v>0.11661825329065301</v>
      </c>
      <c r="L4192">
        <v>0.202583357691765</v>
      </c>
      <c r="M4192">
        <v>0.26212254166603099</v>
      </c>
      <c r="N4192">
        <v>0.32166171073913602</v>
      </c>
      <c r="O4192">
        <v>0.40762683749198902</v>
      </c>
      <c r="P4192">
        <v>51.607852935791001</v>
      </c>
      <c r="Q4192">
        <v>0.113537602126598</v>
      </c>
    </row>
    <row r="4193" spans="1:17" x14ac:dyDescent="0.25">
      <c r="A4193" t="s">
        <v>3853</v>
      </c>
      <c r="B4193" t="s">
        <v>5</v>
      </c>
      <c r="C4193" t="s">
        <v>14</v>
      </c>
      <c r="D4193" t="s">
        <v>18</v>
      </c>
      <c r="E4193" t="s">
        <v>7</v>
      </c>
      <c r="F4193">
        <v>16</v>
      </c>
      <c r="G4193">
        <v>2786</v>
      </c>
      <c r="H4193">
        <v>1.0021058320999101</v>
      </c>
      <c r="I4193">
        <v>1.23347723484039</v>
      </c>
      <c r="J4193">
        <v>0.23137143254280099</v>
      </c>
      <c r="K4193">
        <v>8.4455847740173298E-2</v>
      </c>
      <c r="L4193">
        <v>0.17125476896762801</v>
      </c>
      <c r="M4193">
        <v>0.23137143254280099</v>
      </c>
      <c r="N4193">
        <v>0.29148811101913502</v>
      </c>
      <c r="O4193">
        <v>0.37828701734542802</v>
      </c>
      <c r="P4193">
        <v>52.132728576660199</v>
      </c>
      <c r="Q4193">
        <v>0.114638842642307</v>
      </c>
    </row>
    <row r="4194" spans="1:17" x14ac:dyDescent="0.25">
      <c r="A4194" t="s">
        <v>3768</v>
      </c>
      <c r="B4194" t="s">
        <v>5</v>
      </c>
      <c r="C4194" t="s">
        <v>14</v>
      </c>
      <c r="D4194" t="s">
        <v>18</v>
      </c>
      <c r="E4194" t="s">
        <v>7</v>
      </c>
      <c r="F4194">
        <v>17</v>
      </c>
      <c r="G4194">
        <v>2786</v>
      </c>
      <c r="H4194">
        <v>1.1006560325622601</v>
      </c>
      <c r="I4194">
        <v>1.37930631637573</v>
      </c>
      <c r="J4194">
        <v>0.27865028381347701</v>
      </c>
      <c r="K4194">
        <v>0.122318901121616</v>
      </c>
      <c r="L4194">
        <v>0.214680746197701</v>
      </c>
      <c r="M4194">
        <v>0.27865028381347701</v>
      </c>
      <c r="N4194">
        <v>0.34261980652809099</v>
      </c>
      <c r="O4194">
        <v>0.43498167395591703</v>
      </c>
      <c r="P4194">
        <v>52.744491577148402</v>
      </c>
      <c r="Q4194">
        <v>0.121986024081707</v>
      </c>
    </row>
    <row r="4195" spans="1:17" x14ac:dyDescent="0.25">
      <c r="A4195" t="s">
        <v>3489</v>
      </c>
      <c r="B4195" t="s">
        <v>5</v>
      </c>
      <c r="C4195" t="s">
        <v>14</v>
      </c>
      <c r="D4195" t="s">
        <v>18</v>
      </c>
      <c r="E4195" t="s">
        <v>7</v>
      </c>
      <c r="F4195">
        <v>18</v>
      </c>
      <c r="G4195">
        <v>2786</v>
      </c>
      <c r="H4195">
        <v>1.4095482826232899</v>
      </c>
      <c r="I4195">
        <v>1.55667924880981</v>
      </c>
      <c r="J4195">
        <v>0.14713093638420099</v>
      </c>
      <c r="K4195">
        <v>-2.10300553590059E-2</v>
      </c>
      <c r="L4195">
        <v>7.8320823609828893E-2</v>
      </c>
      <c r="M4195">
        <v>0.14713093638420099</v>
      </c>
      <c r="N4195">
        <v>0.215941056609154</v>
      </c>
      <c r="O4195">
        <v>0.31529194116592402</v>
      </c>
      <c r="P4195">
        <v>52.8946342468262</v>
      </c>
      <c r="Q4195">
        <v>0.13121671974658999</v>
      </c>
    </row>
    <row r="4196" spans="1:17" x14ac:dyDescent="0.25">
      <c r="A4196" t="s">
        <v>3557</v>
      </c>
      <c r="B4196" t="s">
        <v>5</v>
      </c>
      <c r="C4196" t="s">
        <v>14</v>
      </c>
      <c r="D4196" t="s">
        <v>18</v>
      </c>
      <c r="E4196" t="s">
        <v>7</v>
      </c>
      <c r="F4196">
        <v>19</v>
      </c>
      <c r="G4196">
        <v>2786</v>
      </c>
      <c r="H4196">
        <v>1.8600606918335001</v>
      </c>
      <c r="I4196">
        <v>1.83049404621124</v>
      </c>
      <c r="J4196">
        <v>-2.95666642487049E-2</v>
      </c>
      <c r="K4196">
        <v>-0.24491980671882599</v>
      </c>
      <c r="L4196">
        <v>-0.11768741905689201</v>
      </c>
      <c r="M4196">
        <v>-2.95666642487049E-2</v>
      </c>
      <c r="N4196">
        <v>5.8554094284772901E-2</v>
      </c>
      <c r="O4196">
        <v>0.18578647077083599</v>
      </c>
      <c r="P4196">
        <v>52.4745903015137</v>
      </c>
      <c r="Q4196">
        <v>0.168040946125984</v>
      </c>
    </row>
    <row r="4197" spans="1:17" x14ac:dyDescent="0.25">
      <c r="A4197" t="s">
        <v>3651</v>
      </c>
      <c r="B4197" t="s">
        <v>5</v>
      </c>
      <c r="C4197" t="s">
        <v>14</v>
      </c>
      <c r="D4197" t="s">
        <v>18</v>
      </c>
      <c r="E4197" t="s">
        <v>7</v>
      </c>
      <c r="F4197">
        <v>20</v>
      </c>
      <c r="G4197">
        <v>2786</v>
      </c>
      <c r="H4197">
        <v>1.8767893314361599</v>
      </c>
      <c r="I4197">
        <v>1.8431248664855999</v>
      </c>
      <c r="J4197">
        <v>-3.3664520829916E-2</v>
      </c>
      <c r="K4197">
        <v>-0.243933916091919</v>
      </c>
      <c r="L4197">
        <v>-0.11970505118370101</v>
      </c>
      <c r="M4197">
        <v>-3.3664520829916E-2</v>
      </c>
      <c r="N4197">
        <v>5.2376009523868602E-2</v>
      </c>
      <c r="O4197">
        <v>0.17660486698150599</v>
      </c>
      <c r="P4197">
        <v>52.225479125976598</v>
      </c>
      <c r="Q4197">
        <v>0.16407407820224801</v>
      </c>
    </row>
    <row r="4198" spans="1:17" x14ac:dyDescent="0.25">
      <c r="A4198" t="s">
        <v>3421</v>
      </c>
      <c r="B4198" t="s">
        <v>5</v>
      </c>
      <c r="C4198" t="s">
        <v>14</v>
      </c>
      <c r="D4198" t="s">
        <v>18</v>
      </c>
      <c r="E4198" t="s">
        <v>7</v>
      </c>
      <c r="F4198">
        <v>21</v>
      </c>
      <c r="G4198">
        <v>2786</v>
      </c>
      <c r="H4198">
        <v>1.7388209104537999</v>
      </c>
      <c r="I4198">
        <v>1.7645347118377701</v>
      </c>
      <c r="J4198">
        <v>2.5713805109262501E-2</v>
      </c>
      <c r="K4198">
        <v>-0.166090488433838</v>
      </c>
      <c r="L4198">
        <v>-5.2770957350730903E-2</v>
      </c>
      <c r="M4198">
        <v>2.5713805109262501E-2</v>
      </c>
      <c r="N4198">
        <v>0.104198567569256</v>
      </c>
      <c r="O4198">
        <v>0.217518091201782</v>
      </c>
      <c r="P4198">
        <v>52.090618133544901</v>
      </c>
      <c r="Q4198">
        <v>0.14966568350791901</v>
      </c>
    </row>
    <row r="4199" spans="1:17" x14ac:dyDescent="0.25">
      <c r="A4199" t="s">
        <v>3849</v>
      </c>
      <c r="B4199" t="s">
        <v>5</v>
      </c>
      <c r="C4199" t="s">
        <v>14</v>
      </c>
      <c r="D4199" t="s">
        <v>18</v>
      </c>
      <c r="E4199" t="s">
        <v>7</v>
      </c>
      <c r="F4199">
        <v>22</v>
      </c>
      <c r="G4199">
        <v>2786</v>
      </c>
      <c r="H4199">
        <v>1.53668797016144</v>
      </c>
      <c r="I4199">
        <v>1.56958639621735</v>
      </c>
      <c r="J4199">
        <v>3.2898388803005198E-2</v>
      </c>
      <c r="K4199">
        <v>-0.149860128760338</v>
      </c>
      <c r="L4199">
        <v>-4.1884914040565498E-2</v>
      </c>
      <c r="M4199">
        <v>3.2898388803005198E-2</v>
      </c>
      <c r="N4199">
        <v>0.107681691646576</v>
      </c>
      <c r="O4199">
        <v>0.21565690636634799</v>
      </c>
      <c r="P4199">
        <v>52.189586639404297</v>
      </c>
      <c r="Q4199">
        <v>0.142607226967812</v>
      </c>
    </row>
    <row r="4200" spans="1:17" x14ac:dyDescent="0.25">
      <c r="A4200" t="s">
        <v>3502</v>
      </c>
      <c r="B4200" t="s">
        <v>5</v>
      </c>
      <c r="C4200" t="s">
        <v>14</v>
      </c>
      <c r="D4200" t="s">
        <v>18</v>
      </c>
      <c r="E4200" t="s">
        <v>7</v>
      </c>
      <c r="F4200">
        <v>23</v>
      </c>
      <c r="G4200">
        <v>2786</v>
      </c>
      <c r="H4200">
        <v>1.3630485534668</v>
      </c>
      <c r="I4200">
        <v>1.3709013462066699</v>
      </c>
      <c r="J4200">
        <v>7.8527675941586494E-3</v>
      </c>
      <c r="K4200">
        <v>-0.16406562924385101</v>
      </c>
      <c r="L4200">
        <v>-6.2494847923517199E-2</v>
      </c>
      <c r="M4200">
        <v>7.8527675941586494E-3</v>
      </c>
      <c r="N4200">
        <v>7.8200384974479703E-2</v>
      </c>
      <c r="O4200">
        <v>0.17977117002010301</v>
      </c>
      <c r="P4200">
        <v>52.251243591308601</v>
      </c>
      <c r="Q4200">
        <v>0.13414864242076899</v>
      </c>
    </row>
    <row r="4201" spans="1:17" x14ac:dyDescent="0.25">
      <c r="A4201" t="s">
        <v>3785</v>
      </c>
      <c r="B4201" t="s">
        <v>5</v>
      </c>
      <c r="C4201" t="s">
        <v>14</v>
      </c>
      <c r="D4201" t="s">
        <v>18</v>
      </c>
      <c r="E4201" t="s">
        <v>7</v>
      </c>
      <c r="F4201">
        <v>24</v>
      </c>
      <c r="G4201">
        <v>2786</v>
      </c>
      <c r="H4201">
        <v>1.15307056903839</v>
      </c>
      <c r="I4201">
        <v>1.14906930923462</v>
      </c>
      <c r="J4201">
        <v>-4.0012327954173097E-3</v>
      </c>
      <c r="K4201">
        <v>-0.14970922470092801</v>
      </c>
      <c r="L4201">
        <v>-6.3623763620853396E-2</v>
      </c>
      <c r="M4201">
        <v>-4.0012327954173097E-3</v>
      </c>
      <c r="N4201">
        <v>5.5621296167373699E-2</v>
      </c>
      <c r="O4201">
        <v>0.14170676469802901</v>
      </c>
      <c r="P4201">
        <v>52.270790100097699</v>
      </c>
      <c r="Q4201">
        <v>0.11369655281305301</v>
      </c>
    </row>
    <row r="4202" spans="1:17" x14ac:dyDescent="0.25">
      <c r="A4202" t="s">
        <v>3657</v>
      </c>
      <c r="B4202" t="s">
        <v>5</v>
      </c>
      <c r="C4202" t="s">
        <v>14</v>
      </c>
      <c r="D4202" t="s">
        <v>18</v>
      </c>
      <c r="E4202" t="s">
        <v>55</v>
      </c>
      <c r="F4202">
        <v>1</v>
      </c>
      <c r="G4202">
        <v>2786</v>
      </c>
      <c r="H4202">
        <v>1.00647068023682</v>
      </c>
      <c r="I4202">
        <v>1.1121840476989699</v>
      </c>
      <c r="J4202">
        <v>0.10571341216564201</v>
      </c>
      <c r="K4202">
        <v>-6.5419241786003099E-2</v>
      </c>
      <c r="L4202">
        <v>3.56873162090778E-2</v>
      </c>
      <c r="M4202">
        <v>0.10571341216564201</v>
      </c>
      <c r="N4202">
        <v>0.175739511847496</v>
      </c>
      <c r="O4202">
        <v>0.27684605121612499</v>
      </c>
      <c r="P4202">
        <v>48.537311553955099</v>
      </c>
      <c r="Q4202">
        <v>0.13353551924228699</v>
      </c>
    </row>
    <row r="4203" spans="1:17" x14ac:dyDescent="0.25">
      <c r="A4203" t="s">
        <v>3492</v>
      </c>
      <c r="B4203" t="s">
        <v>5</v>
      </c>
      <c r="C4203" t="s">
        <v>14</v>
      </c>
      <c r="D4203" t="s">
        <v>18</v>
      </c>
      <c r="E4203" t="s">
        <v>55</v>
      </c>
      <c r="F4203">
        <v>2</v>
      </c>
      <c r="G4203">
        <v>2786</v>
      </c>
      <c r="H4203">
        <v>0.84494984149932895</v>
      </c>
      <c r="I4203">
        <v>1.07272183895111</v>
      </c>
      <c r="J4203">
        <v>0.227771982550621</v>
      </c>
      <c r="K4203">
        <v>5.8475561439990997E-2</v>
      </c>
      <c r="L4203">
        <v>0.158497259020805</v>
      </c>
      <c r="M4203">
        <v>0.227771982550621</v>
      </c>
      <c r="N4203">
        <v>0.29704669117927601</v>
      </c>
      <c r="O4203">
        <v>0.397068411111832</v>
      </c>
      <c r="P4203">
        <v>48.332088470458999</v>
      </c>
      <c r="Q4203">
        <v>0.13210269808769201</v>
      </c>
    </row>
    <row r="4204" spans="1:17" x14ac:dyDescent="0.25">
      <c r="A4204" t="s">
        <v>3695</v>
      </c>
      <c r="B4204" t="s">
        <v>5</v>
      </c>
      <c r="C4204" t="s">
        <v>14</v>
      </c>
      <c r="D4204" t="s">
        <v>18</v>
      </c>
      <c r="E4204" t="s">
        <v>55</v>
      </c>
      <c r="F4204">
        <v>3</v>
      </c>
      <c r="G4204">
        <v>2786</v>
      </c>
      <c r="H4204">
        <v>0.85120505094528198</v>
      </c>
      <c r="I4204">
        <v>1.1005953550338701</v>
      </c>
      <c r="J4204">
        <v>0.249390259385109</v>
      </c>
      <c r="K4204">
        <v>7.0306561887264293E-2</v>
      </c>
      <c r="L4204">
        <v>0.176110655069351</v>
      </c>
      <c r="M4204">
        <v>0.249390259385109</v>
      </c>
      <c r="N4204">
        <v>0.32266986370086698</v>
      </c>
      <c r="O4204">
        <v>0.42847394943237299</v>
      </c>
      <c r="P4204">
        <v>48.126865386962898</v>
      </c>
      <c r="Q4204">
        <v>0.13973975181579601</v>
      </c>
    </row>
    <row r="4205" spans="1:17" x14ac:dyDescent="0.25">
      <c r="A4205" t="s">
        <v>3781</v>
      </c>
      <c r="B4205" t="s">
        <v>5</v>
      </c>
      <c r="C4205" t="s">
        <v>14</v>
      </c>
      <c r="D4205" t="s">
        <v>18</v>
      </c>
      <c r="E4205" t="s">
        <v>55</v>
      </c>
      <c r="F4205">
        <v>4</v>
      </c>
      <c r="G4205">
        <v>2786</v>
      </c>
      <c r="H4205">
        <v>0.85976850986480702</v>
      </c>
      <c r="I4205">
        <v>1.07551181316376</v>
      </c>
      <c r="J4205">
        <v>0.215743288397789</v>
      </c>
      <c r="K4205">
        <v>3.0604915693402301E-2</v>
      </c>
      <c r="L4205">
        <v>0.139986172318459</v>
      </c>
      <c r="M4205">
        <v>0.215743288397789</v>
      </c>
      <c r="N4205">
        <v>0.29150041937828097</v>
      </c>
      <c r="O4205">
        <v>0.40088164806366</v>
      </c>
      <c r="P4205">
        <v>48.126865386962898</v>
      </c>
      <c r="Q4205">
        <v>0.14446423947811099</v>
      </c>
    </row>
    <row r="4206" spans="1:17" x14ac:dyDescent="0.25">
      <c r="A4206" t="s">
        <v>3696</v>
      </c>
      <c r="B4206" t="s">
        <v>5</v>
      </c>
      <c r="C4206" t="s">
        <v>14</v>
      </c>
      <c r="D4206" t="s">
        <v>18</v>
      </c>
      <c r="E4206" t="s">
        <v>55</v>
      </c>
      <c r="F4206">
        <v>5</v>
      </c>
      <c r="G4206">
        <v>2786</v>
      </c>
      <c r="H4206">
        <v>0.96595132350921598</v>
      </c>
      <c r="I4206">
        <v>1.0736677646637001</v>
      </c>
      <c r="J4206">
        <v>0.107716411352158</v>
      </c>
      <c r="K4206">
        <v>-8.86532887816429E-2</v>
      </c>
      <c r="L4206">
        <v>2.73635219782591E-2</v>
      </c>
      <c r="M4206">
        <v>0.107716411352158</v>
      </c>
      <c r="N4206">
        <v>0.18806929886341101</v>
      </c>
      <c r="O4206">
        <v>0.30408611893653897</v>
      </c>
      <c r="P4206">
        <v>47.716419219970703</v>
      </c>
      <c r="Q4206">
        <v>0.153228089213371</v>
      </c>
    </row>
    <row r="4207" spans="1:17" x14ac:dyDescent="0.25">
      <c r="A4207" t="s">
        <v>3850</v>
      </c>
      <c r="B4207" t="s">
        <v>5</v>
      </c>
      <c r="C4207" t="s">
        <v>14</v>
      </c>
      <c r="D4207" t="s">
        <v>18</v>
      </c>
      <c r="E4207" t="s">
        <v>55</v>
      </c>
      <c r="F4207">
        <v>6</v>
      </c>
      <c r="G4207">
        <v>2786</v>
      </c>
      <c r="H4207">
        <v>1.2108355760574301</v>
      </c>
      <c r="I4207">
        <v>1.27509009838104</v>
      </c>
      <c r="J4207">
        <v>6.4254492521285997E-2</v>
      </c>
      <c r="K4207">
        <v>-0.18889713287353499</v>
      </c>
      <c r="L4207">
        <v>-3.9333101361990003E-2</v>
      </c>
      <c r="M4207">
        <v>6.4254492521285997E-2</v>
      </c>
      <c r="N4207">
        <v>0.16784209012985199</v>
      </c>
      <c r="O4207">
        <v>0.31740611791610701</v>
      </c>
      <c r="P4207">
        <v>47.011192321777301</v>
      </c>
      <c r="Q4207">
        <v>0.19753526151180301</v>
      </c>
    </row>
    <row r="4208" spans="1:17" x14ac:dyDescent="0.25">
      <c r="A4208" t="s">
        <v>3426</v>
      </c>
      <c r="B4208" t="s">
        <v>5</v>
      </c>
      <c r="C4208" t="s">
        <v>14</v>
      </c>
      <c r="D4208" t="s">
        <v>18</v>
      </c>
      <c r="E4208" t="s">
        <v>55</v>
      </c>
      <c r="F4208">
        <v>7</v>
      </c>
      <c r="G4208">
        <v>2786</v>
      </c>
      <c r="H4208">
        <v>1.6873130798339799</v>
      </c>
      <c r="I4208">
        <v>1.5742981433868399</v>
      </c>
      <c r="J4208">
        <v>-0.113014936447144</v>
      </c>
      <c r="K4208">
        <v>-0.41913416981697099</v>
      </c>
      <c r="L4208">
        <v>-0.238276451826096</v>
      </c>
      <c r="M4208">
        <v>-0.113014936447144</v>
      </c>
      <c r="N4208">
        <v>1.2246571481227901E-2</v>
      </c>
      <c r="O4208">
        <v>0.19310429692268399</v>
      </c>
      <c r="P4208">
        <v>46.716419219970703</v>
      </c>
      <c r="Q4208">
        <v>0.23886610567569699</v>
      </c>
    </row>
    <row r="4209" spans="1:17" x14ac:dyDescent="0.25">
      <c r="A4209" t="s">
        <v>3561</v>
      </c>
      <c r="B4209" t="s">
        <v>5</v>
      </c>
      <c r="C4209" t="s">
        <v>14</v>
      </c>
      <c r="D4209" t="s">
        <v>18</v>
      </c>
      <c r="E4209" t="s">
        <v>55</v>
      </c>
      <c r="F4209">
        <v>8</v>
      </c>
      <c r="G4209">
        <v>2786</v>
      </c>
      <c r="H4209">
        <v>2.02677273750305</v>
      </c>
      <c r="I4209">
        <v>1.75272536277771</v>
      </c>
      <c r="J4209">
        <v>-0.27404737472534202</v>
      </c>
      <c r="K4209">
        <v>-0.62128388881683405</v>
      </c>
      <c r="L4209">
        <v>-0.41613373160362199</v>
      </c>
      <c r="M4209">
        <v>-0.27404737472534202</v>
      </c>
      <c r="N4209">
        <v>-0.13196101784706099</v>
      </c>
      <c r="O4209">
        <v>7.3189124464988695E-2</v>
      </c>
      <c r="P4209">
        <v>46.216419219970703</v>
      </c>
      <c r="Q4209">
        <v>0.27095007896423301</v>
      </c>
    </row>
    <row r="4210" spans="1:17" x14ac:dyDescent="0.25">
      <c r="A4210" t="s">
        <v>3542</v>
      </c>
      <c r="B4210" t="s">
        <v>5</v>
      </c>
      <c r="C4210" t="s">
        <v>14</v>
      </c>
      <c r="D4210" t="s">
        <v>18</v>
      </c>
      <c r="E4210" t="s">
        <v>55</v>
      </c>
      <c r="F4210">
        <v>9</v>
      </c>
      <c r="G4210">
        <v>2786</v>
      </c>
      <c r="H4210">
        <v>1.8001967668533301</v>
      </c>
      <c r="I4210">
        <v>1.8846310377121001</v>
      </c>
      <c r="J4210">
        <v>8.4434293210506398E-2</v>
      </c>
      <c r="K4210">
        <v>-0.24106582999229401</v>
      </c>
      <c r="L4210">
        <v>-4.8757720738649403E-2</v>
      </c>
      <c r="M4210">
        <v>8.4434293210506398E-2</v>
      </c>
      <c r="N4210">
        <v>0.217626303434372</v>
      </c>
      <c r="O4210">
        <v>0.409934431314468</v>
      </c>
      <c r="P4210">
        <v>45.716419219970703</v>
      </c>
      <c r="Q4210">
        <v>0.25398910045623802</v>
      </c>
    </row>
    <row r="4211" spans="1:17" x14ac:dyDescent="0.25">
      <c r="A4211" t="s">
        <v>3549</v>
      </c>
      <c r="B4211" t="s">
        <v>5</v>
      </c>
      <c r="C4211" t="s">
        <v>14</v>
      </c>
      <c r="D4211" t="s">
        <v>18</v>
      </c>
      <c r="E4211" t="s">
        <v>55</v>
      </c>
      <c r="F4211">
        <v>10</v>
      </c>
      <c r="G4211">
        <v>2786</v>
      </c>
      <c r="H4211">
        <v>2.0218520164489702</v>
      </c>
      <c r="I4211">
        <v>1.9355885982513401</v>
      </c>
      <c r="J4211">
        <v>-8.6263433098793002E-2</v>
      </c>
      <c r="K4211">
        <v>-0.46195268630981401</v>
      </c>
      <c r="L4211">
        <v>-0.239992424845696</v>
      </c>
      <c r="M4211">
        <v>-8.6263433098793002E-2</v>
      </c>
      <c r="N4211">
        <v>6.7465566098690005E-2</v>
      </c>
      <c r="O4211">
        <v>0.289425820112228</v>
      </c>
      <c r="P4211">
        <v>45.716419219970703</v>
      </c>
      <c r="Q4211">
        <v>0.293151885271072</v>
      </c>
    </row>
    <row r="4212" spans="1:17" x14ac:dyDescent="0.25">
      <c r="A4212" t="s">
        <v>3504</v>
      </c>
      <c r="B4212" t="s">
        <v>5</v>
      </c>
      <c r="C4212" t="s">
        <v>14</v>
      </c>
      <c r="D4212" t="s">
        <v>18</v>
      </c>
      <c r="E4212" t="s">
        <v>55</v>
      </c>
      <c r="F4212">
        <v>11</v>
      </c>
      <c r="G4212">
        <v>2786</v>
      </c>
      <c r="H4212">
        <v>1.6517982482910201</v>
      </c>
      <c r="I4212">
        <v>1.94259905815125</v>
      </c>
      <c r="J4212">
        <v>0.29080078005790699</v>
      </c>
      <c r="K4212">
        <v>-3.1756944954395301E-2</v>
      </c>
      <c r="L4212">
        <v>0.158812776207924</v>
      </c>
      <c r="M4212">
        <v>0.29080078005790699</v>
      </c>
      <c r="N4212">
        <v>0.42278879880905201</v>
      </c>
      <c r="O4212">
        <v>0.61335849761962902</v>
      </c>
      <c r="P4212">
        <v>45.421642303466797</v>
      </c>
      <c r="Q4212">
        <v>0.25169312953949002</v>
      </c>
    </row>
    <row r="4213" spans="1:17" x14ac:dyDescent="0.25">
      <c r="A4213" t="s">
        <v>3442</v>
      </c>
      <c r="B4213" t="s">
        <v>5</v>
      </c>
      <c r="C4213" t="s">
        <v>14</v>
      </c>
      <c r="D4213" t="s">
        <v>18</v>
      </c>
      <c r="E4213" t="s">
        <v>55</v>
      </c>
      <c r="F4213">
        <v>12</v>
      </c>
      <c r="G4213">
        <v>2786</v>
      </c>
      <c r="H4213">
        <v>1.56256687641144</v>
      </c>
      <c r="I4213">
        <v>1.7986363172531099</v>
      </c>
      <c r="J4213">
        <v>0.236069411039352</v>
      </c>
      <c r="K4213">
        <v>-6.9996155798435197E-2</v>
      </c>
      <c r="L4213">
        <v>0.110829859972</v>
      </c>
      <c r="M4213">
        <v>0.236069411039352</v>
      </c>
      <c r="N4213">
        <v>0.36130896210670499</v>
      </c>
      <c r="O4213">
        <v>0.54213500022888195</v>
      </c>
      <c r="P4213">
        <v>45.421642303466797</v>
      </c>
      <c r="Q4213">
        <v>0.238824233412743</v>
      </c>
    </row>
    <row r="4214" spans="1:17" x14ac:dyDescent="0.25">
      <c r="A4214" t="s">
        <v>3815</v>
      </c>
      <c r="B4214" t="s">
        <v>5</v>
      </c>
      <c r="C4214" t="s">
        <v>14</v>
      </c>
      <c r="D4214" t="s">
        <v>18</v>
      </c>
      <c r="E4214" t="s">
        <v>55</v>
      </c>
      <c r="F4214">
        <v>13</v>
      </c>
      <c r="G4214">
        <v>2786</v>
      </c>
      <c r="H4214">
        <v>1.4419423341751101</v>
      </c>
      <c r="I4214">
        <v>1.6465482711792001</v>
      </c>
      <c r="J4214">
        <v>0.20460599660873399</v>
      </c>
      <c r="K4214">
        <v>-9.0902514755725902E-2</v>
      </c>
      <c r="L4214">
        <v>8.3686307072639493E-2</v>
      </c>
      <c r="M4214">
        <v>0.20460599660873399</v>
      </c>
      <c r="N4214">
        <v>0.32552567124366799</v>
      </c>
      <c r="O4214">
        <v>0.50011450052261397</v>
      </c>
      <c r="P4214">
        <v>46.216419219970703</v>
      </c>
      <c r="Q4214">
        <v>0.23058651387691501</v>
      </c>
    </row>
    <row r="4215" spans="1:17" x14ac:dyDescent="0.25">
      <c r="A4215" t="s">
        <v>3498</v>
      </c>
      <c r="B4215" t="s">
        <v>5</v>
      </c>
      <c r="C4215" t="s">
        <v>14</v>
      </c>
      <c r="D4215" t="s">
        <v>18</v>
      </c>
      <c r="E4215" t="s">
        <v>55</v>
      </c>
      <c r="F4215">
        <v>14</v>
      </c>
      <c r="G4215">
        <v>2786</v>
      </c>
      <c r="H4215">
        <v>1.2564564943313601</v>
      </c>
      <c r="I4215">
        <v>1.62638187408447</v>
      </c>
      <c r="J4215">
        <v>0.36992534995079002</v>
      </c>
      <c r="K4215">
        <v>0.113339066505432</v>
      </c>
      <c r="L4215">
        <v>0.26493233442306502</v>
      </c>
      <c r="M4215">
        <v>0.36992534995079002</v>
      </c>
      <c r="N4215">
        <v>0.47491836547851601</v>
      </c>
      <c r="O4215">
        <v>0.62651163339614901</v>
      </c>
      <c r="P4215">
        <v>45.716419219970703</v>
      </c>
      <c r="Q4215">
        <v>0.200215339660645</v>
      </c>
    </row>
    <row r="4216" spans="1:17" x14ac:dyDescent="0.25">
      <c r="A4216" t="s">
        <v>3719</v>
      </c>
      <c r="B4216" t="s">
        <v>5</v>
      </c>
      <c r="C4216" t="s">
        <v>14</v>
      </c>
      <c r="D4216" t="s">
        <v>18</v>
      </c>
      <c r="E4216" t="s">
        <v>55</v>
      </c>
      <c r="F4216">
        <v>15</v>
      </c>
      <c r="G4216">
        <v>2786</v>
      </c>
      <c r="H4216">
        <v>1.27932000160217</v>
      </c>
      <c r="I4216">
        <v>1.75908327102661</v>
      </c>
      <c r="J4216">
        <v>0.47976332902908297</v>
      </c>
      <c r="K4216">
        <v>0.18615630269050601</v>
      </c>
      <c r="L4216">
        <v>0.35962170362472501</v>
      </c>
      <c r="M4216">
        <v>0.47976332902908297</v>
      </c>
      <c r="N4216">
        <v>0.59990495443344105</v>
      </c>
      <c r="O4216">
        <v>0.77337032556533802</v>
      </c>
      <c r="P4216">
        <v>46.8059692382813</v>
      </c>
      <c r="Q4216">
        <v>0.22910277545452101</v>
      </c>
    </row>
    <row r="4217" spans="1:17" x14ac:dyDescent="0.25">
      <c r="A4217" t="s">
        <v>3798</v>
      </c>
      <c r="B4217" t="s">
        <v>5</v>
      </c>
      <c r="C4217" t="s">
        <v>14</v>
      </c>
      <c r="D4217" t="s">
        <v>18</v>
      </c>
      <c r="E4217" t="s">
        <v>55</v>
      </c>
      <c r="F4217">
        <v>16</v>
      </c>
      <c r="G4217">
        <v>2786</v>
      </c>
      <c r="H4217">
        <v>1.20308673381805</v>
      </c>
      <c r="I4217">
        <v>1.6919531822204601</v>
      </c>
      <c r="J4217">
        <v>0.48886641860008201</v>
      </c>
      <c r="K4217">
        <v>0.17848600447177901</v>
      </c>
      <c r="L4217">
        <v>0.36186125874519298</v>
      </c>
      <c r="M4217">
        <v>0.48886641860008201</v>
      </c>
      <c r="N4217">
        <v>0.61587154865264904</v>
      </c>
      <c r="O4217">
        <v>0.79924684762954701</v>
      </c>
      <c r="P4217">
        <v>46.600746154785199</v>
      </c>
      <c r="Q4217">
        <v>0.24219112098216999</v>
      </c>
    </row>
    <row r="4218" spans="1:17" x14ac:dyDescent="0.25">
      <c r="A4218" t="s">
        <v>3864</v>
      </c>
      <c r="B4218" t="s">
        <v>5</v>
      </c>
      <c r="C4218" t="s">
        <v>14</v>
      </c>
      <c r="D4218" t="s">
        <v>18</v>
      </c>
      <c r="E4218" t="s">
        <v>55</v>
      </c>
      <c r="F4218">
        <v>17</v>
      </c>
      <c r="G4218">
        <v>2786</v>
      </c>
      <c r="H4218">
        <v>1.29085493087769</v>
      </c>
      <c r="I4218">
        <v>1.8202474117279099</v>
      </c>
      <c r="J4218">
        <v>0.52939254045486495</v>
      </c>
      <c r="K4218">
        <v>0.223385140299797</v>
      </c>
      <c r="L4218">
        <v>0.40417680144309998</v>
      </c>
      <c r="M4218">
        <v>0.52939254045486495</v>
      </c>
      <c r="N4218">
        <v>0.65460830926895097</v>
      </c>
      <c r="O4218">
        <v>0.83539992570877097</v>
      </c>
      <c r="P4218">
        <v>47.600746154785199</v>
      </c>
      <c r="Q4218">
        <v>0.23877884447574599</v>
      </c>
    </row>
    <row r="4219" spans="1:17" x14ac:dyDescent="0.25">
      <c r="A4219" t="s">
        <v>3634</v>
      </c>
      <c r="B4219" t="s">
        <v>5</v>
      </c>
      <c r="C4219" t="s">
        <v>14</v>
      </c>
      <c r="D4219" t="s">
        <v>18</v>
      </c>
      <c r="E4219" t="s">
        <v>55</v>
      </c>
      <c r="F4219">
        <v>18</v>
      </c>
      <c r="G4219">
        <v>2786</v>
      </c>
      <c r="H4219">
        <v>1.57692730426788</v>
      </c>
      <c r="I4219">
        <v>1.83274734020233</v>
      </c>
      <c r="J4219">
        <v>0.25582006573677102</v>
      </c>
      <c r="K4219">
        <v>-5.6199137121439001E-2</v>
      </c>
      <c r="L4219">
        <v>0.12814433872699699</v>
      </c>
      <c r="M4219">
        <v>0.25582006573677102</v>
      </c>
      <c r="N4219">
        <v>0.38349580764770502</v>
      </c>
      <c r="O4219">
        <v>0.56783926486969005</v>
      </c>
      <c r="P4219">
        <v>47.011192321777301</v>
      </c>
      <c r="Q4219">
        <v>0.243469879031181</v>
      </c>
    </row>
    <row r="4220" spans="1:17" x14ac:dyDescent="0.25">
      <c r="A4220" t="s">
        <v>3791</v>
      </c>
      <c r="B4220" t="s">
        <v>5</v>
      </c>
      <c r="C4220" t="s">
        <v>14</v>
      </c>
      <c r="D4220" t="s">
        <v>18</v>
      </c>
      <c r="E4220" t="s">
        <v>55</v>
      </c>
      <c r="F4220">
        <v>19</v>
      </c>
      <c r="G4220">
        <v>2786</v>
      </c>
      <c r="H4220">
        <v>1.9939093589782699</v>
      </c>
      <c r="I4220">
        <v>2.1542048454284699</v>
      </c>
      <c r="J4220">
        <v>0.16029554605484</v>
      </c>
      <c r="K4220">
        <v>-0.197875395417213</v>
      </c>
      <c r="L4220">
        <v>1.37348975986242E-2</v>
      </c>
      <c r="M4220">
        <v>0.16029554605484</v>
      </c>
      <c r="N4220">
        <v>0.30685618519782998</v>
      </c>
      <c r="O4220">
        <v>0.51846647262573198</v>
      </c>
      <c r="P4220">
        <v>45.921642303466797</v>
      </c>
      <c r="Q4220">
        <v>0.27948227524757402</v>
      </c>
    </row>
    <row r="4221" spans="1:17" x14ac:dyDescent="0.25">
      <c r="A4221" t="s">
        <v>3439</v>
      </c>
      <c r="B4221" t="s">
        <v>5</v>
      </c>
      <c r="C4221" t="s">
        <v>14</v>
      </c>
      <c r="D4221" t="s">
        <v>18</v>
      </c>
      <c r="E4221" t="s">
        <v>55</v>
      </c>
      <c r="F4221">
        <v>20</v>
      </c>
      <c r="G4221">
        <v>2786</v>
      </c>
      <c r="H4221">
        <v>1.9871571063995399</v>
      </c>
      <c r="I4221">
        <v>2.2262227535247798</v>
      </c>
      <c r="J4221">
        <v>0.239065662026405</v>
      </c>
      <c r="K4221">
        <v>-9.2699073255062103E-2</v>
      </c>
      <c r="L4221">
        <v>0.103310219943523</v>
      </c>
      <c r="M4221">
        <v>0.239065662026405</v>
      </c>
      <c r="N4221">
        <v>0.374821096658707</v>
      </c>
      <c r="O4221">
        <v>0.57083040475845304</v>
      </c>
      <c r="P4221">
        <v>46.126865386962898</v>
      </c>
      <c r="Q4221">
        <v>0.25887739658355702</v>
      </c>
    </row>
    <row r="4222" spans="1:17" x14ac:dyDescent="0.25">
      <c r="A4222" t="s">
        <v>3739</v>
      </c>
      <c r="B4222" t="s">
        <v>5</v>
      </c>
      <c r="C4222" t="s">
        <v>14</v>
      </c>
      <c r="D4222" t="s">
        <v>18</v>
      </c>
      <c r="E4222" t="s">
        <v>55</v>
      </c>
      <c r="F4222">
        <v>21</v>
      </c>
      <c r="G4222">
        <v>2786</v>
      </c>
      <c r="H4222">
        <v>1.86725413799286</v>
      </c>
      <c r="I4222">
        <v>2.01155710220337</v>
      </c>
      <c r="J4222">
        <v>0.144302979111671</v>
      </c>
      <c r="K4222">
        <v>-0.130187377333641</v>
      </c>
      <c r="L4222">
        <v>3.1983748078346301E-2</v>
      </c>
      <c r="M4222">
        <v>0.144302979111671</v>
      </c>
      <c r="N4222">
        <v>0.256622225046158</v>
      </c>
      <c r="O4222">
        <v>0.41879335045814498</v>
      </c>
      <c r="P4222">
        <v>45.832088470458999</v>
      </c>
      <c r="Q4222">
        <v>0.21418596804142001</v>
      </c>
    </row>
    <row r="4223" spans="1:17" x14ac:dyDescent="0.25">
      <c r="A4223" t="s">
        <v>3531</v>
      </c>
      <c r="B4223" t="s">
        <v>5</v>
      </c>
      <c r="C4223" t="s">
        <v>14</v>
      </c>
      <c r="D4223" t="s">
        <v>18</v>
      </c>
      <c r="E4223" t="s">
        <v>55</v>
      </c>
      <c r="F4223">
        <v>22</v>
      </c>
      <c r="G4223">
        <v>2786</v>
      </c>
      <c r="H4223">
        <v>1.54289746284485</v>
      </c>
      <c r="I4223">
        <v>1.77629971504211</v>
      </c>
      <c r="J4223">
        <v>0.23340228199958801</v>
      </c>
      <c r="K4223">
        <v>-1.22277801856399E-2</v>
      </c>
      <c r="L4223">
        <v>0.13289244472980499</v>
      </c>
      <c r="M4223">
        <v>0.23340228199958801</v>
      </c>
      <c r="N4223">
        <v>0.33391210436821001</v>
      </c>
      <c r="O4223">
        <v>0.47903233766555797</v>
      </c>
      <c r="P4223">
        <v>45.037311553955099</v>
      </c>
      <c r="Q4223">
        <v>0.19166615605354301</v>
      </c>
    </row>
    <row r="4224" spans="1:17" x14ac:dyDescent="0.25">
      <c r="A4224" t="s">
        <v>3714</v>
      </c>
      <c r="B4224" t="s">
        <v>5</v>
      </c>
      <c r="C4224" t="s">
        <v>14</v>
      </c>
      <c r="D4224" t="s">
        <v>18</v>
      </c>
      <c r="E4224" t="s">
        <v>55</v>
      </c>
      <c r="F4224">
        <v>23</v>
      </c>
      <c r="G4224">
        <v>2786</v>
      </c>
      <c r="H4224">
        <v>1.3803848028182999</v>
      </c>
      <c r="I4224">
        <v>1.47612285614014</v>
      </c>
      <c r="J4224">
        <v>9.5738008618354797E-2</v>
      </c>
      <c r="K4224">
        <v>-0.12868176400661499</v>
      </c>
      <c r="L4224">
        <v>3.9072590880096002E-3</v>
      </c>
      <c r="M4224">
        <v>9.5738008618354797E-2</v>
      </c>
      <c r="N4224">
        <v>0.187568753957748</v>
      </c>
      <c r="O4224">
        <v>0.32015776634216297</v>
      </c>
      <c r="P4224">
        <v>45.037311553955099</v>
      </c>
      <c r="Q4224">
        <v>0.17511567473411599</v>
      </c>
    </row>
    <row r="4225" spans="1:17" x14ac:dyDescent="0.25">
      <c r="A4225" t="s">
        <v>3424</v>
      </c>
      <c r="B4225" t="s">
        <v>5</v>
      </c>
      <c r="C4225" t="s">
        <v>14</v>
      </c>
      <c r="D4225" t="s">
        <v>18</v>
      </c>
      <c r="E4225" t="s">
        <v>55</v>
      </c>
      <c r="F4225">
        <v>24</v>
      </c>
      <c r="G4225">
        <v>2786</v>
      </c>
      <c r="H4225">
        <v>1.18342697620392</v>
      </c>
      <c r="I4225">
        <v>1.31473112106323</v>
      </c>
      <c r="J4225">
        <v>0.13130415976047499</v>
      </c>
      <c r="K4225">
        <v>-7.3964595794677707E-2</v>
      </c>
      <c r="L4225">
        <v>4.7309849411249202E-2</v>
      </c>
      <c r="M4225">
        <v>0.13130415976047499</v>
      </c>
      <c r="N4225">
        <v>0.21529847383499101</v>
      </c>
      <c r="O4225">
        <v>0.336572915315628</v>
      </c>
      <c r="P4225">
        <v>45.242538452148402</v>
      </c>
      <c r="Q4225">
        <v>0.16017206013202701</v>
      </c>
    </row>
    <row r="4226" spans="1:17" x14ac:dyDescent="0.25">
      <c r="A4226" t="s">
        <v>3518</v>
      </c>
      <c r="B4226" t="s">
        <v>5</v>
      </c>
      <c r="C4226" t="s">
        <v>14</v>
      </c>
      <c r="D4226" t="s">
        <v>19</v>
      </c>
      <c r="E4226" t="s">
        <v>7</v>
      </c>
      <c r="F4226">
        <v>1</v>
      </c>
      <c r="G4226">
        <v>2786</v>
      </c>
      <c r="H4226">
        <v>0.96792924404144298</v>
      </c>
      <c r="I4226">
        <v>0.99121427536010698</v>
      </c>
      <c r="J4226">
        <v>2.3285001516342201E-2</v>
      </c>
      <c r="K4226">
        <v>-0.118324182927608</v>
      </c>
      <c r="L4226">
        <v>-3.4660328179597903E-2</v>
      </c>
      <c r="M4226">
        <v>2.3285001516342201E-2</v>
      </c>
      <c r="N4226">
        <v>8.1230334937572493E-2</v>
      </c>
      <c r="O4226">
        <v>0.164894193410873</v>
      </c>
      <c r="P4226">
        <v>49.5942993164063</v>
      </c>
      <c r="Q4226">
        <v>0.110498234629631</v>
      </c>
    </row>
    <row r="4227" spans="1:17" x14ac:dyDescent="0.25">
      <c r="A4227" t="s">
        <v>3705</v>
      </c>
      <c r="B4227" t="s">
        <v>5</v>
      </c>
      <c r="C4227" t="s">
        <v>14</v>
      </c>
      <c r="D4227" t="s">
        <v>19</v>
      </c>
      <c r="E4227" t="s">
        <v>7</v>
      </c>
      <c r="F4227">
        <v>2</v>
      </c>
      <c r="G4227">
        <v>2786</v>
      </c>
      <c r="H4227">
        <v>0.90196293592453003</v>
      </c>
      <c r="I4227">
        <v>0.93230694532394398</v>
      </c>
      <c r="J4227">
        <v>3.03440224379301E-2</v>
      </c>
      <c r="K4227">
        <v>-0.109948992729187</v>
      </c>
      <c r="L4227">
        <v>-2.70627439022064E-2</v>
      </c>
      <c r="M4227">
        <v>3.03440224379301E-2</v>
      </c>
      <c r="N4227">
        <v>8.7750785052776295E-2</v>
      </c>
      <c r="O4227">
        <v>0.170637041330338</v>
      </c>
      <c r="P4227">
        <v>49.050033569335902</v>
      </c>
      <c r="Q4227">
        <v>0.10947122424840899</v>
      </c>
    </row>
    <row r="4228" spans="1:17" x14ac:dyDescent="0.25">
      <c r="A4228" t="s">
        <v>3706</v>
      </c>
      <c r="B4228" t="s">
        <v>5</v>
      </c>
      <c r="C4228" t="s">
        <v>14</v>
      </c>
      <c r="D4228" t="s">
        <v>19</v>
      </c>
      <c r="E4228" t="s">
        <v>7</v>
      </c>
      <c r="F4228">
        <v>3</v>
      </c>
      <c r="G4228">
        <v>2786</v>
      </c>
      <c r="H4228">
        <v>0.87610113620758101</v>
      </c>
      <c r="I4228">
        <v>0.93380725383758501</v>
      </c>
      <c r="J4228">
        <v>5.7706139981746701E-2</v>
      </c>
      <c r="K4228">
        <v>-8.3901517093181596E-2</v>
      </c>
      <c r="L4228">
        <v>-2.38565771724097E-4</v>
      </c>
      <c r="M4228">
        <v>5.7706139981746701E-2</v>
      </c>
      <c r="N4228">
        <v>0.115650847554207</v>
      </c>
      <c r="O4228">
        <v>0.199313804507256</v>
      </c>
      <c r="P4228">
        <v>48.591419219970703</v>
      </c>
      <c r="Q4228">
        <v>0.11049704253673601</v>
      </c>
    </row>
    <row r="4229" spans="1:17" x14ac:dyDescent="0.25">
      <c r="A4229" t="s">
        <v>3662</v>
      </c>
      <c r="B4229" t="s">
        <v>5</v>
      </c>
      <c r="C4229" t="s">
        <v>14</v>
      </c>
      <c r="D4229" t="s">
        <v>19</v>
      </c>
      <c r="E4229" t="s">
        <v>7</v>
      </c>
      <c r="F4229">
        <v>4</v>
      </c>
      <c r="G4229">
        <v>2786</v>
      </c>
      <c r="H4229">
        <v>0.89446651935577404</v>
      </c>
      <c r="I4229">
        <v>0.93388301134109497</v>
      </c>
      <c r="J4229">
        <v>3.9416465908288997E-2</v>
      </c>
      <c r="K4229">
        <v>-0.108424387872219</v>
      </c>
      <c r="L4229">
        <v>-2.1078813821077302E-2</v>
      </c>
      <c r="M4229">
        <v>3.9416465908288997E-2</v>
      </c>
      <c r="N4229">
        <v>9.9911749362945598E-2</v>
      </c>
      <c r="O4229">
        <v>0.187257319688797</v>
      </c>
      <c r="P4229">
        <v>48.171302795410199</v>
      </c>
      <c r="Q4229">
        <v>0.115360833704472</v>
      </c>
    </row>
    <row r="4230" spans="1:17" x14ac:dyDescent="0.25">
      <c r="A4230" t="s">
        <v>3592</v>
      </c>
      <c r="B4230" t="s">
        <v>5</v>
      </c>
      <c r="C4230" t="s">
        <v>14</v>
      </c>
      <c r="D4230" t="s">
        <v>19</v>
      </c>
      <c r="E4230" t="s">
        <v>7</v>
      </c>
      <c r="F4230">
        <v>5</v>
      </c>
      <c r="G4230">
        <v>2786</v>
      </c>
      <c r="H4230">
        <v>0.94703167676925704</v>
      </c>
      <c r="I4230">
        <v>1.0158096551895099</v>
      </c>
      <c r="J4230">
        <v>6.8777985870838207E-2</v>
      </c>
      <c r="K4230">
        <v>-8.8515929877757998E-2</v>
      </c>
      <c r="L4230">
        <v>4.4145905412733598E-3</v>
      </c>
      <c r="M4230">
        <v>6.8777985870838207E-2</v>
      </c>
      <c r="N4230">
        <v>0.133141383528709</v>
      </c>
      <c r="O4230">
        <v>0.22607190907001501</v>
      </c>
      <c r="P4230">
        <v>47.866519927978501</v>
      </c>
      <c r="Q4230">
        <v>0.122737094759941</v>
      </c>
    </row>
    <row r="4231" spans="1:17" x14ac:dyDescent="0.25">
      <c r="A4231" t="s">
        <v>3828</v>
      </c>
      <c r="B4231" t="s">
        <v>5</v>
      </c>
      <c r="C4231" t="s">
        <v>14</v>
      </c>
      <c r="D4231" t="s">
        <v>19</v>
      </c>
      <c r="E4231" t="s">
        <v>7</v>
      </c>
      <c r="F4231">
        <v>6</v>
      </c>
      <c r="G4231">
        <v>2786</v>
      </c>
      <c r="H4231">
        <v>1.16041767597198</v>
      </c>
      <c r="I4231">
        <v>1.1144452095031701</v>
      </c>
      <c r="J4231">
        <v>-4.5972466468811E-2</v>
      </c>
      <c r="K4231">
        <v>-0.214486435055733</v>
      </c>
      <c r="L4231">
        <v>-0.114927016198635</v>
      </c>
      <c r="M4231">
        <v>-4.5972466468811E-2</v>
      </c>
      <c r="N4231">
        <v>2.2982085123658201E-2</v>
      </c>
      <c r="O4231">
        <v>0.122541509568691</v>
      </c>
      <c r="P4231">
        <v>47.398067474365199</v>
      </c>
      <c r="Q4231">
        <v>0.13149215281009699</v>
      </c>
    </row>
    <row r="4232" spans="1:17" x14ac:dyDescent="0.25">
      <c r="A4232" t="s">
        <v>3503</v>
      </c>
      <c r="B4232" t="s">
        <v>5</v>
      </c>
      <c r="C4232" t="s">
        <v>14</v>
      </c>
      <c r="D4232" t="s">
        <v>19</v>
      </c>
      <c r="E4232" t="s">
        <v>7</v>
      </c>
      <c r="F4232">
        <v>7</v>
      </c>
      <c r="G4232">
        <v>2786</v>
      </c>
      <c r="H4232">
        <v>1.516357421875</v>
      </c>
      <c r="I4232">
        <v>1.4334205389022801</v>
      </c>
      <c r="J4232">
        <v>-8.2936920225620298E-2</v>
      </c>
      <c r="K4232">
        <v>-0.29865226149558999</v>
      </c>
      <c r="L4232">
        <v>-0.17120589315891299</v>
      </c>
      <c r="M4232">
        <v>-8.2936920225620298E-2</v>
      </c>
      <c r="N4232">
        <v>5.3320494480431097E-3</v>
      </c>
      <c r="O4232">
        <v>0.13277842104435</v>
      </c>
      <c r="P4232">
        <v>47.002372741699197</v>
      </c>
      <c r="Q4232">
        <v>0.16832357645034801</v>
      </c>
    </row>
    <row r="4233" spans="1:17" x14ac:dyDescent="0.25">
      <c r="A4233" t="s">
        <v>3635</v>
      </c>
      <c r="B4233" t="s">
        <v>5</v>
      </c>
      <c r="C4233" t="s">
        <v>14</v>
      </c>
      <c r="D4233" t="s">
        <v>19</v>
      </c>
      <c r="E4233" t="s">
        <v>7</v>
      </c>
      <c r="F4233">
        <v>8</v>
      </c>
      <c r="G4233">
        <v>2786</v>
      </c>
      <c r="H4233">
        <v>1.7138049602508501</v>
      </c>
      <c r="I4233">
        <v>1.64327073097229</v>
      </c>
      <c r="J4233">
        <v>-7.0534192025661496E-2</v>
      </c>
      <c r="K4233">
        <v>-0.296045392751694</v>
      </c>
      <c r="L4233">
        <v>-0.16281154751777599</v>
      </c>
      <c r="M4233">
        <v>-7.0534192025661496E-2</v>
      </c>
      <c r="N4233">
        <v>2.17431616038084E-2</v>
      </c>
      <c r="O4233">
        <v>0.15497700870037101</v>
      </c>
      <c r="P4233">
        <v>46.977951049804702</v>
      </c>
      <c r="Q4233">
        <v>0.17596732079982799</v>
      </c>
    </row>
    <row r="4234" spans="1:17" x14ac:dyDescent="0.25">
      <c r="A4234" t="s">
        <v>3591</v>
      </c>
      <c r="B4234" t="s">
        <v>5</v>
      </c>
      <c r="C4234" t="s">
        <v>14</v>
      </c>
      <c r="D4234" t="s">
        <v>19</v>
      </c>
      <c r="E4234" t="s">
        <v>7</v>
      </c>
      <c r="F4234">
        <v>9</v>
      </c>
      <c r="G4234">
        <v>2786</v>
      </c>
      <c r="H4234">
        <v>1.6557240486145</v>
      </c>
      <c r="I4234">
        <v>1.6107803583145099</v>
      </c>
      <c r="J4234">
        <v>-4.4943638145923601E-2</v>
      </c>
      <c r="K4234">
        <v>-0.28634294867515597</v>
      </c>
      <c r="L4234">
        <v>-0.14372228085994701</v>
      </c>
      <c r="M4234">
        <v>-4.4943638145923601E-2</v>
      </c>
      <c r="N4234">
        <v>5.3835008293390302E-2</v>
      </c>
      <c r="O4234">
        <v>0.19645568728446999</v>
      </c>
      <c r="P4234">
        <v>47.9324951171875</v>
      </c>
      <c r="Q4234">
        <v>0.188364893198013</v>
      </c>
    </row>
    <row r="4235" spans="1:17" x14ac:dyDescent="0.25">
      <c r="A4235" t="s">
        <v>3597</v>
      </c>
      <c r="B4235" t="s">
        <v>5</v>
      </c>
      <c r="C4235" t="s">
        <v>14</v>
      </c>
      <c r="D4235" t="s">
        <v>19</v>
      </c>
      <c r="E4235" t="s">
        <v>7</v>
      </c>
      <c r="F4235">
        <v>10</v>
      </c>
      <c r="G4235">
        <v>2786</v>
      </c>
      <c r="H4235">
        <v>1.62406814098358</v>
      </c>
      <c r="I4235">
        <v>1.5740776062011701</v>
      </c>
      <c r="J4235">
        <v>-4.9990497529506697E-2</v>
      </c>
      <c r="K4235">
        <v>-0.27277001738548301</v>
      </c>
      <c r="L4235">
        <v>-0.141150072216988</v>
      </c>
      <c r="M4235">
        <v>-4.9990497529506697E-2</v>
      </c>
      <c r="N4235">
        <v>4.1169077157974202E-2</v>
      </c>
      <c r="O4235">
        <v>0.17278902232646901</v>
      </c>
      <c r="P4235">
        <v>49.175033569335902</v>
      </c>
      <c r="Q4235">
        <v>0.173835784196854</v>
      </c>
    </row>
    <row r="4236" spans="1:17" x14ac:dyDescent="0.25">
      <c r="A4236" t="s">
        <v>3711</v>
      </c>
      <c r="B4236" t="s">
        <v>5</v>
      </c>
      <c r="C4236" t="s">
        <v>14</v>
      </c>
      <c r="D4236" t="s">
        <v>19</v>
      </c>
      <c r="E4236" t="s">
        <v>7</v>
      </c>
      <c r="F4236">
        <v>11</v>
      </c>
      <c r="G4236">
        <v>2786</v>
      </c>
      <c r="H4236">
        <v>1.4438016414642301</v>
      </c>
      <c r="I4236">
        <v>1.47382640838623</v>
      </c>
      <c r="J4236">
        <v>3.0024820938706401E-2</v>
      </c>
      <c r="K4236">
        <v>-0.16262774169444999</v>
      </c>
      <c r="L4236">
        <v>-4.8807047307491302E-2</v>
      </c>
      <c r="M4236">
        <v>3.0024820938706401E-2</v>
      </c>
      <c r="N4236">
        <v>0.10885668545961399</v>
      </c>
      <c r="O4236">
        <v>0.22267737984657299</v>
      </c>
      <c r="P4236">
        <v>50.543418884277301</v>
      </c>
      <c r="Q4236">
        <v>0.15032759308815</v>
      </c>
    </row>
    <row r="4237" spans="1:17" x14ac:dyDescent="0.25">
      <c r="A4237" t="s">
        <v>3438</v>
      </c>
      <c r="B4237" t="s">
        <v>5</v>
      </c>
      <c r="C4237" t="s">
        <v>14</v>
      </c>
      <c r="D4237" t="s">
        <v>19</v>
      </c>
      <c r="E4237" t="s">
        <v>7</v>
      </c>
      <c r="F4237">
        <v>12</v>
      </c>
      <c r="G4237">
        <v>2786</v>
      </c>
      <c r="H4237">
        <v>1.2663886547088601</v>
      </c>
      <c r="I4237">
        <v>1.3681697845459</v>
      </c>
      <c r="J4237">
        <v>0.10178115218877801</v>
      </c>
      <c r="K4237">
        <v>-6.5978884696960394E-2</v>
      </c>
      <c r="L4237">
        <v>3.3135104924440398E-2</v>
      </c>
      <c r="M4237">
        <v>0.10178115218877801</v>
      </c>
      <c r="N4237">
        <v>0.17042720317840601</v>
      </c>
      <c r="O4237">
        <v>0.26954120397567699</v>
      </c>
      <c r="P4237">
        <v>51.575473785400398</v>
      </c>
      <c r="Q4237">
        <v>0.130903854966164</v>
      </c>
    </row>
    <row r="4238" spans="1:17" x14ac:dyDescent="0.25">
      <c r="A4238" t="s">
        <v>3463</v>
      </c>
      <c r="B4238" t="s">
        <v>5</v>
      </c>
      <c r="C4238" t="s">
        <v>14</v>
      </c>
      <c r="D4238" t="s">
        <v>19</v>
      </c>
      <c r="E4238" t="s">
        <v>7</v>
      </c>
      <c r="F4238">
        <v>13</v>
      </c>
      <c r="G4238">
        <v>2786</v>
      </c>
      <c r="H4238">
        <v>1.1210787296295199</v>
      </c>
      <c r="I4238">
        <v>1.3677297830581701</v>
      </c>
      <c r="J4238">
        <v>0.24665106832981101</v>
      </c>
      <c r="K4238">
        <v>9.3671165406703893E-2</v>
      </c>
      <c r="L4238">
        <v>0.184052929282188</v>
      </c>
      <c r="M4238">
        <v>0.24665106832981101</v>
      </c>
      <c r="N4238">
        <v>0.30924919247627303</v>
      </c>
      <c r="O4238">
        <v>0.39963096380233798</v>
      </c>
      <c r="P4238">
        <v>52.355155944824197</v>
      </c>
      <c r="Q4238">
        <v>0.119370855391026</v>
      </c>
    </row>
    <row r="4239" spans="1:17" x14ac:dyDescent="0.25">
      <c r="A4239" t="s">
        <v>3636</v>
      </c>
      <c r="B4239" t="s">
        <v>5</v>
      </c>
      <c r="C4239" t="s">
        <v>14</v>
      </c>
      <c r="D4239" t="s">
        <v>19</v>
      </c>
      <c r="E4239" t="s">
        <v>7</v>
      </c>
      <c r="F4239">
        <v>14</v>
      </c>
      <c r="G4239">
        <v>2786</v>
      </c>
      <c r="H4239">
        <v>0.98997586965560902</v>
      </c>
      <c r="I4239">
        <v>1.26391625404358</v>
      </c>
      <c r="J4239">
        <v>0.27394035458564803</v>
      </c>
      <c r="K4239">
        <v>0.13503786921501201</v>
      </c>
      <c r="L4239">
        <v>0.21710258722305301</v>
      </c>
      <c r="M4239">
        <v>0.27394035458564803</v>
      </c>
      <c r="N4239">
        <v>0.33077812194824202</v>
      </c>
      <c r="O4239">
        <v>0.41284283995628401</v>
      </c>
      <c r="P4239">
        <v>53.095829010009801</v>
      </c>
      <c r="Q4239">
        <v>0.108386181294918</v>
      </c>
    </row>
    <row r="4240" spans="1:17" x14ac:dyDescent="0.25">
      <c r="A4240" t="s">
        <v>3460</v>
      </c>
      <c r="B4240" t="s">
        <v>5</v>
      </c>
      <c r="C4240" t="s">
        <v>14</v>
      </c>
      <c r="D4240" t="s">
        <v>19</v>
      </c>
      <c r="E4240" t="s">
        <v>7</v>
      </c>
      <c r="F4240">
        <v>15</v>
      </c>
      <c r="G4240">
        <v>2786</v>
      </c>
      <c r="H4240">
        <v>0.954811871051788</v>
      </c>
      <c r="I4240">
        <v>1.19199872016907</v>
      </c>
      <c r="J4240">
        <v>0.237186893820763</v>
      </c>
      <c r="K4240">
        <v>0.10067458450794201</v>
      </c>
      <c r="L4240">
        <v>0.181327164173126</v>
      </c>
      <c r="M4240">
        <v>0.237186893820763</v>
      </c>
      <c r="N4240">
        <v>0.29304662346839899</v>
      </c>
      <c r="O4240">
        <v>0.37369921803474399</v>
      </c>
      <c r="P4240">
        <v>53.783412933349602</v>
      </c>
      <c r="Q4240">
        <v>0.10652112215757401</v>
      </c>
    </row>
    <row r="4241" spans="1:17" x14ac:dyDescent="0.25">
      <c r="A4241" t="s">
        <v>3618</v>
      </c>
      <c r="B4241" t="s">
        <v>5</v>
      </c>
      <c r="C4241" t="s">
        <v>14</v>
      </c>
      <c r="D4241" t="s">
        <v>19</v>
      </c>
      <c r="E4241" t="s">
        <v>7</v>
      </c>
      <c r="F4241">
        <v>16</v>
      </c>
      <c r="G4241">
        <v>2786</v>
      </c>
      <c r="H4241">
        <v>0.98045265674591098</v>
      </c>
      <c r="I4241">
        <v>1.1470705270767201</v>
      </c>
      <c r="J4241">
        <v>0.16661790013313299</v>
      </c>
      <c r="K4241">
        <v>2.44101881980896E-2</v>
      </c>
      <c r="L4241">
        <v>0.108427658677101</v>
      </c>
      <c r="M4241">
        <v>0.16661790013313299</v>
      </c>
      <c r="N4241">
        <v>0.22480814158916501</v>
      </c>
      <c r="O4241">
        <v>0.30882561206817599</v>
      </c>
      <c r="P4241">
        <v>54.349220275878899</v>
      </c>
      <c r="Q4241">
        <v>0.110965266823769</v>
      </c>
    </row>
    <row r="4242" spans="1:17" x14ac:dyDescent="0.25">
      <c r="A4242" t="s">
        <v>3430</v>
      </c>
      <c r="B4242" t="s">
        <v>5</v>
      </c>
      <c r="C4242" t="s">
        <v>14</v>
      </c>
      <c r="D4242" t="s">
        <v>19</v>
      </c>
      <c r="E4242" t="s">
        <v>7</v>
      </c>
      <c r="F4242">
        <v>17</v>
      </c>
      <c r="G4242">
        <v>2786</v>
      </c>
      <c r="H4242">
        <v>1.0573086738586399</v>
      </c>
      <c r="I4242">
        <v>1.2337299585342401</v>
      </c>
      <c r="J4242">
        <v>0.176421314477921</v>
      </c>
      <c r="K4242">
        <v>2.7039121836423902E-2</v>
      </c>
      <c r="L4242">
        <v>0.115295335650444</v>
      </c>
      <c r="M4242">
        <v>0.176421314477921</v>
      </c>
      <c r="N4242">
        <v>0.23754729330539701</v>
      </c>
      <c r="O4242">
        <v>0.32580351829528797</v>
      </c>
      <c r="P4242">
        <v>54.917400360107401</v>
      </c>
      <c r="Q4242">
        <v>0.11656354367733</v>
      </c>
    </row>
    <row r="4243" spans="1:17" x14ac:dyDescent="0.25">
      <c r="A4243" t="s">
        <v>3565</v>
      </c>
      <c r="B4243" t="s">
        <v>5</v>
      </c>
      <c r="C4243" t="s">
        <v>14</v>
      </c>
      <c r="D4243" t="s">
        <v>19</v>
      </c>
      <c r="E4243" t="s">
        <v>7</v>
      </c>
      <c r="F4243">
        <v>18</v>
      </c>
      <c r="G4243">
        <v>2786</v>
      </c>
      <c r="H4243">
        <v>1.2836062908172601</v>
      </c>
      <c r="I4243">
        <v>1.37593853473663</v>
      </c>
      <c r="J4243">
        <v>9.2332191765308394E-2</v>
      </c>
      <c r="K4243">
        <v>-6.3932158052921295E-2</v>
      </c>
      <c r="L4243">
        <v>2.8390085324645001E-2</v>
      </c>
      <c r="M4243">
        <v>9.2332191765308394E-2</v>
      </c>
      <c r="N4243">
        <v>0.156274303793907</v>
      </c>
      <c r="O4243">
        <v>0.24859654903411901</v>
      </c>
      <c r="P4243">
        <v>55.036296844482401</v>
      </c>
      <c r="Q4243">
        <v>0.121933721005917</v>
      </c>
    </row>
    <row r="4244" spans="1:17" x14ac:dyDescent="0.25">
      <c r="A4244" t="s">
        <v>3545</v>
      </c>
      <c r="B4244" t="s">
        <v>5</v>
      </c>
      <c r="C4244" t="s">
        <v>14</v>
      </c>
      <c r="D4244" t="s">
        <v>19</v>
      </c>
      <c r="E4244" t="s">
        <v>7</v>
      </c>
      <c r="F4244">
        <v>19</v>
      </c>
      <c r="G4244">
        <v>2786</v>
      </c>
      <c r="H4244">
        <v>1.6155241727828999</v>
      </c>
      <c r="I4244">
        <v>1.5670884847641</v>
      </c>
      <c r="J4244">
        <v>-4.8435714095830897E-2</v>
      </c>
      <c r="K4244">
        <v>-0.21921373903751401</v>
      </c>
      <c r="L4244">
        <v>-0.118316702544689</v>
      </c>
      <c r="M4244">
        <v>-4.8435714095830897E-2</v>
      </c>
      <c r="N4244">
        <v>2.1445270627737E-2</v>
      </c>
      <c r="O4244">
        <v>0.12234231829643299</v>
      </c>
      <c r="P4244">
        <v>55.048507690429702</v>
      </c>
      <c r="Q4244">
        <v>0.13325880467891699</v>
      </c>
    </row>
    <row r="4245" spans="1:17" x14ac:dyDescent="0.25">
      <c r="A4245" t="s">
        <v>3716</v>
      </c>
      <c r="B4245" t="s">
        <v>5</v>
      </c>
      <c r="C4245" t="s">
        <v>14</v>
      </c>
      <c r="D4245" t="s">
        <v>19</v>
      </c>
      <c r="E4245" t="s">
        <v>7</v>
      </c>
      <c r="F4245">
        <v>20</v>
      </c>
      <c r="G4245">
        <v>2786</v>
      </c>
      <c r="H4245">
        <v>1.76562583446503</v>
      </c>
      <c r="I4245">
        <v>1.6614431142807</v>
      </c>
      <c r="J4245">
        <v>-0.10418277233839</v>
      </c>
      <c r="K4245">
        <v>-0.29432451725006098</v>
      </c>
      <c r="L4245">
        <v>-0.18198724091053001</v>
      </c>
      <c r="M4245">
        <v>-0.10418277233839</v>
      </c>
      <c r="N4245">
        <v>-2.6378305628895801E-2</v>
      </c>
      <c r="O4245">
        <v>8.5958987474441501E-2</v>
      </c>
      <c r="P4245">
        <v>54.673168182372997</v>
      </c>
      <c r="Q4245">
        <v>0.14836840331554399</v>
      </c>
    </row>
    <row r="4246" spans="1:17" x14ac:dyDescent="0.25">
      <c r="A4246" t="s">
        <v>3520</v>
      </c>
      <c r="B4246" t="s">
        <v>5</v>
      </c>
      <c r="C4246" t="s">
        <v>14</v>
      </c>
      <c r="D4246" t="s">
        <v>19</v>
      </c>
      <c r="E4246" t="s">
        <v>7</v>
      </c>
      <c r="F4246">
        <v>21</v>
      </c>
      <c r="G4246">
        <v>2786</v>
      </c>
      <c r="H4246">
        <v>1.7257270812988299</v>
      </c>
      <c r="I4246">
        <v>1.70361268520355</v>
      </c>
      <c r="J4246">
        <v>-2.2114440798759499E-2</v>
      </c>
      <c r="K4246">
        <v>-0.22225089371204401</v>
      </c>
      <c r="L4246">
        <v>-0.10400865226984</v>
      </c>
      <c r="M4246">
        <v>-2.2114440798759499E-2</v>
      </c>
      <c r="N4246">
        <v>5.9779770672321299E-2</v>
      </c>
      <c r="O4246">
        <v>0.17802201211452501</v>
      </c>
      <c r="P4246">
        <v>54.426052093505902</v>
      </c>
      <c r="Q4246">
        <v>0.15616729855537401</v>
      </c>
    </row>
    <row r="4247" spans="1:17" x14ac:dyDescent="0.25">
      <c r="A4247" t="s">
        <v>3526</v>
      </c>
      <c r="B4247" t="s">
        <v>5</v>
      </c>
      <c r="C4247" t="s">
        <v>14</v>
      </c>
      <c r="D4247" t="s">
        <v>19</v>
      </c>
      <c r="E4247" t="s">
        <v>7</v>
      </c>
      <c r="F4247">
        <v>22</v>
      </c>
      <c r="G4247">
        <v>2786</v>
      </c>
      <c r="H4247">
        <v>1.5070934295654299</v>
      </c>
      <c r="I4247">
        <v>1.56245625019073</v>
      </c>
      <c r="J4247">
        <v>5.5362854152917897E-2</v>
      </c>
      <c r="K4247">
        <v>-0.13656227290630299</v>
      </c>
      <c r="L4247">
        <v>-2.31713559478521E-2</v>
      </c>
      <c r="M4247">
        <v>5.5362854152917897E-2</v>
      </c>
      <c r="N4247">
        <v>0.13389706611633301</v>
      </c>
      <c r="O4247">
        <v>0.24728798866272</v>
      </c>
      <c r="P4247">
        <v>54.329376220703097</v>
      </c>
      <c r="Q4247">
        <v>0.14975997805595401</v>
      </c>
    </row>
    <row r="4248" spans="1:17" x14ac:dyDescent="0.25">
      <c r="A4248" t="s">
        <v>3593</v>
      </c>
      <c r="B4248" t="s">
        <v>5</v>
      </c>
      <c r="C4248" t="s">
        <v>14</v>
      </c>
      <c r="D4248" t="s">
        <v>19</v>
      </c>
      <c r="E4248" t="s">
        <v>7</v>
      </c>
      <c r="F4248">
        <v>23</v>
      </c>
      <c r="G4248">
        <v>2786</v>
      </c>
      <c r="H4248">
        <v>1.31044268608093</v>
      </c>
      <c r="I4248">
        <v>1.3714697360992401</v>
      </c>
      <c r="J4248">
        <v>6.1027023941278499E-2</v>
      </c>
      <c r="K4248">
        <v>-0.120920419692993</v>
      </c>
      <c r="L4248">
        <v>-1.342439558357E-2</v>
      </c>
      <c r="M4248">
        <v>6.1027023941278499E-2</v>
      </c>
      <c r="N4248">
        <v>0.13547843694686901</v>
      </c>
      <c r="O4248">
        <v>0.24297447502613101</v>
      </c>
      <c r="P4248">
        <v>54.350406646728501</v>
      </c>
      <c r="Q4248">
        <v>0.14197434484958599</v>
      </c>
    </row>
    <row r="4249" spans="1:17" x14ac:dyDescent="0.25">
      <c r="A4249" t="s">
        <v>3482</v>
      </c>
      <c r="B4249" t="s">
        <v>5</v>
      </c>
      <c r="C4249" t="s">
        <v>14</v>
      </c>
      <c r="D4249" t="s">
        <v>19</v>
      </c>
      <c r="E4249" t="s">
        <v>7</v>
      </c>
      <c r="F4249">
        <v>24</v>
      </c>
      <c r="G4249">
        <v>2786</v>
      </c>
      <c r="H4249">
        <v>1.08251368999481</v>
      </c>
      <c r="I4249">
        <v>1.1512868404388401</v>
      </c>
      <c r="J4249">
        <v>6.8773172795772594E-2</v>
      </c>
      <c r="K4249">
        <v>-8.7562493979930905E-2</v>
      </c>
      <c r="L4249">
        <v>4.8018847592174998E-3</v>
      </c>
      <c r="M4249">
        <v>6.8773172795772594E-2</v>
      </c>
      <c r="N4249">
        <v>0.132744461297989</v>
      </c>
      <c r="O4249">
        <v>0.225108847022057</v>
      </c>
      <c r="P4249">
        <v>54.500167846679702</v>
      </c>
      <c r="Q4249">
        <v>0.12198936939239501</v>
      </c>
    </row>
    <row r="4250" spans="1:17" x14ac:dyDescent="0.25">
      <c r="A4250" t="s">
        <v>3747</v>
      </c>
      <c r="B4250" t="s">
        <v>5</v>
      </c>
      <c r="C4250" t="s">
        <v>14</v>
      </c>
      <c r="D4250" t="s">
        <v>19</v>
      </c>
      <c r="E4250" t="s">
        <v>55</v>
      </c>
      <c r="F4250">
        <v>1</v>
      </c>
      <c r="G4250">
        <v>2786</v>
      </c>
      <c r="H4250">
        <v>1.04643559455872</v>
      </c>
      <c r="I4250">
        <v>1.3122909069061299</v>
      </c>
      <c r="J4250">
        <v>0.265855252742767</v>
      </c>
      <c r="K4250">
        <v>1.4818730764090999E-2</v>
      </c>
      <c r="L4250">
        <v>0.163133144378662</v>
      </c>
      <c r="M4250">
        <v>0.265855252742767</v>
      </c>
      <c r="N4250">
        <v>0.368577361106873</v>
      </c>
      <c r="O4250">
        <v>0.51689177751541104</v>
      </c>
      <c r="P4250">
        <v>41.537311553955099</v>
      </c>
      <c r="Q4250">
        <v>0.195884838700294</v>
      </c>
    </row>
    <row r="4251" spans="1:17" x14ac:dyDescent="0.25">
      <c r="A4251" t="s">
        <v>3436</v>
      </c>
      <c r="B4251" t="s">
        <v>5</v>
      </c>
      <c r="C4251" t="s">
        <v>14</v>
      </c>
      <c r="D4251" t="s">
        <v>19</v>
      </c>
      <c r="E4251" t="s">
        <v>55</v>
      </c>
      <c r="F4251">
        <v>2</v>
      </c>
      <c r="G4251">
        <v>2786</v>
      </c>
      <c r="H4251">
        <v>0.99638265371322599</v>
      </c>
      <c r="I4251">
        <v>1.16219234466553</v>
      </c>
      <c r="J4251">
        <v>0.165809661149979</v>
      </c>
      <c r="K4251">
        <v>-4.4049154967069598E-2</v>
      </c>
      <c r="L4251">
        <v>7.9937137663364397E-2</v>
      </c>
      <c r="M4251">
        <v>0.165809661149979</v>
      </c>
      <c r="N4251">
        <v>0.25168219208717302</v>
      </c>
      <c r="O4251">
        <v>0.37566846609115601</v>
      </c>
      <c r="P4251">
        <v>39.100746154785199</v>
      </c>
      <c r="Q4251">
        <v>0.16375370323658001</v>
      </c>
    </row>
    <row r="4252" spans="1:17" x14ac:dyDescent="0.25">
      <c r="A4252" t="s">
        <v>3751</v>
      </c>
      <c r="B4252" t="s">
        <v>5</v>
      </c>
      <c r="C4252" t="s">
        <v>14</v>
      </c>
      <c r="D4252" t="s">
        <v>19</v>
      </c>
      <c r="E4252" t="s">
        <v>55</v>
      </c>
      <c r="F4252">
        <v>3</v>
      </c>
      <c r="G4252">
        <v>2786</v>
      </c>
      <c r="H4252">
        <v>0.95087969303131104</v>
      </c>
      <c r="I4252">
        <v>1.0863169431686399</v>
      </c>
      <c r="J4252">
        <v>0.13543729484081299</v>
      </c>
      <c r="K4252">
        <v>-6.6935442388057695E-2</v>
      </c>
      <c r="L4252">
        <v>5.2628010511398302E-2</v>
      </c>
      <c r="M4252">
        <v>0.13543729484081299</v>
      </c>
      <c r="N4252">
        <v>0.218246579170227</v>
      </c>
      <c r="O4252">
        <v>0.337810039520264</v>
      </c>
      <c r="P4252">
        <v>39.011192321777301</v>
      </c>
      <c r="Q4252">
        <v>0.15791228413581801</v>
      </c>
    </row>
    <row r="4253" spans="1:17" x14ac:dyDescent="0.25">
      <c r="A4253" t="s">
        <v>3816</v>
      </c>
      <c r="B4253" t="s">
        <v>5</v>
      </c>
      <c r="C4253" t="s">
        <v>14</v>
      </c>
      <c r="D4253" t="s">
        <v>19</v>
      </c>
      <c r="E4253" t="s">
        <v>55</v>
      </c>
      <c r="F4253">
        <v>4</v>
      </c>
      <c r="G4253">
        <v>2786</v>
      </c>
      <c r="H4253">
        <v>1.18543565273285</v>
      </c>
      <c r="I4253">
        <v>1.12625432014465</v>
      </c>
      <c r="J4253">
        <v>-5.9181321412324898E-2</v>
      </c>
      <c r="K4253">
        <v>-0.318933606147766</v>
      </c>
      <c r="L4253">
        <v>-0.165469840168953</v>
      </c>
      <c r="M4253">
        <v>-5.9181321412324898E-2</v>
      </c>
      <c r="N4253">
        <v>4.7107201069593402E-2</v>
      </c>
      <c r="O4253">
        <v>0.20057095587253601</v>
      </c>
      <c r="P4253">
        <v>38.921642303466797</v>
      </c>
      <c r="Q4253">
        <v>0.20268577337265001</v>
      </c>
    </row>
    <row r="4254" spans="1:17" x14ac:dyDescent="0.25">
      <c r="A4254" t="s">
        <v>3643</v>
      </c>
      <c r="B4254" t="s">
        <v>5</v>
      </c>
      <c r="C4254" t="s">
        <v>14</v>
      </c>
      <c r="D4254" t="s">
        <v>19</v>
      </c>
      <c r="E4254" t="s">
        <v>55</v>
      </c>
      <c r="F4254">
        <v>5</v>
      </c>
      <c r="G4254">
        <v>2786</v>
      </c>
      <c r="H4254">
        <v>1.1967915296554601</v>
      </c>
      <c r="I4254">
        <v>1.3315399885177599</v>
      </c>
      <c r="J4254">
        <v>0.13474848866462699</v>
      </c>
      <c r="K4254">
        <v>-0.115453571081162</v>
      </c>
      <c r="L4254">
        <v>3.2367836683988599E-2</v>
      </c>
      <c r="M4254">
        <v>0.13474848866462699</v>
      </c>
      <c r="N4254">
        <v>0.237129136919975</v>
      </c>
      <c r="O4254">
        <v>0.38495054841041598</v>
      </c>
      <c r="P4254">
        <v>38.716419219970703</v>
      </c>
      <c r="Q4254">
        <v>0.19523370265960699</v>
      </c>
    </row>
    <row r="4255" spans="1:17" x14ac:dyDescent="0.25">
      <c r="A4255" t="s">
        <v>3730</v>
      </c>
      <c r="B4255" t="s">
        <v>5</v>
      </c>
      <c r="C4255" t="s">
        <v>14</v>
      </c>
      <c r="D4255" t="s">
        <v>19</v>
      </c>
      <c r="E4255" t="s">
        <v>55</v>
      </c>
      <c r="F4255">
        <v>6</v>
      </c>
      <c r="G4255">
        <v>2786</v>
      </c>
      <c r="H4255">
        <v>1.41697514057159</v>
      </c>
      <c r="I4255">
        <v>1.3613528013229399</v>
      </c>
      <c r="J4255">
        <v>-5.56223019957542E-2</v>
      </c>
      <c r="K4255">
        <v>-0.31625556945800798</v>
      </c>
      <c r="L4255">
        <v>-0.16227132081985499</v>
      </c>
      <c r="M4255">
        <v>-5.56223019957542E-2</v>
      </c>
      <c r="N4255">
        <v>5.1026713103056003E-2</v>
      </c>
      <c r="O4255">
        <v>0.205010950565338</v>
      </c>
      <c r="P4255">
        <v>38.216419219970703</v>
      </c>
      <c r="Q4255">
        <v>0.203373208642006</v>
      </c>
    </row>
    <row r="4256" spans="1:17" x14ac:dyDescent="0.25">
      <c r="A4256" t="s">
        <v>3746</v>
      </c>
      <c r="B4256" t="s">
        <v>5</v>
      </c>
      <c r="C4256" t="s">
        <v>14</v>
      </c>
      <c r="D4256" t="s">
        <v>19</v>
      </c>
      <c r="E4256" t="s">
        <v>55</v>
      </c>
      <c r="F4256">
        <v>7</v>
      </c>
      <c r="G4256">
        <v>2786</v>
      </c>
      <c r="H4256">
        <v>1.8048579692840601</v>
      </c>
      <c r="I4256">
        <v>1.7083034515380899</v>
      </c>
      <c r="J4256">
        <v>-9.6554458141326904E-2</v>
      </c>
      <c r="K4256">
        <v>-0.43903192877769498</v>
      </c>
      <c r="L4256">
        <v>-0.23669345676899001</v>
      </c>
      <c r="M4256">
        <v>-9.6554458141326904E-2</v>
      </c>
      <c r="N4256">
        <v>4.35845479369164E-2</v>
      </c>
      <c r="O4256">
        <v>0.245923012495041</v>
      </c>
      <c r="P4256">
        <v>37.716419219970703</v>
      </c>
      <c r="Q4256">
        <v>0.26723659038543701</v>
      </c>
    </row>
    <row r="4257" spans="1:17" x14ac:dyDescent="0.25">
      <c r="A4257" t="s">
        <v>3663</v>
      </c>
      <c r="B4257" t="s">
        <v>5</v>
      </c>
      <c r="C4257" t="s">
        <v>14</v>
      </c>
      <c r="D4257" t="s">
        <v>19</v>
      </c>
      <c r="E4257" t="s">
        <v>55</v>
      </c>
      <c r="F4257">
        <v>8</v>
      </c>
      <c r="G4257">
        <v>2786</v>
      </c>
      <c r="H4257">
        <v>2.0691981315612802</v>
      </c>
      <c r="I4257">
        <v>1.59948182106018</v>
      </c>
      <c r="J4257">
        <v>-0.46971637010574302</v>
      </c>
      <c r="K4257">
        <v>-0.81308245658874501</v>
      </c>
      <c r="L4257">
        <v>-0.61021900177001998</v>
      </c>
      <c r="M4257">
        <v>-0.46971637010574302</v>
      </c>
      <c r="N4257">
        <v>-0.32921376824379001</v>
      </c>
      <c r="O4257">
        <v>-0.126350298523903</v>
      </c>
      <c r="P4257">
        <v>38.537311553955099</v>
      </c>
      <c r="Q4257">
        <v>0.26792997121810902</v>
      </c>
    </row>
    <row r="4258" spans="1:17" x14ac:dyDescent="0.25">
      <c r="A4258" t="s">
        <v>3575</v>
      </c>
      <c r="B4258" t="s">
        <v>5</v>
      </c>
      <c r="C4258" t="s">
        <v>14</v>
      </c>
      <c r="D4258" t="s">
        <v>19</v>
      </c>
      <c r="E4258" t="s">
        <v>55</v>
      </c>
      <c r="F4258">
        <v>9</v>
      </c>
      <c r="G4258">
        <v>2786</v>
      </c>
      <c r="H4258">
        <v>1.8038027286529501</v>
      </c>
      <c r="I4258">
        <v>1.5720027685165401</v>
      </c>
      <c r="J4258">
        <v>-0.23179997503757499</v>
      </c>
      <c r="K4258">
        <v>-0.53711199760437001</v>
      </c>
      <c r="L4258">
        <v>-0.356731176376343</v>
      </c>
      <c r="M4258">
        <v>-0.23179997503757499</v>
      </c>
      <c r="N4258">
        <v>-0.106868773698807</v>
      </c>
      <c r="O4258">
        <v>7.3512040078639998E-2</v>
      </c>
      <c r="P4258">
        <v>39.421642303466797</v>
      </c>
      <c r="Q4258">
        <v>0.238236233592033</v>
      </c>
    </row>
    <row r="4259" spans="1:17" x14ac:dyDescent="0.25">
      <c r="A4259" t="s">
        <v>3821</v>
      </c>
      <c r="B4259" t="s">
        <v>5</v>
      </c>
      <c r="C4259" t="s">
        <v>14</v>
      </c>
      <c r="D4259" t="s">
        <v>19</v>
      </c>
      <c r="E4259" t="s">
        <v>55</v>
      </c>
      <c r="F4259">
        <v>10</v>
      </c>
      <c r="G4259">
        <v>2786</v>
      </c>
      <c r="H4259">
        <v>1.6233109235763601</v>
      </c>
      <c r="I4259">
        <v>1.57093858718872</v>
      </c>
      <c r="J4259">
        <v>-5.2372325211763403E-2</v>
      </c>
      <c r="K4259">
        <v>-0.349374920129776</v>
      </c>
      <c r="L4259">
        <v>-0.17390337586402899</v>
      </c>
      <c r="M4259">
        <v>-5.2372325211763403E-2</v>
      </c>
      <c r="N4259">
        <v>6.9158725440502195E-2</v>
      </c>
      <c r="O4259">
        <v>0.244630262255669</v>
      </c>
      <c r="P4259">
        <v>41.216419219970703</v>
      </c>
      <c r="Q4259">
        <v>0.23175235092639901</v>
      </c>
    </row>
    <row r="4260" spans="1:17" x14ac:dyDescent="0.25">
      <c r="A4260" t="s">
        <v>3763</v>
      </c>
      <c r="B4260" t="s">
        <v>5</v>
      </c>
      <c r="C4260" t="s">
        <v>14</v>
      </c>
      <c r="D4260" t="s">
        <v>19</v>
      </c>
      <c r="E4260" t="s">
        <v>55</v>
      </c>
      <c r="F4260">
        <v>11</v>
      </c>
      <c r="G4260">
        <v>2786</v>
      </c>
      <c r="H4260">
        <v>1.49135494232178</v>
      </c>
      <c r="I4260">
        <v>1.5634847879409799</v>
      </c>
      <c r="J4260">
        <v>7.21298903226852E-2</v>
      </c>
      <c r="K4260">
        <v>-0.22820186614990201</v>
      </c>
      <c r="L4260">
        <v>-5.0763431936502498E-2</v>
      </c>
      <c r="M4260">
        <v>7.21298903226852E-2</v>
      </c>
      <c r="N4260">
        <v>0.195023208856583</v>
      </c>
      <c r="O4260">
        <v>0.37246164679527299</v>
      </c>
      <c r="P4260">
        <v>43.216419219970703</v>
      </c>
      <c r="Q4260">
        <v>0.234350115060806</v>
      </c>
    </row>
    <row r="4261" spans="1:17" x14ac:dyDescent="0.25">
      <c r="A4261" t="s">
        <v>3708</v>
      </c>
      <c r="B4261" t="s">
        <v>5</v>
      </c>
      <c r="C4261" t="s">
        <v>14</v>
      </c>
      <c r="D4261" t="s">
        <v>19</v>
      </c>
      <c r="E4261" t="s">
        <v>55</v>
      </c>
      <c r="F4261">
        <v>12</v>
      </c>
      <c r="G4261">
        <v>2786</v>
      </c>
      <c r="H4261">
        <v>1.22071993350983</v>
      </c>
      <c r="I4261">
        <v>1.2686564922332799</v>
      </c>
      <c r="J4261">
        <v>4.7936543822288499E-2</v>
      </c>
      <c r="K4261">
        <v>-0.20241981744766199</v>
      </c>
      <c r="L4261">
        <v>-5.4507248103618601E-2</v>
      </c>
      <c r="M4261">
        <v>4.7936543822288499E-2</v>
      </c>
      <c r="N4261">
        <v>0.150380343198776</v>
      </c>
      <c r="O4261">
        <v>0.29829290509223899</v>
      </c>
      <c r="P4261">
        <v>44.921642303466797</v>
      </c>
      <c r="Q4261">
        <v>0.195354104042053</v>
      </c>
    </row>
    <row r="4262" spans="1:17" x14ac:dyDescent="0.25">
      <c r="A4262" t="s">
        <v>3871</v>
      </c>
      <c r="B4262" t="s">
        <v>5</v>
      </c>
      <c r="C4262" t="s">
        <v>14</v>
      </c>
      <c r="D4262" t="s">
        <v>19</v>
      </c>
      <c r="E4262" t="s">
        <v>55</v>
      </c>
      <c r="F4262">
        <v>13</v>
      </c>
      <c r="G4262">
        <v>2786</v>
      </c>
      <c r="H4262">
        <v>1.1032236814498899</v>
      </c>
      <c r="I4262">
        <v>1.34549152851105</v>
      </c>
      <c r="J4262">
        <v>0.24226780235767401</v>
      </c>
      <c r="K4262">
        <v>-4.3158107437193402E-3</v>
      </c>
      <c r="L4262">
        <v>0.141367793083191</v>
      </c>
      <c r="M4262">
        <v>0.24226780235767401</v>
      </c>
      <c r="N4262">
        <v>0.34316781163215598</v>
      </c>
      <c r="O4262">
        <v>0.488851428031921</v>
      </c>
      <c r="P4262">
        <v>46.216419219970703</v>
      </c>
      <c r="Q4262">
        <v>0.19241021573543499</v>
      </c>
    </row>
    <row r="4263" spans="1:17" x14ac:dyDescent="0.25">
      <c r="A4263" t="s">
        <v>3484</v>
      </c>
      <c r="B4263" t="s">
        <v>5</v>
      </c>
      <c r="C4263" t="s">
        <v>14</v>
      </c>
      <c r="D4263" t="s">
        <v>19</v>
      </c>
      <c r="E4263" t="s">
        <v>55</v>
      </c>
      <c r="F4263">
        <v>14</v>
      </c>
      <c r="G4263">
        <v>2786</v>
      </c>
      <c r="H4263">
        <v>1.0153490304946899</v>
      </c>
      <c r="I4263">
        <v>1.1221504211425799</v>
      </c>
      <c r="J4263">
        <v>0.106801427900791</v>
      </c>
      <c r="K4263">
        <v>-8.4985539317131001E-2</v>
      </c>
      <c r="L4263">
        <v>2.83237546682358E-2</v>
      </c>
      <c r="M4263">
        <v>0.106801427900791</v>
      </c>
      <c r="N4263">
        <v>0.185279101133347</v>
      </c>
      <c r="O4263">
        <v>0.29858839511871299</v>
      </c>
      <c r="P4263">
        <v>47.537311553955099</v>
      </c>
      <c r="Q4263">
        <v>0.14965216815471599</v>
      </c>
    </row>
    <row r="4264" spans="1:17" x14ac:dyDescent="0.25">
      <c r="A4264" t="s">
        <v>3468</v>
      </c>
      <c r="B4264" t="s">
        <v>5</v>
      </c>
      <c r="C4264" t="s">
        <v>14</v>
      </c>
      <c r="D4264" t="s">
        <v>19</v>
      </c>
      <c r="E4264" t="s">
        <v>55</v>
      </c>
      <c r="F4264">
        <v>15</v>
      </c>
      <c r="G4264">
        <v>2786</v>
      </c>
      <c r="H4264">
        <v>0.93259686231613204</v>
      </c>
      <c r="I4264">
        <v>1.0258498191833501</v>
      </c>
      <c r="J4264">
        <v>9.3252919614315005E-2</v>
      </c>
      <c r="K4264">
        <v>-7.9377770423889202E-2</v>
      </c>
      <c r="L4264">
        <v>2.26138420403004E-2</v>
      </c>
      <c r="M4264">
        <v>9.3252919614315005E-2</v>
      </c>
      <c r="N4264">
        <v>0.16389200091362</v>
      </c>
      <c r="O4264">
        <v>0.26588359475135798</v>
      </c>
      <c r="P4264">
        <v>49.037311553955099</v>
      </c>
      <c r="Q4264">
        <v>0.13470444083213801</v>
      </c>
    </row>
    <row r="4265" spans="1:17" x14ac:dyDescent="0.25">
      <c r="A4265" t="s">
        <v>3738</v>
      </c>
      <c r="B4265" t="s">
        <v>5</v>
      </c>
      <c r="C4265" t="s">
        <v>14</v>
      </c>
      <c r="D4265" t="s">
        <v>19</v>
      </c>
      <c r="E4265" t="s">
        <v>55</v>
      </c>
      <c r="F4265">
        <v>16</v>
      </c>
      <c r="G4265">
        <v>2786</v>
      </c>
      <c r="H4265">
        <v>0.97211027145385698</v>
      </c>
      <c r="I4265">
        <v>0.95342516899108898</v>
      </c>
      <c r="J4265">
        <v>-1.8685111775994301E-2</v>
      </c>
      <c r="K4265">
        <v>-0.18212908506393399</v>
      </c>
      <c r="L4265">
        <v>-8.5565060377120999E-2</v>
      </c>
      <c r="M4265">
        <v>-1.8685111775994301E-2</v>
      </c>
      <c r="N4265">
        <v>4.8194840550422703E-2</v>
      </c>
      <c r="O4265">
        <v>0.144758865237236</v>
      </c>
      <c r="P4265">
        <v>50.037311553955099</v>
      </c>
      <c r="Q4265">
        <v>0.12753601372241999</v>
      </c>
    </row>
    <row r="4266" spans="1:17" x14ac:dyDescent="0.25">
      <c r="A4266" t="s">
        <v>3689</v>
      </c>
      <c r="B4266" t="s">
        <v>5</v>
      </c>
      <c r="C4266" t="s">
        <v>14</v>
      </c>
      <c r="D4266" t="s">
        <v>19</v>
      </c>
      <c r="E4266" t="s">
        <v>55</v>
      </c>
      <c r="F4266">
        <v>17</v>
      </c>
      <c r="G4266">
        <v>2786</v>
      </c>
      <c r="H4266">
        <v>1.0449789762496899</v>
      </c>
      <c r="I4266">
        <v>1.0512535572052</v>
      </c>
      <c r="J4266">
        <v>6.27461634576321E-3</v>
      </c>
      <c r="K4266">
        <v>-0.167939022183418</v>
      </c>
      <c r="L4266">
        <v>-6.5012194216251401E-2</v>
      </c>
      <c r="M4266">
        <v>6.27461634576321E-3</v>
      </c>
      <c r="N4266">
        <v>7.7561423182487502E-2</v>
      </c>
      <c r="O4266">
        <v>0.18048825860023501</v>
      </c>
      <c r="P4266">
        <v>51.537311553955099</v>
      </c>
      <c r="Q4266">
        <v>0.13593962788581801</v>
      </c>
    </row>
    <row r="4267" spans="1:17" x14ac:dyDescent="0.25">
      <c r="A4267" t="s">
        <v>3495</v>
      </c>
      <c r="B4267" t="s">
        <v>5</v>
      </c>
      <c r="C4267" t="s">
        <v>14</v>
      </c>
      <c r="D4267" t="s">
        <v>19</v>
      </c>
      <c r="E4267" t="s">
        <v>55</v>
      </c>
      <c r="F4267">
        <v>18</v>
      </c>
      <c r="G4267">
        <v>2786</v>
      </c>
      <c r="H4267">
        <v>1.3418706655502299</v>
      </c>
      <c r="I4267">
        <v>1.19237220287323</v>
      </c>
      <c r="J4267">
        <v>-0.14949844777584101</v>
      </c>
      <c r="K4267">
        <v>-0.345160812139511</v>
      </c>
      <c r="L4267">
        <v>-0.22956191003322601</v>
      </c>
      <c r="M4267">
        <v>-0.14949844777584101</v>
      </c>
      <c r="N4267">
        <v>-6.9434985518455505E-2</v>
      </c>
      <c r="O4267">
        <v>4.6163931488990798E-2</v>
      </c>
      <c r="P4267">
        <v>52.126865386962898</v>
      </c>
      <c r="Q4267">
        <v>0.15267616510391199</v>
      </c>
    </row>
    <row r="4268" spans="1:17" x14ac:dyDescent="0.25">
      <c r="A4268" t="s">
        <v>3869</v>
      </c>
      <c r="B4268" t="s">
        <v>5</v>
      </c>
      <c r="C4268" t="s">
        <v>14</v>
      </c>
      <c r="D4268" t="s">
        <v>19</v>
      </c>
      <c r="E4268" t="s">
        <v>55</v>
      </c>
      <c r="F4268">
        <v>19</v>
      </c>
      <c r="G4268">
        <v>2786</v>
      </c>
      <c r="H4268">
        <v>1.80528700351715</v>
      </c>
      <c r="I4268">
        <v>1.65192210674286</v>
      </c>
      <c r="J4268">
        <v>-0.15336491167545299</v>
      </c>
      <c r="K4268">
        <v>-0.430972099304199</v>
      </c>
      <c r="L4268">
        <v>-0.266959518194199</v>
      </c>
      <c r="M4268">
        <v>-0.15336491167545299</v>
      </c>
      <c r="N4268">
        <v>-3.9770297706127201E-2</v>
      </c>
      <c r="O4268">
        <v>0.124242283403873</v>
      </c>
      <c r="P4268">
        <v>52.216419219970703</v>
      </c>
      <c r="Q4268">
        <v>0.216618046164513</v>
      </c>
    </row>
    <row r="4269" spans="1:17" x14ac:dyDescent="0.25">
      <c r="A4269" t="s">
        <v>3881</v>
      </c>
      <c r="B4269" t="s">
        <v>5</v>
      </c>
      <c r="C4269" t="s">
        <v>14</v>
      </c>
      <c r="D4269" t="s">
        <v>19</v>
      </c>
      <c r="E4269" t="s">
        <v>55</v>
      </c>
      <c r="F4269">
        <v>20</v>
      </c>
      <c r="G4269">
        <v>2786</v>
      </c>
      <c r="H4269">
        <v>1.8591116666793801</v>
      </c>
      <c r="I4269">
        <v>1.6886460781097401</v>
      </c>
      <c r="J4269">
        <v>-0.170465648174286</v>
      </c>
      <c r="K4269">
        <v>-0.43887078762054399</v>
      </c>
      <c r="L4269">
        <v>-0.28029486536979697</v>
      </c>
      <c r="M4269">
        <v>-0.170465648174286</v>
      </c>
      <c r="N4269">
        <v>-6.0636434704065302E-2</v>
      </c>
      <c r="O4269">
        <v>9.7939506173133906E-2</v>
      </c>
      <c r="P4269">
        <v>50.600746154785199</v>
      </c>
      <c r="Q4269">
        <v>0.20943765342235601</v>
      </c>
    </row>
    <row r="4270" spans="1:17" x14ac:dyDescent="0.25">
      <c r="A4270" t="s">
        <v>3880</v>
      </c>
      <c r="B4270" t="s">
        <v>5</v>
      </c>
      <c r="C4270" t="s">
        <v>14</v>
      </c>
      <c r="D4270" t="s">
        <v>19</v>
      </c>
      <c r="E4270" t="s">
        <v>55</v>
      </c>
      <c r="F4270">
        <v>21</v>
      </c>
      <c r="G4270">
        <v>2786</v>
      </c>
      <c r="H4270">
        <v>1.77781987190247</v>
      </c>
      <c r="I4270">
        <v>1.74908471107483</v>
      </c>
      <c r="J4270">
        <v>-2.8735101222991902E-2</v>
      </c>
      <c r="K4270">
        <v>-0.31544378399848899</v>
      </c>
      <c r="L4270">
        <v>-0.14605396986007699</v>
      </c>
      <c r="M4270">
        <v>-2.8735101222991902E-2</v>
      </c>
      <c r="N4270">
        <v>8.8583767414093004E-2</v>
      </c>
      <c r="O4270">
        <v>0.25797358155250499</v>
      </c>
      <c r="P4270">
        <v>50.011192321777301</v>
      </c>
      <c r="Q4270">
        <v>0.22371996939182301</v>
      </c>
    </row>
    <row r="4271" spans="1:17" x14ac:dyDescent="0.25">
      <c r="A4271" t="s">
        <v>3551</v>
      </c>
      <c r="B4271" t="s">
        <v>5</v>
      </c>
      <c r="C4271" t="s">
        <v>14</v>
      </c>
      <c r="D4271" t="s">
        <v>19</v>
      </c>
      <c r="E4271" t="s">
        <v>55</v>
      </c>
      <c r="F4271">
        <v>22</v>
      </c>
      <c r="G4271">
        <v>2786</v>
      </c>
      <c r="H4271">
        <v>1.5654653310775799</v>
      </c>
      <c r="I4271">
        <v>1.68697726726532</v>
      </c>
      <c r="J4271">
        <v>0.121511973440647</v>
      </c>
      <c r="K4271">
        <v>-0.14780998229980499</v>
      </c>
      <c r="L4271">
        <v>1.13076101988554E-2</v>
      </c>
      <c r="M4271">
        <v>0.121511973440647</v>
      </c>
      <c r="N4271">
        <v>0.23171633481979401</v>
      </c>
      <c r="O4271">
        <v>0.39083394408226002</v>
      </c>
      <c r="P4271">
        <v>49.511192321777301</v>
      </c>
      <c r="Q4271">
        <v>0.210153043270111</v>
      </c>
    </row>
    <row r="4272" spans="1:17" x14ac:dyDescent="0.25">
      <c r="A4272" t="s">
        <v>3564</v>
      </c>
      <c r="B4272" t="s">
        <v>5</v>
      </c>
      <c r="C4272" t="s">
        <v>14</v>
      </c>
      <c r="D4272" t="s">
        <v>19</v>
      </c>
      <c r="E4272" t="s">
        <v>55</v>
      </c>
      <c r="F4272">
        <v>23</v>
      </c>
      <c r="G4272">
        <v>2786</v>
      </c>
      <c r="H4272">
        <v>1.3959594964981099</v>
      </c>
      <c r="I4272">
        <v>1.59467136859894</v>
      </c>
      <c r="J4272">
        <v>0.19871187210082999</v>
      </c>
      <c r="K4272">
        <v>-4.4952653348445899E-2</v>
      </c>
      <c r="L4272">
        <v>9.9006325006484999E-2</v>
      </c>
      <c r="M4272">
        <v>0.19871187210082999</v>
      </c>
      <c r="N4272">
        <v>0.298417419195175</v>
      </c>
      <c r="O4272">
        <v>0.44237640500068698</v>
      </c>
      <c r="P4272">
        <v>49.716419219970703</v>
      </c>
      <c r="Q4272">
        <v>0.19013243913650499</v>
      </c>
    </row>
    <row r="4273" spans="1:17" x14ac:dyDescent="0.25">
      <c r="A4273" t="s">
        <v>3888</v>
      </c>
      <c r="B4273" t="s">
        <v>5</v>
      </c>
      <c r="C4273" t="s">
        <v>14</v>
      </c>
      <c r="D4273" t="s">
        <v>19</v>
      </c>
      <c r="E4273" t="s">
        <v>55</v>
      </c>
      <c r="F4273">
        <v>24</v>
      </c>
      <c r="G4273">
        <v>2786</v>
      </c>
      <c r="H4273">
        <v>1.17671918869019</v>
      </c>
      <c r="I4273">
        <v>1.16665947437286</v>
      </c>
      <c r="J4273">
        <v>-1.0059730149805501E-2</v>
      </c>
      <c r="K4273">
        <v>-0.21258580684661901</v>
      </c>
      <c r="L4273">
        <v>-9.2931762337684604E-2</v>
      </c>
      <c r="M4273">
        <v>-1.0059730149805501E-2</v>
      </c>
      <c r="N4273">
        <v>7.2812303900718703E-2</v>
      </c>
      <c r="O4273">
        <v>0.19246634840965299</v>
      </c>
      <c r="P4273">
        <v>49.716419219970703</v>
      </c>
      <c r="Q4273">
        <v>0.15803194046020499</v>
      </c>
    </row>
    <row r="4274" spans="1:17" x14ac:dyDescent="0.25">
      <c r="A4274" t="s">
        <v>3491</v>
      </c>
      <c r="B4274" t="s">
        <v>5</v>
      </c>
      <c r="C4274" t="s">
        <v>14</v>
      </c>
      <c r="D4274" t="s">
        <v>20</v>
      </c>
      <c r="E4274" t="s">
        <v>7</v>
      </c>
      <c r="F4274">
        <v>1</v>
      </c>
      <c r="G4274">
        <v>2786</v>
      </c>
      <c r="H4274">
        <v>0.90291589498519897</v>
      </c>
      <c r="I4274">
        <v>0.87734282016754195</v>
      </c>
      <c r="J4274">
        <v>-2.55730971693993E-2</v>
      </c>
      <c r="K4274">
        <v>-0.15596458315849299</v>
      </c>
      <c r="L4274">
        <v>-7.8928239643573803E-2</v>
      </c>
      <c r="M4274">
        <v>-2.55730971693993E-2</v>
      </c>
      <c r="N4274">
        <v>2.7782041579484901E-2</v>
      </c>
      <c r="O4274">
        <v>0.104818388819695</v>
      </c>
      <c r="P4274">
        <v>54.118690490722699</v>
      </c>
      <c r="Q4274">
        <v>0.101745016872883</v>
      </c>
    </row>
    <row r="4275" spans="1:17" x14ac:dyDescent="0.25">
      <c r="A4275" t="s">
        <v>3830</v>
      </c>
      <c r="B4275" t="s">
        <v>5</v>
      </c>
      <c r="C4275" t="s">
        <v>14</v>
      </c>
      <c r="D4275" t="s">
        <v>20</v>
      </c>
      <c r="E4275" t="s">
        <v>7</v>
      </c>
      <c r="F4275">
        <v>2</v>
      </c>
      <c r="G4275">
        <v>2786</v>
      </c>
      <c r="H4275">
        <v>0.82723248004913297</v>
      </c>
      <c r="I4275">
        <v>0.79934567213058505</v>
      </c>
      <c r="J4275">
        <v>-2.7886807918548601E-2</v>
      </c>
      <c r="K4275">
        <v>-0.15713818371295901</v>
      </c>
      <c r="L4275">
        <v>-8.0775424838066101E-2</v>
      </c>
      <c r="M4275">
        <v>-2.7886807918548601E-2</v>
      </c>
      <c r="N4275">
        <v>2.5001809000968898E-2</v>
      </c>
      <c r="O4275">
        <v>0.101364575326443</v>
      </c>
      <c r="P4275">
        <v>53.434257507324197</v>
      </c>
      <c r="Q4275">
        <v>0.100855387747288</v>
      </c>
    </row>
    <row r="4276" spans="1:17" x14ac:dyDescent="0.25">
      <c r="A4276" t="s">
        <v>3678</v>
      </c>
      <c r="B4276" t="s">
        <v>5</v>
      </c>
      <c r="C4276" t="s">
        <v>14</v>
      </c>
      <c r="D4276" t="s">
        <v>20</v>
      </c>
      <c r="E4276" t="s">
        <v>7</v>
      </c>
      <c r="F4276">
        <v>3</v>
      </c>
      <c r="G4276">
        <v>2786</v>
      </c>
      <c r="H4276">
        <v>0.78501641750335704</v>
      </c>
      <c r="I4276">
        <v>0.76868557929992698</v>
      </c>
      <c r="J4276">
        <v>-1.6330862417817098E-2</v>
      </c>
      <c r="K4276">
        <v>-0.13879650831222501</v>
      </c>
      <c r="L4276">
        <v>-6.6442809998989105E-2</v>
      </c>
      <c r="M4276">
        <v>-1.6330862417817098E-2</v>
      </c>
      <c r="N4276">
        <v>3.3781085163354901E-2</v>
      </c>
      <c r="O4276">
        <v>0.10613477975130101</v>
      </c>
      <c r="P4276">
        <v>52.619224548339801</v>
      </c>
      <c r="Q4276">
        <v>9.5560446381568895E-2</v>
      </c>
    </row>
    <row r="4277" spans="1:17" x14ac:dyDescent="0.25">
      <c r="A4277" t="s">
        <v>3515</v>
      </c>
      <c r="B4277" t="s">
        <v>5</v>
      </c>
      <c r="C4277" t="s">
        <v>14</v>
      </c>
      <c r="D4277" t="s">
        <v>20</v>
      </c>
      <c r="E4277" t="s">
        <v>7</v>
      </c>
      <c r="F4277">
        <v>4</v>
      </c>
      <c r="G4277">
        <v>2786</v>
      </c>
      <c r="H4277">
        <v>0.78413420915603604</v>
      </c>
      <c r="I4277">
        <v>0.78773969411849998</v>
      </c>
      <c r="J4277">
        <v>3.6054796073585701E-3</v>
      </c>
      <c r="K4277">
        <v>-0.120394006371498</v>
      </c>
      <c r="L4277">
        <v>-4.7134105116128901E-2</v>
      </c>
      <c r="M4277">
        <v>3.6054796073585701E-3</v>
      </c>
      <c r="N4277">
        <v>5.4345063865184798E-2</v>
      </c>
      <c r="O4277">
        <v>0.127604961395264</v>
      </c>
      <c r="P4277">
        <v>52.186389923095703</v>
      </c>
      <c r="Q4277">
        <v>9.6757315099239294E-2</v>
      </c>
    </row>
    <row r="4278" spans="1:17" x14ac:dyDescent="0.25">
      <c r="A4278" t="s">
        <v>3879</v>
      </c>
      <c r="B4278" t="s">
        <v>5</v>
      </c>
      <c r="C4278" t="s">
        <v>14</v>
      </c>
      <c r="D4278" t="s">
        <v>20</v>
      </c>
      <c r="E4278" t="s">
        <v>7</v>
      </c>
      <c r="F4278">
        <v>5</v>
      </c>
      <c r="G4278">
        <v>2786</v>
      </c>
      <c r="H4278">
        <v>0.85970145463943504</v>
      </c>
      <c r="I4278">
        <v>0.89767110347747803</v>
      </c>
      <c r="J4278">
        <v>3.7969652563333497E-2</v>
      </c>
      <c r="K4278">
        <v>-0.10357301682233799</v>
      </c>
      <c r="L4278">
        <v>-1.99484620243311E-2</v>
      </c>
      <c r="M4278">
        <v>3.7969652563333497E-2</v>
      </c>
      <c r="N4278">
        <v>9.5887765288352994E-2</v>
      </c>
      <c r="O4278">
        <v>0.17951232194900499</v>
      </c>
      <c r="P4278">
        <v>51.665599822997997</v>
      </c>
      <c r="Q4278">
        <v>0.110446333885193</v>
      </c>
    </row>
    <row r="4279" spans="1:17" x14ac:dyDescent="0.25">
      <c r="A4279" t="s">
        <v>3826</v>
      </c>
      <c r="B4279" t="s">
        <v>5</v>
      </c>
      <c r="C4279" t="s">
        <v>14</v>
      </c>
      <c r="D4279" t="s">
        <v>20</v>
      </c>
      <c r="E4279" t="s">
        <v>7</v>
      </c>
      <c r="F4279">
        <v>6</v>
      </c>
      <c r="G4279">
        <v>2786</v>
      </c>
      <c r="H4279">
        <v>1.07538986206055</v>
      </c>
      <c r="I4279">
        <v>0.97923791408538796</v>
      </c>
      <c r="J4279">
        <v>-9.6151962876319899E-2</v>
      </c>
      <c r="K4279">
        <v>-0.25034758448600802</v>
      </c>
      <c r="L4279">
        <v>-0.159247562289238</v>
      </c>
      <c r="M4279">
        <v>-9.6151962876319899E-2</v>
      </c>
      <c r="N4279">
        <v>-3.3056363463401801E-2</v>
      </c>
      <c r="O4279">
        <v>5.8043662458658198E-2</v>
      </c>
      <c r="P4279">
        <v>51.290157318115199</v>
      </c>
      <c r="Q4279">
        <v>0.12031948566436799</v>
      </c>
    </row>
    <row r="4280" spans="1:17" x14ac:dyDescent="0.25">
      <c r="A4280" t="s">
        <v>3726</v>
      </c>
      <c r="B4280" t="s">
        <v>5</v>
      </c>
      <c r="C4280" t="s">
        <v>14</v>
      </c>
      <c r="D4280" t="s">
        <v>20</v>
      </c>
      <c r="E4280" t="s">
        <v>7</v>
      </c>
      <c r="F4280">
        <v>7</v>
      </c>
      <c r="G4280">
        <v>2786</v>
      </c>
      <c r="H4280">
        <v>1.36510026454926</v>
      </c>
      <c r="I4280">
        <v>1.26149070262909</v>
      </c>
      <c r="J4280">
        <v>-0.103609547019005</v>
      </c>
      <c r="K4280">
        <v>-0.28260469436645502</v>
      </c>
      <c r="L4280">
        <v>-0.176852911710739</v>
      </c>
      <c r="M4280">
        <v>-0.103609547019005</v>
      </c>
      <c r="N4280">
        <v>-3.0366184189915699E-2</v>
      </c>
      <c r="O4280">
        <v>7.5385600328445407E-2</v>
      </c>
      <c r="P4280">
        <v>50.966594696044901</v>
      </c>
      <c r="Q4280">
        <v>0.13967065513134</v>
      </c>
    </row>
    <row r="4281" spans="1:17" x14ac:dyDescent="0.25">
      <c r="A4281" t="s">
        <v>3427</v>
      </c>
      <c r="B4281" t="s">
        <v>5</v>
      </c>
      <c r="C4281" t="s">
        <v>14</v>
      </c>
      <c r="D4281" t="s">
        <v>20</v>
      </c>
      <c r="E4281" t="s">
        <v>7</v>
      </c>
      <c r="F4281">
        <v>8</v>
      </c>
      <c r="G4281">
        <v>2786</v>
      </c>
      <c r="H4281">
        <v>1.5575433969497701</v>
      </c>
      <c r="I4281">
        <v>1.40428686141968</v>
      </c>
      <c r="J4281">
        <v>-0.153256565332413</v>
      </c>
      <c r="K4281">
        <v>-0.34423431754112199</v>
      </c>
      <c r="L4281">
        <v>-0.231403112411499</v>
      </c>
      <c r="M4281">
        <v>-0.153256565332413</v>
      </c>
      <c r="N4281">
        <v>-7.5110018253326402E-2</v>
      </c>
      <c r="O4281">
        <v>3.7721186876296997E-2</v>
      </c>
      <c r="P4281">
        <v>51.187633514404297</v>
      </c>
      <c r="Q4281">
        <v>0.149020731449127</v>
      </c>
    </row>
    <row r="4282" spans="1:17" x14ac:dyDescent="0.25">
      <c r="A4282" t="s">
        <v>3802</v>
      </c>
      <c r="B4282" t="s">
        <v>5</v>
      </c>
      <c r="C4282" t="s">
        <v>14</v>
      </c>
      <c r="D4282" t="s">
        <v>20</v>
      </c>
      <c r="E4282" t="s">
        <v>7</v>
      </c>
      <c r="F4282">
        <v>9</v>
      </c>
      <c r="G4282">
        <v>2786</v>
      </c>
      <c r="H4282">
        <v>1.5430538654327399</v>
      </c>
      <c r="I4282">
        <v>1.46413946151733</v>
      </c>
      <c r="J4282">
        <v>-7.8914418816566495E-2</v>
      </c>
      <c r="K4282">
        <v>-0.28176257014274603</v>
      </c>
      <c r="L4282">
        <v>-0.16191823780536699</v>
      </c>
      <c r="M4282">
        <v>-7.8914418816566495E-2</v>
      </c>
      <c r="N4282">
        <v>4.0894057601690301E-3</v>
      </c>
      <c r="O4282">
        <v>0.123933747410774</v>
      </c>
      <c r="P4282">
        <v>52.132728576660199</v>
      </c>
      <c r="Q4282">
        <v>0.15828326344490101</v>
      </c>
    </row>
    <row r="4283" spans="1:17" x14ac:dyDescent="0.25">
      <c r="A4283" t="s">
        <v>3581</v>
      </c>
      <c r="B4283" t="s">
        <v>5</v>
      </c>
      <c r="C4283" t="s">
        <v>14</v>
      </c>
      <c r="D4283" t="s">
        <v>20</v>
      </c>
      <c r="E4283" t="s">
        <v>7</v>
      </c>
      <c r="F4283">
        <v>10</v>
      </c>
      <c r="G4283">
        <v>2786</v>
      </c>
      <c r="H4283">
        <v>1.5562720298767101</v>
      </c>
      <c r="I4283">
        <v>1.4912847280502299</v>
      </c>
      <c r="J4283">
        <v>-6.4987353980541201E-2</v>
      </c>
      <c r="K4283">
        <v>-0.27506574988365201</v>
      </c>
      <c r="L4283">
        <v>-0.150949731469154</v>
      </c>
      <c r="M4283">
        <v>-6.4987353980541201E-2</v>
      </c>
      <c r="N4283">
        <v>2.0975019782781601E-2</v>
      </c>
      <c r="O4283">
        <v>0.145091027021408</v>
      </c>
      <c r="P4283">
        <v>53.609630584716797</v>
      </c>
      <c r="Q4283">
        <v>0.16392503678798701</v>
      </c>
    </row>
    <row r="4284" spans="1:17" x14ac:dyDescent="0.25">
      <c r="A4284" t="s">
        <v>3725</v>
      </c>
      <c r="B4284" t="s">
        <v>5</v>
      </c>
      <c r="C4284" t="s">
        <v>14</v>
      </c>
      <c r="D4284" t="s">
        <v>20</v>
      </c>
      <c r="E4284" t="s">
        <v>7</v>
      </c>
      <c r="F4284">
        <v>11</v>
      </c>
      <c r="G4284">
        <v>2786</v>
      </c>
      <c r="H4284">
        <v>1.3837205171585101</v>
      </c>
      <c r="I4284">
        <v>1.32182204723358</v>
      </c>
      <c r="J4284">
        <v>-6.1898428946733502E-2</v>
      </c>
      <c r="K4284">
        <v>-0.24456332623958599</v>
      </c>
      <c r="L4284">
        <v>-0.13664342463016499</v>
      </c>
      <c r="M4284">
        <v>-6.1898428946733502E-2</v>
      </c>
      <c r="N4284">
        <v>1.28465685993433E-2</v>
      </c>
      <c r="O4284">
        <v>0.1207664757967</v>
      </c>
      <c r="P4284">
        <v>54.811122894287102</v>
      </c>
      <c r="Q4284">
        <v>0.14253418147563901</v>
      </c>
    </row>
    <row r="4285" spans="1:17" x14ac:dyDescent="0.25">
      <c r="A4285" t="s">
        <v>3578</v>
      </c>
      <c r="B4285" t="s">
        <v>5</v>
      </c>
      <c r="C4285" t="s">
        <v>14</v>
      </c>
      <c r="D4285" t="s">
        <v>20</v>
      </c>
      <c r="E4285" t="s">
        <v>7</v>
      </c>
      <c r="F4285">
        <v>12</v>
      </c>
      <c r="G4285">
        <v>2786</v>
      </c>
      <c r="H4285">
        <v>1.2185646295547501</v>
      </c>
      <c r="I4285">
        <v>1.295405626297</v>
      </c>
      <c r="J4285">
        <v>7.6840966939926106E-2</v>
      </c>
      <c r="K4285">
        <v>-0.100449196994305</v>
      </c>
      <c r="L4285">
        <v>4.2952690273523296E-3</v>
      </c>
      <c r="M4285">
        <v>7.6840966939926106E-2</v>
      </c>
      <c r="N4285">
        <v>0.14938665926456501</v>
      </c>
      <c r="O4285">
        <v>0.25413113832473799</v>
      </c>
      <c r="P4285">
        <v>55.800106048583999</v>
      </c>
      <c r="Q4285">
        <v>0.138340249657631</v>
      </c>
    </row>
    <row r="4286" spans="1:17" x14ac:dyDescent="0.25">
      <c r="A4286" t="s">
        <v>3727</v>
      </c>
      <c r="B4286" t="s">
        <v>5</v>
      </c>
      <c r="C4286" t="s">
        <v>14</v>
      </c>
      <c r="D4286" t="s">
        <v>20</v>
      </c>
      <c r="E4286" t="s">
        <v>7</v>
      </c>
      <c r="F4286">
        <v>13</v>
      </c>
      <c r="G4286">
        <v>2786</v>
      </c>
      <c r="H4286">
        <v>1.07528519630432</v>
      </c>
      <c r="I4286">
        <v>1.2725582122802701</v>
      </c>
      <c r="J4286">
        <v>0.19727295637130701</v>
      </c>
      <c r="K4286">
        <v>3.5689044743776301E-2</v>
      </c>
      <c r="L4286">
        <v>0.131154134869576</v>
      </c>
      <c r="M4286">
        <v>0.19727295637130701</v>
      </c>
      <c r="N4286">
        <v>0.2633917927742</v>
      </c>
      <c r="O4286">
        <v>0.35885685682296797</v>
      </c>
      <c r="P4286">
        <v>56.6785697937012</v>
      </c>
      <c r="Q4286">
        <v>0.12608459591865501</v>
      </c>
    </row>
    <row r="4287" spans="1:17" x14ac:dyDescent="0.25">
      <c r="A4287" t="s">
        <v>3606</v>
      </c>
      <c r="B4287" t="s">
        <v>5</v>
      </c>
      <c r="C4287" t="s">
        <v>14</v>
      </c>
      <c r="D4287" t="s">
        <v>20</v>
      </c>
      <c r="E4287" t="s">
        <v>7</v>
      </c>
      <c r="F4287">
        <v>14</v>
      </c>
      <c r="G4287">
        <v>2786</v>
      </c>
      <c r="H4287">
        <v>0.97503322362899802</v>
      </c>
      <c r="I4287">
        <v>1.1665893793106099</v>
      </c>
      <c r="J4287">
        <v>0.19155618548393299</v>
      </c>
      <c r="K4287">
        <v>4.8609711229801199E-2</v>
      </c>
      <c r="L4287">
        <v>0.133063644170761</v>
      </c>
      <c r="M4287">
        <v>0.19155618548393299</v>
      </c>
      <c r="N4287">
        <v>0.25004872679710399</v>
      </c>
      <c r="O4287">
        <v>0.33450266718864402</v>
      </c>
      <c r="P4287">
        <v>57.468551635742202</v>
      </c>
      <c r="Q4287">
        <v>0.111541725695133</v>
      </c>
    </row>
    <row r="4288" spans="1:17" x14ac:dyDescent="0.25">
      <c r="A4288" t="s">
        <v>3752</v>
      </c>
      <c r="B4288" t="s">
        <v>5</v>
      </c>
      <c r="C4288" t="s">
        <v>14</v>
      </c>
      <c r="D4288" t="s">
        <v>20</v>
      </c>
      <c r="E4288" t="s">
        <v>7</v>
      </c>
      <c r="F4288">
        <v>15</v>
      </c>
      <c r="G4288">
        <v>2786</v>
      </c>
      <c r="H4288">
        <v>0.94643348455429099</v>
      </c>
      <c r="I4288">
        <v>1.1365039348602299</v>
      </c>
      <c r="J4288">
        <v>0.190070509910584</v>
      </c>
      <c r="K4288">
        <v>4.6613726764917401E-2</v>
      </c>
      <c r="L4288">
        <v>0.131369158625603</v>
      </c>
      <c r="M4288">
        <v>0.190070509910584</v>
      </c>
      <c r="N4288">
        <v>0.24877186119556399</v>
      </c>
      <c r="O4288">
        <v>0.33352729678153997</v>
      </c>
      <c r="P4288">
        <v>58.378108978271499</v>
      </c>
      <c r="Q4288">
        <v>0.111939921975136</v>
      </c>
    </row>
    <row r="4289" spans="1:17" x14ac:dyDescent="0.25">
      <c r="A4289" t="s">
        <v>3805</v>
      </c>
      <c r="B4289" t="s">
        <v>5</v>
      </c>
      <c r="C4289" t="s">
        <v>14</v>
      </c>
      <c r="D4289" t="s">
        <v>20</v>
      </c>
      <c r="E4289" t="s">
        <v>7</v>
      </c>
      <c r="F4289">
        <v>16</v>
      </c>
      <c r="G4289">
        <v>2786</v>
      </c>
      <c r="H4289">
        <v>0.948250591754913</v>
      </c>
      <c r="I4289">
        <v>1.1420331001281701</v>
      </c>
      <c r="J4289">
        <v>0.193782508373261</v>
      </c>
      <c r="K4289">
        <v>4.8407912254333503E-2</v>
      </c>
      <c r="L4289">
        <v>0.13429640233516699</v>
      </c>
      <c r="M4289">
        <v>0.193782508373261</v>
      </c>
      <c r="N4289">
        <v>0.25326862931251498</v>
      </c>
      <c r="O4289">
        <v>0.339157104492188</v>
      </c>
      <c r="P4289">
        <v>59.196163177490199</v>
      </c>
      <c r="Q4289">
        <v>0.11343640089034999</v>
      </c>
    </row>
    <row r="4290" spans="1:17" x14ac:dyDescent="0.25">
      <c r="A4290" t="s">
        <v>3806</v>
      </c>
      <c r="B4290" t="s">
        <v>5</v>
      </c>
      <c r="C4290" t="s">
        <v>14</v>
      </c>
      <c r="D4290" t="s">
        <v>20</v>
      </c>
      <c r="E4290" t="s">
        <v>7</v>
      </c>
      <c r="F4290">
        <v>17</v>
      </c>
      <c r="G4290">
        <v>2786</v>
      </c>
      <c r="H4290">
        <v>1.0186673402786299</v>
      </c>
      <c r="I4290">
        <v>1.2267427444457999</v>
      </c>
      <c r="J4290">
        <v>0.20807538926601399</v>
      </c>
      <c r="K4290">
        <v>4.5018557459116003E-2</v>
      </c>
      <c r="L4290">
        <v>0.141353860497475</v>
      </c>
      <c r="M4290">
        <v>0.20807538926601399</v>
      </c>
      <c r="N4290">
        <v>0.274796932935715</v>
      </c>
      <c r="O4290">
        <v>0.37113222479820301</v>
      </c>
      <c r="P4290">
        <v>59.909915924072301</v>
      </c>
      <c r="Q4290">
        <v>0.127233922481537</v>
      </c>
    </row>
    <row r="4291" spans="1:17" x14ac:dyDescent="0.25">
      <c r="A4291" t="s">
        <v>3856</v>
      </c>
      <c r="B4291" t="s">
        <v>5</v>
      </c>
      <c r="C4291" t="s">
        <v>14</v>
      </c>
      <c r="D4291" t="s">
        <v>20</v>
      </c>
      <c r="E4291" t="s">
        <v>7</v>
      </c>
      <c r="F4291">
        <v>18</v>
      </c>
      <c r="G4291">
        <v>2786</v>
      </c>
      <c r="H4291">
        <v>1.19776606559753</v>
      </c>
      <c r="I4291">
        <v>1.33205854892731</v>
      </c>
      <c r="J4291">
        <v>0.134292513132095</v>
      </c>
      <c r="K4291">
        <v>-2.0160133019089699E-2</v>
      </c>
      <c r="L4291">
        <v>7.1091741323471097E-2</v>
      </c>
      <c r="M4291">
        <v>0.134292513132095</v>
      </c>
      <c r="N4291">
        <v>0.19749328494071999</v>
      </c>
      <c r="O4291">
        <v>0.28874516487121599</v>
      </c>
      <c r="P4291">
        <v>60.398365020752003</v>
      </c>
      <c r="Q4291">
        <v>0.120520040392876</v>
      </c>
    </row>
    <row r="4292" spans="1:17" x14ac:dyDescent="0.25">
      <c r="A4292" t="s">
        <v>3712</v>
      </c>
      <c r="B4292" t="s">
        <v>5</v>
      </c>
      <c r="C4292" t="s">
        <v>14</v>
      </c>
      <c r="D4292" t="s">
        <v>20</v>
      </c>
      <c r="E4292" t="s">
        <v>7</v>
      </c>
      <c r="F4292">
        <v>19</v>
      </c>
      <c r="G4292">
        <v>2786</v>
      </c>
      <c r="H4292">
        <v>1.40600490570068</v>
      </c>
      <c r="I4292">
        <v>1.3933632373809799</v>
      </c>
      <c r="J4292">
        <v>-1.2641689740121399E-2</v>
      </c>
      <c r="K4292">
        <v>-0.164518862962723</v>
      </c>
      <c r="L4292">
        <v>-7.4788600206375094E-2</v>
      </c>
      <c r="M4292">
        <v>-1.2641689740121399E-2</v>
      </c>
      <c r="N4292">
        <v>4.9505218863487202E-2</v>
      </c>
      <c r="O4292">
        <v>0.13923548161983501</v>
      </c>
      <c r="P4292">
        <v>60.356254577636697</v>
      </c>
      <c r="Q4292">
        <v>0.118510387837887</v>
      </c>
    </row>
    <row r="4293" spans="1:17" x14ac:dyDescent="0.25">
      <c r="A4293" t="s">
        <v>3483</v>
      </c>
      <c r="B4293" t="s">
        <v>5</v>
      </c>
      <c r="C4293" t="s">
        <v>14</v>
      </c>
      <c r="D4293" t="s">
        <v>20</v>
      </c>
      <c r="E4293" t="s">
        <v>7</v>
      </c>
      <c r="F4293">
        <v>20</v>
      </c>
      <c r="G4293">
        <v>2786</v>
      </c>
      <c r="H4293">
        <v>1.54946136474609</v>
      </c>
      <c r="I4293">
        <v>1.4795452356338501</v>
      </c>
      <c r="J4293">
        <v>-6.9916181266307803E-2</v>
      </c>
      <c r="K4293">
        <v>-0.229604586958885</v>
      </c>
      <c r="L4293">
        <v>-0.135259374976158</v>
      </c>
      <c r="M4293">
        <v>-6.9916181266307803E-2</v>
      </c>
      <c r="N4293">
        <v>-4.5729819685220701E-3</v>
      </c>
      <c r="O4293">
        <v>8.9772216975688907E-2</v>
      </c>
      <c r="P4293">
        <v>59.972812652587898</v>
      </c>
      <c r="Q4293">
        <v>0.12460552155971499</v>
      </c>
    </row>
    <row r="4294" spans="1:17" x14ac:dyDescent="0.25">
      <c r="A4294" t="s">
        <v>3640</v>
      </c>
      <c r="B4294" t="s">
        <v>5</v>
      </c>
      <c r="C4294" t="s">
        <v>14</v>
      </c>
      <c r="D4294" t="s">
        <v>20</v>
      </c>
      <c r="E4294" t="s">
        <v>7</v>
      </c>
      <c r="F4294">
        <v>21</v>
      </c>
      <c r="G4294">
        <v>2786</v>
      </c>
      <c r="H4294">
        <v>1.64303958415985</v>
      </c>
      <c r="I4294">
        <v>1.59005951881409</v>
      </c>
      <c r="J4294">
        <v>-5.2980065345764202E-2</v>
      </c>
      <c r="K4294">
        <v>-0.233216017484665</v>
      </c>
      <c r="L4294">
        <v>-0.126731157302856</v>
      </c>
      <c r="M4294">
        <v>-5.2980065345764202E-2</v>
      </c>
      <c r="N4294">
        <v>2.0771024748683E-2</v>
      </c>
      <c r="O4294">
        <v>0.12725588679313701</v>
      </c>
      <c r="P4294">
        <v>59.309879302978501</v>
      </c>
      <c r="Q4294">
        <v>0.14063885807991</v>
      </c>
    </row>
    <row r="4295" spans="1:17" x14ac:dyDescent="0.25">
      <c r="A4295" t="s">
        <v>3535</v>
      </c>
      <c r="B4295" t="s">
        <v>5</v>
      </c>
      <c r="C4295" t="s">
        <v>14</v>
      </c>
      <c r="D4295" t="s">
        <v>20</v>
      </c>
      <c r="E4295" t="s">
        <v>7</v>
      </c>
      <c r="F4295">
        <v>22</v>
      </c>
      <c r="G4295">
        <v>2786</v>
      </c>
      <c r="H4295">
        <v>1.4759175777435301</v>
      </c>
      <c r="I4295">
        <v>1.43854987621307</v>
      </c>
      <c r="J4295">
        <v>-3.7367682904005099E-2</v>
      </c>
      <c r="K4295">
        <v>-0.219508677721024</v>
      </c>
      <c r="L4295">
        <v>-0.111898295581341</v>
      </c>
      <c r="M4295">
        <v>-3.7367682904005099E-2</v>
      </c>
      <c r="N4295">
        <v>3.7162933498621001E-2</v>
      </c>
      <c r="O4295">
        <v>0.144773304462433</v>
      </c>
      <c r="P4295">
        <v>58.825160980224602</v>
      </c>
      <c r="Q4295">
        <v>0.14212536811828599</v>
      </c>
    </row>
    <row r="4296" spans="1:17" x14ac:dyDescent="0.25">
      <c r="A4296" t="s">
        <v>3512</v>
      </c>
      <c r="B4296" t="s">
        <v>5</v>
      </c>
      <c r="C4296" t="s">
        <v>14</v>
      </c>
      <c r="D4296" t="s">
        <v>20</v>
      </c>
      <c r="E4296" t="s">
        <v>7</v>
      </c>
      <c r="F4296">
        <v>23</v>
      </c>
      <c r="G4296">
        <v>2786</v>
      </c>
      <c r="H4296">
        <v>1.2632251977920499</v>
      </c>
      <c r="I4296">
        <v>1.2799917459487899</v>
      </c>
      <c r="J4296">
        <v>1.6766497865319301E-2</v>
      </c>
      <c r="K4296">
        <v>-0.15580128133297</v>
      </c>
      <c r="L4296">
        <v>-5.3846839815378203E-2</v>
      </c>
      <c r="M4296">
        <v>1.6766497865319301E-2</v>
      </c>
      <c r="N4296">
        <v>8.7379835546016693E-2</v>
      </c>
      <c r="O4296">
        <v>0.18933427333831801</v>
      </c>
      <c r="P4296">
        <v>58.505863189697301</v>
      </c>
      <c r="Q4296">
        <v>0.134655356407166</v>
      </c>
    </row>
    <row r="4297" spans="1:17" x14ac:dyDescent="0.25">
      <c r="A4297" t="s">
        <v>3809</v>
      </c>
      <c r="B4297" t="s">
        <v>5</v>
      </c>
      <c r="C4297" t="s">
        <v>14</v>
      </c>
      <c r="D4297" t="s">
        <v>20</v>
      </c>
      <c r="E4297" t="s">
        <v>7</v>
      </c>
      <c r="F4297">
        <v>24</v>
      </c>
      <c r="G4297">
        <v>2786</v>
      </c>
      <c r="H4297">
        <v>1.03228855133057</v>
      </c>
      <c r="I4297">
        <v>1.0424435138702399</v>
      </c>
      <c r="J4297">
        <v>1.01549085229635E-2</v>
      </c>
      <c r="K4297">
        <v>-0.13378389179706601</v>
      </c>
      <c r="L4297">
        <v>-4.87436801195145E-2</v>
      </c>
      <c r="M4297">
        <v>1.01549085229635E-2</v>
      </c>
      <c r="N4297">
        <v>6.9053500890731798E-2</v>
      </c>
      <c r="O4297">
        <v>0.154093712568283</v>
      </c>
      <c r="P4297">
        <v>58.546730041503899</v>
      </c>
      <c r="Q4297">
        <v>0.11231604218483</v>
      </c>
    </row>
    <row r="4298" spans="1:17" x14ac:dyDescent="0.25">
      <c r="A4298" t="s">
        <v>3892</v>
      </c>
      <c r="B4298" t="s">
        <v>5</v>
      </c>
      <c r="C4298" t="s">
        <v>14</v>
      </c>
      <c r="D4298" t="s">
        <v>20</v>
      </c>
      <c r="E4298" t="s">
        <v>55</v>
      </c>
      <c r="F4298">
        <v>1</v>
      </c>
      <c r="G4298">
        <v>2786</v>
      </c>
      <c r="H4298">
        <v>0.80789691209793102</v>
      </c>
      <c r="I4298">
        <v>0.81414186954498302</v>
      </c>
      <c r="J4298">
        <v>6.2449872493743896E-3</v>
      </c>
      <c r="K4298">
        <v>-0.14386023581028001</v>
      </c>
      <c r="L4298">
        <v>-5.5176854133605999E-2</v>
      </c>
      <c r="M4298">
        <v>6.2449872493743896E-3</v>
      </c>
      <c r="N4298">
        <v>6.7666828632354695E-2</v>
      </c>
      <c r="O4298">
        <v>0.15635021030902899</v>
      </c>
      <c r="P4298">
        <v>64.305969238281307</v>
      </c>
      <c r="Q4298">
        <v>0.11712773144245101</v>
      </c>
    </row>
    <row r="4299" spans="1:17" x14ac:dyDescent="0.25">
      <c r="A4299" t="s">
        <v>3628</v>
      </c>
      <c r="B4299" t="s">
        <v>5</v>
      </c>
      <c r="C4299" t="s">
        <v>14</v>
      </c>
      <c r="D4299" t="s">
        <v>20</v>
      </c>
      <c r="E4299" t="s">
        <v>55</v>
      </c>
      <c r="F4299">
        <v>2</v>
      </c>
      <c r="G4299">
        <v>2786</v>
      </c>
      <c r="H4299">
        <v>0.72579687833786</v>
      </c>
      <c r="I4299">
        <v>0.72290498018264804</v>
      </c>
      <c r="J4299">
        <v>-2.89191701449454E-3</v>
      </c>
      <c r="K4299">
        <v>-0.14281380176544201</v>
      </c>
      <c r="L4299">
        <v>-6.0146819800138501E-2</v>
      </c>
      <c r="M4299">
        <v>-2.89191701449454E-3</v>
      </c>
      <c r="N4299">
        <v>5.4362986236810698E-2</v>
      </c>
      <c r="O4299">
        <v>0.13702997565269501</v>
      </c>
      <c r="P4299">
        <v>63.895523071289098</v>
      </c>
      <c r="Q4299">
        <v>0.10918162763118699</v>
      </c>
    </row>
    <row r="4300" spans="1:17" x14ac:dyDescent="0.25">
      <c r="A4300" t="s">
        <v>3797</v>
      </c>
      <c r="B4300" t="s">
        <v>5</v>
      </c>
      <c r="C4300" t="s">
        <v>14</v>
      </c>
      <c r="D4300" t="s">
        <v>20</v>
      </c>
      <c r="E4300" t="s">
        <v>55</v>
      </c>
      <c r="F4300">
        <v>3</v>
      </c>
      <c r="G4300">
        <v>2786</v>
      </c>
      <c r="H4300">
        <v>0.74593722820282005</v>
      </c>
      <c r="I4300">
        <v>0.678020238876343</v>
      </c>
      <c r="J4300">
        <v>-6.7916996777057606E-2</v>
      </c>
      <c r="K4300">
        <v>-0.20082987844944</v>
      </c>
      <c r="L4300">
        <v>-0.12230387330055199</v>
      </c>
      <c r="M4300">
        <v>-6.7916996777057606E-2</v>
      </c>
      <c r="N4300">
        <v>-1.35301211848855E-2</v>
      </c>
      <c r="O4300">
        <v>6.4995892345905304E-2</v>
      </c>
      <c r="P4300">
        <v>63.395523071289098</v>
      </c>
      <c r="Q4300">
        <v>0.10371247678995101</v>
      </c>
    </row>
    <row r="4301" spans="1:17" x14ac:dyDescent="0.25">
      <c r="A4301" t="s">
        <v>3658</v>
      </c>
      <c r="B4301" t="s">
        <v>5</v>
      </c>
      <c r="C4301" t="s">
        <v>14</v>
      </c>
      <c r="D4301" t="s">
        <v>20</v>
      </c>
      <c r="E4301" t="s">
        <v>55</v>
      </c>
      <c r="F4301">
        <v>4</v>
      </c>
      <c r="G4301">
        <v>2786</v>
      </c>
      <c r="H4301">
        <v>0.72692149877548196</v>
      </c>
      <c r="I4301">
        <v>0.733659267425537</v>
      </c>
      <c r="J4301">
        <v>6.7377951927483099E-3</v>
      </c>
      <c r="K4301">
        <v>-0.14258126914501201</v>
      </c>
      <c r="L4301">
        <v>-5.4362352937459897E-2</v>
      </c>
      <c r="M4301">
        <v>6.7377951927483099E-3</v>
      </c>
      <c r="N4301">
        <v>6.78379461169243E-2</v>
      </c>
      <c r="O4301">
        <v>0.15605685114860501</v>
      </c>
      <c r="P4301">
        <v>62.690299987792997</v>
      </c>
      <c r="Q4301">
        <v>0.116514280438423</v>
      </c>
    </row>
    <row r="4302" spans="1:17" x14ac:dyDescent="0.25">
      <c r="A4302" t="s">
        <v>3441</v>
      </c>
      <c r="B4302" t="s">
        <v>5</v>
      </c>
      <c r="C4302" t="s">
        <v>14</v>
      </c>
      <c r="D4302" t="s">
        <v>20</v>
      </c>
      <c r="E4302" t="s">
        <v>55</v>
      </c>
      <c r="F4302">
        <v>5</v>
      </c>
      <c r="G4302">
        <v>2786</v>
      </c>
      <c r="H4302">
        <v>0.782084941864014</v>
      </c>
      <c r="I4302">
        <v>0.812727391719818</v>
      </c>
      <c r="J4302">
        <v>3.06424517184496E-2</v>
      </c>
      <c r="K4302">
        <v>-0.128950580954552</v>
      </c>
      <c r="L4302">
        <v>-3.4661725163459799E-2</v>
      </c>
      <c r="M4302">
        <v>3.06424517184496E-2</v>
      </c>
      <c r="N4302">
        <v>9.5946624875068706E-2</v>
      </c>
      <c r="O4302">
        <v>0.190235480666161</v>
      </c>
      <c r="P4302">
        <v>62.100746154785199</v>
      </c>
      <c r="Q4302">
        <v>0.124531105160713</v>
      </c>
    </row>
    <row r="4303" spans="1:17" x14ac:dyDescent="0.25">
      <c r="A4303" t="s">
        <v>3650</v>
      </c>
      <c r="B4303" t="s">
        <v>5</v>
      </c>
      <c r="C4303" t="s">
        <v>14</v>
      </c>
      <c r="D4303" t="s">
        <v>20</v>
      </c>
      <c r="E4303" t="s">
        <v>55</v>
      </c>
      <c r="F4303">
        <v>6</v>
      </c>
      <c r="G4303">
        <v>2786</v>
      </c>
      <c r="H4303">
        <v>0.92766028642654397</v>
      </c>
      <c r="I4303">
        <v>0.88492089509964</v>
      </c>
      <c r="J4303">
        <v>-4.2739391326904297E-2</v>
      </c>
      <c r="K4303">
        <v>-0.22733566164970401</v>
      </c>
      <c r="L4303">
        <v>-0.118274688720703</v>
      </c>
      <c r="M4303">
        <v>-4.2739391326904297E-2</v>
      </c>
      <c r="N4303">
        <v>3.2795909792184802E-2</v>
      </c>
      <c r="O4303">
        <v>0.141856878995895</v>
      </c>
      <c r="P4303">
        <v>61.716419219970703</v>
      </c>
      <c r="Q4303">
        <v>0.14404124021530201</v>
      </c>
    </row>
    <row r="4304" spans="1:17" x14ac:dyDescent="0.25">
      <c r="A4304" t="s">
        <v>3480</v>
      </c>
      <c r="B4304" t="s">
        <v>5</v>
      </c>
      <c r="C4304" t="s">
        <v>14</v>
      </c>
      <c r="D4304" t="s">
        <v>20</v>
      </c>
      <c r="E4304" t="s">
        <v>55</v>
      </c>
      <c r="F4304">
        <v>7</v>
      </c>
      <c r="G4304">
        <v>2786</v>
      </c>
      <c r="H4304">
        <v>1.1688370704650899</v>
      </c>
      <c r="I4304">
        <v>1.07342004776001</v>
      </c>
      <c r="J4304">
        <v>-9.5417000353336306E-2</v>
      </c>
      <c r="K4304">
        <v>-0.302346080541611</v>
      </c>
      <c r="L4304">
        <v>-0.18009071052074399</v>
      </c>
      <c r="M4304">
        <v>-9.5417000353336306E-2</v>
      </c>
      <c r="N4304">
        <v>-1.07432939112186E-2</v>
      </c>
      <c r="O4304">
        <v>0.11151208728551899</v>
      </c>
      <c r="P4304">
        <v>61.3059692382813</v>
      </c>
      <c r="Q4304">
        <v>0.16146762669086501</v>
      </c>
    </row>
    <row r="4305" spans="1:17" x14ac:dyDescent="0.25">
      <c r="A4305" t="s">
        <v>3699</v>
      </c>
      <c r="B4305" t="s">
        <v>5</v>
      </c>
      <c r="C4305" t="s">
        <v>14</v>
      </c>
      <c r="D4305" t="s">
        <v>20</v>
      </c>
      <c r="E4305" t="s">
        <v>55</v>
      </c>
      <c r="F4305">
        <v>8</v>
      </c>
      <c r="G4305">
        <v>2786</v>
      </c>
      <c r="H4305">
        <v>1.2284237146377599</v>
      </c>
      <c r="I4305">
        <v>1.13033246994019</v>
      </c>
      <c r="J4305">
        <v>-9.8091244697570801E-2</v>
      </c>
      <c r="K4305">
        <v>-0.30322101712226901</v>
      </c>
      <c r="L4305">
        <v>-0.18202868103980999</v>
      </c>
      <c r="M4305">
        <v>-9.8091244697570801E-2</v>
      </c>
      <c r="N4305">
        <v>-1.4153805561363701E-2</v>
      </c>
      <c r="O4305">
        <v>0.10703852772712701</v>
      </c>
      <c r="P4305">
        <v>61.716419219970703</v>
      </c>
      <c r="Q4305">
        <v>0.16006360948085799</v>
      </c>
    </row>
    <row r="4306" spans="1:17" x14ac:dyDescent="0.25">
      <c r="A4306" t="s">
        <v>3461</v>
      </c>
      <c r="B4306" t="s">
        <v>5</v>
      </c>
      <c r="C4306" t="s">
        <v>14</v>
      </c>
      <c r="D4306" t="s">
        <v>20</v>
      </c>
      <c r="E4306" t="s">
        <v>55</v>
      </c>
      <c r="F4306">
        <v>9</v>
      </c>
      <c r="G4306">
        <v>2786</v>
      </c>
      <c r="H4306">
        <v>1.34843182563782</v>
      </c>
      <c r="I4306">
        <v>1.18585777282715</v>
      </c>
      <c r="J4306">
        <v>-0.16257406771183</v>
      </c>
      <c r="K4306">
        <v>-0.39377054572105402</v>
      </c>
      <c r="L4306">
        <v>-0.25717779994010898</v>
      </c>
      <c r="M4306">
        <v>-0.16257406771183</v>
      </c>
      <c r="N4306">
        <v>-6.7970342934131595E-2</v>
      </c>
      <c r="O4306">
        <v>6.8622417747974396E-2</v>
      </c>
      <c r="P4306">
        <v>63.537311553955099</v>
      </c>
      <c r="Q4306">
        <v>0.18040357530116999</v>
      </c>
    </row>
    <row r="4307" spans="1:17" x14ac:dyDescent="0.25">
      <c r="A4307" t="s">
        <v>3799</v>
      </c>
      <c r="B4307" t="s">
        <v>5</v>
      </c>
      <c r="C4307" t="s">
        <v>14</v>
      </c>
      <c r="D4307" t="s">
        <v>20</v>
      </c>
      <c r="E4307" t="s">
        <v>55</v>
      </c>
      <c r="F4307">
        <v>10</v>
      </c>
      <c r="G4307">
        <v>2786</v>
      </c>
      <c r="H4307">
        <v>1.3337199687957799</v>
      </c>
      <c r="I4307">
        <v>1.31085777282715</v>
      </c>
      <c r="J4307">
        <v>-2.28622313588858E-2</v>
      </c>
      <c r="K4307">
        <v>-0.27201434969902</v>
      </c>
      <c r="L4307">
        <v>-0.12481325864791901</v>
      </c>
      <c r="M4307">
        <v>-2.28622313588858E-2</v>
      </c>
      <c r="N4307">
        <v>7.9088799655437497E-2</v>
      </c>
      <c r="O4307">
        <v>0.22628989815712</v>
      </c>
      <c r="P4307">
        <v>65.947761535644503</v>
      </c>
      <c r="Q4307">
        <v>0.194414436817169</v>
      </c>
    </row>
    <row r="4308" spans="1:17" x14ac:dyDescent="0.25">
      <c r="A4308" t="s">
        <v>3605</v>
      </c>
      <c r="B4308" t="s">
        <v>5</v>
      </c>
      <c r="C4308" t="s">
        <v>14</v>
      </c>
      <c r="D4308" t="s">
        <v>20</v>
      </c>
      <c r="E4308" t="s">
        <v>55</v>
      </c>
      <c r="F4308">
        <v>11</v>
      </c>
      <c r="G4308">
        <v>2786</v>
      </c>
      <c r="H4308">
        <v>1.2740833759307899</v>
      </c>
      <c r="I4308">
        <v>1.0811679363250699</v>
      </c>
      <c r="J4308">
        <v>-0.192915409803391</v>
      </c>
      <c r="K4308">
        <v>-0.43456643819808999</v>
      </c>
      <c r="L4308">
        <v>-0.29179704189300498</v>
      </c>
      <c r="M4308">
        <v>-0.192915409803391</v>
      </c>
      <c r="N4308">
        <v>-9.4033762812614399E-2</v>
      </c>
      <c r="O4308">
        <v>4.8735626041889198E-2</v>
      </c>
      <c r="P4308">
        <v>66.652984619140597</v>
      </c>
      <c r="Q4308">
        <v>0.188561305403709</v>
      </c>
    </row>
    <row r="4309" spans="1:17" x14ac:dyDescent="0.25">
      <c r="A4309" t="s">
        <v>3644</v>
      </c>
      <c r="B4309" t="s">
        <v>5</v>
      </c>
      <c r="C4309" t="s">
        <v>14</v>
      </c>
      <c r="D4309" t="s">
        <v>20</v>
      </c>
      <c r="E4309" t="s">
        <v>55</v>
      </c>
      <c r="F4309">
        <v>12</v>
      </c>
      <c r="G4309">
        <v>2786</v>
      </c>
      <c r="H4309">
        <v>1.1897267103195199</v>
      </c>
      <c r="I4309">
        <v>1.0800962448120099</v>
      </c>
      <c r="J4309">
        <v>-0.109630480408669</v>
      </c>
      <c r="K4309">
        <v>-0.34802851080894498</v>
      </c>
      <c r="L4309">
        <v>-0.207181021571159</v>
      </c>
      <c r="M4309">
        <v>-0.109630480408669</v>
      </c>
      <c r="N4309">
        <v>-1.20799411088228E-2</v>
      </c>
      <c r="O4309">
        <v>0.128767549991608</v>
      </c>
      <c r="P4309">
        <v>67.947761535644503</v>
      </c>
      <c r="Q4309">
        <v>0.18602296710014299</v>
      </c>
    </row>
    <row r="4310" spans="1:17" x14ac:dyDescent="0.25">
      <c r="A4310" t="s">
        <v>3753</v>
      </c>
      <c r="B4310" t="s">
        <v>5</v>
      </c>
      <c r="C4310" t="s">
        <v>14</v>
      </c>
      <c r="D4310" t="s">
        <v>20</v>
      </c>
      <c r="E4310" t="s">
        <v>55</v>
      </c>
      <c r="F4310">
        <v>13</v>
      </c>
      <c r="G4310">
        <v>2786</v>
      </c>
      <c r="H4310">
        <v>1.0911953449249301</v>
      </c>
      <c r="I4310">
        <v>1.0619751214981099</v>
      </c>
      <c r="J4310">
        <v>-2.9220206663012501E-2</v>
      </c>
      <c r="K4310">
        <v>-0.22749973833560899</v>
      </c>
      <c r="L4310">
        <v>-0.110354579985142</v>
      </c>
      <c r="M4310">
        <v>-2.9220206663012501E-2</v>
      </c>
      <c r="N4310">
        <v>5.1914170384407002E-2</v>
      </c>
      <c r="O4310">
        <v>0.16905932128429399</v>
      </c>
      <c r="P4310">
        <v>69.537315368652301</v>
      </c>
      <c r="Q4310">
        <v>0.15471833944320701</v>
      </c>
    </row>
    <row r="4311" spans="1:17" x14ac:dyDescent="0.25">
      <c r="A4311" t="s">
        <v>3434</v>
      </c>
      <c r="B4311" t="s">
        <v>5</v>
      </c>
      <c r="C4311" t="s">
        <v>14</v>
      </c>
      <c r="D4311" t="s">
        <v>20</v>
      </c>
      <c r="E4311" t="s">
        <v>55</v>
      </c>
      <c r="F4311">
        <v>14</v>
      </c>
      <c r="G4311">
        <v>2786</v>
      </c>
      <c r="H4311">
        <v>0.96905505657196001</v>
      </c>
      <c r="I4311">
        <v>0.98923462629318204</v>
      </c>
      <c r="J4311">
        <v>2.0179571583867101E-2</v>
      </c>
      <c r="K4311">
        <v>-0.14823800325393699</v>
      </c>
      <c r="L4311">
        <v>-4.8735536634922E-2</v>
      </c>
      <c r="M4311">
        <v>2.0179571583867101E-2</v>
      </c>
      <c r="N4311">
        <v>8.9094676077365903E-2</v>
      </c>
      <c r="O4311">
        <v>0.188597142696381</v>
      </c>
      <c r="P4311">
        <v>70.537315368652301</v>
      </c>
      <c r="Q4311">
        <v>0.13141693174839</v>
      </c>
    </row>
    <row r="4312" spans="1:17" x14ac:dyDescent="0.25">
      <c r="A4312" t="s">
        <v>3647</v>
      </c>
      <c r="B4312" t="s">
        <v>5</v>
      </c>
      <c r="C4312" t="s">
        <v>14</v>
      </c>
      <c r="D4312" t="s">
        <v>20</v>
      </c>
      <c r="E4312" t="s">
        <v>55</v>
      </c>
      <c r="F4312">
        <v>15</v>
      </c>
      <c r="G4312">
        <v>2786</v>
      </c>
      <c r="H4312">
        <v>1.0133192539215099</v>
      </c>
      <c r="I4312">
        <v>0.83598172664642301</v>
      </c>
      <c r="J4312">
        <v>-0.17733751237392401</v>
      </c>
      <c r="K4312">
        <v>-0.36536222696304299</v>
      </c>
      <c r="L4312">
        <v>-0.25427570939063998</v>
      </c>
      <c r="M4312">
        <v>-0.17733751237392401</v>
      </c>
      <c r="N4312">
        <v>-0.100399322807789</v>
      </c>
      <c r="O4312">
        <v>1.06871975585818E-2</v>
      </c>
      <c r="P4312">
        <v>72.242538452148395</v>
      </c>
      <c r="Q4312">
        <v>0.14671646058559401</v>
      </c>
    </row>
    <row r="4313" spans="1:17" x14ac:dyDescent="0.25">
      <c r="A4313" t="s">
        <v>3723</v>
      </c>
      <c r="B4313" t="s">
        <v>5</v>
      </c>
      <c r="C4313" t="s">
        <v>14</v>
      </c>
      <c r="D4313" t="s">
        <v>20</v>
      </c>
      <c r="E4313" t="s">
        <v>55</v>
      </c>
      <c r="F4313">
        <v>16</v>
      </c>
      <c r="G4313">
        <v>2786</v>
      </c>
      <c r="H4313">
        <v>1.05713486671448</v>
      </c>
      <c r="I4313">
        <v>1.29607081413269</v>
      </c>
      <c r="J4313">
        <v>0.238935947418213</v>
      </c>
      <c r="K4313">
        <v>-0.124712519347668</v>
      </c>
      <c r="L4313">
        <v>9.01339426636696E-2</v>
      </c>
      <c r="M4313">
        <v>0.238935947418213</v>
      </c>
      <c r="N4313">
        <v>0.38773795962333701</v>
      </c>
      <c r="O4313">
        <v>0.60258442163467396</v>
      </c>
      <c r="P4313">
        <v>74.037315368652301</v>
      </c>
      <c r="Q4313">
        <v>0.28375640511512801</v>
      </c>
    </row>
    <row r="4314" spans="1:17" x14ac:dyDescent="0.25">
      <c r="A4314" t="s">
        <v>3429</v>
      </c>
      <c r="B4314" t="s">
        <v>5</v>
      </c>
      <c r="C4314" t="s">
        <v>14</v>
      </c>
      <c r="D4314" t="s">
        <v>20</v>
      </c>
      <c r="E4314" t="s">
        <v>55</v>
      </c>
      <c r="F4314">
        <v>17</v>
      </c>
      <c r="G4314">
        <v>2786</v>
      </c>
      <c r="H4314">
        <v>1.0799088478088399</v>
      </c>
      <c r="I4314">
        <v>1.4279534816741899</v>
      </c>
      <c r="J4314">
        <v>0.348044604063034</v>
      </c>
      <c r="K4314">
        <v>-2.5795185938477499E-2</v>
      </c>
      <c r="L4314">
        <v>0.195072397589684</v>
      </c>
      <c r="M4314">
        <v>0.348044604063034</v>
      </c>
      <c r="N4314">
        <v>0.50101679563522294</v>
      </c>
      <c r="O4314">
        <v>0.72188436985015902</v>
      </c>
      <c r="P4314">
        <v>75.652984619140597</v>
      </c>
      <c r="Q4314">
        <v>0.29170873761177102</v>
      </c>
    </row>
    <row r="4315" spans="1:17" x14ac:dyDescent="0.25">
      <c r="A4315" t="s">
        <v>3665</v>
      </c>
      <c r="B4315" t="s">
        <v>5</v>
      </c>
      <c r="C4315" t="s">
        <v>14</v>
      </c>
      <c r="D4315" t="s">
        <v>20</v>
      </c>
      <c r="E4315" t="s">
        <v>55</v>
      </c>
      <c r="F4315">
        <v>18</v>
      </c>
      <c r="G4315">
        <v>2786</v>
      </c>
      <c r="H4315">
        <v>1.14706766605377</v>
      </c>
      <c r="I4315">
        <v>1.6184707880020099</v>
      </c>
      <c r="J4315">
        <v>0.47140312194824202</v>
      </c>
      <c r="K4315">
        <v>0.116927176713943</v>
      </c>
      <c r="L4315">
        <v>0.32635444402694702</v>
      </c>
      <c r="M4315">
        <v>0.47140312194824202</v>
      </c>
      <c r="N4315">
        <v>0.61645179986953702</v>
      </c>
      <c r="O4315">
        <v>0.82587903738021895</v>
      </c>
      <c r="P4315">
        <v>76.947761535644503</v>
      </c>
      <c r="Q4315">
        <v>0.27659904956817599</v>
      </c>
    </row>
    <row r="4316" spans="1:17" x14ac:dyDescent="0.25">
      <c r="A4316" t="s">
        <v>3843</v>
      </c>
      <c r="B4316" t="s">
        <v>5</v>
      </c>
      <c r="C4316" t="s">
        <v>14</v>
      </c>
      <c r="D4316" t="s">
        <v>20</v>
      </c>
      <c r="E4316" t="s">
        <v>55</v>
      </c>
      <c r="F4316">
        <v>19</v>
      </c>
      <c r="G4316">
        <v>2786</v>
      </c>
      <c r="H4316">
        <v>1.3107378482818599</v>
      </c>
      <c r="I4316">
        <v>1.3991367816925</v>
      </c>
      <c r="J4316">
        <v>8.8398918509483296E-2</v>
      </c>
      <c r="K4316">
        <v>-0.23816359043121299</v>
      </c>
      <c r="L4316">
        <v>-4.5227814465761199E-2</v>
      </c>
      <c r="M4316">
        <v>8.8398918509483296E-2</v>
      </c>
      <c r="N4316">
        <v>0.22202564775943801</v>
      </c>
      <c r="O4316">
        <v>0.41496142745018</v>
      </c>
      <c r="P4316">
        <v>77.037315368652301</v>
      </c>
      <c r="Q4316">
        <v>0.25481808185577398</v>
      </c>
    </row>
    <row r="4317" spans="1:17" x14ac:dyDescent="0.25">
      <c r="A4317" t="s">
        <v>3811</v>
      </c>
      <c r="B4317" t="s">
        <v>5</v>
      </c>
      <c r="C4317" t="s">
        <v>14</v>
      </c>
      <c r="D4317" t="s">
        <v>20</v>
      </c>
      <c r="E4317" t="s">
        <v>55</v>
      </c>
      <c r="F4317">
        <v>20</v>
      </c>
      <c r="G4317">
        <v>2786</v>
      </c>
      <c r="H4317">
        <v>1.46697354316711</v>
      </c>
      <c r="I4317">
        <v>1.5376684665679901</v>
      </c>
      <c r="J4317">
        <v>7.0694968104362502E-2</v>
      </c>
      <c r="K4317">
        <v>-0.257597506046295</v>
      </c>
      <c r="L4317">
        <v>-6.3639648258686093E-2</v>
      </c>
      <c r="M4317">
        <v>7.0694968104362502E-2</v>
      </c>
      <c r="N4317">
        <v>0.205029591917992</v>
      </c>
      <c r="O4317">
        <v>0.39898744225501998</v>
      </c>
      <c r="P4317">
        <v>76.447761535644503</v>
      </c>
      <c r="Q4317">
        <v>0.25616797804832497</v>
      </c>
    </row>
    <row r="4318" spans="1:17" x14ac:dyDescent="0.25">
      <c r="A4318" t="s">
        <v>3514</v>
      </c>
      <c r="B4318" t="s">
        <v>5</v>
      </c>
      <c r="C4318" t="s">
        <v>14</v>
      </c>
      <c r="D4318" t="s">
        <v>20</v>
      </c>
      <c r="E4318" t="s">
        <v>55</v>
      </c>
      <c r="F4318">
        <v>21</v>
      </c>
      <c r="G4318">
        <v>2786</v>
      </c>
      <c r="H4318">
        <v>1.50121533870697</v>
      </c>
      <c r="I4318">
        <v>1.48981773853302</v>
      </c>
      <c r="J4318">
        <v>-1.1397553607821499E-2</v>
      </c>
      <c r="K4318">
        <v>-0.31950643658638</v>
      </c>
      <c r="L4318">
        <v>-0.13747321069240601</v>
      </c>
      <c r="M4318">
        <v>-1.1397553607821499E-2</v>
      </c>
      <c r="N4318">
        <v>0.114678107202053</v>
      </c>
      <c r="O4318">
        <v>0.296711325645447</v>
      </c>
      <c r="P4318">
        <v>75.037315368652301</v>
      </c>
      <c r="Q4318">
        <v>0.24041864275932301</v>
      </c>
    </row>
    <row r="4319" spans="1:17" x14ac:dyDescent="0.25">
      <c r="A4319" t="s">
        <v>3687</v>
      </c>
      <c r="B4319" t="s">
        <v>5</v>
      </c>
      <c r="C4319" t="s">
        <v>14</v>
      </c>
      <c r="D4319" t="s">
        <v>20</v>
      </c>
      <c r="E4319" t="s">
        <v>55</v>
      </c>
      <c r="F4319">
        <v>22</v>
      </c>
      <c r="G4319">
        <v>2786</v>
      </c>
      <c r="H4319">
        <v>1.40663778781891</v>
      </c>
      <c r="I4319">
        <v>1.54509389400482</v>
      </c>
      <c r="J4319">
        <v>0.138456106185913</v>
      </c>
      <c r="K4319">
        <v>-0.16376578807830799</v>
      </c>
      <c r="L4319">
        <v>1.47893540561199E-2</v>
      </c>
      <c r="M4319">
        <v>0.138456106185913</v>
      </c>
      <c r="N4319">
        <v>0.26212286949157698</v>
      </c>
      <c r="O4319">
        <v>0.440678000450134</v>
      </c>
      <c r="P4319">
        <v>73.921638488769503</v>
      </c>
      <c r="Q4319">
        <v>0.23582500219345101</v>
      </c>
    </row>
    <row r="4320" spans="1:17" x14ac:dyDescent="0.25">
      <c r="A4320" t="s">
        <v>3507</v>
      </c>
      <c r="B4320" t="s">
        <v>5</v>
      </c>
      <c r="C4320" t="s">
        <v>14</v>
      </c>
      <c r="D4320" t="s">
        <v>20</v>
      </c>
      <c r="E4320" t="s">
        <v>55</v>
      </c>
      <c r="F4320">
        <v>23</v>
      </c>
      <c r="G4320">
        <v>2786</v>
      </c>
      <c r="H4320">
        <v>1.24632060527802</v>
      </c>
      <c r="I4320">
        <v>1.3277990818023699</v>
      </c>
      <c r="J4320">
        <v>8.1478424370288793E-2</v>
      </c>
      <c r="K4320">
        <v>-0.20052036643028301</v>
      </c>
      <c r="L4320">
        <v>-3.3913191407918902E-2</v>
      </c>
      <c r="M4320">
        <v>8.1478424370288793E-2</v>
      </c>
      <c r="N4320">
        <v>0.19687004387378701</v>
      </c>
      <c r="O4320">
        <v>0.36347720026969899</v>
      </c>
      <c r="P4320">
        <v>73.332092285156307</v>
      </c>
      <c r="Q4320">
        <v>0.220044821500778</v>
      </c>
    </row>
    <row r="4321" spans="1:17" x14ac:dyDescent="0.25">
      <c r="A4321" t="s">
        <v>3536</v>
      </c>
      <c r="B4321" t="s">
        <v>5</v>
      </c>
      <c r="C4321" t="s">
        <v>14</v>
      </c>
      <c r="D4321" t="s">
        <v>20</v>
      </c>
      <c r="E4321" t="s">
        <v>55</v>
      </c>
      <c r="F4321">
        <v>24</v>
      </c>
      <c r="G4321">
        <v>2786</v>
      </c>
      <c r="H4321">
        <v>1.04646992683411</v>
      </c>
      <c r="I4321">
        <v>1.0837208032607999</v>
      </c>
      <c r="J4321">
        <v>3.7250891327857999E-2</v>
      </c>
      <c r="K4321">
        <v>-0.19012850522995001</v>
      </c>
      <c r="L4321">
        <v>-5.5790916085243197E-2</v>
      </c>
      <c r="M4321">
        <v>3.7250891327857999E-2</v>
      </c>
      <c r="N4321">
        <v>0.130292698740959</v>
      </c>
      <c r="O4321">
        <v>0.264630287885666</v>
      </c>
      <c r="P4321">
        <v>73.037315368652301</v>
      </c>
      <c r="Q4321">
        <v>0.177425086498261</v>
      </c>
    </row>
    <row r="4322" spans="1:17" x14ac:dyDescent="0.25">
      <c r="A4322" t="s">
        <v>3508</v>
      </c>
      <c r="B4322" t="s">
        <v>5</v>
      </c>
      <c r="C4322" t="s">
        <v>14</v>
      </c>
      <c r="D4322" t="s">
        <v>21</v>
      </c>
      <c r="E4322" t="s">
        <v>7</v>
      </c>
      <c r="F4322">
        <v>1</v>
      </c>
      <c r="G4322">
        <v>2786</v>
      </c>
      <c r="H4322">
        <v>0.86666506528854403</v>
      </c>
      <c r="I4322">
        <v>0.82966655492782604</v>
      </c>
      <c r="J4322">
        <v>-3.6998532712459599E-2</v>
      </c>
      <c r="K4322">
        <v>-0.15373592078685799</v>
      </c>
      <c r="L4322">
        <v>-8.4766529500484494E-2</v>
      </c>
      <c r="M4322">
        <v>-3.6998532712459599E-2</v>
      </c>
      <c r="N4322">
        <v>1.0769462212920199E-2</v>
      </c>
      <c r="O4322">
        <v>7.9738862812519101E-2</v>
      </c>
      <c r="P4322">
        <v>59.845230102539098</v>
      </c>
      <c r="Q4322">
        <v>9.1090671718120603E-2</v>
      </c>
    </row>
    <row r="4323" spans="1:17" x14ac:dyDescent="0.25">
      <c r="A4323" t="s">
        <v>3667</v>
      </c>
      <c r="B4323" t="s">
        <v>5</v>
      </c>
      <c r="C4323" t="s">
        <v>14</v>
      </c>
      <c r="D4323" t="s">
        <v>21</v>
      </c>
      <c r="E4323" t="s">
        <v>7</v>
      </c>
      <c r="F4323">
        <v>2</v>
      </c>
      <c r="G4323">
        <v>2786</v>
      </c>
      <c r="H4323">
        <v>0.79658001661300704</v>
      </c>
      <c r="I4323">
        <v>0.75437867641448997</v>
      </c>
      <c r="J4323">
        <v>-4.22013103961945E-2</v>
      </c>
      <c r="K4323">
        <v>-0.15344269573688499</v>
      </c>
      <c r="L4323">
        <v>-8.7720379233360304E-2</v>
      </c>
      <c r="M4323">
        <v>-4.22013103961945E-2</v>
      </c>
      <c r="N4323">
        <v>3.31776053644717E-3</v>
      </c>
      <c r="O4323">
        <v>6.9040067493915599E-2</v>
      </c>
      <c r="P4323">
        <v>58.8439331054688</v>
      </c>
      <c r="Q4323">
        <v>8.6802110075950595E-2</v>
      </c>
    </row>
    <row r="4324" spans="1:17" x14ac:dyDescent="0.25">
      <c r="A4324" t="s">
        <v>3749</v>
      </c>
      <c r="B4324" t="s">
        <v>5</v>
      </c>
      <c r="C4324" t="s">
        <v>14</v>
      </c>
      <c r="D4324" t="s">
        <v>21</v>
      </c>
      <c r="E4324" t="s">
        <v>7</v>
      </c>
      <c r="F4324">
        <v>3</v>
      </c>
      <c r="G4324">
        <v>2786</v>
      </c>
      <c r="H4324">
        <v>0.74412566423416104</v>
      </c>
      <c r="I4324">
        <v>0.70970904827117898</v>
      </c>
      <c r="J4324">
        <v>-3.4416627138853101E-2</v>
      </c>
      <c r="K4324">
        <v>-0.13855789601802801</v>
      </c>
      <c r="L4324">
        <v>-7.7030390501022297E-2</v>
      </c>
      <c r="M4324">
        <v>-3.4416627138853101E-2</v>
      </c>
      <c r="N4324">
        <v>8.1971334293484705E-3</v>
      </c>
      <c r="O4324">
        <v>6.9724634289741502E-2</v>
      </c>
      <c r="P4324">
        <v>58.021739959716797</v>
      </c>
      <c r="Q4324">
        <v>8.1261858344078106E-2</v>
      </c>
    </row>
    <row r="4325" spans="1:17" x14ac:dyDescent="0.25">
      <c r="A4325" t="s">
        <v>3720</v>
      </c>
      <c r="B4325" t="s">
        <v>5</v>
      </c>
      <c r="C4325" t="s">
        <v>14</v>
      </c>
      <c r="D4325" t="s">
        <v>21</v>
      </c>
      <c r="E4325" t="s">
        <v>7</v>
      </c>
      <c r="F4325">
        <v>4</v>
      </c>
      <c r="G4325">
        <v>2786</v>
      </c>
      <c r="H4325">
        <v>0.72140747308731101</v>
      </c>
      <c r="I4325">
        <v>0.71777182817459095</v>
      </c>
      <c r="J4325">
        <v>-3.6356584168970598E-3</v>
      </c>
      <c r="K4325">
        <v>-0.11012043803930301</v>
      </c>
      <c r="L4325">
        <v>-4.7208365052938503E-2</v>
      </c>
      <c r="M4325">
        <v>-3.6356584168970598E-3</v>
      </c>
      <c r="N4325">
        <v>3.9937049150466898E-2</v>
      </c>
      <c r="O4325">
        <v>0.102849118411541</v>
      </c>
      <c r="P4325">
        <v>57.447597503662102</v>
      </c>
      <c r="Q4325">
        <v>8.3090513944625896E-2</v>
      </c>
    </row>
    <row r="4326" spans="1:17" x14ac:dyDescent="0.25">
      <c r="A4326" t="s">
        <v>3462</v>
      </c>
      <c r="B4326" t="s">
        <v>5</v>
      </c>
      <c r="C4326" t="s">
        <v>14</v>
      </c>
      <c r="D4326" t="s">
        <v>21</v>
      </c>
      <c r="E4326" t="s">
        <v>7</v>
      </c>
      <c r="F4326">
        <v>5</v>
      </c>
      <c r="G4326">
        <v>2786</v>
      </c>
      <c r="H4326">
        <v>0.80075442790985096</v>
      </c>
      <c r="I4326">
        <v>0.75193536281585704</v>
      </c>
      <c r="J4326">
        <v>-4.8819057643413502E-2</v>
      </c>
      <c r="K4326">
        <v>-0.167079672217369</v>
      </c>
      <c r="L4326">
        <v>-9.7210340201854706E-2</v>
      </c>
      <c r="M4326">
        <v>-4.8819057643413502E-2</v>
      </c>
      <c r="N4326">
        <v>-4.2777269845828398E-4</v>
      </c>
      <c r="O4326">
        <v>6.9441556930542006E-2</v>
      </c>
      <c r="P4326">
        <v>56.686729431152301</v>
      </c>
      <c r="Q4326">
        <v>9.2279247939586598E-2</v>
      </c>
    </row>
    <row r="4327" spans="1:17" x14ac:dyDescent="0.25">
      <c r="A4327" t="s">
        <v>3837</v>
      </c>
      <c r="B4327" t="s">
        <v>5</v>
      </c>
      <c r="C4327" t="s">
        <v>14</v>
      </c>
      <c r="D4327" t="s">
        <v>21</v>
      </c>
      <c r="E4327" t="s">
        <v>7</v>
      </c>
      <c r="F4327">
        <v>6</v>
      </c>
      <c r="G4327">
        <v>2786</v>
      </c>
      <c r="H4327">
        <v>0.95475304126739502</v>
      </c>
      <c r="I4327">
        <v>0.89425837993621804</v>
      </c>
      <c r="J4327">
        <v>-6.0494665056467098E-2</v>
      </c>
      <c r="K4327">
        <v>-0.19835634529590601</v>
      </c>
      <c r="L4327">
        <v>-0.116906546056271</v>
      </c>
      <c r="M4327">
        <v>-6.0494665056467098E-2</v>
      </c>
      <c r="N4327">
        <v>-4.0827840566635097E-3</v>
      </c>
      <c r="O4327">
        <v>7.7367015182971996E-2</v>
      </c>
      <c r="P4327">
        <v>56.210739135742202</v>
      </c>
      <c r="Q4327">
        <v>0.107574038207531</v>
      </c>
    </row>
    <row r="4328" spans="1:17" x14ac:dyDescent="0.25">
      <c r="A4328" t="s">
        <v>3777</v>
      </c>
      <c r="B4328" t="s">
        <v>5</v>
      </c>
      <c r="C4328" t="s">
        <v>14</v>
      </c>
      <c r="D4328" t="s">
        <v>21</v>
      </c>
      <c r="E4328" t="s">
        <v>7</v>
      </c>
      <c r="F4328">
        <v>7</v>
      </c>
      <c r="G4328">
        <v>2786</v>
      </c>
      <c r="H4328">
        <v>1.1934790611267101</v>
      </c>
      <c r="I4328">
        <v>1.0812898874282799</v>
      </c>
      <c r="J4328">
        <v>-0.112189181149006</v>
      </c>
      <c r="K4328">
        <v>-0.26697096228599498</v>
      </c>
      <c r="L4328">
        <v>-0.17552462220192</v>
      </c>
      <c r="M4328">
        <v>-0.112189181149006</v>
      </c>
      <c r="N4328">
        <v>-4.8853736370801898E-2</v>
      </c>
      <c r="O4328">
        <v>4.2592585086822503E-2</v>
      </c>
      <c r="P4328">
        <v>55.914829254150398</v>
      </c>
      <c r="Q4328">
        <v>0.120776854455471</v>
      </c>
    </row>
    <row r="4329" spans="1:17" x14ac:dyDescent="0.25">
      <c r="A4329" t="s">
        <v>3660</v>
      </c>
      <c r="B4329" t="s">
        <v>5</v>
      </c>
      <c r="C4329" t="s">
        <v>14</v>
      </c>
      <c r="D4329" t="s">
        <v>21</v>
      </c>
      <c r="E4329" t="s">
        <v>7</v>
      </c>
      <c r="F4329">
        <v>8</v>
      </c>
      <c r="G4329">
        <v>2786</v>
      </c>
      <c r="H4329">
        <v>1.3135902881622299</v>
      </c>
      <c r="I4329">
        <v>1.1339852809905999</v>
      </c>
      <c r="J4329">
        <v>-0.179605066776276</v>
      </c>
      <c r="K4329">
        <v>-0.33723711967468301</v>
      </c>
      <c r="L4329">
        <v>-0.24410682916641199</v>
      </c>
      <c r="M4329">
        <v>-0.179605066776276</v>
      </c>
      <c r="N4329">
        <v>-0.11510331183672</v>
      </c>
      <c r="O4329">
        <v>-2.1973017603158999E-2</v>
      </c>
      <c r="P4329">
        <v>57.107398986816399</v>
      </c>
      <c r="Q4329">
        <v>0.12300094217062001</v>
      </c>
    </row>
    <row r="4330" spans="1:17" x14ac:dyDescent="0.25">
      <c r="A4330" t="s">
        <v>3822</v>
      </c>
      <c r="B4330" t="s">
        <v>5</v>
      </c>
      <c r="C4330" t="s">
        <v>14</v>
      </c>
      <c r="D4330" t="s">
        <v>21</v>
      </c>
      <c r="E4330" t="s">
        <v>7</v>
      </c>
      <c r="F4330">
        <v>9</v>
      </c>
      <c r="G4330">
        <v>2786</v>
      </c>
      <c r="H4330">
        <v>1.34035384654999</v>
      </c>
      <c r="I4330">
        <v>1.1918816566467301</v>
      </c>
      <c r="J4330">
        <v>-0.148472145199776</v>
      </c>
      <c r="K4330">
        <v>-0.319754987955093</v>
      </c>
      <c r="L4330">
        <v>-0.21855969727039301</v>
      </c>
      <c r="M4330">
        <v>-0.148472145199776</v>
      </c>
      <c r="N4330">
        <v>-7.8384600579738603E-2</v>
      </c>
      <c r="O4330">
        <v>2.2810684517025899E-2</v>
      </c>
      <c r="P4330">
        <v>58.765899658203097</v>
      </c>
      <c r="Q4330">
        <v>0.13365270197391499</v>
      </c>
    </row>
    <row r="4331" spans="1:17" x14ac:dyDescent="0.25">
      <c r="A4331" t="s">
        <v>3584</v>
      </c>
      <c r="B4331" t="s">
        <v>5</v>
      </c>
      <c r="C4331" t="s">
        <v>14</v>
      </c>
      <c r="D4331" t="s">
        <v>21</v>
      </c>
      <c r="E4331" t="s">
        <v>7</v>
      </c>
      <c r="F4331">
        <v>10</v>
      </c>
      <c r="G4331">
        <v>2786</v>
      </c>
      <c r="H4331">
        <v>1.42414891719818</v>
      </c>
      <c r="I4331">
        <v>1.1924691200256301</v>
      </c>
      <c r="J4331">
        <v>-0.231679767370224</v>
      </c>
      <c r="K4331">
        <v>-0.42531415820121798</v>
      </c>
      <c r="L4331">
        <v>-0.31091338396072399</v>
      </c>
      <c r="M4331">
        <v>-0.231679767370224</v>
      </c>
      <c r="N4331">
        <v>-0.15244613587856301</v>
      </c>
      <c r="O4331">
        <v>-3.804537281394E-2</v>
      </c>
      <c r="P4331">
        <v>60.555320739746101</v>
      </c>
      <c r="Q4331">
        <v>0.15109372138977101</v>
      </c>
    </row>
    <row r="4332" spans="1:17" x14ac:dyDescent="0.25">
      <c r="A4332" t="s">
        <v>3780</v>
      </c>
      <c r="B4332" t="s">
        <v>5</v>
      </c>
      <c r="C4332" t="s">
        <v>14</v>
      </c>
      <c r="D4332" t="s">
        <v>21</v>
      </c>
      <c r="E4332" t="s">
        <v>7</v>
      </c>
      <c r="F4332">
        <v>11</v>
      </c>
      <c r="G4332">
        <v>2786</v>
      </c>
      <c r="H4332">
        <v>1.28078293800354</v>
      </c>
      <c r="I4332">
        <v>1.1380584239959699</v>
      </c>
      <c r="J4332">
        <v>-0.142724484205246</v>
      </c>
      <c r="K4332">
        <v>-0.319550931453705</v>
      </c>
      <c r="L4332">
        <v>-0.21508042514324199</v>
      </c>
      <c r="M4332">
        <v>-0.142724484205246</v>
      </c>
      <c r="N4332">
        <v>-7.0368535816669506E-2</v>
      </c>
      <c r="O4332">
        <v>3.4101955592632301E-2</v>
      </c>
      <c r="P4332">
        <v>62.067001342773402</v>
      </c>
      <c r="Q4332">
        <v>0.137978404760361</v>
      </c>
    </row>
    <row r="4333" spans="1:17" x14ac:dyDescent="0.25">
      <c r="A4333" t="s">
        <v>3677</v>
      </c>
      <c r="B4333" t="s">
        <v>5</v>
      </c>
      <c r="C4333" t="s">
        <v>14</v>
      </c>
      <c r="D4333" t="s">
        <v>21</v>
      </c>
      <c r="E4333" t="s">
        <v>7</v>
      </c>
      <c r="F4333">
        <v>12</v>
      </c>
      <c r="G4333">
        <v>2786</v>
      </c>
      <c r="H4333">
        <v>1.15988993644714</v>
      </c>
      <c r="I4333">
        <v>1.14950251579285</v>
      </c>
      <c r="J4333">
        <v>-1.0387393645942201E-2</v>
      </c>
      <c r="K4333">
        <v>-0.18601875007152599</v>
      </c>
      <c r="L4333">
        <v>-8.2254320383071899E-2</v>
      </c>
      <c r="M4333">
        <v>-1.0387393645942201E-2</v>
      </c>
      <c r="N4333">
        <v>6.1479534953832599E-2</v>
      </c>
      <c r="O4333">
        <v>0.16524396836757699</v>
      </c>
      <c r="P4333">
        <v>63.383029937744098</v>
      </c>
      <c r="Q4333">
        <v>0.13704587519168901</v>
      </c>
    </row>
    <row r="4334" spans="1:17" x14ac:dyDescent="0.25">
      <c r="A4334" t="s">
        <v>3488</v>
      </c>
      <c r="B4334" t="s">
        <v>5</v>
      </c>
      <c r="C4334" t="s">
        <v>14</v>
      </c>
      <c r="D4334" t="s">
        <v>21</v>
      </c>
      <c r="E4334" t="s">
        <v>7</v>
      </c>
      <c r="F4334">
        <v>13</v>
      </c>
      <c r="G4334">
        <v>2786</v>
      </c>
      <c r="H4334">
        <v>1.0370445251464799</v>
      </c>
      <c r="I4334">
        <v>1.21174120903015</v>
      </c>
      <c r="J4334">
        <v>0.17469662427902199</v>
      </c>
      <c r="K4334">
        <v>9.8313810303807293E-3</v>
      </c>
      <c r="L4334">
        <v>0.10723510384559599</v>
      </c>
      <c r="M4334">
        <v>0.17469662427902199</v>
      </c>
      <c r="N4334">
        <v>0.24215814471244801</v>
      </c>
      <c r="O4334">
        <v>0.33956187963485701</v>
      </c>
      <c r="P4334">
        <v>64.615997314453097</v>
      </c>
      <c r="Q4334">
        <v>0.12864503264427199</v>
      </c>
    </row>
    <row r="4335" spans="1:17" x14ac:dyDescent="0.25">
      <c r="A4335" t="s">
        <v>3854</v>
      </c>
      <c r="B4335" t="s">
        <v>5</v>
      </c>
      <c r="C4335" t="s">
        <v>14</v>
      </c>
      <c r="D4335" t="s">
        <v>21</v>
      </c>
      <c r="E4335" t="s">
        <v>7</v>
      </c>
      <c r="F4335">
        <v>14</v>
      </c>
      <c r="G4335">
        <v>2786</v>
      </c>
      <c r="H4335">
        <v>0.96088337898254395</v>
      </c>
      <c r="I4335">
        <v>1.15962946414948</v>
      </c>
      <c r="J4335">
        <v>0.19874607026576999</v>
      </c>
      <c r="K4335">
        <v>4.76952753961086E-2</v>
      </c>
      <c r="L4335">
        <v>0.13693730533123</v>
      </c>
      <c r="M4335">
        <v>0.19874607026576999</v>
      </c>
      <c r="N4335">
        <v>0.260554820299149</v>
      </c>
      <c r="O4335">
        <v>0.34979686141014099</v>
      </c>
      <c r="P4335">
        <v>66.270439147949205</v>
      </c>
      <c r="Q4335">
        <v>0.117865562438965</v>
      </c>
    </row>
    <row r="4336" spans="1:17" x14ac:dyDescent="0.25">
      <c r="A4336" t="s">
        <v>3623</v>
      </c>
      <c r="B4336" t="s">
        <v>5</v>
      </c>
      <c r="C4336" t="s">
        <v>14</v>
      </c>
      <c r="D4336" t="s">
        <v>21</v>
      </c>
      <c r="E4336" t="s">
        <v>7</v>
      </c>
      <c r="F4336">
        <v>15</v>
      </c>
      <c r="G4336">
        <v>2786</v>
      </c>
      <c r="H4336">
        <v>0.97227263450622603</v>
      </c>
      <c r="I4336">
        <v>1.18176770210266</v>
      </c>
      <c r="J4336">
        <v>0.20949509739875799</v>
      </c>
      <c r="K4336">
        <v>4.9879405647516299E-2</v>
      </c>
      <c r="L4336">
        <v>0.144181653857231</v>
      </c>
      <c r="M4336">
        <v>0.20949509739875799</v>
      </c>
      <c r="N4336">
        <v>0.27480855584144598</v>
      </c>
      <c r="O4336">
        <v>0.36911079287528997</v>
      </c>
      <c r="P4336">
        <v>67.826736450195298</v>
      </c>
      <c r="Q4336">
        <v>0.12454878538847</v>
      </c>
    </row>
    <row r="4337" spans="1:17" x14ac:dyDescent="0.25">
      <c r="A4337" t="s">
        <v>3458</v>
      </c>
      <c r="B4337" t="s">
        <v>5</v>
      </c>
      <c r="C4337" t="s">
        <v>14</v>
      </c>
      <c r="D4337" t="s">
        <v>21</v>
      </c>
      <c r="E4337" t="s">
        <v>7</v>
      </c>
      <c r="F4337">
        <v>16</v>
      </c>
      <c r="G4337">
        <v>2786</v>
      </c>
      <c r="H4337">
        <v>0.98782551288604703</v>
      </c>
      <c r="I4337">
        <v>1.22194635868073</v>
      </c>
      <c r="J4337">
        <v>0.23412084579467801</v>
      </c>
      <c r="K4337">
        <v>5.7899881154298803E-2</v>
      </c>
      <c r="L4337">
        <v>0.16201265156269101</v>
      </c>
      <c r="M4337">
        <v>0.23412084579467801</v>
      </c>
      <c r="N4337">
        <v>0.30622902512550398</v>
      </c>
      <c r="O4337">
        <v>0.41034179925918601</v>
      </c>
      <c r="P4337">
        <v>69.181861877441406</v>
      </c>
      <c r="Q4337">
        <v>0.137505948543549</v>
      </c>
    </row>
    <row r="4338" spans="1:17" x14ac:dyDescent="0.25">
      <c r="A4338" t="s">
        <v>3887</v>
      </c>
      <c r="B4338" t="s">
        <v>5</v>
      </c>
      <c r="C4338" t="s">
        <v>14</v>
      </c>
      <c r="D4338" t="s">
        <v>21</v>
      </c>
      <c r="E4338" t="s">
        <v>7</v>
      </c>
      <c r="F4338">
        <v>17</v>
      </c>
      <c r="G4338">
        <v>2786</v>
      </c>
      <c r="H4338">
        <v>1.06965112686157</v>
      </c>
      <c r="I4338">
        <v>1.40722048282623</v>
      </c>
      <c r="J4338">
        <v>0.33756935596466098</v>
      </c>
      <c r="K4338">
        <v>0.13649594783783001</v>
      </c>
      <c r="L4338">
        <v>0.25529175996780401</v>
      </c>
      <c r="M4338">
        <v>0.33756935596466098</v>
      </c>
      <c r="N4338">
        <v>0.419846951961517</v>
      </c>
      <c r="O4338">
        <v>0.53864276409149203</v>
      </c>
      <c r="P4338">
        <v>70.287315368652301</v>
      </c>
      <c r="Q4338">
        <v>0.156898409128189</v>
      </c>
    </row>
    <row r="4339" spans="1:17" x14ac:dyDescent="0.25">
      <c r="A4339" t="s">
        <v>3627</v>
      </c>
      <c r="B4339" t="s">
        <v>5</v>
      </c>
      <c r="C4339" t="s">
        <v>14</v>
      </c>
      <c r="D4339" t="s">
        <v>21</v>
      </c>
      <c r="E4339" t="s">
        <v>7</v>
      </c>
      <c r="F4339">
        <v>18</v>
      </c>
      <c r="G4339">
        <v>2786</v>
      </c>
      <c r="H4339">
        <v>1.2214943170547501</v>
      </c>
      <c r="I4339">
        <v>1.4916477203369101</v>
      </c>
      <c r="J4339">
        <v>0.27015346288681003</v>
      </c>
      <c r="K4339">
        <v>7.2702497243881198E-2</v>
      </c>
      <c r="L4339">
        <v>0.189358130097389</v>
      </c>
      <c r="M4339">
        <v>0.27015346288681003</v>
      </c>
      <c r="N4339">
        <v>0.35094881057739302</v>
      </c>
      <c r="O4339">
        <v>0.46760442852973899</v>
      </c>
      <c r="P4339">
        <v>70.972419738769503</v>
      </c>
      <c r="Q4339">
        <v>0.15407180786132799</v>
      </c>
    </row>
    <row r="4340" spans="1:17" x14ac:dyDescent="0.25">
      <c r="A4340" t="s">
        <v>3767</v>
      </c>
      <c r="B4340" t="s">
        <v>5</v>
      </c>
      <c r="C4340" t="s">
        <v>14</v>
      </c>
      <c r="D4340" t="s">
        <v>21</v>
      </c>
      <c r="E4340" t="s">
        <v>7</v>
      </c>
      <c r="F4340">
        <v>19</v>
      </c>
      <c r="G4340">
        <v>2786</v>
      </c>
      <c r="H4340">
        <v>1.3990070819854701</v>
      </c>
      <c r="I4340">
        <v>1.54695785045624</v>
      </c>
      <c r="J4340">
        <v>0.14795073866844199</v>
      </c>
      <c r="K4340">
        <v>-5.5681400001049E-2</v>
      </c>
      <c r="L4340">
        <v>6.4626120030880002E-2</v>
      </c>
      <c r="M4340">
        <v>0.14795073866844199</v>
      </c>
      <c r="N4340">
        <v>0.231275364756584</v>
      </c>
      <c r="O4340">
        <v>0.35158288478851302</v>
      </c>
      <c r="P4340">
        <v>71.053863525390597</v>
      </c>
      <c r="Q4340">
        <v>0.15889500081539201</v>
      </c>
    </row>
    <row r="4341" spans="1:17" x14ac:dyDescent="0.25">
      <c r="A4341" t="s">
        <v>3886</v>
      </c>
      <c r="B4341" t="s">
        <v>5</v>
      </c>
      <c r="C4341" t="s">
        <v>14</v>
      </c>
      <c r="D4341" t="s">
        <v>21</v>
      </c>
      <c r="E4341" t="s">
        <v>7</v>
      </c>
      <c r="F4341">
        <v>20</v>
      </c>
      <c r="G4341">
        <v>2786</v>
      </c>
      <c r="H4341">
        <v>1.46464347839355</v>
      </c>
      <c r="I4341">
        <v>1.5138804912567101</v>
      </c>
      <c r="J4341">
        <v>4.9236975610256202E-2</v>
      </c>
      <c r="K4341">
        <v>-0.14393144845962499</v>
      </c>
      <c r="L4341">
        <v>-2.9805975034833E-2</v>
      </c>
      <c r="M4341">
        <v>4.9236975610256202E-2</v>
      </c>
      <c r="N4341">
        <v>0.1282799243927</v>
      </c>
      <c r="O4341">
        <v>0.242405399680138</v>
      </c>
      <c r="P4341">
        <v>70.288612365722699</v>
      </c>
      <c r="Q4341">
        <v>0.15073011815547899</v>
      </c>
    </row>
    <row r="4342" spans="1:17" x14ac:dyDescent="0.25">
      <c r="A4342" t="s">
        <v>3451</v>
      </c>
      <c r="B4342" t="s">
        <v>5</v>
      </c>
      <c r="C4342" t="s">
        <v>14</v>
      </c>
      <c r="D4342" t="s">
        <v>21</v>
      </c>
      <c r="E4342" t="s">
        <v>7</v>
      </c>
      <c r="F4342">
        <v>21</v>
      </c>
      <c r="G4342">
        <v>2786</v>
      </c>
      <c r="H4342">
        <v>1.5129362344741799</v>
      </c>
      <c r="I4342">
        <v>1.55058622360229</v>
      </c>
      <c r="J4342">
        <v>3.7650011479854598E-2</v>
      </c>
      <c r="K4342">
        <v>-0.157497763633728</v>
      </c>
      <c r="L4342">
        <v>-4.2202878743410097E-2</v>
      </c>
      <c r="M4342">
        <v>3.7650011479854598E-2</v>
      </c>
      <c r="N4342">
        <v>0.11750290542841001</v>
      </c>
      <c r="O4342">
        <v>0.232797786593437</v>
      </c>
      <c r="P4342">
        <v>69.038772583007798</v>
      </c>
      <c r="Q4342">
        <v>0.15227462351322199</v>
      </c>
    </row>
    <row r="4343" spans="1:17" x14ac:dyDescent="0.25">
      <c r="A4343" t="s">
        <v>3679</v>
      </c>
      <c r="B4343" t="s">
        <v>5</v>
      </c>
      <c r="C4343" t="s">
        <v>14</v>
      </c>
      <c r="D4343" t="s">
        <v>21</v>
      </c>
      <c r="E4343" t="s">
        <v>7</v>
      </c>
      <c r="F4343">
        <v>22</v>
      </c>
      <c r="G4343">
        <v>2786</v>
      </c>
      <c r="H4343">
        <v>1.4683408737182599</v>
      </c>
      <c r="I4343">
        <v>1.436683177948</v>
      </c>
      <c r="J4343">
        <v>-3.1657680869102499E-2</v>
      </c>
      <c r="K4343">
        <v>-0.23049831390380901</v>
      </c>
      <c r="L4343">
        <v>-0.11302165687084199</v>
      </c>
      <c r="M4343">
        <v>-3.1657680869102499E-2</v>
      </c>
      <c r="N4343">
        <v>4.9706291407346698E-2</v>
      </c>
      <c r="O4343">
        <v>0.167182952165604</v>
      </c>
      <c r="P4343">
        <v>68.1134033203125</v>
      </c>
      <c r="Q4343">
        <v>0.155156165361404</v>
      </c>
    </row>
    <row r="4344" spans="1:17" x14ac:dyDescent="0.25">
      <c r="A4344" t="s">
        <v>3669</v>
      </c>
      <c r="B4344" t="s">
        <v>5</v>
      </c>
      <c r="C4344" t="s">
        <v>14</v>
      </c>
      <c r="D4344" t="s">
        <v>21</v>
      </c>
      <c r="E4344" t="s">
        <v>7</v>
      </c>
      <c r="F4344">
        <v>23</v>
      </c>
      <c r="G4344">
        <v>2786</v>
      </c>
      <c r="H4344">
        <v>1.24701035022736</v>
      </c>
      <c r="I4344">
        <v>1.2598396539688099</v>
      </c>
      <c r="J4344">
        <v>1.28292730078101E-2</v>
      </c>
      <c r="K4344">
        <v>-0.18299396336078599</v>
      </c>
      <c r="L4344">
        <v>-6.7300006747245802E-2</v>
      </c>
      <c r="M4344">
        <v>1.28292730078101E-2</v>
      </c>
      <c r="N4344">
        <v>9.2958554625511197E-2</v>
      </c>
      <c r="O4344">
        <v>0.20865249633789101</v>
      </c>
      <c r="P4344">
        <v>67.622322082519503</v>
      </c>
      <c r="Q4344">
        <v>0.15280167758464799</v>
      </c>
    </row>
    <row r="4345" spans="1:17" x14ac:dyDescent="0.25">
      <c r="A4345" t="s">
        <v>3534</v>
      </c>
      <c r="B4345" t="s">
        <v>5</v>
      </c>
      <c r="C4345" t="s">
        <v>14</v>
      </c>
      <c r="D4345" t="s">
        <v>21</v>
      </c>
      <c r="E4345" t="s">
        <v>7</v>
      </c>
      <c r="F4345">
        <v>24</v>
      </c>
      <c r="G4345">
        <v>2786</v>
      </c>
      <c r="H4345">
        <v>1.00130832195282</v>
      </c>
      <c r="I4345">
        <v>1.0324966907501201</v>
      </c>
      <c r="J4345">
        <v>3.1188407912850401E-2</v>
      </c>
      <c r="K4345">
        <v>-0.11912071704864501</v>
      </c>
      <c r="L4345">
        <v>-3.03168669342995E-2</v>
      </c>
      <c r="M4345">
        <v>3.1188407912850401E-2</v>
      </c>
      <c r="N4345">
        <v>9.2693679034709903E-2</v>
      </c>
      <c r="O4345">
        <v>0.18149752914905501</v>
      </c>
      <c r="P4345">
        <v>67.320083618164105</v>
      </c>
      <c r="Q4345">
        <v>0.11728683114051799</v>
      </c>
    </row>
    <row r="4346" spans="1:17" x14ac:dyDescent="0.25">
      <c r="A4346" t="s">
        <v>3599</v>
      </c>
      <c r="B4346" t="s">
        <v>5</v>
      </c>
      <c r="C4346" t="s">
        <v>14</v>
      </c>
      <c r="D4346" t="s">
        <v>21</v>
      </c>
      <c r="E4346" t="s">
        <v>55</v>
      </c>
      <c r="F4346">
        <v>1</v>
      </c>
      <c r="G4346">
        <v>2786</v>
      </c>
      <c r="H4346">
        <v>0.88220429420471203</v>
      </c>
      <c r="I4346">
        <v>0.89903247356414795</v>
      </c>
      <c r="J4346">
        <v>1.6828153282403901E-2</v>
      </c>
      <c r="K4346">
        <v>-0.15769785642623901</v>
      </c>
      <c r="L4346">
        <v>-5.4586473852395997E-2</v>
      </c>
      <c r="M4346">
        <v>1.6828153282403901E-2</v>
      </c>
      <c r="N4346">
        <v>8.8242776691913605E-2</v>
      </c>
      <c r="O4346">
        <v>0.191354155540466</v>
      </c>
      <c r="P4346">
        <v>67.947761535644503</v>
      </c>
      <c r="Q4346">
        <v>0.136183366179466</v>
      </c>
    </row>
    <row r="4347" spans="1:17" x14ac:dyDescent="0.25">
      <c r="A4347" t="s">
        <v>3820</v>
      </c>
      <c r="B4347" t="s">
        <v>5</v>
      </c>
      <c r="C4347" t="s">
        <v>14</v>
      </c>
      <c r="D4347" t="s">
        <v>21</v>
      </c>
      <c r="E4347" t="s">
        <v>55</v>
      </c>
      <c r="F4347">
        <v>2</v>
      </c>
      <c r="G4347">
        <v>2786</v>
      </c>
      <c r="H4347">
        <v>0.82512897253036499</v>
      </c>
      <c r="I4347">
        <v>0.78272747993469205</v>
      </c>
      <c r="J4347">
        <v>-4.24015112221241E-2</v>
      </c>
      <c r="K4347">
        <v>-0.198287293314934</v>
      </c>
      <c r="L4347">
        <v>-0.106188714504242</v>
      </c>
      <c r="M4347">
        <v>-4.24015112221241E-2</v>
      </c>
      <c r="N4347">
        <v>2.1385690197348602E-2</v>
      </c>
      <c r="O4347">
        <v>0.11348427832126599</v>
      </c>
      <c r="P4347">
        <v>66.511192321777301</v>
      </c>
      <c r="Q4347">
        <v>0.12163832783699</v>
      </c>
    </row>
    <row r="4348" spans="1:17" x14ac:dyDescent="0.25">
      <c r="A4348" t="s">
        <v>3694</v>
      </c>
      <c r="B4348" t="s">
        <v>5</v>
      </c>
      <c r="C4348" t="s">
        <v>14</v>
      </c>
      <c r="D4348" t="s">
        <v>21</v>
      </c>
      <c r="E4348" t="s">
        <v>55</v>
      </c>
      <c r="F4348">
        <v>3</v>
      </c>
      <c r="G4348">
        <v>2786</v>
      </c>
      <c r="H4348">
        <v>0.77411031723022505</v>
      </c>
      <c r="I4348">
        <v>0.73864775896072399</v>
      </c>
      <c r="J4348">
        <v>-3.5462558269500698E-2</v>
      </c>
      <c r="K4348">
        <v>-0.17723792791366599</v>
      </c>
      <c r="L4348">
        <v>-9.34758931398392E-2</v>
      </c>
      <c r="M4348">
        <v>-3.5462558269500698E-2</v>
      </c>
      <c r="N4348">
        <v>2.25507747381926E-2</v>
      </c>
      <c r="O4348">
        <v>0.106312818825245</v>
      </c>
      <c r="P4348">
        <v>65.511192321777301</v>
      </c>
      <c r="Q4348">
        <v>0.110627911984921</v>
      </c>
    </row>
    <row r="4349" spans="1:17" x14ac:dyDescent="0.25">
      <c r="A4349" t="s">
        <v>3772</v>
      </c>
      <c r="B4349" t="s">
        <v>5</v>
      </c>
      <c r="C4349" t="s">
        <v>14</v>
      </c>
      <c r="D4349" t="s">
        <v>21</v>
      </c>
      <c r="E4349" t="s">
        <v>55</v>
      </c>
      <c r="F4349">
        <v>4</v>
      </c>
      <c r="G4349">
        <v>2786</v>
      </c>
      <c r="H4349">
        <v>0.74578797817230202</v>
      </c>
      <c r="I4349">
        <v>0.72445791959762595</v>
      </c>
      <c r="J4349">
        <v>-2.1330041810870198E-2</v>
      </c>
      <c r="K4349">
        <v>-0.16695874929428101</v>
      </c>
      <c r="L4349">
        <v>-8.0920130014419597E-2</v>
      </c>
      <c r="M4349">
        <v>-2.1330041810870198E-2</v>
      </c>
      <c r="N4349">
        <v>3.8260042667388902E-2</v>
      </c>
      <c r="O4349">
        <v>0.12429866194725001</v>
      </c>
      <c r="P4349">
        <v>64.421638488769503</v>
      </c>
      <c r="Q4349">
        <v>0.113634683191776</v>
      </c>
    </row>
    <row r="4350" spans="1:17" x14ac:dyDescent="0.25">
      <c r="A4350" t="s">
        <v>3533</v>
      </c>
      <c r="B4350" t="s">
        <v>5</v>
      </c>
      <c r="C4350" t="s">
        <v>14</v>
      </c>
      <c r="D4350" t="s">
        <v>21</v>
      </c>
      <c r="E4350" t="s">
        <v>55</v>
      </c>
      <c r="F4350">
        <v>5</v>
      </c>
      <c r="G4350">
        <v>2786</v>
      </c>
      <c r="H4350">
        <v>0.75476777553558405</v>
      </c>
      <c r="I4350">
        <v>0.72075206041336104</v>
      </c>
      <c r="J4350">
        <v>-3.4015726298093803E-2</v>
      </c>
      <c r="K4350">
        <v>-0.17832131683826399</v>
      </c>
      <c r="L4350">
        <v>-9.3064405024051694E-2</v>
      </c>
      <c r="M4350">
        <v>-3.4015726298093803E-2</v>
      </c>
      <c r="N4350">
        <v>2.5032950565218901E-2</v>
      </c>
      <c r="O4350">
        <v>0.110289864242077</v>
      </c>
      <c r="P4350">
        <v>64.037315368652301</v>
      </c>
      <c r="Q4350">
        <v>0.11260224878788</v>
      </c>
    </row>
    <row r="4351" spans="1:17" x14ac:dyDescent="0.25">
      <c r="A4351" t="s">
        <v>3613</v>
      </c>
      <c r="B4351" t="s">
        <v>5</v>
      </c>
      <c r="C4351" t="s">
        <v>14</v>
      </c>
      <c r="D4351" t="s">
        <v>21</v>
      </c>
      <c r="E4351" t="s">
        <v>55</v>
      </c>
      <c r="F4351">
        <v>6</v>
      </c>
      <c r="G4351">
        <v>2786</v>
      </c>
      <c r="H4351">
        <v>0.97515952587127697</v>
      </c>
      <c r="I4351">
        <v>0.97028106451034501</v>
      </c>
      <c r="J4351">
        <v>-4.8784865066409102E-3</v>
      </c>
      <c r="K4351">
        <v>-0.18901002407074</v>
      </c>
      <c r="L4351">
        <v>-8.0223619937896701E-2</v>
      </c>
      <c r="M4351">
        <v>-4.8784865066409102E-3</v>
      </c>
      <c r="N4351">
        <v>7.0466645061969799E-2</v>
      </c>
      <c r="O4351">
        <v>0.17925305664539301</v>
      </c>
      <c r="P4351">
        <v>63.447761535644503</v>
      </c>
      <c r="Q4351">
        <v>0.14367860555648801</v>
      </c>
    </row>
    <row r="4352" spans="1:17" x14ac:dyDescent="0.25">
      <c r="A4352" t="s">
        <v>3452</v>
      </c>
      <c r="B4352" t="s">
        <v>5</v>
      </c>
      <c r="C4352" t="s">
        <v>14</v>
      </c>
      <c r="D4352" t="s">
        <v>21</v>
      </c>
      <c r="E4352" t="s">
        <v>55</v>
      </c>
      <c r="F4352">
        <v>7</v>
      </c>
      <c r="G4352">
        <v>2786</v>
      </c>
      <c r="H4352">
        <v>1.18299448490143</v>
      </c>
      <c r="I4352">
        <v>1.15827584266663</v>
      </c>
      <c r="J4352">
        <v>-2.4718683212995501E-2</v>
      </c>
      <c r="K4352">
        <v>-0.26550889015197798</v>
      </c>
      <c r="L4352">
        <v>-0.123248085379601</v>
      </c>
      <c r="M4352">
        <v>-2.4718683212995501E-2</v>
      </c>
      <c r="N4352">
        <v>7.3810718953609494E-2</v>
      </c>
      <c r="O4352">
        <v>0.21607153117656699</v>
      </c>
      <c r="P4352">
        <v>63.152984619140597</v>
      </c>
      <c r="Q4352">
        <v>0.18788960576057401</v>
      </c>
    </row>
    <row r="4353" spans="1:17" x14ac:dyDescent="0.25">
      <c r="A4353" t="s">
        <v>3612</v>
      </c>
      <c r="B4353" t="s">
        <v>5</v>
      </c>
      <c r="C4353" t="s">
        <v>14</v>
      </c>
      <c r="D4353" t="s">
        <v>21</v>
      </c>
      <c r="E4353" t="s">
        <v>55</v>
      </c>
      <c r="F4353">
        <v>8</v>
      </c>
      <c r="G4353">
        <v>2786</v>
      </c>
      <c r="H4353">
        <v>1.23662889003754</v>
      </c>
      <c r="I4353">
        <v>1.1331591606140099</v>
      </c>
      <c r="J4353">
        <v>-0.10346969962120101</v>
      </c>
      <c r="K4353">
        <v>-0.30412957072258001</v>
      </c>
      <c r="L4353">
        <v>-0.185578092932701</v>
      </c>
      <c r="M4353">
        <v>-0.10346969962120101</v>
      </c>
      <c r="N4353">
        <v>-2.13613100349903E-2</v>
      </c>
      <c r="O4353">
        <v>9.7190164029598194E-2</v>
      </c>
      <c r="P4353">
        <v>65.089553833007798</v>
      </c>
      <c r="Q4353">
        <v>0.15657572448253601</v>
      </c>
    </row>
    <row r="4354" spans="1:17" x14ac:dyDescent="0.25">
      <c r="A4354" t="s">
        <v>3611</v>
      </c>
      <c r="B4354" t="s">
        <v>5</v>
      </c>
      <c r="C4354" t="s">
        <v>14</v>
      </c>
      <c r="D4354" t="s">
        <v>21</v>
      </c>
      <c r="E4354" t="s">
        <v>55</v>
      </c>
      <c r="F4354">
        <v>9</v>
      </c>
      <c r="G4354">
        <v>2786</v>
      </c>
      <c r="H4354">
        <v>1.2451467514038099</v>
      </c>
      <c r="I4354">
        <v>1.0369737148284901</v>
      </c>
      <c r="J4354">
        <v>-0.20817306637763999</v>
      </c>
      <c r="K4354">
        <v>-0.40944385528564498</v>
      </c>
      <c r="L4354">
        <v>-0.290531426668167</v>
      </c>
      <c r="M4354">
        <v>-0.20817306637763999</v>
      </c>
      <c r="N4354">
        <v>-0.12581469118595101</v>
      </c>
      <c r="O4354">
        <v>-6.9022821262478802E-3</v>
      </c>
      <c r="P4354">
        <v>67.410446166992202</v>
      </c>
      <c r="Q4354">
        <v>0.157052427530289</v>
      </c>
    </row>
    <row r="4355" spans="1:17" x14ac:dyDescent="0.25">
      <c r="A4355" t="s">
        <v>3602</v>
      </c>
      <c r="B4355" t="s">
        <v>5</v>
      </c>
      <c r="C4355" t="s">
        <v>14</v>
      </c>
      <c r="D4355" t="s">
        <v>21</v>
      </c>
      <c r="E4355" t="s">
        <v>55</v>
      </c>
      <c r="F4355">
        <v>10</v>
      </c>
      <c r="G4355">
        <v>2786</v>
      </c>
      <c r="H4355">
        <v>1.38198578357697</v>
      </c>
      <c r="I4355">
        <v>0.98772883415222201</v>
      </c>
      <c r="J4355">
        <v>-0.39425697922706598</v>
      </c>
      <c r="K4355">
        <v>-0.62124782800674405</v>
      </c>
      <c r="L4355">
        <v>-0.48713979125022899</v>
      </c>
      <c r="M4355">
        <v>-0.39425697922706598</v>
      </c>
      <c r="N4355">
        <v>-0.30137416720390298</v>
      </c>
      <c r="O4355">
        <v>-0.167266115546227</v>
      </c>
      <c r="P4355">
        <v>69.820892333984403</v>
      </c>
      <c r="Q4355">
        <v>0.17712190747261</v>
      </c>
    </row>
    <row r="4356" spans="1:17" x14ac:dyDescent="0.25">
      <c r="A4356" t="s">
        <v>3558</v>
      </c>
      <c r="B4356" t="s">
        <v>5</v>
      </c>
      <c r="C4356" t="s">
        <v>14</v>
      </c>
      <c r="D4356" t="s">
        <v>21</v>
      </c>
      <c r="E4356" t="s">
        <v>55</v>
      </c>
      <c r="F4356">
        <v>11</v>
      </c>
      <c r="G4356">
        <v>2786</v>
      </c>
      <c r="H4356">
        <v>1.3085030317306501</v>
      </c>
      <c r="I4356">
        <v>0.949335336685181</v>
      </c>
      <c r="J4356">
        <v>-0.35916769504547102</v>
      </c>
      <c r="K4356">
        <v>-0.55464047193527199</v>
      </c>
      <c r="L4356">
        <v>-0.439153581857681</v>
      </c>
      <c r="M4356">
        <v>-0.35916769504547102</v>
      </c>
      <c r="N4356">
        <v>-0.279181808233261</v>
      </c>
      <c r="O4356">
        <v>-0.163694933056831</v>
      </c>
      <c r="P4356">
        <v>71.410446166992202</v>
      </c>
      <c r="Q4356">
        <v>0.152528211474419</v>
      </c>
    </row>
    <row r="4357" spans="1:17" x14ac:dyDescent="0.25">
      <c r="A4357" t="s">
        <v>3648</v>
      </c>
      <c r="B4357" t="s">
        <v>5</v>
      </c>
      <c r="C4357" t="s">
        <v>14</v>
      </c>
      <c r="D4357" t="s">
        <v>21</v>
      </c>
      <c r="E4357" t="s">
        <v>55</v>
      </c>
      <c r="F4357">
        <v>12</v>
      </c>
      <c r="G4357">
        <v>2786</v>
      </c>
      <c r="H4357">
        <v>1.2330350875854501</v>
      </c>
      <c r="I4357">
        <v>1.0916780233383201</v>
      </c>
      <c r="J4357">
        <v>-0.14135706424713099</v>
      </c>
      <c r="K4357">
        <v>-0.37106660008430498</v>
      </c>
      <c r="L4357">
        <v>-0.235352337360382</v>
      </c>
      <c r="M4357">
        <v>-0.14135706424713099</v>
      </c>
      <c r="N4357">
        <v>-4.7361787408590303E-2</v>
      </c>
      <c r="O4357">
        <v>8.8352464139461503E-2</v>
      </c>
      <c r="P4357">
        <v>72.5</v>
      </c>
      <c r="Q4357">
        <v>0.17924329638481101</v>
      </c>
    </row>
    <row r="4358" spans="1:17" x14ac:dyDescent="0.25">
      <c r="A4358" t="s">
        <v>3707</v>
      </c>
      <c r="B4358" t="s">
        <v>5</v>
      </c>
      <c r="C4358" t="s">
        <v>14</v>
      </c>
      <c r="D4358" t="s">
        <v>21</v>
      </c>
      <c r="E4358" t="s">
        <v>55</v>
      </c>
      <c r="F4358">
        <v>13</v>
      </c>
      <c r="G4358">
        <v>2786</v>
      </c>
      <c r="H4358">
        <v>1.1067914962768599</v>
      </c>
      <c r="I4358">
        <v>1.2710462808609</v>
      </c>
      <c r="J4358">
        <v>0.164254739880562</v>
      </c>
      <c r="K4358">
        <v>-6.5115019679069505E-2</v>
      </c>
      <c r="L4358">
        <v>7.0398494601249695E-2</v>
      </c>
      <c r="M4358">
        <v>0.164254739880562</v>
      </c>
      <c r="N4358">
        <v>0.25811100006103499</v>
      </c>
      <c r="O4358">
        <v>0.39362451434135398</v>
      </c>
      <c r="P4358">
        <v>74.5</v>
      </c>
      <c r="Q4358">
        <v>0.17897817492484999</v>
      </c>
    </row>
    <row r="4359" spans="1:17" x14ac:dyDescent="0.25">
      <c r="A4359" t="s">
        <v>3737</v>
      </c>
      <c r="B4359" t="s">
        <v>5</v>
      </c>
      <c r="C4359" t="s">
        <v>14</v>
      </c>
      <c r="D4359" t="s">
        <v>21</v>
      </c>
      <c r="E4359" t="s">
        <v>55</v>
      </c>
      <c r="F4359">
        <v>14</v>
      </c>
      <c r="G4359">
        <v>2786</v>
      </c>
      <c r="H4359">
        <v>1.12638783454895</v>
      </c>
      <c r="I4359">
        <v>1.4401288032531701</v>
      </c>
      <c r="J4359">
        <v>0.31374090909957902</v>
      </c>
      <c r="K4359">
        <v>3.9188884198665598E-2</v>
      </c>
      <c r="L4359">
        <v>0.20139645040035201</v>
      </c>
      <c r="M4359">
        <v>0.31374090909957902</v>
      </c>
      <c r="N4359">
        <v>0.42608538269996599</v>
      </c>
      <c r="O4359">
        <v>0.588292956352234</v>
      </c>
      <c r="P4359">
        <v>76.910446166992202</v>
      </c>
      <c r="Q4359">
        <v>0.214234083890915</v>
      </c>
    </row>
    <row r="4360" spans="1:17" x14ac:dyDescent="0.25">
      <c r="A4360" t="s">
        <v>3580</v>
      </c>
      <c r="B4360" t="s">
        <v>5</v>
      </c>
      <c r="C4360" t="s">
        <v>14</v>
      </c>
      <c r="D4360" t="s">
        <v>21</v>
      </c>
      <c r="E4360" t="s">
        <v>55</v>
      </c>
      <c r="F4360">
        <v>15</v>
      </c>
      <c r="G4360">
        <v>2786</v>
      </c>
      <c r="H4360">
        <v>1.2500139474868801</v>
      </c>
      <c r="I4360">
        <v>1.6654033660888701</v>
      </c>
      <c r="J4360">
        <v>0.41538941860199002</v>
      </c>
      <c r="K4360">
        <v>8.8964477181434604E-2</v>
      </c>
      <c r="L4360">
        <v>0.28181898593902599</v>
      </c>
      <c r="M4360">
        <v>0.41538941860199002</v>
      </c>
      <c r="N4360">
        <v>0.54895985126495395</v>
      </c>
      <c r="O4360">
        <v>0.74181437492370605</v>
      </c>
      <c r="P4360">
        <v>79.115669250488295</v>
      </c>
      <c r="Q4360">
        <v>0.254710733890533</v>
      </c>
    </row>
    <row r="4361" spans="1:17" x14ac:dyDescent="0.25">
      <c r="A4361" t="s">
        <v>3624</v>
      </c>
      <c r="B4361" t="s">
        <v>5</v>
      </c>
      <c r="C4361" t="s">
        <v>14</v>
      </c>
      <c r="D4361" t="s">
        <v>21</v>
      </c>
      <c r="E4361" t="s">
        <v>55</v>
      </c>
      <c r="F4361">
        <v>16</v>
      </c>
      <c r="G4361">
        <v>2786</v>
      </c>
      <c r="H4361">
        <v>1.39387583732605</v>
      </c>
      <c r="I4361">
        <v>1.9353330135345499</v>
      </c>
      <c r="J4361">
        <v>0.54145717620849598</v>
      </c>
      <c r="K4361">
        <v>0.19338905811309801</v>
      </c>
      <c r="L4361">
        <v>0.39903053641319303</v>
      </c>
      <c r="M4361">
        <v>0.54145717620849598</v>
      </c>
      <c r="N4361">
        <v>0.68388384580612205</v>
      </c>
      <c r="O4361">
        <v>0.88952529430389404</v>
      </c>
      <c r="P4361">
        <v>80.820892333984403</v>
      </c>
      <c r="Q4361">
        <v>0.27159899473190302</v>
      </c>
    </row>
    <row r="4362" spans="1:17" x14ac:dyDescent="0.25">
      <c r="A4362" t="s">
        <v>3697</v>
      </c>
      <c r="B4362" t="s">
        <v>5</v>
      </c>
      <c r="C4362" t="s">
        <v>14</v>
      </c>
      <c r="D4362" t="s">
        <v>21</v>
      </c>
      <c r="E4362" t="s">
        <v>55</v>
      </c>
      <c r="F4362">
        <v>17</v>
      </c>
      <c r="G4362">
        <v>2786</v>
      </c>
      <c r="H4362">
        <v>1.6144385337829601</v>
      </c>
      <c r="I4362">
        <v>2.1240212917327899</v>
      </c>
      <c r="J4362">
        <v>0.50958281755447399</v>
      </c>
      <c r="K4362">
        <v>0.125268533825874</v>
      </c>
      <c r="L4362">
        <v>0.35232451558113098</v>
      </c>
      <c r="M4362">
        <v>0.50958281755447399</v>
      </c>
      <c r="N4362">
        <v>0.66684108972549405</v>
      </c>
      <c r="O4362">
        <v>0.89389711618423495</v>
      </c>
      <c r="P4362">
        <v>82.526123046875</v>
      </c>
      <c r="Q4362">
        <v>0.29988202452659601</v>
      </c>
    </row>
    <row r="4363" spans="1:17" x14ac:dyDescent="0.25">
      <c r="A4363" t="s">
        <v>3878</v>
      </c>
      <c r="B4363" t="s">
        <v>5</v>
      </c>
      <c r="C4363" t="s">
        <v>14</v>
      </c>
      <c r="D4363" t="s">
        <v>21</v>
      </c>
      <c r="E4363" t="s">
        <v>55</v>
      </c>
      <c r="F4363">
        <v>18</v>
      </c>
      <c r="G4363">
        <v>2786</v>
      </c>
      <c r="H4363">
        <v>1.67119228839874</v>
      </c>
      <c r="I4363">
        <v>2.2835757732391402</v>
      </c>
      <c r="J4363">
        <v>0.61238348484039296</v>
      </c>
      <c r="K4363">
        <v>0.21794717013835899</v>
      </c>
      <c r="L4363">
        <v>0.450983345508575</v>
      </c>
      <c r="M4363">
        <v>0.61238348484039296</v>
      </c>
      <c r="N4363">
        <v>0.77378362417221103</v>
      </c>
      <c r="O4363">
        <v>1.00681984424591</v>
      </c>
      <c r="P4363">
        <v>83.820892333984403</v>
      </c>
      <c r="Q4363">
        <v>0.30778029561042802</v>
      </c>
    </row>
    <row r="4364" spans="1:17" x14ac:dyDescent="0.25">
      <c r="A4364" t="s">
        <v>3601</v>
      </c>
      <c r="B4364" t="s">
        <v>5</v>
      </c>
      <c r="C4364" t="s">
        <v>14</v>
      </c>
      <c r="D4364" t="s">
        <v>21</v>
      </c>
      <c r="E4364" t="s">
        <v>55</v>
      </c>
      <c r="F4364">
        <v>19</v>
      </c>
      <c r="G4364">
        <v>2786</v>
      </c>
      <c r="H4364">
        <v>1.9222317934036299</v>
      </c>
      <c r="I4364">
        <v>2.2560763359069802</v>
      </c>
      <c r="J4364">
        <v>0.33384466171264598</v>
      </c>
      <c r="K4364">
        <v>-5.4312042891979197E-2</v>
      </c>
      <c r="L4364">
        <v>0.175014078617096</v>
      </c>
      <c r="M4364">
        <v>0.33384466171264598</v>
      </c>
      <c r="N4364">
        <v>0.49267524480819702</v>
      </c>
      <c r="O4364">
        <v>0.72200137376785301</v>
      </c>
      <c r="P4364">
        <v>83.820892333984403</v>
      </c>
      <c r="Q4364">
        <v>0.30288028717040999</v>
      </c>
    </row>
    <row r="4365" spans="1:17" x14ac:dyDescent="0.25">
      <c r="A4365" t="s">
        <v>3494</v>
      </c>
      <c r="B4365" t="s">
        <v>5</v>
      </c>
      <c r="C4365" t="s">
        <v>14</v>
      </c>
      <c r="D4365" t="s">
        <v>21</v>
      </c>
      <c r="E4365" t="s">
        <v>55</v>
      </c>
      <c r="F4365">
        <v>20</v>
      </c>
      <c r="G4365">
        <v>2786</v>
      </c>
      <c r="H4365">
        <v>1.9042011499404901</v>
      </c>
      <c r="I4365">
        <v>2.34729671478271</v>
      </c>
      <c r="J4365">
        <v>0.44309553503990201</v>
      </c>
      <c r="K4365">
        <v>6.1011672951281097E-3</v>
      </c>
      <c r="L4365">
        <v>0.26428097486495999</v>
      </c>
      <c r="M4365">
        <v>0.44309553503990201</v>
      </c>
      <c r="N4365">
        <v>0.62191009521484397</v>
      </c>
      <c r="O4365">
        <v>0.88008987903595004</v>
      </c>
      <c r="P4365">
        <v>83.526123046875</v>
      </c>
      <c r="Q4365">
        <v>0.34098851680755599</v>
      </c>
    </row>
    <row r="4366" spans="1:17" x14ac:dyDescent="0.25">
      <c r="A4366" t="s">
        <v>3595</v>
      </c>
      <c r="B4366" t="s">
        <v>5</v>
      </c>
      <c r="C4366" t="s">
        <v>14</v>
      </c>
      <c r="D4366" t="s">
        <v>21</v>
      </c>
      <c r="E4366" t="s">
        <v>55</v>
      </c>
      <c r="F4366">
        <v>21</v>
      </c>
      <c r="G4366">
        <v>2786</v>
      </c>
      <c r="H4366">
        <v>1.7991384267807</v>
      </c>
      <c r="I4366">
        <v>2.3511540889739999</v>
      </c>
      <c r="J4366">
        <v>0.552015721797943</v>
      </c>
      <c r="K4366">
        <v>7.8985214233398396E-2</v>
      </c>
      <c r="L4366">
        <v>0.35845547914504999</v>
      </c>
      <c r="M4366">
        <v>0.552015721797943</v>
      </c>
      <c r="N4366">
        <v>0.74557596445083596</v>
      </c>
      <c r="O4366">
        <v>1.02504622936249</v>
      </c>
      <c r="P4366">
        <v>82.705223083496094</v>
      </c>
      <c r="Q4366">
        <v>0.36910766363143899</v>
      </c>
    </row>
    <row r="4367" spans="1:17" x14ac:dyDescent="0.25">
      <c r="A4367" t="s">
        <v>3513</v>
      </c>
      <c r="B4367" t="s">
        <v>5</v>
      </c>
      <c r="C4367" t="s">
        <v>14</v>
      </c>
      <c r="D4367" t="s">
        <v>21</v>
      </c>
      <c r="E4367" t="s">
        <v>55</v>
      </c>
      <c r="F4367">
        <v>22</v>
      </c>
      <c r="G4367">
        <v>2786</v>
      </c>
      <c r="H4367">
        <v>1.6779272556304901</v>
      </c>
      <c r="I4367">
        <v>1.9124438762664799</v>
      </c>
      <c r="J4367">
        <v>0.234516561031342</v>
      </c>
      <c r="K4367">
        <v>-0.14526659250259399</v>
      </c>
      <c r="L4367">
        <v>7.9112373292446095E-2</v>
      </c>
      <c r="M4367">
        <v>0.234516561031342</v>
      </c>
      <c r="N4367">
        <v>0.38992074131965598</v>
      </c>
      <c r="O4367">
        <v>0.61429971456527699</v>
      </c>
      <c r="P4367">
        <v>80.884330749511705</v>
      </c>
      <c r="Q4367">
        <v>0.29634636640548701</v>
      </c>
    </row>
    <row r="4368" spans="1:17" x14ac:dyDescent="0.25">
      <c r="A4368" t="s">
        <v>3631</v>
      </c>
      <c r="B4368" t="s">
        <v>5</v>
      </c>
      <c r="C4368" t="s">
        <v>14</v>
      </c>
      <c r="D4368" t="s">
        <v>21</v>
      </c>
      <c r="E4368" t="s">
        <v>55</v>
      </c>
      <c r="F4368">
        <v>23</v>
      </c>
      <c r="G4368">
        <v>2786</v>
      </c>
      <c r="H4368">
        <v>1.4651639461517301</v>
      </c>
      <c r="I4368">
        <v>1.61448955535889</v>
      </c>
      <c r="J4368">
        <v>0.14932560920715299</v>
      </c>
      <c r="K4368">
        <v>-0.22380775213241599</v>
      </c>
      <c r="L4368">
        <v>-3.3575403504073598E-3</v>
      </c>
      <c r="M4368">
        <v>0.14932560920715299</v>
      </c>
      <c r="N4368">
        <v>0.30200874805450401</v>
      </c>
      <c r="O4368">
        <v>0.52245897054672197</v>
      </c>
      <c r="P4368">
        <v>79.384330749511705</v>
      </c>
      <c r="Q4368">
        <v>0.29115751385688798</v>
      </c>
    </row>
    <row r="4369" spans="1:17" x14ac:dyDescent="0.25">
      <c r="A4369" t="s">
        <v>3736</v>
      </c>
      <c r="B4369" t="s">
        <v>5</v>
      </c>
      <c r="C4369" t="s">
        <v>14</v>
      </c>
      <c r="D4369" t="s">
        <v>21</v>
      </c>
      <c r="E4369" t="s">
        <v>55</v>
      </c>
      <c r="F4369">
        <v>24</v>
      </c>
      <c r="G4369">
        <v>2786</v>
      </c>
      <c r="H4369">
        <v>1.23760426044464</v>
      </c>
      <c r="I4369">
        <v>1.3954085111618</v>
      </c>
      <c r="J4369">
        <v>0.157804235816002</v>
      </c>
      <c r="K4369">
        <v>-0.157455503940582</v>
      </c>
      <c r="L4369">
        <v>2.8802502900362001E-2</v>
      </c>
      <c r="M4369">
        <v>0.157804235816002</v>
      </c>
      <c r="N4369">
        <v>0.28680595755577099</v>
      </c>
      <c r="O4369">
        <v>0.473063975572586</v>
      </c>
      <c r="P4369">
        <v>79.679107666015597</v>
      </c>
      <c r="Q4369">
        <v>0.24599848687648801</v>
      </c>
    </row>
    <row r="4370" spans="1:17" x14ac:dyDescent="0.25">
      <c r="A4370" t="s">
        <v>3898</v>
      </c>
      <c r="B4370" t="s">
        <v>5</v>
      </c>
      <c r="C4370" t="s">
        <v>14</v>
      </c>
      <c r="D4370" t="s">
        <v>22</v>
      </c>
      <c r="E4370" t="s">
        <v>7</v>
      </c>
      <c r="F4370">
        <v>1</v>
      </c>
      <c r="G4370">
        <v>2786</v>
      </c>
      <c r="H4370">
        <v>0.92673414945602395</v>
      </c>
      <c r="I4370">
        <v>0.97797048091888406</v>
      </c>
      <c r="J4370">
        <v>5.1236305385827997E-2</v>
      </c>
      <c r="K4370">
        <v>-0.10685608536004999</v>
      </c>
      <c r="L4370">
        <v>-1.3453820720315E-2</v>
      </c>
      <c r="M4370">
        <v>5.1236305385827997E-2</v>
      </c>
      <c r="N4370">
        <v>0.11592642962932601</v>
      </c>
      <c r="O4370">
        <v>0.20932869613170599</v>
      </c>
      <c r="P4370">
        <v>64.310592651367202</v>
      </c>
      <c r="Q4370">
        <v>0.12336014956235899</v>
      </c>
    </row>
    <row r="4371" spans="1:17" x14ac:dyDescent="0.25">
      <c r="A4371" t="s">
        <v>3446</v>
      </c>
      <c r="B4371" t="s">
        <v>5</v>
      </c>
      <c r="C4371" t="s">
        <v>14</v>
      </c>
      <c r="D4371" t="s">
        <v>22</v>
      </c>
      <c r="E4371" t="s">
        <v>7</v>
      </c>
      <c r="F4371">
        <v>2</v>
      </c>
      <c r="G4371">
        <v>2786</v>
      </c>
      <c r="H4371">
        <v>0.86181592941284202</v>
      </c>
      <c r="I4371">
        <v>0.84604752063751198</v>
      </c>
      <c r="J4371">
        <v>-1.5768403187394101E-2</v>
      </c>
      <c r="K4371">
        <v>-0.16349880397319799</v>
      </c>
      <c r="L4371">
        <v>-7.6218485832214397E-2</v>
      </c>
      <c r="M4371">
        <v>-1.5768403187394101E-2</v>
      </c>
      <c r="N4371">
        <v>4.4681679457426099E-2</v>
      </c>
      <c r="O4371">
        <v>0.13196200132370001</v>
      </c>
      <c r="P4371">
        <v>63.2439575195313</v>
      </c>
      <c r="Q4371">
        <v>0.115274645388126</v>
      </c>
    </row>
    <row r="4372" spans="1:17" x14ac:dyDescent="0.25">
      <c r="A4372" t="s">
        <v>3761</v>
      </c>
      <c r="B4372" t="s">
        <v>5</v>
      </c>
      <c r="C4372" t="s">
        <v>14</v>
      </c>
      <c r="D4372" t="s">
        <v>22</v>
      </c>
      <c r="E4372" t="s">
        <v>7</v>
      </c>
      <c r="F4372">
        <v>3</v>
      </c>
      <c r="G4372">
        <v>2786</v>
      </c>
      <c r="H4372">
        <v>0.79655379056930498</v>
      </c>
      <c r="I4372">
        <v>0.816048264503479</v>
      </c>
      <c r="J4372">
        <v>1.9494462758302699E-2</v>
      </c>
      <c r="K4372">
        <v>-0.11821901798248299</v>
      </c>
      <c r="L4372">
        <v>-3.6856777966022498E-2</v>
      </c>
      <c r="M4372">
        <v>1.9494462758302699E-2</v>
      </c>
      <c r="N4372">
        <v>7.5845703482627896E-2</v>
      </c>
      <c r="O4372">
        <v>0.157207936048508</v>
      </c>
      <c r="P4372">
        <v>62.289089202880902</v>
      </c>
      <c r="Q4372">
        <v>0.107458397746086</v>
      </c>
    </row>
    <row r="4373" spans="1:17" x14ac:dyDescent="0.25">
      <c r="A4373" t="s">
        <v>3543</v>
      </c>
      <c r="B4373" t="s">
        <v>5</v>
      </c>
      <c r="C4373" t="s">
        <v>14</v>
      </c>
      <c r="D4373" t="s">
        <v>22</v>
      </c>
      <c r="E4373" t="s">
        <v>7</v>
      </c>
      <c r="F4373">
        <v>4</v>
      </c>
      <c r="G4373">
        <v>2786</v>
      </c>
      <c r="H4373">
        <v>0.77357363700866699</v>
      </c>
      <c r="I4373">
        <v>0.81259220838546797</v>
      </c>
      <c r="J4373">
        <v>3.9018571376800502E-2</v>
      </c>
      <c r="K4373">
        <v>-9.6024408936500494E-2</v>
      </c>
      <c r="L4373">
        <v>-1.6239920631051102E-2</v>
      </c>
      <c r="M4373">
        <v>3.9018571376800502E-2</v>
      </c>
      <c r="N4373">
        <v>9.4277061522007002E-2</v>
      </c>
      <c r="O4373">
        <v>0.17406155169010201</v>
      </c>
      <c r="P4373">
        <v>61.458778381347699</v>
      </c>
      <c r="Q4373">
        <v>0.10537459701299701</v>
      </c>
    </row>
    <row r="4374" spans="1:17" x14ac:dyDescent="0.25">
      <c r="A4374" t="s">
        <v>3539</v>
      </c>
      <c r="B4374" t="s">
        <v>5</v>
      </c>
      <c r="C4374" t="s">
        <v>14</v>
      </c>
      <c r="D4374" t="s">
        <v>22</v>
      </c>
      <c r="E4374" t="s">
        <v>7</v>
      </c>
      <c r="F4374">
        <v>5</v>
      </c>
      <c r="G4374">
        <v>2786</v>
      </c>
      <c r="H4374">
        <v>0.84834897518158003</v>
      </c>
      <c r="I4374">
        <v>0.85439831018447898</v>
      </c>
      <c r="J4374">
        <v>6.0493117198348002E-3</v>
      </c>
      <c r="K4374">
        <v>-0.13632744550705</v>
      </c>
      <c r="L4374">
        <v>-5.22101074457169E-2</v>
      </c>
      <c r="M4374">
        <v>6.0493117198348002E-3</v>
      </c>
      <c r="N4374">
        <v>6.4308732748031602E-2</v>
      </c>
      <c r="O4374">
        <v>0.14842607080936401</v>
      </c>
      <c r="P4374">
        <v>60.756752014160199</v>
      </c>
      <c r="Q4374">
        <v>0.111097179353237</v>
      </c>
    </row>
    <row r="4375" spans="1:17" x14ac:dyDescent="0.25">
      <c r="A4375" t="s">
        <v>3795</v>
      </c>
      <c r="B4375" t="s">
        <v>5</v>
      </c>
      <c r="C4375" t="s">
        <v>14</v>
      </c>
      <c r="D4375" t="s">
        <v>22</v>
      </c>
      <c r="E4375" t="s">
        <v>7</v>
      </c>
      <c r="F4375">
        <v>6</v>
      </c>
      <c r="G4375">
        <v>2786</v>
      </c>
      <c r="H4375">
        <v>0.99235540628433205</v>
      </c>
      <c r="I4375">
        <v>0.97800481319427501</v>
      </c>
      <c r="J4375">
        <v>-1.4350621029734599E-2</v>
      </c>
      <c r="K4375">
        <v>-0.17672742903232599</v>
      </c>
      <c r="L4375">
        <v>-8.0793894827365903E-2</v>
      </c>
      <c r="M4375">
        <v>-1.4350621029734599E-2</v>
      </c>
      <c r="N4375">
        <v>5.2092649042606402E-2</v>
      </c>
      <c r="O4375">
        <v>0.148026183247566</v>
      </c>
      <c r="P4375">
        <v>60.070541381835902</v>
      </c>
      <c r="Q4375">
        <v>0.12670329213142401</v>
      </c>
    </row>
    <row r="4376" spans="1:17" x14ac:dyDescent="0.25">
      <c r="A4376" t="s">
        <v>3571</v>
      </c>
      <c r="B4376" t="s">
        <v>5</v>
      </c>
      <c r="C4376" t="s">
        <v>14</v>
      </c>
      <c r="D4376" t="s">
        <v>22</v>
      </c>
      <c r="E4376" t="s">
        <v>7</v>
      </c>
      <c r="F4376">
        <v>7</v>
      </c>
      <c r="G4376">
        <v>2786</v>
      </c>
      <c r="H4376">
        <v>1.1570808887481701</v>
      </c>
      <c r="I4376">
        <v>1.05184054374695</v>
      </c>
      <c r="J4376">
        <v>-0.105240307748318</v>
      </c>
      <c r="K4376">
        <v>-0.273054748773575</v>
      </c>
      <c r="L4376">
        <v>-0.173908621072769</v>
      </c>
      <c r="M4376">
        <v>-0.105240307748318</v>
      </c>
      <c r="N4376">
        <v>-3.6571998149156598E-2</v>
      </c>
      <c r="O4376">
        <v>6.2574140727520003E-2</v>
      </c>
      <c r="P4376">
        <v>60.010837554931598</v>
      </c>
      <c r="Q4376">
        <v>0.13094630837440499</v>
      </c>
    </row>
    <row r="4377" spans="1:17" x14ac:dyDescent="0.25">
      <c r="A4377" t="s">
        <v>3615</v>
      </c>
      <c r="B4377" t="s">
        <v>5</v>
      </c>
      <c r="C4377" t="s">
        <v>14</v>
      </c>
      <c r="D4377" t="s">
        <v>22</v>
      </c>
      <c r="E4377" t="s">
        <v>7</v>
      </c>
      <c r="F4377">
        <v>8</v>
      </c>
      <c r="G4377">
        <v>2786</v>
      </c>
      <c r="H4377">
        <v>1.2917665243148799</v>
      </c>
      <c r="I4377">
        <v>1.14396452903748</v>
      </c>
      <c r="J4377">
        <v>-0.14780202507972701</v>
      </c>
      <c r="K4377">
        <v>-0.30600339174270602</v>
      </c>
      <c r="L4377">
        <v>-0.21253675222396901</v>
      </c>
      <c r="M4377">
        <v>-0.14780202507972701</v>
      </c>
      <c r="N4377">
        <v>-8.3067305386066395E-2</v>
      </c>
      <c r="O4377">
        <v>1.03993518278003E-2</v>
      </c>
      <c r="P4377">
        <v>61.666843414306598</v>
      </c>
      <c r="Q4377">
        <v>0.12344519048929201</v>
      </c>
    </row>
    <row r="4378" spans="1:17" x14ac:dyDescent="0.25">
      <c r="A4378" t="s">
        <v>3588</v>
      </c>
      <c r="B4378" t="s">
        <v>5</v>
      </c>
      <c r="C4378" t="s">
        <v>14</v>
      </c>
      <c r="D4378" t="s">
        <v>22</v>
      </c>
      <c r="E4378" t="s">
        <v>7</v>
      </c>
      <c r="F4378">
        <v>9</v>
      </c>
      <c r="G4378">
        <v>2786</v>
      </c>
      <c r="H4378">
        <v>1.3978236913680999</v>
      </c>
      <c r="I4378">
        <v>1.2564229965210001</v>
      </c>
      <c r="J4378">
        <v>-0.14140073955059099</v>
      </c>
      <c r="K4378">
        <v>-0.32867383956909202</v>
      </c>
      <c r="L4378">
        <v>-0.218031361699104</v>
      </c>
      <c r="M4378">
        <v>-0.14140073955059099</v>
      </c>
      <c r="N4378">
        <v>-6.4770109951496097E-2</v>
      </c>
      <c r="O4378">
        <v>4.5872345566749601E-2</v>
      </c>
      <c r="P4378">
        <v>63.203090667724602</v>
      </c>
      <c r="Q4378">
        <v>0.146129965782166</v>
      </c>
    </row>
    <row r="4379" spans="1:17" x14ac:dyDescent="0.25">
      <c r="A4379" t="s">
        <v>3501</v>
      </c>
      <c r="B4379" t="s">
        <v>5</v>
      </c>
      <c r="C4379" t="s">
        <v>14</v>
      </c>
      <c r="D4379" t="s">
        <v>22</v>
      </c>
      <c r="E4379" t="s">
        <v>7</v>
      </c>
      <c r="F4379">
        <v>10</v>
      </c>
      <c r="G4379">
        <v>2786</v>
      </c>
      <c r="H4379">
        <v>1.4552810192108201</v>
      </c>
      <c r="I4379">
        <v>1.27885222434998</v>
      </c>
      <c r="J4379">
        <v>-0.17642883956432301</v>
      </c>
      <c r="K4379">
        <v>-0.39962595701217701</v>
      </c>
      <c r="L4379">
        <v>-0.26775929331779502</v>
      </c>
      <c r="M4379">
        <v>-0.17642883956432301</v>
      </c>
      <c r="N4379">
        <v>-8.5098393261432606E-2</v>
      </c>
      <c r="O4379">
        <v>4.6768266707658802E-2</v>
      </c>
      <c r="P4379">
        <v>64.786247253417997</v>
      </c>
      <c r="Q4379">
        <v>0.17416162788868</v>
      </c>
    </row>
    <row r="4380" spans="1:17" x14ac:dyDescent="0.25">
      <c r="A4380" t="s">
        <v>3469</v>
      </c>
      <c r="B4380" t="s">
        <v>5</v>
      </c>
      <c r="C4380" t="s">
        <v>14</v>
      </c>
      <c r="D4380" t="s">
        <v>22</v>
      </c>
      <c r="E4380" t="s">
        <v>7</v>
      </c>
      <c r="F4380">
        <v>11</v>
      </c>
      <c r="G4380">
        <v>2786</v>
      </c>
      <c r="H4380">
        <v>1.3754019737243699</v>
      </c>
      <c r="I4380">
        <v>1.25432133674622</v>
      </c>
      <c r="J4380">
        <v>-0.121080592274666</v>
      </c>
      <c r="K4380">
        <v>-0.33906599879264798</v>
      </c>
      <c r="L4380">
        <v>-0.21027845144271901</v>
      </c>
      <c r="M4380">
        <v>-0.121080592274666</v>
      </c>
      <c r="N4380">
        <v>-3.1882736831903499E-2</v>
      </c>
      <c r="O4380">
        <v>9.6904799342155498E-2</v>
      </c>
      <c r="P4380">
        <v>66.112297058105497</v>
      </c>
      <c r="Q4380">
        <v>0.17009490728378299</v>
      </c>
    </row>
    <row r="4381" spans="1:17" x14ac:dyDescent="0.25">
      <c r="A4381" t="s">
        <v>3848</v>
      </c>
      <c r="B4381" t="s">
        <v>5</v>
      </c>
      <c r="C4381" t="s">
        <v>14</v>
      </c>
      <c r="D4381" t="s">
        <v>22</v>
      </c>
      <c r="E4381" t="s">
        <v>7</v>
      </c>
      <c r="F4381">
        <v>12</v>
      </c>
      <c r="G4381">
        <v>2786</v>
      </c>
      <c r="H4381">
        <v>1.2740907669067401</v>
      </c>
      <c r="I4381">
        <v>1.2956175804138199</v>
      </c>
      <c r="J4381">
        <v>2.15268023312092E-2</v>
      </c>
      <c r="K4381">
        <v>-0.180231362581253</v>
      </c>
      <c r="L4381">
        <v>-6.10310062766075E-2</v>
      </c>
      <c r="M4381">
        <v>2.15268023312092E-2</v>
      </c>
      <c r="N4381">
        <v>0.104084610939026</v>
      </c>
      <c r="O4381">
        <v>0.22328497469425199</v>
      </c>
      <c r="P4381">
        <v>67.457176208496094</v>
      </c>
      <c r="Q4381">
        <v>0.15743273496627799</v>
      </c>
    </row>
    <row r="4382" spans="1:17" x14ac:dyDescent="0.25">
      <c r="A4382" t="s">
        <v>3619</v>
      </c>
      <c r="B4382" t="s">
        <v>5</v>
      </c>
      <c r="C4382" t="s">
        <v>14</v>
      </c>
      <c r="D4382" t="s">
        <v>22</v>
      </c>
      <c r="E4382" t="s">
        <v>7</v>
      </c>
      <c r="F4382">
        <v>13</v>
      </c>
      <c r="G4382">
        <v>2786</v>
      </c>
      <c r="H4382">
        <v>1.16742515563965</v>
      </c>
      <c r="I4382">
        <v>1.3523651361465501</v>
      </c>
      <c r="J4382">
        <v>0.184939935803413</v>
      </c>
      <c r="K4382">
        <v>-1.2982965447008599E-2</v>
      </c>
      <c r="L4382">
        <v>0.103951491415501</v>
      </c>
      <c r="M4382">
        <v>0.184939935803413</v>
      </c>
      <c r="N4382">
        <v>0.26592838764190702</v>
      </c>
      <c r="O4382">
        <v>0.38286283612251298</v>
      </c>
      <c r="P4382">
        <v>69.193496704101605</v>
      </c>
      <c r="Q4382">
        <v>0.15444006025791199</v>
      </c>
    </row>
    <row r="4383" spans="1:17" x14ac:dyDescent="0.25">
      <c r="A4383" t="s">
        <v>3813</v>
      </c>
      <c r="B4383" t="s">
        <v>5</v>
      </c>
      <c r="C4383" t="s">
        <v>14</v>
      </c>
      <c r="D4383" t="s">
        <v>22</v>
      </c>
      <c r="E4383" t="s">
        <v>7</v>
      </c>
      <c r="F4383">
        <v>14</v>
      </c>
      <c r="G4383">
        <v>2786</v>
      </c>
      <c r="H4383">
        <v>1.1652301549911499</v>
      </c>
      <c r="I4383">
        <v>1.3832532167434699</v>
      </c>
      <c r="J4383">
        <v>0.218023091554642</v>
      </c>
      <c r="K4383">
        <v>9.7166784107685106E-3</v>
      </c>
      <c r="L4383">
        <v>0.13278579711914101</v>
      </c>
      <c r="M4383">
        <v>0.218023091554642</v>
      </c>
      <c r="N4383">
        <v>0.30326038599014299</v>
      </c>
      <c r="O4383">
        <v>0.42632949352264399</v>
      </c>
      <c r="P4383">
        <v>70.869400024414105</v>
      </c>
      <c r="Q4383">
        <v>0.16254235804080999</v>
      </c>
    </row>
    <row r="4384" spans="1:17" x14ac:dyDescent="0.25">
      <c r="A4384" t="s">
        <v>3769</v>
      </c>
      <c r="B4384" t="s">
        <v>5</v>
      </c>
      <c r="C4384" t="s">
        <v>14</v>
      </c>
      <c r="D4384" t="s">
        <v>22</v>
      </c>
      <c r="E4384" t="s">
        <v>7</v>
      </c>
      <c r="F4384">
        <v>15</v>
      </c>
      <c r="G4384">
        <v>2786</v>
      </c>
      <c r="H4384">
        <v>1.17107033729553</v>
      </c>
      <c r="I4384">
        <v>1.5011893510818499</v>
      </c>
      <c r="J4384">
        <v>0.33011904358863797</v>
      </c>
      <c r="K4384">
        <v>0.12408153712749501</v>
      </c>
      <c r="L4384">
        <v>0.24581016600132</v>
      </c>
      <c r="M4384">
        <v>0.33011904358863797</v>
      </c>
      <c r="N4384">
        <v>0.41442793607711798</v>
      </c>
      <c r="O4384">
        <v>0.53615653514862105</v>
      </c>
      <c r="P4384">
        <v>72.641082763671903</v>
      </c>
      <c r="Q4384">
        <v>0.16077192127704601</v>
      </c>
    </row>
    <row r="4385" spans="1:17" x14ac:dyDescent="0.25">
      <c r="A4385" t="s">
        <v>3861</v>
      </c>
      <c r="B4385" t="s">
        <v>5</v>
      </c>
      <c r="C4385" t="s">
        <v>14</v>
      </c>
      <c r="D4385" t="s">
        <v>22</v>
      </c>
      <c r="E4385" t="s">
        <v>7</v>
      </c>
      <c r="F4385">
        <v>16</v>
      </c>
      <c r="G4385">
        <v>2786</v>
      </c>
      <c r="H4385">
        <v>1.2563891410827599</v>
      </c>
      <c r="I4385">
        <v>1.62093961238861</v>
      </c>
      <c r="J4385">
        <v>0.36455050110817</v>
      </c>
      <c r="K4385">
        <v>0.13990524411201499</v>
      </c>
      <c r="L4385">
        <v>0.272627472877502</v>
      </c>
      <c r="M4385">
        <v>0.36455050110817</v>
      </c>
      <c r="N4385">
        <v>0.456473529338837</v>
      </c>
      <c r="O4385">
        <v>0.58919578790664695</v>
      </c>
      <c r="P4385">
        <v>74.069122314453097</v>
      </c>
      <c r="Q4385">
        <v>0.175291627645493</v>
      </c>
    </row>
    <row r="4386" spans="1:17" x14ac:dyDescent="0.25">
      <c r="A4386" t="s">
        <v>3467</v>
      </c>
      <c r="B4386" t="s">
        <v>5</v>
      </c>
      <c r="C4386" t="s">
        <v>14</v>
      </c>
      <c r="D4386" t="s">
        <v>22</v>
      </c>
      <c r="E4386" t="s">
        <v>7</v>
      </c>
      <c r="F4386">
        <v>17</v>
      </c>
      <c r="G4386">
        <v>2786</v>
      </c>
      <c r="H4386">
        <v>1.4187089204788199</v>
      </c>
      <c r="I4386">
        <v>1.72848737239838</v>
      </c>
      <c r="J4386">
        <v>0.309778481721878</v>
      </c>
      <c r="K4386">
        <v>7.1397833526134505E-2</v>
      </c>
      <c r="L4386">
        <v>0.21223504841327701</v>
      </c>
      <c r="M4386">
        <v>0.309778481721878</v>
      </c>
      <c r="N4386">
        <v>0.40732190012931802</v>
      </c>
      <c r="O4386">
        <v>0.54815912246704102</v>
      </c>
      <c r="P4386">
        <v>75.235786437988295</v>
      </c>
      <c r="Q4386">
        <v>0.186009407043457</v>
      </c>
    </row>
    <row r="4387" spans="1:17" x14ac:dyDescent="0.25">
      <c r="A4387" t="s">
        <v>3614</v>
      </c>
      <c r="B4387" t="s">
        <v>5</v>
      </c>
      <c r="C4387" t="s">
        <v>14</v>
      </c>
      <c r="D4387" t="s">
        <v>22</v>
      </c>
      <c r="E4387" t="s">
        <v>7</v>
      </c>
      <c r="F4387">
        <v>18</v>
      </c>
      <c r="G4387">
        <v>2786</v>
      </c>
      <c r="H4387">
        <v>1.5942108631134</v>
      </c>
      <c r="I4387">
        <v>1.8197957277298</v>
      </c>
      <c r="J4387">
        <v>0.22558490931987801</v>
      </c>
      <c r="K4387">
        <v>-2.1051639690995199E-2</v>
      </c>
      <c r="L4387">
        <v>0.124663233757019</v>
      </c>
      <c r="M4387">
        <v>0.22558490931987801</v>
      </c>
      <c r="N4387">
        <v>0.32650658488273598</v>
      </c>
      <c r="O4387">
        <v>0.47222146391868602</v>
      </c>
      <c r="P4387">
        <v>75.889122009277301</v>
      </c>
      <c r="Q4387">
        <v>0.192451521754265</v>
      </c>
    </row>
    <row r="4388" spans="1:17" x14ac:dyDescent="0.25">
      <c r="A4388" t="s">
        <v>3729</v>
      </c>
      <c r="B4388" t="s">
        <v>5</v>
      </c>
      <c r="C4388" t="s">
        <v>14</v>
      </c>
      <c r="D4388" t="s">
        <v>22</v>
      </c>
      <c r="E4388" t="s">
        <v>7</v>
      </c>
      <c r="F4388">
        <v>19</v>
      </c>
      <c r="G4388">
        <v>2786</v>
      </c>
      <c r="H4388">
        <v>1.8406391143798799</v>
      </c>
      <c r="I4388">
        <v>1.85036313533783</v>
      </c>
      <c r="J4388">
        <v>9.7240051254630106E-3</v>
      </c>
      <c r="K4388">
        <v>-0.22581644356250799</v>
      </c>
      <c r="L4388">
        <v>-8.6657233536243397E-2</v>
      </c>
      <c r="M4388">
        <v>9.7240051254630106E-3</v>
      </c>
      <c r="N4388">
        <v>0.10610524564981499</v>
      </c>
      <c r="O4388">
        <v>0.24526445567607899</v>
      </c>
      <c r="P4388">
        <v>76.242004394531307</v>
      </c>
      <c r="Q4388">
        <v>0.18379318714141801</v>
      </c>
    </row>
    <row r="4389" spans="1:17" x14ac:dyDescent="0.25">
      <c r="A4389" t="s">
        <v>3459</v>
      </c>
      <c r="B4389" t="s">
        <v>5</v>
      </c>
      <c r="C4389" t="s">
        <v>14</v>
      </c>
      <c r="D4389" t="s">
        <v>22</v>
      </c>
      <c r="E4389" t="s">
        <v>7</v>
      </c>
      <c r="F4389">
        <v>20</v>
      </c>
      <c r="G4389">
        <v>2786</v>
      </c>
      <c r="H4389">
        <v>1.8433252573013299</v>
      </c>
      <c r="I4389">
        <v>1.78594315052032</v>
      </c>
      <c r="J4389">
        <v>-5.7382058352232E-2</v>
      </c>
      <c r="K4389">
        <v>-0.285002201795578</v>
      </c>
      <c r="L4389">
        <v>-0.150522366166115</v>
      </c>
      <c r="M4389">
        <v>-5.7382058352232E-2</v>
      </c>
      <c r="N4389">
        <v>3.5758253186941098E-2</v>
      </c>
      <c r="O4389">
        <v>0.170238077640533</v>
      </c>
      <c r="P4389">
        <v>75.644989013671903</v>
      </c>
      <c r="Q4389">
        <v>0.17761293053627</v>
      </c>
    </row>
    <row r="4390" spans="1:17" x14ac:dyDescent="0.25">
      <c r="A4390" t="s">
        <v>3510</v>
      </c>
      <c r="B4390" t="s">
        <v>5</v>
      </c>
      <c r="C4390" t="s">
        <v>14</v>
      </c>
      <c r="D4390" t="s">
        <v>22</v>
      </c>
      <c r="E4390" t="s">
        <v>7</v>
      </c>
      <c r="F4390">
        <v>21</v>
      </c>
      <c r="G4390">
        <v>2786</v>
      </c>
      <c r="H4390">
        <v>1.75158786773682</v>
      </c>
      <c r="I4390">
        <v>1.69629466533661</v>
      </c>
      <c r="J4390">
        <v>-5.5293243378400803E-2</v>
      </c>
      <c r="K4390">
        <v>-0.26555305719375599</v>
      </c>
      <c r="L4390">
        <v>-0.14132985472679099</v>
      </c>
      <c r="M4390">
        <v>-5.5293243378400803E-2</v>
      </c>
      <c r="N4390">
        <v>3.0743371695280099E-2</v>
      </c>
      <c r="O4390">
        <v>0.15496657788753501</v>
      </c>
      <c r="P4390">
        <v>74.059524536132798</v>
      </c>
      <c r="Q4390">
        <v>0.16406661272049</v>
      </c>
    </row>
    <row r="4391" spans="1:17" x14ac:dyDescent="0.25">
      <c r="A4391" t="s">
        <v>3744</v>
      </c>
      <c r="B4391" t="s">
        <v>5</v>
      </c>
      <c r="C4391" t="s">
        <v>14</v>
      </c>
      <c r="D4391" t="s">
        <v>22</v>
      </c>
      <c r="E4391" t="s">
        <v>7</v>
      </c>
      <c r="F4391">
        <v>22</v>
      </c>
      <c r="G4391">
        <v>2786</v>
      </c>
      <c r="H4391">
        <v>1.63453710079193</v>
      </c>
      <c r="I4391">
        <v>1.6374248266220099</v>
      </c>
      <c r="J4391">
        <v>2.8877637814730401E-3</v>
      </c>
      <c r="K4391">
        <v>-0.233048155903816</v>
      </c>
      <c r="L4391">
        <v>-9.3655303120613098E-2</v>
      </c>
      <c r="M4391">
        <v>2.8877637814730401E-3</v>
      </c>
      <c r="N4391">
        <v>9.9430829286575304E-2</v>
      </c>
      <c r="O4391">
        <v>0.238823682069778</v>
      </c>
      <c r="P4391">
        <v>72.838485717773395</v>
      </c>
      <c r="Q4391">
        <v>0.18410177528858199</v>
      </c>
    </row>
    <row r="4392" spans="1:17" x14ac:dyDescent="0.25">
      <c r="A4392" t="s">
        <v>3538</v>
      </c>
      <c r="B4392" t="s">
        <v>5</v>
      </c>
      <c r="C4392" t="s">
        <v>14</v>
      </c>
      <c r="D4392" t="s">
        <v>22</v>
      </c>
      <c r="E4392" t="s">
        <v>7</v>
      </c>
      <c r="F4392">
        <v>23</v>
      </c>
      <c r="G4392">
        <v>2786</v>
      </c>
      <c r="H4392">
        <v>1.3564255237579299</v>
      </c>
      <c r="I4392">
        <v>1.40220975875854</v>
      </c>
      <c r="J4392">
        <v>4.5784283429384197E-2</v>
      </c>
      <c r="K4392">
        <v>-0.176166862249374</v>
      </c>
      <c r="L4392">
        <v>-4.5036327093839597E-2</v>
      </c>
      <c r="M4392">
        <v>4.5784283429384197E-2</v>
      </c>
      <c r="N4392">
        <v>0.136604890227318</v>
      </c>
      <c r="O4392">
        <v>0.26773542165756198</v>
      </c>
      <c r="P4392">
        <v>72.230987548828097</v>
      </c>
      <c r="Q4392">
        <v>0.173189401626587</v>
      </c>
    </row>
    <row r="4393" spans="1:17" x14ac:dyDescent="0.25">
      <c r="A4393" t="s">
        <v>3755</v>
      </c>
      <c r="B4393" t="s">
        <v>5</v>
      </c>
      <c r="C4393" t="s">
        <v>14</v>
      </c>
      <c r="D4393" t="s">
        <v>22</v>
      </c>
      <c r="E4393" t="s">
        <v>7</v>
      </c>
      <c r="F4393">
        <v>24</v>
      </c>
      <c r="G4393">
        <v>2786</v>
      </c>
      <c r="H4393">
        <v>1.07676470279694</v>
      </c>
      <c r="I4393">
        <v>1.16109323501587</v>
      </c>
      <c r="J4393">
        <v>8.4328584372997298E-2</v>
      </c>
      <c r="K4393">
        <v>-9.5509044826030703E-2</v>
      </c>
      <c r="L4393">
        <v>1.0740483179688501E-2</v>
      </c>
      <c r="M4393">
        <v>8.4328584372997298E-2</v>
      </c>
      <c r="N4393">
        <v>0.157916679978371</v>
      </c>
      <c r="O4393">
        <v>0.26416620612144498</v>
      </c>
      <c r="P4393">
        <v>71.778427124023395</v>
      </c>
      <c r="Q4393">
        <v>0.140328049659729</v>
      </c>
    </row>
    <row r="4394" spans="1:17" x14ac:dyDescent="0.25">
      <c r="A4394" t="s">
        <v>3732</v>
      </c>
      <c r="B4394" t="s">
        <v>5</v>
      </c>
      <c r="C4394" t="s">
        <v>14</v>
      </c>
      <c r="D4394" t="s">
        <v>22</v>
      </c>
      <c r="E4394" t="s">
        <v>55</v>
      </c>
      <c r="F4394">
        <v>1</v>
      </c>
      <c r="G4394">
        <v>2786</v>
      </c>
      <c r="H4394">
        <v>0.99493640661239602</v>
      </c>
      <c r="I4394">
        <v>1.0418848991394001</v>
      </c>
      <c r="J4394">
        <v>4.6948537230491597E-2</v>
      </c>
      <c r="K4394">
        <v>-0.165181323885918</v>
      </c>
      <c r="L4394">
        <v>-3.9853282272815697E-2</v>
      </c>
      <c r="M4394">
        <v>4.6948537230491597E-2</v>
      </c>
      <c r="N4394">
        <v>0.133750349283218</v>
      </c>
      <c r="O4394">
        <v>0.25907838344574002</v>
      </c>
      <c r="P4394">
        <v>69.126869201660199</v>
      </c>
      <c r="Q4394">
        <v>0.16552580893039701</v>
      </c>
    </row>
    <row r="4395" spans="1:17" x14ac:dyDescent="0.25">
      <c r="A4395" t="s">
        <v>3661</v>
      </c>
      <c r="B4395" t="s">
        <v>5</v>
      </c>
      <c r="C4395" t="s">
        <v>14</v>
      </c>
      <c r="D4395" t="s">
        <v>22</v>
      </c>
      <c r="E4395" t="s">
        <v>55</v>
      </c>
      <c r="F4395">
        <v>2</v>
      </c>
      <c r="G4395">
        <v>2786</v>
      </c>
      <c r="H4395">
        <v>0.90442299842834495</v>
      </c>
      <c r="I4395">
        <v>0.89540290832519498</v>
      </c>
      <c r="J4395">
        <v>-9.0201096609234793E-3</v>
      </c>
      <c r="K4395">
        <v>-0.18602569401264199</v>
      </c>
      <c r="L4395">
        <v>-8.1449359655380194E-2</v>
      </c>
      <c r="M4395">
        <v>-9.0201096609234793E-3</v>
      </c>
      <c r="N4395">
        <v>6.3409142196178395E-2</v>
      </c>
      <c r="O4395">
        <v>0.16798546910286</v>
      </c>
      <c r="P4395">
        <v>67.921638488769503</v>
      </c>
      <c r="Q4395">
        <v>0.13811819255352001</v>
      </c>
    </row>
    <row r="4396" spans="1:17" x14ac:dyDescent="0.25">
      <c r="A4396" t="s">
        <v>3728</v>
      </c>
      <c r="B4396" t="s">
        <v>5</v>
      </c>
      <c r="C4396" t="s">
        <v>14</v>
      </c>
      <c r="D4396" t="s">
        <v>22</v>
      </c>
      <c r="E4396" t="s">
        <v>55</v>
      </c>
      <c r="F4396">
        <v>3</v>
      </c>
      <c r="G4396">
        <v>2786</v>
      </c>
      <c r="H4396">
        <v>0.82961326837539695</v>
      </c>
      <c r="I4396">
        <v>0.84304088354110696</v>
      </c>
      <c r="J4396">
        <v>1.34276263415813E-2</v>
      </c>
      <c r="K4396">
        <v>-0.143420159816742</v>
      </c>
      <c r="L4396">
        <v>-5.0753213465213803E-2</v>
      </c>
      <c r="M4396">
        <v>1.34276263415813E-2</v>
      </c>
      <c r="N4396">
        <v>7.7608466148376506E-2</v>
      </c>
      <c r="O4396">
        <v>0.17027540504932401</v>
      </c>
      <c r="P4396">
        <v>67.126869201660199</v>
      </c>
      <c r="Q4396">
        <v>0.12238897383213</v>
      </c>
    </row>
    <row r="4397" spans="1:17" x14ac:dyDescent="0.25">
      <c r="A4397" t="s">
        <v>3454</v>
      </c>
      <c r="B4397" t="s">
        <v>5</v>
      </c>
      <c r="C4397" t="s">
        <v>14</v>
      </c>
      <c r="D4397" t="s">
        <v>22</v>
      </c>
      <c r="E4397" t="s">
        <v>55</v>
      </c>
      <c r="F4397">
        <v>4</v>
      </c>
      <c r="G4397">
        <v>2786</v>
      </c>
      <c r="H4397">
        <v>0.82973492145538297</v>
      </c>
      <c r="I4397">
        <v>0.85931032896041903</v>
      </c>
      <c r="J4397">
        <v>2.9575396329164502E-2</v>
      </c>
      <c r="K4397">
        <v>-0.119307518005371</v>
      </c>
      <c r="L4397">
        <v>-3.1346283853053998E-2</v>
      </c>
      <c r="M4397">
        <v>2.9575396329164502E-2</v>
      </c>
      <c r="N4397">
        <v>9.0497076511383098E-2</v>
      </c>
      <c r="O4397">
        <v>0.17845830321312001</v>
      </c>
      <c r="P4397">
        <v>66.421638488769503</v>
      </c>
      <c r="Q4397">
        <v>0.116173952817917</v>
      </c>
    </row>
    <row r="4398" spans="1:17" x14ac:dyDescent="0.25">
      <c r="A4398" t="s">
        <v>3750</v>
      </c>
      <c r="B4398" t="s">
        <v>5</v>
      </c>
      <c r="C4398" t="s">
        <v>14</v>
      </c>
      <c r="D4398" t="s">
        <v>22</v>
      </c>
      <c r="E4398" t="s">
        <v>55</v>
      </c>
      <c r="F4398">
        <v>5</v>
      </c>
      <c r="G4398">
        <v>2786</v>
      </c>
      <c r="H4398">
        <v>0.89168339967727706</v>
      </c>
      <c r="I4398">
        <v>0.86333721876144398</v>
      </c>
      <c r="J4398">
        <v>-2.83462088555098E-2</v>
      </c>
      <c r="K4398">
        <v>-0.18551537394523601</v>
      </c>
      <c r="L4398">
        <v>-9.2658556997776004E-2</v>
      </c>
      <c r="M4398">
        <v>-2.83462088555098E-2</v>
      </c>
      <c r="N4398">
        <v>3.5966135561466203E-2</v>
      </c>
      <c r="O4398">
        <v>0.128822952508926</v>
      </c>
      <c r="P4398">
        <v>65.921638488769503</v>
      </c>
      <c r="Q4398">
        <v>0.122639745473862</v>
      </c>
    </row>
    <row r="4399" spans="1:17" x14ac:dyDescent="0.25">
      <c r="A4399" t="s">
        <v>3690</v>
      </c>
      <c r="B4399" t="s">
        <v>5</v>
      </c>
      <c r="C4399" t="s">
        <v>14</v>
      </c>
      <c r="D4399" t="s">
        <v>22</v>
      </c>
      <c r="E4399" t="s">
        <v>55</v>
      </c>
      <c r="F4399">
        <v>6</v>
      </c>
      <c r="G4399">
        <v>2786</v>
      </c>
      <c r="H4399">
        <v>1.0783102512359599</v>
      </c>
      <c r="I4399">
        <v>1.05700588226318</v>
      </c>
      <c r="J4399">
        <v>-2.1304421126842499E-2</v>
      </c>
      <c r="K4399">
        <v>-0.23117317259311701</v>
      </c>
      <c r="L4399">
        <v>-0.10718101263046299</v>
      </c>
      <c r="M4399">
        <v>-2.1304421126842499E-2</v>
      </c>
      <c r="N4399">
        <v>6.4572170376777593E-2</v>
      </c>
      <c r="O4399">
        <v>0.18856433033943201</v>
      </c>
      <c r="P4399">
        <v>64.921638488769503</v>
      </c>
      <c r="Q4399">
        <v>0.163761451840401</v>
      </c>
    </row>
    <row r="4400" spans="1:17" x14ac:dyDescent="0.25">
      <c r="A4400" t="s">
        <v>3608</v>
      </c>
      <c r="B4400" t="s">
        <v>5</v>
      </c>
      <c r="C4400" t="s">
        <v>14</v>
      </c>
      <c r="D4400" t="s">
        <v>22</v>
      </c>
      <c r="E4400" t="s">
        <v>55</v>
      </c>
      <c r="F4400">
        <v>7</v>
      </c>
      <c r="G4400">
        <v>2786</v>
      </c>
      <c r="H4400">
        <v>1.22520804405212</v>
      </c>
      <c r="I4400">
        <v>1.1060998439788801</v>
      </c>
      <c r="J4400">
        <v>-0.11910823732614501</v>
      </c>
      <c r="K4400">
        <v>-0.31861943006515497</v>
      </c>
      <c r="L4400">
        <v>-0.200746595859528</v>
      </c>
      <c r="M4400">
        <v>-0.11910823732614501</v>
      </c>
      <c r="N4400">
        <v>-3.7469878792762798E-2</v>
      </c>
      <c r="O4400">
        <v>8.0402947962284102E-2</v>
      </c>
      <c r="P4400">
        <v>65.832092285156307</v>
      </c>
      <c r="Q4400">
        <v>0.15567940473556499</v>
      </c>
    </row>
    <row r="4401" spans="1:17" x14ac:dyDescent="0.25">
      <c r="A4401" t="s">
        <v>3486</v>
      </c>
      <c r="B4401" t="s">
        <v>5</v>
      </c>
      <c r="C4401" t="s">
        <v>14</v>
      </c>
      <c r="D4401" t="s">
        <v>22</v>
      </c>
      <c r="E4401" t="s">
        <v>55</v>
      </c>
      <c r="F4401">
        <v>8</v>
      </c>
      <c r="G4401">
        <v>2786</v>
      </c>
      <c r="H4401">
        <v>1.3250691890716599</v>
      </c>
      <c r="I4401">
        <v>1.1692296266555799</v>
      </c>
      <c r="J4401">
        <v>-0.15583954751491499</v>
      </c>
      <c r="K4401">
        <v>-0.34688168764114402</v>
      </c>
      <c r="L4401">
        <v>-0.23401243984699199</v>
      </c>
      <c r="M4401">
        <v>-0.15583954751491499</v>
      </c>
      <c r="N4401">
        <v>-7.7666647732257801E-2</v>
      </c>
      <c r="O4401">
        <v>3.5202596336603199E-2</v>
      </c>
      <c r="P4401">
        <v>67.563430786132798</v>
      </c>
      <c r="Q4401">
        <v>0.14907097816467299</v>
      </c>
    </row>
    <row r="4402" spans="1:17" x14ac:dyDescent="0.25">
      <c r="A4402" t="s">
        <v>3852</v>
      </c>
      <c r="B4402" t="s">
        <v>5</v>
      </c>
      <c r="C4402" t="s">
        <v>14</v>
      </c>
      <c r="D4402" t="s">
        <v>22</v>
      </c>
      <c r="E4402" t="s">
        <v>55</v>
      </c>
      <c r="F4402">
        <v>9</v>
      </c>
      <c r="G4402">
        <v>2786</v>
      </c>
      <c r="H4402">
        <v>1.4518512487411499</v>
      </c>
      <c r="I4402">
        <v>1.2905415296554601</v>
      </c>
      <c r="J4402">
        <v>-0.161309733986855</v>
      </c>
      <c r="K4402">
        <v>-0.40654191374778698</v>
      </c>
      <c r="L4402">
        <v>-0.26165676116943398</v>
      </c>
      <c r="M4402">
        <v>-0.161309733986855</v>
      </c>
      <c r="N4402">
        <v>-6.0962710529565797E-2</v>
      </c>
      <c r="O4402">
        <v>8.3922453224658994E-2</v>
      </c>
      <c r="P4402">
        <v>69.679107666015597</v>
      </c>
      <c r="Q4402">
        <v>0.191355690360069</v>
      </c>
    </row>
    <row r="4403" spans="1:17" x14ac:dyDescent="0.25">
      <c r="A4403" t="s">
        <v>3832</v>
      </c>
      <c r="B4403" t="s">
        <v>5</v>
      </c>
      <c r="C4403" t="s">
        <v>14</v>
      </c>
      <c r="D4403" t="s">
        <v>22</v>
      </c>
      <c r="E4403" t="s">
        <v>55</v>
      </c>
      <c r="F4403">
        <v>10</v>
      </c>
      <c r="G4403">
        <v>2786</v>
      </c>
      <c r="H4403">
        <v>1.5640848875045801</v>
      </c>
      <c r="I4403">
        <v>1.4763752222061199</v>
      </c>
      <c r="J4403">
        <v>-8.7709702551364899E-2</v>
      </c>
      <c r="K4403">
        <v>-0.38516557216644298</v>
      </c>
      <c r="L4403">
        <v>-0.209426239132881</v>
      </c>
      <c r="M4403">
        <v>-8.7709702551364899E-2</v>
      </c>
      <c r="N4403">
        <v>3.4006834030151402E-2</v>
      </c>
      <c r="O4403">
        <v>0.20974618196487399</v>
      </c>
      <c r="P4403">
        <v>71.5</v>
      </c>
      <c r="Q4403">
        <v>0.23210605978965801</v>
      </c>
    </row>
    <row r="4404" spans="1:17" x14ac:dyDescent="0.25">
      <c r="A4404" t="s">
        <v>3470</v>
      </c>
      <c r="B4404" t="s">
        <v>5</v>
      </c>
      <c r="C4404" t="s">
        <v>14</v>
      </c>
      <c r="D4404" t="s">
        <v>22</v>
      </c>
      <c r="E4404" t="s">
        <v>55</v>
      </c>
      <c r="F4404">
        <v>11</v>
      </c>
      <c r="G4404">
        <v>2786</v>
      </c>
      <c r="H4404">
        <v>1.30837666988373</v>
      </c>
      <c r="I4404">
        <v>1.38890492916107</v>
      </c>
      <c r="J4404">
        <v>8.0528311431407901E-2</v>
      </c>
      <c r="K4404">
        <v>-0.21595783531665799</v>
      </c>
      <c r="L4404">
        <v>-4.0791414678096799E-2</v>
      </c>
      <c r="M4404">
        <v>8.0528311431407901E-2</v>
      </c>
      <c r="N4404">
        <v>0.201848030090332</v>
      </c>
      <c r="O4404">
        <v>0.37701445817947399</v>
      </c>
      <c r="P4404">
        <v>73.089553833007798</v>
      </c>
      <c r="Q4404">
        <v>0.23134936392307301</v>
      </c>
    </row>
    <row r="4405" spans="1:17" x14ac:dyDescent="0.25">
      <c r="A4405" t="s">
        <v>3668</v>
      </c>
      <c r="B4405" t="s">
        <v>5</v>
      </c>
      <c r="C4405" t="s">
        <v>14</v>
      </c>
      <c r="D4405" t="s">
        <v>22</v>
      </c>
      <c r="E4405" t="s">
        <v>55</v>
      </c>
      <c r="F4405">
        <v>12</v>
      </c>
      <c r="G4405">
        <v>2786</v>
      </c>
      <c r="H4405">
        <v>1.40026247501373</v>
      </c>
      <c r="I4405">
        <v>1.36706614494324</v>
      </c>
      <c r="J4405">
        <v>-3.3196318894624703E-2</v>
      </c>
      <c r="K4405">
        <v>-0.28897833824157698</v>
      </c>
      <c r="L4405">
        <v>-0.13786023855209401</v>
      </c>
      <c r="M4405">
        <v>-3.3196318894624703E-2</v>
      </c>
      <c r="N4405">
        <v>7.1467608213424696E-2</v>
      </c>
      <c r="O4405">
        <v>0.22258569300174699</v>
      </c>
      <c r="P4405">
        <v>74.589553833007798</v>
      </c>
      <c r="Q4405">
        <v>0.199587762355804</v>
      </c>
    </row>
    <row r="4406" spans="1:17" x14ac:dyDescent="0.25">
      <c r="A4406" t="s">
        <v>3731</v>
      </c>
      <c r="B4406" t="s">
        <v>5</v>
      </c>
      <c r="C4406" t="s">
        <v>14</v>
      </c>
      <c r="D4406" t="s">
        <v>22</v>
      </c>
      <c r="E4406" t="s">
        <v>55</v>
      </c>
      <c r="F4406">
        <v>13</v>
      </c>
      <c r="G4406">
        <v>2786</v>
      </c>
      <c r="H4406">
        <v>1.2582430839538601</v>
      </c>
      <c r="I4406">
        <v>1.6324429512023899</v>
      </c>
      <c r="J4406">
        <v>0.37419989705085799</v>
      </c>
      <c r="K4406">
        <v>8.0406509339809404E-2</v>
      </c>
      <c r="L4406">
        <v>0.25398203730583202</v>
      </c>
      <c r="M4406">
        <v>0.37419989705085799</v>
      </c>
      <c r="N4406">
        <v>0.49441775679588301</v>
      </c>
      <c r="O4406">
        <v>0.66799330711364702</v>
      </c>
      <c r="P4406">
        <v>77.089553833007798</v>
      </c>
      <c r="Q4406">
        <v>0.22924819588661199</v>
      </c>
    </row>
    <row r="4407" spans="1:17" x14ac:dyDescent="0.25">
      <c r="A4407" t="s">
        <v>3474</v>
      </c>
      <c r="B4407" t="s">
        <v>5</v>
      </c>
      <c r="C4407" t="s">
        <v>14</v>
      </c>
      <c r="D4407" t="s">
        <v>22</v>
      </c>
      <c r="E4407" t="s">
        <v>55</v>
      </c>
      <c r="F4407">
        <v>14</v>
      </c>
      <c r="G4407">
        <v>2786</v>
      </c>
      <c r="H4407">
        <v>1.3360908031463601</v>
      </c>
      <c r="I4407">
        <v>1.82947874069214</v>
      </c>
      <c r="J4407">
        <v>0.49338796734809898</v>
      </c>
      <c r="K4407">
        <v>0.171141281723976</v>
      </c>
      <c r="L4407">
        <v>0.36152723431587203</v>
      </c>
      <c r="M4407">
        <v>0.49338796734809898</v>
      </c>
      <c r="N4407">
        <v>0.62524867057800304</v>
      </c>
      <c r="O4407">
        <v>0.81563466787338301</v>
      </c>
      <c r="P4407">
        <v>78.794776916503906</v>
      </c>
      <c r="Q4407">
        <v>0.25145041942596402</v>
      </c>
    </row>
    <row r="4408" spans="1:17" x14ac:dyDescent="0.25">
      <c r="A4408" t="s">
        <v>3829</v>
      </c>
      <c r="B4408" t="s">
        <v>5</v>
      </c>
      <c r="C4408" t="s">
        <v>14</v>
      </c>
      <c r="D4408" t="s">
        <v>22</v>
      </c>
      <c r="E4408" t="s">
        <v>55</v>
      </c>
      <c r="F4408">
        <v>15</v>
      </c>
      <c r="G4408">
        <v>2786</v>
      </c>
      <c r="H4408">
        <v>1.43691170215607</v>
      </c>
      <c r="I4408">
        <v>1.9935722351074201</v>
      </c>
      <c r="J4408">
        <v>0.55666047334670998</v>
      </c>
      <c r="K4408">
        <v>0.23858629167079901</v>
      </c>
      <c r="L4408">
        <v>0.42650708556175199</v>
      </c>
      <c r="M4408">
        <v>0.55666047334670998</v>
      </c>
      <c r="N4408">
        <v>0.68681383132934604</v>
      </c>
      <c r="O4408">
        <v>0.87473464012145996</v>
      </c>
      <c r="P4408">
        <v>81.089553833007798</v>
      </c>
      <c r="Q4408">
        <v>0.248194605112076</v>
      </c>
    </row>
    <row r="4409" spans="1:17" x14ac:dyDescent="0.25">
      <c r="A4409" t="s">
        <v>3445</v>
      </c>
      <c r="B4409" t="s">
        <v>5</v>
      </c>
      <c r="C4409" t="s">
        <v>14</v>
      </c>
      <c r="D4409" t="s">
        <v>22</v>
      </c>
      <c r="E4409" t="s">
        <v>55</v>
      </c>
      <c r="F4409">
        <v>16</v>
      </c>
      <c r="G4409">
        <v>2786</v>
      </c>
      <c r="H4409">
        <v>1.7457796335220299</v>
      </c>
      <c r="I4409">
        <v>2.2614212036132799</v>
      </c>
      <c r="J4409">
        <v>0.515641689300537</v>
      </c>
      <c r="K4409">
        <v>0.109066799283028</v>
      </c>
      <c r="L4409">
        <v>0.34927454590797402</v>
      </c>
      <c r="M4409">
        <v>0.515641689300537</v>
      </c>
      <c r="N4409">
        <v>0.68200886249542203</v>
      </c>
      <c r="O4409">
        <v>0.92221659421920799</v>
      </c>
      <c r="P4409">
        <v>83.205223083496094</v>
      </c>
      <c r="Q4409">
        <v>0.31725206971168501</v>
      </c>
    </row>
    <row r="4410" spans="1:17" x14ac:dyDescent="0.25">
      <c r="A4410" t="s">
        <v>3603</v>
      </c>
      <c r="B4410" t="s">
        <v>5</v>
      </c>
      <c r="C4410" t="s">
        <v>14</v>
      </c>
      <c r="D4410" t="s">
        <v>22</v>
      </c>
      <c r="E4410" t="s">
        <v>55</v>
      </c>
      <c r="F4410">
        <v>17</v>
      </c>
      <c r="G4410">
        <v>2786</v>
      </c>
      <c r="H4410">
        <v>1.90842950344086</v>
      </c>
      <c r="I4410">
        <v>2.39518165588379</v>
      </c>
      <c r="J4410">
        <v>0.48675227165222201</v>
      </c>
      <c r="K4410">
        <v>0.104967527091503</v>
      </c>
      <c r="L4410">
        <v>0.330529063940048</v>
      </c>
      <c r="M4410">
        <v>0.48675227165222201</v>
      </c>
      <c r="N4410">
        <v>0.64297550916671797</v>
      </c>
      <c r="O4410">
        <v>0.86853700876235995</v>
      </c>
      <c r="P4410">
        <v>84.410446166992202</v>
      </c>
      <c r="Q4410">
        <v>0.29790821671485901</v>
      </c>
    </row>
    <row r="4411" spans="1:17" x14ac:dyDescent="0.25">
      <c r="A4411" t="s">
        <v>3586</v>
      </c>
      <c r="B4411" t="s">
        <v>5</v>
      </c>
      <c r="C4411" t="s">
        <v>14</v>
      </c>
      <c r="D4411" t="s">
        <v>22</v>
      </c>
      <c r="E4411" t="s">
        <v>55</v>
      </c>
      <c r="F4411">
        <v>18</v>
      </c>
      <c r="G4411">
        <v>2786</v>
      </c>
      <c r="H4411">
        <v>2.15687108039856</v>
      </c>
      <c r="I4411">
        <v>2.5442056655883798</v>
      </c>
      <c r="J4411">
        <v>0.38733446598053001</v>
      </c>
      <c r="K4411">
        <v>-1.69778540730476E-2</v>
      </c>
      <c r="L4411">
        <v>0.22189314663410201</v>
      </c>
      <c r="M4411">
        <v>0.38733446598053001</v>
      </c>
      <c r="N4411">
        <v>0.55277580022811901</v>
      </c>
      <c r="O4411">
        <v>0.79164677858352706</v>
      </c>
      <c r="P4411">
        <v>85.910446166992202</v>
      </c>
      <c r="Q4411">
        <v>0.315486580133438</v>
      </c>
    </row>
    <row r="4412" spans="1:17" x14ac:dyDescent="0.25">
      <c r="A4412" t="s">
        <v>3801</v>
      </c>
      <c r="B4412" t="s">
        <v>5</v>
      </c>
      <c r="C4412" t="s">
        <v>14</v>
      </c>
      <c r="D4412" t="s">
        <v>22</v>
      </c>
      <c r="E4412" t="s">
        <v>55</v>
      </c>
      <c r="F4412">
        <v>19</v>
      </c>
      <c r="G4412">
        <v>2786</v>
      </c>
      <c r="H4412">
        <v>2.5298199653625502</v>
      </c>
      <c r="I4412">
        <v>2.5447876453399698</v>
      </c>
      <c r="J4412">
        <v>1.4967736788094E-2</v>
      </c>
      <c r="K4412">
        <v>-0.37005594372749301</v>
      </c>
      <c r="L4412">
        <v>-0.142580837011337</v>
      </c>
      <c r="M4412">
        <v>1.4967736788094E-2</v>
      </c>
      <c r="N4412">
        <v>0.17251630127430001</v>
      </c>
      <c r="O4412">
        <v>0.39999142289161699</v>
      </c>
      <c r="P4412">
        <v>86.026123046875</v>
      </c>
      <c r="Q4412">
        <v>0.30043557286262501</v>
      </c>
    </row>
    <row r="4413" spans="1:17" x14ac:dyDescent="0.25">
      <c r="A4413" t="s">
        <v>3596</v>
      </c>
      <c r="B4413" t="s">
        <v>5</v>
      </c>
      <c r="C4413" t="s">
        <v>14</v>
      </c>
      <c r="D4413" t="s">
        <v>22</v>
      </c>
      <c r="E4413" t="s">
        <v>55</v>
      </c>
      <c r="F4413">
        <v>20</v>
      </c>
      <c r="G4413">
        <v>2786</v>
      </c>
      <c r="H4413">
        <v>2.4688131809234601</v>
      </c>
      <c r="I4413">
        <v>2.5129258632659899</v>
      </c>
      <c r="J4413">
        <v>4.4112704694271102E-2</v>
      </c>
      <c r="K4413">
        <v>-0.33736264705657998</v>
      </c>
      <c r="L4413">
        <v>-0.11198391020298</v>
      </c>
      <c r="M4413">
        <v>4.4112704694271102E-2</v>
      </c>
      <c r="N4413">
        <v>0.20020931959152199</v>
      </c>
      <c r="O4413">
        <v>0.42558804154396102</v>
      </c>
      <c r="P4413">
        <v>85.820892333984403</v>
      </c>
      <c r="Q4413">
        <v>0.29766678810119601</v>
      </c>
    </row>
    <row r="4414" spans="1:17" x14ac:dyDescent="0.25">
      <c r="A4414" t="s">
        <v>3423</v>
      </c>
      <c r="B4414" t="s">
        <v>5</v>
      </c>
      <c r="C4414" t="s">
        <v>14</v>
      </c>
      <c r="D4414" t="s">
        <v>22</v>
      </c>
      <c r="E4414" t="s">
        <v>55</v>
      </c>
      <c r="F4414">
        <v>21</v>
      </c>
      <c r="G4414">
        <v>2786</v>
      </c>
      <c r="H4414">
        <v>2.2432816028595002</v>
      </c>
      <c r="I4414">
        <v>2.3221638202667201</v>
      </c>
      <c r="J4414">
        <v>7.8882113099098206E-2</v>
      </c>
      <c r="K4414">
        <v>-0.26061332225799599</v>
      </c>
      <c r="L4414">
        <v>-6.0036662966013003E-2</v>
      </c>
      <c r="M4414">
        <v>7.8882113099098206E-2</v>
      </c>
      <c r="N4414">
        <v>0.21780088543891901</v>
      </c>
      <c r="O4414">
        <v>0.41837754845619202</v>
      </c>
      <c r="P4414">
        <v>84.320892333984403</v>
      </c>
      <c r="Q4414">
        <v>0.26490968465805098</v>
      </c>
    </row>
    <row r="4415" spans="1:17" x14ac:dyDescent="0.25">
      <c r="A4415" t="s">
        <v>3656</v>
      </c>
      <c r="B4415" t="s">
        <v>5</v>
      </c>
      <c r="C4415" t="s">
        <v>14</v>
      </c>
      <c r="D4415" t="s">
        <v>22</v>
      </c>
      <c r="E4415" t="s">
        <v>55</v>
      </c>
      <c r="F4415">
        <v>22</v>
      </c>
      <c r="G4415">
        <v>2786</v>
      </c>
      <c r="H4415">
        <v>1.8544459342956501</v>
      </c>
      <c r="I4415">
        <v>2.1690840721130402</v>
      </c>
      <c r="J4415">
        <v>0.31463813781738298</v>
      </c>
      <c r="K4415">
        <v>-5.54759707301855E-3</v>
      </c>
      <c r="L4415">
        <v>0.183620736002922</v>
      </c>
      <c r="M4415">
        <v>0.31463813781738298</v>
      </c>
      <c r="N4415">
        <v>0.44565555453300498</v>
      </c>
      <c r="O4415">
        <v>0.634823858737946</v>
      </c>
      <c r="P4415">
        <v>82.615669250488295</v>
      </c>
      <c r="Q4415">
        <v>0.24984225630760201</v>
      </c>
    </row>
    <row r="4416" spans="1:17" x14ac:dyDescent="0.25">
      <c r="A4416" t="s">
        <v>3865</v>
      </c>
      <c r="B4416" t="s">
        <v>5</v>
      </c>
      <c r="C4416" t="s">
        <v>14</v>
      </c>
      <c r="D4416" t="s">
        <v>22</v>
      </c>
      <c r="E4416" t="s">
        <v>55</v>
      </c>
      <c r="F4416">
        <v>23</v>
      </c>
      <c r="G4416">
        <v>2786</v>
      </c>
      <c r="H4416">
        <v>1.5647646188736</v>
      </c>
      <c r="I4416">
        <v>1.6725325584411601</v>
      </c>
      <c r="J4416">
        <v>0.107767961919308</v>
      </c>
      <c r="K4416">
        <v>-0.18791046738624601</v>
      </c>
      <c r="L4416">
        <v>-1.3221254572272301E-2</v>
      </c>
      <c r="M4416">
        <v>0.107767961919308</v>
      </c>
      <c r="N4416">
        <v>0.22875717282295199</v>
      </c>
      <c r="O4416">
        <v>0.40344640612602201</v>
      </c>
      <c r="P4416">
        <v>81.820892333984403</v>
      </c>
      <c r="Q4416">
        <v>0.230719104409218</v>
      </c>
    </row>
    <row r="4417" spans="1:17" x14ac:dyDescent="0.25">
      <c r="A4417" t="s">
        <v>3717</v>
      </c>
      <c r="B4417" t="s">
        <v>5</v>
      </c>
      <c r="C4417" t="s">
        <v>14</v>
      </c>
      <c r="D4417" t="s">
        <v>22</v>
      </c>
      <c r="E4417" t="s">
        <v>55</v>
      </c>
      <c r="F4417">
        <v>24</v>
      </c>
      <c r="G4417">
        <v>2786</v>
      </c>
      <c r="H4417">
        <v>1.2271579504013099</v>
      </c>
      <c r="I4417">
        <v>1.3563244342803999</v>
      </c>
      <c r="J4417">
        <v>0.129166439175606</v>
      </c>
      <c r="K4417">
        <v>-0.15403772890567799</v>
      </c>
      <c r="L4417">
        <v>1.3281591236591299E-2</v>
      </c>
      <c r="M4417">
        <v>0.129166439175606</v>
      </c>
      <c r="N4417">
        <v>0.245051294565201</v>
      </c>
      <c r="O4417">
        <v>0.41237059235572798</v>
      </c>
      <c r="P4417">
        <v>80.679107666015597</v>
      </c>
      <c r="Q4417">
        <v>0.220985382795334</v>
      </c>
    </row>
    <row r="4418" spans="1:17" x14ac:dyDescent="0.25">
      <c r="A4418" t="s">
        <v>3553</v>
      </c>
      <c r="B4418" t="s">
        <v>5</v>
      </c>
      <c r="C4418" t="s">
        <v>14</v>
      </c>
      <c r="D4418" t="s">
        <v>23</v>
      </c>
      <c r="E4418" t="s">
        <v>7</v>
      </c>
      <c r="F4418">
        <v>1</v>
      </c>
      <c r="G4418">
        <v>2786</v>
      </c>
      <c r="H4418">
        <v>1.00484907627106</v>
      </c>
      <c r="I4418">
        <v>1.08388471603394</v>
      </c>
      <c r="J4418">
        <v>7.9035609960556003E-2</v>
      </c>
      <c r="K4418">
        <v>-6.4694829285144806E-2</v>
      </c>
      <c r="L4418">
        <v>2.02222801744938E-2</v>
      </c>
      <c r="M4418">
        <v>7.9035609960556003E-2</v>
      </c>
      <c r="N4418">
        <v>0.13784894347190901</v>
      </c>
      <c r="O4418">
        <v>0.22276604175567599</v>
      </c>
      <c r="P4418">
        <v>68.584800720214801</v>
      </c>
      <c r="Q4418">
        <v>0.112153455615044</v>
      </c>
    </row>
    <row r="4419" spans="1:17" x14ac:dyDescent="0.25">
      <c r="A4419" t="s">
        <v>3779</v>
      </c>
      <c r="B4419" t="s">
        <v>5</v>
      </c>
      <c r="C4419" t="s">
        <v>14</v>
      </c>
      <c r="D4419" t="s">
        <v>23</v>
      </c>
      <c r="E4419" t="s">
        <v>7</v>
      </c>
      <c r="F4419">
        <v>2</v>
      </c>
      <c r="G4419">
        <v>2786</v>
      </c>
      <c r="H4419">
        <v>0.924971103668213</v>
      </c>
      <c r="I4419">
        <v>0.95418506860732999</v>
      </c>
      <c r="J4419">
        <v>2.92139574885368E-2</v>
      </c>
      <c r="K4419">
        <v>-0.105937145650387</v>
      </c>
      <c r="L4419">
        <v>-2.6088779792189602E-2</v>
      </c>
      <c r="M4419">
        <v>2.92139574885368E-2</v>
      </c>
      <c r="N4419">
        <v>8.4516696631908403E-2</v>
      </c>
      <c r="O4419">
        <v>0.16436506807804099</v>
      </c>
      <c r="P4419">
        <v>67.431991577148395</v>
      </c>
      <c r="Q4419">
        <v>0.105458967387676</v>
      </c>
    </row>
    <row r="4420" spans="1:17" x14ac:dyDescent="0.25">
      <c r="A4420" t="s">
        <v>3632</v>
      </c>
      <c r="B4420" t="s">
        <v>5</v>
      </c>
      <c r="C4420" t="s">
        <v>14</v>
      </c>
      <c r="D4420" t="s">
        <v>23</v>
      </c>
      <c r="E4420" t="s">
        <v>7</v>
      </c>
      <c r="F4420">
        <v>3</v>
      </c>
      <c r="G4420">
        <v>2786</v>
      </c>
      <c r="H4420">
        <v>0.89502978324890103</v>
      </c>
      <c r="I4420">
        <v>0.88823944330215499</v>
      </c>
      <c r="J4420">
        <v>-6.7903576418757404E-3</v>
      </c>
      <c r="K4420">
        <v>-0.12901583313942</v>
      </c>
      <c r="L4420">
        <v>-5.6804034858941997E-2</v>
      </c>
      <c r="M4420">
        <v>-6.7903576418757404E-3</v>
      </c>
      <c r="N4420">
        <v>4.3223317712545402E-2</v>
      </c>
      <c r="O4420">
        <v>0.115435123443604</v>
      </c>
      <c r="P4420">
        <v>66.353286743164105</v>
      </c>
      <c r="Q4420">
        <v>9.5373049378395094E-2</v>
      </c>
    </row>
    <row r="4421" spans="1:17" x14ac:dyDescent="0.25">
      <c r="A4421" t="s">
        <v>3546</v>
      </c>
      <c r="B4421" t="s">
        <v>5</v>
      </c>
      <c r="C4421" t="s">
        <v>14</v>
      </c>
      <c r="D4421" t="s">
        <v>23</v>
      </c>
      <c r="E4421" t="s">
        <v>7</v>
      </c>
      <c r="F4421">
        <v>4</v>
      </c>
      <c r="G4421">
        <v>2786</v>
      </c>
      <c r="H4421">
        <v>0.84199982881545998</v>
      </c>
      <c r="I4421">
        <v>0.86292779445648204</v>
      </c>
      <c r="J4421">
        <v>2.0927948877215399E-2</v>
      </c>
      <c r="K4421">
        <v>-9.5411881804466206E-2</v>
      </c>
      <c r="L4421">
        <v>-2.66773663461208E-2</v>
      </c>
      <c r="M4421">
        <v>2.0927948877215399E-2</v>
      </c>
      <c r="N4421">
        <v>6.8533264100551605E-2</v>
      </c>
      <c r="O4421">
        <v>0.13726778328418701</v>
      </c>
      <c r="P4421">
        <v>65.541557312011705</v>
      </c>
      <c r="Q4421">
        <v>9.0780451893806499E-2</v>
      </c>
    </row>
    <row r="4422" spans="1:17" x14ac:dyDescent="0.25">
      <c r="A4422" t="s">
        <v>3548</v>
      </c>
      <c r="B4422" t="s">
        <v>5</v>
      </c>
      <c r="C4422" t="s">
        <v>14</v>
      </c>
      <c r="D4422" t="s">
        <v>23</v>
      </c>
      <c r="E4422" t="s">
        <v>7</v>
      </c>
      <c r="F4422">
        <v>5</v>
      </c>
      <c r="G4422">
        <v>2786</v>
      </c>
      <c r="H4422">
        <v>0.880421102046967</v>
      </c>
      <c r="I4422">
        <v>0.87467032670974698</v>
      </c>
      <c r="J4422">
        <v>-5.7507650926709201E-3</v>
      </c>
      <c r="K4422">
        <v>-0.12331090867519399</v>
      </c>
      <c r="L4422">
        <v>-5.3855422884225797E-2</v>
      </c>
      <c r="M4422">
        <v>-5.7507650926709201E-3</v>
      </c>
      <c r="N4422">
        <v>4.2353890836238903E-2</v>
      </c>
      <c r="O4422">
        <v>0.111809372901917</v>
      </c>
      <c r="P4422">
        <v>64.782905578613295</v>
      </c>
      <c r="Q4422">
        <v>9.1732665896415697E-2</v>
      </c>
    </row>
    <row r="4423" spans="1:17" x14ac:dyDescent="0.25">
      <c r="A4423" t="s">
        <v>3670</v>
      </c>
      <c r="B4423" t="s">
        <v>5</v>
      </c>
      <c r="C4423" t="s">
        <v>14</v>
      </c>
      <c r="D4423" t="s">
        <v>23</v>
      </c>
      <c r="E4423" t="s">
        <v>7</v>
      </c>
      <c r="F4423">
        <v>6</v>
      </c>
      <c r="G4423">
        <v>2786</v>
      </c>
      <c r="H4423">
        <v>0.99612689018249501</v>
      </c>
      <c r="I4423">
        <v>0.92602366209030196</v>
      </c>
      <c r="J4423">
        <v>-7.01032355427742E-2</v>
      </c>
      <c r="K4423">
        <v>-0.197121262550354</v>
      </c>
      <c r="L4423">
        <v>-0.122077986598015</v>
      </c>
      <c r="M4423">
        <v>-7.01032355427742E-2</v>
      </c>
      <c r="N4423">
        <v>-1.8128486350178701E-2</v>
      </c>
      <c r="O4423">
        <v>5.6914795190095901E-2</v>
      </c>
      <c r="P4423">
        <v>64.040534973144503</v>
      </c>
      <c r="Q4423">
        <v>9.9112696945667295E-2</v>
      </c>
    </row>
    <row r="4424" spans="1:17" x14ac:dyDescent="0.25">
      <c r="A4424" t="s">
        <v>3794</v>
      </c>
      <c r="B4424" t="s">
        <v>5</v>
      </c>
      <c r="C4424" t="s">
        <v>14</v>
      </c>
      <c r="D4424" t="s">
        <v>23</v>
      </c>
      <c r="E4424" t="s">
        <v>7</v>
      </c>
      <c r="F4424">
        <v>7</v>
      </c>
      <c r="G4424">
        <v>2786</v>
      </c>
      <c r="H4424">
        <v>1.1241931915283201</v>
      </c>
      <c r="I4424">
        <v>1.0802367925643901</v>
      </c>
      <c r="J4424">
        <v>-4.39563877880573E-2</v>
      </c>
      <c r="K4424">
        <v>-0.20857217907905601</v>
      </c>
      <c r="L4424">
        <v>-0.11131583154201501</v>
      </c>
      <c r="M4424">
        <v>-4.39563877880573E-2</v>
      </c>
      <c r="N4424">
        <v>2.34030559659004E-2</v>
      </c>
      <c r="O4424">
        <v>0.12065939605236101</v>
      </c>
      <c r="P4424">
        <v>63.724220275878899</v>
      </c>
      <c r="Q4424">
        <v>0.12845037877559701</v>
      </c>
    </row>
    <row r="4425" spans="1:17" x14ac:dyDescent="0.25">
      <c r="A4425" t="s">
        <v>3804</v>
      </c>
      <c r="B4425" t="s">
        <v>5</v>
      </c>
      <c r="C4425" t="s">
        <v>14</v>
      </c>
      <c r="D4425" t="s">
        <v>23</v>
      </c>
      <c r="E4425" t="s">
        <v>7</v>
      </c>
      <c r="F4425">
        <v>8</v>
      </c>
      <c r="G4425">
        <v>2786</v>
      </c>
      <c r="H4425">
        <v>1.30538594722748</v>
      </c>
      <c r="I4425">
        <v>1.15572738647461</v>
      </c>
      <c r="J4425">
        <v>-0.14965859055519101</v>
      </c>
      <c r="K4425">
        <v>-0.29944026470184298</v>
      </c>
      <c r="L4425">
        <v>-0.21094803512096399</v>
      </c>
      <c r="M4425">
        <v>-0.14965859055519101</v>
      </c>
      <c r="N4425">
        <v>-8.8369145989418002E-2</v>
      </c>
      <c r="O4425">
        <v>1.23083242215216E-4</v>
      </c>
      <c r="P4425">
        <v>65.105155944824205</v>
      </c>
      <c r="Q4425">
        <v>0.11687526106834401</v>
      </c>
    </row>
    <row r="4426" spans="1:17" x14ac:dyDescent="0.25">
      <c r="A4426" t="s">
        <v>3431</v>
      </c>
      <c r="B4426" t="s">
        <v>5</v>
      </c>
      <c r="C4426" t="s">
        <v>14</v>
      </c>
      <c r="D4426" t="s">
        <v>23</v>
      </c>
      <c r="E4426" t="s">
        <v>7</v>
      </c>
      <c r="F4426">
        <v>9</v>
      </c>
      <c r="G4426">
        <v>2786</v>
      </c>
      <c r="H4426">
        <v>1.4137438535690301</v>
      </c>
      <c r="I4426">
        <v>1.3672782182693499</v>
      </c>
      <c r="J4426">
        <v>-4.6465691179037101E-2</v>
      </c>
      <c r="K4426">
        <v>-0.25495830178260798</v>
      </c>
      <c r="L4426">
        <v>-0.131779178977013</v>
      </c>
      <c r="M4426">
        <v>-4.6465691179037101E-2</v>
      </c>
      <c r="N4426">
        <v>3.8847800344228703E-2</v>
      </c>
      <c r="O4426">
        <v>0.162026926875114</v>
      </c>
      <c r="P4426">
        <v>67.0513916015625</v>
      </c>
      <c r="Q4426">
        <v>0.16268765926361101</v>
      </c>
    </row>
    <row r="4427" spans="1:17" x14ac:dyDescent="0.25">
      <c r="A4427" t="s">
        <v>3481</v>
      </c>
      <c r="B4427" t="s">
        <v>5</v>
      </c>
      <c r="C4427" t="s">
        <v>14</v>
      </c>
      <c r="D4427" t="s">
        <v>23</v>
      </c>
      <c r="E4427" t="s">
        <v>7</v>
      </c>
      <c r="F4427">
        <v>10</v>
      </c>
      <c r="G4427">
        <v>2786</v>
      </c>
      <c r="H4427">
        <v>1.52986288070679</v>
      </c>
      <c r="I4427">
        <v>1.4255801439285301</v>
      </c>
      <c r="J4427">
        <v>-0.104282714426517</v>
      </c>
      <c r="K4427">
        <v>-0.32576143741607699</v>
      </c>
      <c r="L4427">
        <v>-0.19491000473499301</v>
      </c>
      <c r="M4427">
        <v>-0.104282714426517</v>
      </c>
      <c r="N4427">
        <v>-1.3655418530106499E-2</v>
      </c>
      <c r="O4427">
        <v>0.11719600111246101</v>
      </c>
      <c r="P4427">
        <v>68.756103515625</v>
      </c>
      <c r="Q4427">
        <v>0.17282076179981201</v>
      </c>
    </row>
    <row r="4428" spans="1:17" x14ac:dyDescent="0.25">
      <c r="A4428" t="s">
        <v>3629</v>
      </c>
      <c r="B4428" t="s">
        <v>5</v>
      </c>
      <c r="C4428" t="s">
        <v>14</v>
      </c>
      <c r="D4428" t="s">
        <v>23</v>
      </c>
      <c r="E4428" t="s">
        <v>7</v>
      </c>
      <c r="F4428">
        <v>11</v>
      </c>
      <c r="G4428">
        <v>2786</v>
      </c>
      <c r="H4428">
        <v>1.4945864677429199</v>
      </c>
      <c r="I4428">
        <v>1.4422204494476301</v>
      </c>
      <c r="J4428">
        <v>-5.2365995943546302E-2</v>
      </c>
      <c r="K4428">
        <v>-0.251503765583038</v>
      </c>
      <c r="L4428">
        <v>-0.133851557970047</v>
      </c>
      <c r="M4428">
        <v>-5.2365995943546302E-2</v>
      </c>
      <c r="N4428">
        <v>2.91195660829544E-2</v>
      </c>
      <c r="O4428">
        <v>0.14677177369594599</v>
      </c>
      <c r="P4428">
        <v>70.409431457519503</v>
      </c>
      <c r="Q4428">
        <v>0.15538802742958099</v>
      </c>
    </row>
    <row r="4429" spans="1:17" x14ac:dyDescent="0.25">
      <c r="A4429" t="s">
        <v>3778</v>
      </c>
      <c r="B4429" t="s">
        <v>5</v>
      </c>
      <c r="C4429" t="s">
        <v>14</v>
      </c>
      <c r="D4429" t="s">
        <v>23</v>
      </c>
      <c r="E4429" t="s">
        <v>7</v>
      </c>
      <c r="F4429">
        <v>12</v>
      </c>
      <c r="G4429">
        <v>2786</v>
      </c>
      <c r="H4429">
        <v>1.4306125640869101</v>
      </c>
      <c r="I4429">
        <v>1.4843878746032699</v>
      </c>
      <c r="J4429">
        <v>5.3775317966937998E-2</v>
      </c>
      <c r="K4429">
        <v>-0.144856616854668</v>
      </c>
      <c r="L4429">
        <v>-2.7503261342644698E-2</v>
      </c>
      <c r="M4429">
        <v>5.3775317966937998E-2</v>
      </c>
      <c r="N4429">
        <v>0.13505390286445601</v>
      </c>
      <c r="O4429">
        <v>0.25240725278854398</v>
      </c>
      <c r="P4429">
        <v>71.863975524902301</v>
      </c>
      <c r="Q4429">
        <v>0.154993325471878</v>
      </c>
    </row>
    <row r="4430" spans="1:17" x14ac:dyDescent="0.25">
      <c r="A4430" t="s">
        <v>3505</v>
      </c>
      <c r="B4430" t="s">
        <v>5</v>
      </c>
      <c r="C4430" t="s">
        <v>14</v>
      </c>
      <c r="D4430" t="s">
        <v>23</v>
      </c>
      <c r="E4430" t="s">
        <v>7</v>
      </c>
      <c r="F4430">
        <v>13</v>
      </c>
      <c r="G4430">
        <v>2786</v>
      </c>
      <c r="H4430">
        <v>1.3482792377471899</v>
      </c>
      <c r="I4430">
        <v>1.56045174598694</v>
      </c>
      <c r="J4430">
        <v>0.21217252314090701</v>
      </c>
      <c r="K4430">
        <v>1.2058381922543E-2</v>
      </c>
      <c r="L4430">
        <v>0.13028743863105799</v>
      </c>
      <c r="M4430">
        <v>0.21217252314090701</v>
      </c>
      <c r="N4430">
        <v>0.294057607650757</v>
      </c>
      <c r="O4430">
        <v>0.41228666901588401</v>
      </c>
      <c r="P4430">
        <v>73.508483886718807</v>
      </c>
      <c r="Q4430">
        <v>0.15614989399910001</v>
      </c>
    </row>
    <row r="4431" spans="1:17" x14ac:dyDescent="0.25">
      <c r="A4431" t="s">
        <v>3509</v>
      </c>
      <c r="B4431" t="s">
        <v>5</v>
      </c>
      <c r="C4431" t="s">
        <v>14</v>
      </c>
      <c r="D4431" t="s">
        <v>23</v>
      </c>
      <c r="E4431" t="s">
        <v>7</v>
      </c>
      <c r="F4431">
        <v>14</v>
      </c>
      <c r="G4431">
        <v>2786</v>
      </c>
      <c r="H4431">
        <v>1.3647707700729399</v>
      </c>
      <c r="I4431">
        <v>1.6526231765747099</v>
      </c>
      <c r="J4431">
        <v>0.28785234689712502</v>
      </c>
      <c r="K4431">
        <v>8.1368513405323001E-2</v>
      </c>
      <c r="L4431">
        <v>0.203360840678215</v>
      </c>
      <c r="M4431">
        <v>0.28785234689712502</v>
      </c>
      <c r="N4431">
        <v>0.37234386801719699</v>
      </c>
      <c r="O4431">
        <v>0.494336187839508</v>
      </c>
      <c r="P4431">
        <v>75.318519592285199</v>
      </c>
      <c r="Q4431">
        <v>0.16112019121646901</v>
      </c>
    </row>
    <row r="4432" spans="1:17" x14ac:dyDescent="0.25">
      <c r="A4432" t="s">
        <v>3607</v>
      </c>
      <c r="B4432" t="s">
        <v>5</v>
      </c>
      <c r="C4432" t="s">
        <v>14</v>
      </c>
      <c r="D4432" t="s">
        <v>23</v>
      </c>
      <c r="E4432" t="s">
        <v>7</v>
      </c>
      <c r="F4432">
        <v>15</v>
      </c>
      <c r="G4432">
        <v>2786</v>
      </c>
      <c r="H4432">
        <v>1.42249548435211</v>
      </c>
      <c r="I4432">
        <v>1.7833943367004399</v>
      </c>
      <c r="J4432">
        <v>0.36089882254600503</v>
      </c>
      <c r="K4432">
        <v>0.14176423847675301</v>
      </c>
      <c r="L4432">
        <v>0.27123072743415799</v>
      </c>
      <c r="M4432">
        <v>0.36089882254600503</v>
      </c>
      <c r="N4432">
        <v>0.45056691765785201</v>
      </c>
      <c r="O4432">
        <v>0.58003342151641801</v>
      </c>
      <c r="P4432">
        <v>77.259666442871094</v>
      </c>
      <c r="Q4432">
        <v>0.17099162936210599</v>
      </c>
    </row>
    <row r="4433" spans="1:17" x14ac:dyDescent="0.25">
      <c r="A4433" t="s">
        <v>3585</v>
      </c>
      <c r="B4433" t="s">
        <v>5</v>
      </c>
      <c r="C4433" t="s">
        <v>14</v>
      </c>
      <c r="D4433" t="s">
        <v>23</v>
      </c>
      <c r="E4433" t="s">
        <v>7</v>
      </c>
      <c r="F4433">
        <v>16</v>
      </c>
      <c r="G4433">
        <v>2786</v>
      </c>
      <c r="H4433">
        <v>1.5212262868881199</v>
      </c>
      <c r="I4433">
        <v>2.05369925498962</v>
      </c>
      <c r="J4433">
        <v>0.53247296810150102</v>
      </c>
      <c r="K4433">
        <v>0.28125104308128401</v>
      </c>
      <c r="L4433">
        <v>0.42967501282692</v>
      </c>
      <c r="M4433">
        <v>0.53247296810150102</v>
      </c>
      <c r="N4433">
        <v>0.63527095317840598</v>
      </c>
      <c r="O4433">
        <v>0.78369486331939697</v>
      </c>
      <c r="P4433">
        <v>79.010345458984403</v>
      </c>
      <c r="Q4433">
        <v>0.19602949917316401</v>
      </c>
    </row>
    <row r="4434" spans="1:17" x14ac:dyDescent="0.25">
      <c r="A4434" t="s">
        <v>3547</v>
      </c>
      <c r="B4434" t="s">
        <v>5</v>
      </c>
      <c r="C4434" t="s">
        <v>14</v>
      </c>
      <c r="D4434" t="s">
        <v>23</v>
      </c>
      <c r="E4434" t="s">
        <v>7</v>
      </c>
      <c r="F4434">
        <v>17</v>
      </c>
      <c r="G4434">
        <v>2786</v>
      </c>
      <c r="H4434">
        <v>1.72015404701233</v>
      </c>
      <c r="I4434">
        <v>2.2553069591522199</v>
      </c>
      <c r="J4434">
        <v>0.53515285253524802</v>
      </c>
      <c r="K4434">
        <v>0.264791369438171</v>
      </c>
      <c r="L4434">
        <v>0.424523115158081</v>
      </c>
      <c r="M4434">
        <v>0.53515285253524802</v>
      </c>
      <c r="N4434">
        <v>0.64578258991241499</v>
      </c>
      <c r="O4434">
        <v>0.805514335632324</v>
      </c>
      <c r="P4434">
        <v>80.285446166992202</v>
      </c>
      <c r="Q4434">
        <v>0.21096418797969799</v>
      </c>
    </row>
    <row r="4435" spans="1:17" x14ac:dyDescent="0.25">
      <c r="A4435" t="s">
        <v>3890</v>
      </c>
      <c r="B4435" t="s">
        <v>5</v>
      </c>
      <c r="C4435" t="s">
        <v>14</v>
      </c>
      <c r="D4435" t="s">
        <v>23</v>
      </c>
      <c r="E4435" t="s">
        <v>7</v>
      </c>
      <c r="F4435">
        <v>18</v>
      </c>
      <c r="G4435">
        <v>2786</v>
      </c>
      <c r="H4435">
        <v>1.9334374666214</v>
      </c>
      <c r="I4435">
        <v>2.4492144584655802</v>
      </c>
      <c r="J4435">
        <v>0.51577687263488803</v>
      </c>
      <c r="K4435">
        <v>0.230789870023727</v>
      </c>
      <c r="L4435">
        <v>0.39916250109672502</v>
      </c>
      <c r="M4435">
        <v>0.51577687263488803</v>
      </c>
      <c r="N4435">
        <v>0.63239127397537198</v>
      </c>
      <c r="O4435">
        <v>0.80076390504837003</v>
      </c>
      <c r="P4435">
        <v>81.047149658203097</v>
      </c>
      <c r="Q4435">
        <v>0.22237654030323001</v>
      </c>
    </row>
    <row r="4436" spans="1:17" x14ac:dyDescent="0.25">
      <c r="A4436" t="s">
        <v>3860</v>
      </c>
      <c r="B4436" t="s">
        <v>5</v>
      </c>
      <c r="C4436" t="s">
        <v>14</v>
      </c>
      <c r="D4436" t="s">
        <v>23</v>
      </c>
      <c r="E4436" t="s">
        <v>7</v>
      </c>
      <c r="F4436">
        <v>19</v>
      </c>
      <c r="G4436">
        <v>2786</v>
      </c>
      <c r="H4436">
        <v>2.21438336372375</v>
      </c>
      <c r="I4436">
        <v>2.4529054164886501</v>
      </c>
      <c r="J4436">
        <v>0.238521993160248</v>
      </c>
      <c r="K4436">
        <v>-4.2407535016536699E-2</v>
      </c>
      <c r="L4436">
        <v>0.12356790900230399</v>
      </c>
      <c r="M4436">
        <v>0.238521993160248</v>
      </c>
      <c r="N4436">
        <v>0.35347607731819197</v>
      </c>
      <c r="O4436">
        <v>0.51945149898529097</v>
      </c>
      <c r="P4436">
        <v>81.169609069824205</v>
      </c>
      <c r="Q4436">
        <v>0.219210475683212</v>
      </c>
    </row>
    <row r="4437" spans="1:17" x14ac:dyDescent="0.25">
      <c r="A4437" t="s">
        <v>3556</v>
      </c>
      <c r="B4437" t="s">
        <v>5</v>
      </c>
      <c r="C4437" t="s">
        <v>14</v>
      </c>
      <c r="D4437" t="s">
        <v>23</v>
      </c>
      <c r="E4437" t="s">
        <v>7</v>
      </c>
      <c r="F4437">
        <v>20</v>
      </c>
      <c r="G4437">
        <v>2786</v>
      </c>
      <c r="H4437">
        <v>2.2044448852539098</v>
      </c>
      <c r="I4437">
        <v>2.2990272045135498</v>
      </c>
      <c r="J4437">
        <v>9.4582378864288302E-2</v>
      </c>
      <c r="K4437">
        <v>-0.163635224103928</v>
      </c>
      <c r="L4437">
        <v>-1.1078174225986E-2</v>
      </c>
      <c r="M4437">
        <v>9.4582378864288302E-2</v>
      </c>
      <c r="N4437">
        <v>0.20024293661117601</v>
      </c>
      <c r="O4437">
        <v>0.35279998183250399</v>
      </c>
      <c r="P4437">
        <v>80.592094421386705</v>
      </c>
      <c r="Q4437">
        <v>0.201488271355629</v>
      </c>
    </row>
    <row r="4438" spans="1:17" x14ac:dyDescent="0.25">
      <c r="A4438" t="s">
        <v>3817</v>
      </c>
      <c r="B4438" t="s">
        <v>5</v>
      </c>
      <c r="C4438" t="s">
        <v>14</v>
      </c>
      <c r="D4438" t="s">
        <v>23</v>
      </c>
      <c r="E4438" t="s">
        <v>7</v>
      </c>
      <c r="F4438">
        <v>21</v>
      </c>
      <c r="G4438">
        <v>2786</v>
      </c>
      <c r="H4438">
        <v>2.0780174732208301</v>
      </c>
      <c r="I4438">
        <v>2.0756752490997301</v>
      </c>
      <c r="J4438">
        <v>-2.3421426303684698E-3</v>
      </c>
      <c r="K4438">
        <v>-0.23426443338394201</v>
      </c>
      <c r="L4438">
        <v>-9.7242861986160306E-2</v>
      </c>
      <c r="M4438">
        <v>-2.3421426303684698E-3</v>
      </c>
      <c r="N4438">
        <v>9.2558577656745897E-2</v>
      </c>
      <c r="O4438">
        <v>0.22958014905452701</v>
      </c>
      <c r="P4438">
        <v>78.986602783203097</v>
      </c>
      <c r="Q4438">
        <v>0.180969923734665</v>
      </c>
    </row>
    <row r="4439" spans="1:17" x14ac:dyDescent="0.25">
      <c r="A4439" t="s">
        <v>3870</v>
      </c>
      <c r="B4439" t="s">
        <v>5</v>
      </c>
      <c r="C4439" t="s">
        <v>14</v>
      </c>
      <c r="D4439" t="s">
        <v>23</v>
      </c>
      <c r="E4439" t="s">
        <v>7</v>
      </c>
      <c r="F4439">
        <v>22</v>
      </c>
      <c r="G4439">
        <v>2786</v>
      </c>
      <c r="H4439">
        <v>1.85026347637177</v>
      </c>
      <c r="I4439">
        <v>1.8658969402313199</v>
      </c>
      <c r="J4439">
        <v>1.56335011124611E-2</v>
      </c>
      <c r="K4439">
        <v>-0.20920194685459101</v>
      </c>
      <c r="L4439">
        <v>-7.6367340981960297E-2</v>
      </c>
      <c r="M4439">
        <v>1.56335011124611E-2</v>
      </c>
      <c r="N4439">
        <v>0.107634343206882</v>
      </c>
      <c r="O4439">
        <v>0.24046894907951399</v>
      </c>
      <c r="P4439">
        <v>77.863128662109403</v>
      </c>
      <c r="Q4439">
        <v>0.175440028309822</v>
      </c>
    </row>
    <row r="4440" spans="1:17" x14ac:dyDescent="0.25">
      <c r="A4440" t="s">
        <v>3506</v>
      </c>
      <c r="B4440" t="s">
        <v>5</v>
      </c>
      <c r="C4440" t="s">
        <v>14</v>
      </c>
      <c r="D4440" t="s">
        <v>23</v>
      </c>
      <c r="E4440" t="s">
        <v>7</v>
      </c>
      <c r="F4440">
        <v>23</v>
      </c>
      <c r="G4440">
        <v>2786</v>
      </c>
      <c r="H4440">
        <v>1.50211453437805</v>
      </c>
      <c r="I4440">
        <v>1.5812008380889899</v>
      </c>
      <c r="J4440">
        <v>7.9086288809776306E-2</v>
      </c>
      <c r="K4440">
        <v>-0.12295987457037</v>
      </c>
      <c r="L4440">
        <v>-3.5893637686967902E-3</v>
      </c>
      <c r="M4440">
        <v>7.9086288809776306E-2</v>
      </c>
      <c r="N4440">
        <v>0.161761939525604</v>
      </c>
      <c r="O4440">
        <v>0.28113245964050299</v>
      </c>
      <c r="P4440">
        <v>77.120590209960895</v>
      </c>
      <c r="Q4440">
        <v>0.15765745937824199</v>
      </c>
    </row>
    <row r="4441" spans="1:17" x14ac:dyDescent="0.25">
      <c r="A4441" t="s">
        <v>3775</v>
      </c>
      <c r="B4441" t="s">
        <v>5</v>
      </c>
      <c r="C4441" t="s">
        <v>14</v>
      </c>
      <c r="D4441" t="s">
        <v>23</v>
      </c>
      <c r="E4441" t="s">
        <v>7</v>
      </c>
      <c r="F4441">
        <v>24</v>
      </c>
      <c r="G4441">
        <v>2786</v>
      </c>
      <c r="H4441">
        <v>1.2059410810470601</v>
      </c>
      <c r="I4441">
        <v>1.2949683666229199</v>
      </c>
      <c r="J4441">
        <v>8.9027225971221896E-2</v>
      </c>
      <c r="K4441">
        <v>-8.3849616348743397E-2</v>
      </c>
      <c r="L4441">
        <v>1.8287423998117398E-2</v>
      </c>
      <c r="M4441">
        <v>8.9027225971221896E-2</v>
      </c>
      <c r="N4441">
        <v>0.159767031669617</v>
      </c>
      <c r="O4441">
        <v>0.26190406084060702</v>
      </c>
      <c r="P4441">
        <v>76.680458068847699</v>
      </c>
      <c r="Q4441">
        <v>0.13489651679992701</v>
      </c>
    </row>
    <row r="4442" spans="1:17" x14ac:dyDescent="0.25">
      <c r="A4442" t="s">
        <v>3792</v>
      </c>
      <c r="B4442" t="s">
        <v>5</v>
      </c>
      <c r="C4442" t="s">
        <v>14</v>
      </c>
      <c r="D4442" t="s">
        <v>23</v>
      </c>
      <c r="E4442" t="s">
        <v>55</v>
      </c>
      <c r="F4442">
        <v>1</v>
      </c>
      <c r="G4442">
        <v>2786</v>
      </c>
      <c r="H4442">
        <v>1.26491987705231</v>
      </c>
      <c r="I4442">
        <v>1.1549937725067101</v>
      </c>
      <c r="J4442">
        <v>-0.109926097095013</v>
      </c>
      <c r="K4442">
        <v>-0.313068777322769</v>
      </c>
      <c r="L4442">
        <v>-0.19305044412612901</v>
      </c>
      <c r="M4442">
        <v>-0.109926097095013</v>
      </c>
      <c r="N4442">
        <v>-2.6801753789186498E-2</v>
      </c>
      <c r="O4442">
        <v>9.3216590583324405E-2</v>
      </c>
      <c r="P4442">
        <v>75.947761535644503</v>
      </c>
      <c r="Q4442">
        <v>0.158513084053993</v>
      </c>
    </row>
    <row r="4443" spans="1:17" x14ac:dyDescent="0.25">
      <c r="A4443" t="s">
        <v>3541</v>
      </c>
      <c r="B4443" t="s">
        <v>5</v>
      </c>
      <c r="C4443" t="s">
        <v>14</v>
      </c>
      <c r="D4443" t="s">
        <v>23</v>
      </c>
      <c r="E4443" t="s">
        <v>55</v>
      </c>
      <c r="F4443">
        <v>2</v>
      </c>
      <c r="G4443">
        <v>2786</v>
      </c>
      <c r="H4443">
        <v>1.12901699542999</v>
      </c>
      <c r="I4443">
        <v>1.10305428504944</v>
      </c>
      <c r="J4443">
        <v>-2.5962727144360501E-2</v>
      </c>
      <c r="K4443">
        <v>-0.228564277291298</v>
      </c>
      <c r="L4443">
        <v>-0.108865641057491</v>
      </c>
      <c r="M4443">
        <v>-2.5962727144360501E-2</v>
      </c>
      <c r="N4443">
        <v>5.6940186768770197E-2</v>
      </c>
      <c r="O4443">
        <v>0.17663882672786699</v>
      </c>
      <c r="P4443">
        <v>74.947761535644503</v>
      </c>
      <c r="Q4443">
        <v>0.158090829849243</v>
      </c>
    </row>
    <row r="4444" spans="1:17" x14ac:dyDescent="0.25">
      <c r="A4444" t="s">
        <v>3724</v>
      </c>
      <c r="B4444" t="s">
        <v>5</v>
      </c>
      <c r="C4444" t="s">
        <v>14</v>
      </c>
      <c r="D4444" t="s">
        <v>23</v>
      </c>
      <c r="E4444" t="s">
        <v>55</v>
      </c>
      <c r="F4444">
        <v>3</v>
      </c>
      <c r="G4444">
        <v>2786</v>
      </c>
      <c r="H4444">
        <v>1.0710960626602199</v>
      </c>
      <c r="I4444">
        <v>1.0335990190505999</v>
      </c>
      <c r="J4444">
        <v>-3.7497043609619099E-2</v>
      </c>
      <c r="K4444">
        <v>-0.21716000139713301</v>
      </c>
      <c r="L4444">
        <v>-0.111013665795326</v>
      </c>
      <c r="M4444">
        <v>-3.7497043609619099E-2</v>
      </c>
      <c r="N4444">
        <v>3.6019582301378299E-2</v>
      </c>
      <c r="O4444">
        <v>0.14216591417789501</v>
      </c>
      <c r="P4444">
        <v>74.152984619140597</v>
      </c>
      <c r="Q4444">
        <v>0.14019174873828899</v>
      </c>
    </row>
    <row r="4445" spans="1:17" x14ac:dyDescent="0.25">
      <c r="A4445" t="s">
        <v>3641</v>
      </c>
      <c r="B4445" t="s">
        <v>5</v>
      </c>
      <c r="C4445" t="s">
        <v>14</v>
      </c>
      <c r="D4445" t="s">
        <v>23</v>
      </c>
      <c r="E4445" t="s">
        <v>55</v>
      </c>
      <c r="F4445">
        <v>4</v>
      </c>
      <c r="G4445">
        <v>2786</v>
      </c>
      <c r="H4445">
        <v>0.95247745513916005</v>
      </c>
      <c r="I4445">
        <v>0.94490355253219604</v>
      </c>
      <c r="J4445">
        <v>-7.5738909654319304E-3</v>
      </c>
      <c r="K4445">
        <v>-0.178631782531738</v>
      </c>
      <c r="L4445">
        <v>-7.7569395303726196E-2</v>
      </c>
      <c r="M4445">
        <v>-7.5738909654319304E-3</v>
      </c>
      <c r="N4445">
        <v>6.2421612441539799E-2</v>
      </c>
      <c r="O4445">
        <v>0.163483992218971</v>
      </c>
      <c r="P4445">
        <v>74.152984619140597</v>
      </c>
      <c r="Q4445">
        <v>0.13347718119621299</v>
      </c>
    </row>
    <row r="4446" spans="1:17" x14ac:dyDescent="0.25">
      <c r="A4446" t="s">
        <v>3649</v>
      </c>
      <c r="B4446" t="s">
        <v>5</v>
      </c>
      <c r="C4446" t="s">
        <v>14</v>
      </c>
      <c r="D4446" t="s">
        <v>23</v>
      </c>
      <c r="E4446" t="s">
        <v>55</v>
      </c>
      <c r="F4446">
        <v>5</v>
      </c>
      <c r="G4446">
        <v>2786</v>
      </c>
      <c r="H4446">
        <v>0.98071473836898804</v>
      </c>
      <c r="I4446">
        <v>0.98006623983383201</v>
      </c>
      <c r="J4446">
        <v>-6.4847856992855701E-4</v>
      </c>
      <c r="K4446">
        <v>-0.17543531954288499</v>
      </c>
      <c r="L4446">
        <v>-7.2169840335845906E-2</v>
      </c>
      <c r="M4446">
        <v>-6.4847856992855701E-4</v>
      </c>
      <c r="N4446">
        <v>7.0872880518436404E-2</v>
      </c>
      <c r="O4446">
        <v>0.17413836717605599</v>
      </c>
      <c r="P4446">
        <v>73.179107666015597</v>
      </c>
      <c r="Q4446">
        <v>0.13638690114021301</v>
      </c>
    </row>
    <row r="4447" spans="1:17" x14ac:dyDescent="0.25">
      <c r="A4447" t="s">
        <v>3455</v>
      </c>
      <c r="B4447" t="s">
        <v>5</v>
      </c>
      <c r="C4447" t="s">
        <v>14</v>
      </c>
      <c r="D4447" t="s">
        <v>23</v>
      </c>
      <c r="E4447" t="s">
        <v>55</v>
      </c>
      <c r="F4447">
        <v>6</v>
      </c>
      <c r="G4447">
        <v>2786</v>
      </c>
      <c r="H4447">
        <v>1.0813684463501001</v>
      </c>
      <c r="I4447">
        <v>1.0274699926376301</v>
      </c>
      <c r="J4447">
        <v>-5.3898502141237301E-2</v>
      </c>
      <c r="K4447">
        <v>-0.23158650100231201</v>
      </c>
      <c r="L4447">
        <v>-0.126606985926628</v>
      </c>
      <c r="M4447">
        <v>-5.3898502141237301E-2</v>
      </c>
      <c r="N4447">
        <v>1.8809989094734199E-2</v>
      </c>
      <c r="O4447">
        <v>0.12378950417041799</v>
      </c>
      <c r="P4447">
        <v>72.384330749511705</v>
      </c>
      <c r="Q4447">
        <v>0.13865068554878199</v>
      </c>
    </row>
    <row r="4448" spans="1:17" x14ac:dyDescent="0.25">
      <c r="A4448" t="s">
        <v>3882</v>
      </c>
      <c r="B4448" t="s">
        <v>5</v>
      </c>
      <c r="C4448" t="s">
        <v>14</v>
      </c>
      <c r="D4448" t="s">
        <v>23</v>
      </c>
      <c r="E4448" t="s">
        <v>55</v>
      </c>
      <c r="F4448">
        <v>7</v>
      </c>
      <c r="G4448">
        <v>2786</v>
      </c>
      <c r="H4448">
        <v>1.26501023769379</v>
      </c>
      <c r="I4448">
        <v>1.1521714925766</v>
      </c>
      <c r="J4448">
        <v>-0.112838715314865</v>
      </c>
      <c r="K4448">
        <v>-0.34040978550911</v>
      </c>
      <c r="L4448">
        <v>-0.20595894753933</v>
      </c>
      <c r="M4448">
        <v>-0.112838715314865</v>
      </c>
      <c r="N4448">
        <v>-1.97184775024652E-2</v>
      </c>
      <c r="O4448">
        <v>0.11473235487937899</v>
      </c>
      <c r="P4448">
        <v>72.5</v>
      </c>
      <c r="Q4448">
        <v>0.17757464945316301</v>
      </c>
    </row>
    <row r="4449" spans="1:17" x14ac:dyDescent="0.25">
      <c r="A4449" t="s">
        <v>3443</v>
      </c>
      <c r="B4449" t="s">
        <v>5</v>
      </c>
      <c r="C4449" t="s">
        <v>14</v>
      </c>
      <c r="D4449" t="s">
        <v>23</v>
      </c>
      <c r="E4449" t="s">
        <v>55</v>
      </c>
      <c r="F4449">
        <v>8</v>
      </c>
      <c r="G4449">
        <v>2786</v>
      </c>
      <c r="H4449">
        <v>1.3466147184371899</v>
      </c>
      <c r="I4449">
        <v>1.22287285327911</v>
      </c>
      <c r="J4449">
        <v>-0.123741813004017</v>
      </c>
      <c r="K4449">
        <v>-0.321834146976471</v>
      </c>
      <c r="L4449">
        <v>-0.20479959249496499</v>
      </c>
      <c r="M4449">
        <v>-0.123741813004017</v>
      </c>
      <c r="N4449">
        <v>-4.26840372383595E-2</v>
      </c>
      <c r="O4449">
        <v>7.4350513517856598E-2</v>
      </c>
      <c r="P4449">
        <v>73.615669250488295</v>
      </c>
      <c r="Q4449">
        <v>0.154572263360024</v>
      </c>
    </row>
    <row r="4450" spans="1:17" x14ac:dyDescent="0.25">
      <c r="A4450" t="s">
        <v>3818</v>
      </c>
      <c r="B4450" t="s">
        <v>5</v>
      </c>
      <c r="C4450" t="s">
        <v>14</v>
      </c>
      <c r="D4450" t="s">
        <v>23</v>
      </c>
      <c r="E4450" t="s">
        <v>55</v>
      </c>
      <c r="F4450">
        <v>9</v>
      </c>
      <c r="G4450">
        <v>2786</v>
      </c>
      <c r="H4450">
        <v>1.43073105812073</v>
      </c>
      <c r="I4450">
        <v>1.45989525318146</v>
      </c>
      <c r="J4450">
        <v>2.9164157807826999E-2</v>
      </c>
      <c r="K4450">
        <v>-0.23391059041023299</v>
      </c>
      <c r="L4450">
        <v>-7.8483901917934404E-2</v>
      </c>
      <c r="M4450">
        <v>2.9164157807826999E-2</v>
      </c>
      <c r="N4450">
        <v>0.13681221008300801</v>
      </c>
      <c r="O4450">
        <v>0.29223892092704801</v>
      </c>
      <c r="P4450">
        <v>76.552238464355497</v>
      </c>
      <c r="Q4450">
        <v>0.20527832210063901</v>
      </c>
    </row>
    <row r="4451" spans="1:17" x14ac:dyDescent="0.25">
      <c r="A4451" t="s">
        <v>3466</v>
      </c>
      <c r="B4451" t="s">
        <v>5</v>
      </c>
      <c r="C4451" t="s">
        <v>14</v>
      </c>
      <c r="D4451" t="s">
        <v>23</v>
      </c>
      <c r="E4451" t="s">
        <v>55</v>
      </c>
      <c r="F4451">
        <v>10</v>
      </c>
      <c r="G4451">
        <v>2786</v>
      </c>
      <c r="H4451">
        <v>1.5667411088943499</v>
      </c>
      <c r="I4451">
        <v>1.54325199127197</v>
      </c>
      <c r="J4451">
        <v>-2.34891679137945E-2</v>
      </c>
      <c r="K4451">
        <v>-0.30422100424766502</v>
      </c>
      <c r="L4451">
        <v>-0.13836236298084301</v>
      </c>
      <c r="M4451">
        <v>-2.34891679137945E-2</v>
      </c>
      <c r="N4451">
        <v>9.1384023427963298E-2</v>
      </c>
      <c r="O4451">
        <v>0.25724267959594699</v>
      </c>
      <c r="P4451">
        <v>78.462684631347699</v>
      </c>
      <c r="Q4451">
        <v>0.21905621886253401</v>
      </c>
    </row>
    <row r="4452" spans="1:17" x14ac:dyDescent="0.25">
      <c r="A4452" t="s">
        <v>3807</v>
      </c>
      <c r="B4452" t="s">
        <v>5</v>
      </c>
      <c r="C4452" t="s">
        <v>14</v>
      </c>
      <c r="D4452" t="s">
        <v>23</v>
      </c>
      <c r="E4452" t="s">
        <v>55</v>
      </c>
      <c r="F4452">
        <v>11</v>
      </c>
      <c r="G4452">
        <v>2786</v>
      </c>
      <c r="H4452">
        <v>1.70921802520752</v>
      </c>
      <c r="I4452">
        <v>1.74323177337646</v>
      </c>
      <c r="J4452">
        <v>3.4013781696557999E-2</v>
      </c>
      <c r="K4452">
        <v>-0.27525544166564903</v>
      </c>
      <c r="L4452">
        <v>-9.2536680400371593E-2</v>
      </c>
      <c r="M4452">
        <v>3.4013781696557999E-2</v>
      </c>
      <c r="N4452">
        <v>0.16056424379348799</v>
      </c>
      <c r="O4452">
        <v>0.34328302741050698</v>
      </c>
      <c r="P4452">
        <v>79.873130798339801</v>
      </c>
      <c r="Q4452">
        <v>0.241324067115784</v>
      </c>
    </row>
    <row r="4453" spans="1:17" x14ac:dyDescent="0.25">
      <c r="A4453" t="s">
        <v>3857</v>
      </c>
      <c r="B4453" t="s">
        <v>5</v>
      </c>
      <c r="C4453" t="s">
        <v>14</v>
      </c>
      <c r="D4453" t="s">
        <v>23</v>
      </c>
      <c r="E4453" t="s">
        <v>55</v>
      </c>
      <c r="F4453">
        <v>12</v>
      </c>
      <c r="G4453">
        <v>2786</v>
      </c>
      <c r="H4453">
        <v>1.87780869007111</v>
      </c>
      <c r="I4453">
        <v>1.77091920375824</v>
      </c>
      <c r="J4453">
        <v>-0.10688953101635</v>
      </c>
      <c r="K4453">
        <v>-0.42057150602340698</v>
      </c>
      <c r="L4453">
        <v>-0.23524564504623399</v>
      </c>
      <c r="M4453">
        <v>-0.10688953101635</v>
      </c>
      <c r="N4453">
        <v>2.1466586738824799E-2</v>
      </c>
      <c r="O4453">
        <v>0.20679242908954601</v>
      </c>
      <c r="P4453">
        <v>81.667907714843807</v>
      </c>
      <c r="Q4453">
        <v>0.24476733803749101</v>
      </c>
    </row>
    <row r="4454" spans="1:17" x14ac:dyDescent="0.25">
      <c r="A4454" t="s">
        <v>3500</v>
      </c>
      <c r="B4454" t="s">
        <v>5</v>
      </c>
      <c r="C4454" t="s">
        <v>14</v>
      </c>
      <c r="D4454" t="s">
        <v>23</v>
      </c>
      <c r="E4454" t="s">
        <v>55</v>
      </c>
      <c r="F4454">
        <v>13</v>
      </c>
      <c r="G4454">
        <v>2786</v>
      </c>
      <c r="H4454">
        <v>1.8759175539016699</v>
      </c>
      <c r="I4454">
        <v>2.15409231185913</v>
      </c>
      <c r="J4454">
        <v>0.278174638748169</v>
      </c>
      <c r="K4454">
        <v>-8.6724080145358998E-2</v>
      </c>
      <c r="L4454">
        <v>0.128861039876938</v>
      </c>
      <c r="M4454">
        <v>0.278174638748169</v>
      </c>
      <c r="N4454">
        <v>0.42748823761940002</v>
      </c>
      <c r="O4454">
        <v>0.64307337999343905</v>
      </c>
      <c r="P4454">
        <v>83.462684631347699</v>
      </c>
      <c r="Q4454">
        <v>0.28473198413848899</v>
      </c>
    </row>
    <row r="4455" spans="1:17" x14ac:dyDescent="0.25">
      <c r="A4455" t="s">
        <v>3709</v>
      </c>
      <c r="B4455" t="s">
        <v>5</v>
      </c>
      <c r="C4455" t="s">
        <v>14</v>
      </c>
      <c r="D4455" t="s">
        <v>23</v>
      </c>
      <c r="E4455" t="s">
        <v>55</v>
      </c>
      <c r="F4455">
        <v>14</v>
      </c>
      <c r="G4455">
        <v>2786</v>
      </c>
      <c r="H4455">
        <v>2.0462744235992401</v>
      </c>
      <c r="I4455">
        <v>2.30674529075623</v>
      </c>
      <c r="J4455">
        <v>0.26047089695930498</v>
      </c>
      <c r="K4455">
        <v>-0.12101345509290699</v>
      </c>
      <c r="L4455">
        <v>0.10437059402465799</v>
      </c>
      <c r="M4455">
        <v>0.26047089695930498</v>
      </c>
      <c r="N4455">
        <v>0.41657119989395103</v>
      </c>
      <c r="O4455">
        <v>0.64195525646209695</v>
      </c>
      <c r="P4455">
        <v>84.962684631347699</v>
      </c>
      <c r="Q4455">
        <v>0.29767382144928001</v>
      </c>
    </row>
    <row r="4456" spans="1:17" x14ac:dyDescent="0.25">
      <c r="A4456" t="s">
        <v>3642</v>
      </c>
      <c r="B4456" t="s">
        <v>5</v>
      </c>
      <c r="C4456" t="s">
        <v>14</v>
      </c>
      <c r="D4456" t="s">
        <v>23</v>
      </c>
      <c r="E4456" t="s">
        <v>55</v>
      </c>
      <c r="F4456">
        <v>15</v>
      </c>
      <c r="G4456">
        <v>2786</v>
      </c>
      <c r="H4456">
        <v>2.2074010372161901</v>
      </c>
      <c r="I4456">
        <v>2.4731645584106401</v>
      </c>
      <c r="J4456">
        <v>0.26576346158981301</v>
      </c>
      <c r="K4456">
        <v>-9.5782890915870694E-2</v>
      </c>
      <c r="L4456">
        <v>0.11782162636518501</v>
      </c>
      <c r="M4456">
        <v>0.26576346158981301</v>
      </c>
      <c r="N4456">
        <v>0.41370528936386097</v>
      </c>
      <c r="O4456">
        <v>0.62730979919433605</v>
      </c>
      <c r="P4456">
        <v>87.257461547851605</v>
      </c>
      <c r="Q4456">
        <v>0.28211611509323098</v>
      </c>
    </row>
    <row r="4457" spans="1:17" x14ac:dyDescent="0.25">
      <c r="A4457" t="s">
        <v>3478</v>
      </c>
      <c r="B4457" t="s">
        <v>5</v>
      </c>
      <c r="C4457" t="s">
        <v>14</v>
      </c>
      <c r="D4457" t="s">
        <v>23</v>
      </c>
      <c r="E4457" t="s">
        <v>55</v>
      </c>
      <c r="F4457">
        <v>16</v>
      </c>
      <c r="G4457">
        <v>2786</v>
      </c>
      <c r="H4457">
        <v>2.3882324695587198</v>
      </c>
      <c r="I4457">
        <v>2.8321175575256299</v>
      </c>
      <c r="J4457">
        <v>0.443885058164597</v>
      </c>
      <c r="K4457">
        <v>3.91267165541649E-2</v>
      </c>
      <c r="L4457">
        <v>0.27826121449470498</v>
      </c>
      <c r="M4457">
        <v>0.443885058164597</v>
      </c>
      <c r="N4457">
        <v>0.60950887203216597</v>
      </c>
      <c r="O4457">
        <v>0.84864342212677002</v>
      </c>
      <c r="P4457">
        <v>89.052238464355497</v>
      </c>
      <c r="Q4457">
        <v>0.315834611654282</v>
      </c>
    </row>
    <row r="4458" spans="1:17" x14ac:dyDescent="0.25">
      <c r="A4458" t="s">
        <v>3639</v>
      </c>
      <c r="B4458" t="s">
        <v>5</v>
      </c>
      <c r="C4458" t="s">
        <v>14</v>
      </c>
      <c r="D4458" t="s">
        <v>23</v>
      </c>
      <c r="E4458" t="s">
        <v>55</v>
      </c>
      <c r="F4458">
        <v>17</v>
      </c>
      <c r="G4458">
        <v>2786</v>
      </c>
      <c r="H4458">
        <v>2.7728831768035902</v>
      </c>
      <c r="I4458">
        <v>3.0626747608184801</v>
      </c>
      <c r="J4458">
        <v>0.28979167342186002</v>
      </c>
      <c r="K4458">
        <v>-0.101838819682598</v>
      </c>
      <c r="L4458">
        <v>0.12953965365886699</v>
      </c>
      <c r="M4458">
        <v>0.28979167342186002</v>
      </c>
      <c r="N4458">
        <v>0.45004370808601402</v>
      </c>
      <c r="O4458">
        <v>0.68142217397689797</v>
      </c>
      <c r="P4458">
        <v>91.257461547851605</v>
      </c>
      <c r="Q4458">
        <v>0.30559089779853799</v>
      </c>
    </row>
    <row r="4459" spans="1:17" x14ac:dyDescent="0.25">
      <c r="A4459" t="s">
        <v>3743</v>
      </c>
      <c r="B4459" t="s">
        <v>5</v>
      </c>
      <c r="C4459" t="s">
        <v>14</v>
      </c>
      <c r="D4459" t="s">
        <v>23</v>
      </c>
      <c r="E4459" t="s">
        <v>55</v>
      </c>
      <c r="F4459">
        <v>18</v>
      </c>
      <c r="G4459">
        <v>2786</v>
      </c>
      <c r="H4459">
        <v>2.89099073410034</v>
      </c>
      <c r="I4459">
        <v>3.2905743122100799</v>
      </c>
      <c r="J4459">
        <v>0.39958354830741899</v>
      </c>
      <c r="K4459">
        <v>-2.7159899473190299E-3</v>
      </c>
      <c r="L4459">
        <v>0.234965831041336</v>
      </c>
      <c r="M4459">
        <v>0.39958354830741899</v>
      </c>
      <c r="N4459">
        <v>0.56420123577117898</v>
      </c>
      <c r="O4459">
        <v>0.80188310146331798</v>
      </c>
      <c r="P4459">
        <v>92.052238464355497</v>
      </c>
      <c r="Q4459">
        <v>0.31391599774360701</v>
      </c>
    </row>
    <row r="4460" spans="1:17" x14ac:dyDescent="0.25">
      <c r="A4460" t="s">
        <v>3444</v>
      </c>
      <c r="B4460" t="s">
        <v>5</v>
      </c>
      <c r="C4460" t="s">
        <v>14</v>
      </c>
      <c r="D4460" t="s">
        <v>23</v>
      </c>
      <c r="E4460" t="s">
        <v>55</v>
      </c>
      <c r="F4460">
        <v>19</v>
      </c>
      <c r="G4460">
        <v>2786</v>
      </c>
      <c r="H4460">
        <v>3.2791712284088099</v>
      </c>
      <c r="I4460">
        <v>3.44116139411926</v>
      </c>
      <c r="J4460">
        <v>0.16199027001857799</v>
      </c>
      <c r="K4460">
        <v>-0.26531913876533503</v>
      </c>
      <c r="L4460">
        <v>-1.28612760454416E-2</v>
      </c>
      <c r="M4460">
        <v>0.16199027001857799</v>
      </c>
      <c r="N4460">
        <v>0.336841821670532</v>
      </c>
      <c r="O4460">
        <v>0.58929967880249001</v>
      </c>
      <c r="P4460">
        <v>92.757461547851605</v>
      </c>
      <c r="Q4460">
        <v>0.33343130350112898</v>
      </c>
    </row>
    <row r="4461" spans="1:17" x14ac:dyDescent="0.25">
      <c r="A4461" t="s">
        <v>3810</v>
      </c>
      <c r="B4461" t="s">
        <v>5</v>
      </c>
      <c r="C4461" t="s">
        <v>14</v>
      </c>
      <c r="D4461" t="s">
        <v>23</v>
      </c>
      <c r="E4461" t="s">
        <v>55</v>
      </c>
      <c r="F4461">
        <v>20</v>
      </c>
      <c r="G4461">
        <v>2786</v>
      </c>
      <c r="H4461">
        <v>3.21226906776428</v>
      </c>
      <c r="I4461">
        <v>3.3390257358550999</v>
      </c>
      <c r="J4461">
        <v>0.126756727695465</v>
      </c>
      <c r="K4461">
        <v>-0.29137611389160201</v>
      </c>
      <c r="L4461">
        <v>-4.4339843094348901E-2</v>
      </c>
      <c r="M4461">
        <v>0.126756727695465</v>
      </c>
      <c r="N4461">
        <v>0.29785329103469799</v>
      </c>
      <c r="O4461">
        <v>0.54488956928253196</v>
      </c>
      <c r="P4461">
        <v>93.052238464355497</v>
      </c>
      <c r="Q4461">
        <v>0.32627078890800498</v>
      </c>
    </row>
    <row r="4462" spans="1:17" x14ac:dyDescent="0.25">
      <c r="A4462" t="s">
        <v>3544</v>
      </c>
      <c r="B4462" t="s">
        <v>5</v>
      </c>
      <c r="C4462" t="s">
        <v>14</v>
      </c>
      <c r="D4462" t="s">
        <v>23</v>
      </c>
      <c r="E4462" t="s">
        <v>55</v>
      </c>
      <c r="F4462">
        <v>21</v>
      </c>
      <c r="G4462">
        <v>2786</v>
      </c>
      <c r="H4462">
        <v>3.08812427520752</v>
      </c>
      <c r="I4462">
        <v>3.2732601165771502</v>
      </c>
      <c r="J4462">
        <v>0.18513578176498399</v>
      </c>
      <c r="K4462">
        <v>-0.26782697439193698</v>
      </c>
      <c r="L4462">
        <v>-2.1290758741088201E-4</v>
      </c>
      <c r="M4462">
        <v>0.18513578176498399</v>
      </c>
      <c r="N4462">
        <v>0.37048447132110601</v>
      </c>
      <c r="O4462">
        <v>0.63809853792190596</v>
      </c>
      <c r="P4462">
        <v>91.257461547851605</v>
      </c>
      <c r="Q4462">
        <v>0.35344871878624001</v>
      </c>
    </row>
    <row r="4463" spans="1:17" x14ac:dyDescent="0.25">
      <c r="A4463" t="s">
        <v>3572</v>
      </c>
      <c r="B4463" t="s">
        <v>5</v>
      </c>
      <c r="C4463" t="s">
        <v>14</v>
      </c>
      <c r="D4463" t="s">
        <v>23</v>
      </c>
      <c r="E4463" t="s">
        <v>55</v>
      </c>
      <c r="F4463">
        <v>22</v>
      </c>
      <c r="G4463">
        <v>2786</v>
      </c>
      <c r="H4463">
        <v>2.8553025722503702</v>
      </c>
      <c r="I4463">
        <v>2.63439273834229</v>
      </c>
      <c r="J4463">
        <v>-0.220909744501114</v>
      </c>
      <c r="K4463">
        <v>-0.60187679529190097</v>
      </c>
      <c r="L4463">
        <v>-0.37679839134216297</v>
      </c>
      <c r="M4463">
        <v>-0.220909744501114</v>
      </c>
      <c r="N4463">
        <v>-6.5021112561225905E-2</v>
      </c>
      <c r="O4463">
        <v>0.16005732119083399</v>
      </c>
      <c r="P4463">
        <v>90.167907714843807</v>
      </c>
      <c r="Q4463">
        <v>0.29727017879486101</v>
      </c>
    </row>
    <row r="4464" spans="1:17" x14ac:dyDescent="0.25">
      <c r="A4464" t="s">
        <v>3676</v>
      </c>
      <c r="B4464" t="s">
        <v>5</v>
      </c>
      <c r="C4464" t="s">
        <v>14</v>
      </c>
      <c r="D4464" t="s">
        <v>23</v>
      </c>
      <c r="E4464" t="s">
        <v>55</v>
      </c>
      <c r="F4464">
        <v>23</v>
      </c>
      <c r="G4464">
        <v>2786</v>
      </c>
      <c r="H4464">
        <v>2.1969676017761199</v>
      </c>
      <c r="I4464">
        <v>2.17451691627502</v>
      </c>
      <c r="J4464">
        <v>-2.2450705990195299E-2</v>
      </c>
      <c r="K4464">
        <v>-0.380036681890488</v>
      </c>
      <c r="L4464">
        <v>-0.168771997094154</v>
      </c>
      <c r="M4464">
        <v>-2.2450705990195299E-2</v>
      </c>
      <c r="N4464">
        <v>0.123870581388474</v>
      </c>
      <c r="O4464">
        <v>0.33513528108596802</v>
      </c>
      <c r="P4464">
        <v>87.847015380859403</v>
      </c>
      <c r="Q4464">
        <v>0.27902582287788402</v>
      </c>
    </row>
    <row r="4465" spans="1:17" x14ac:dyDescent="0.25">
      <c r="A4465" t="s">
        <v>3718</v>
      </c>
      <c r="B4465" t="s">
        <v>5</v>
      </c>
      <c r="C4465" t="s">
        <v>14</v>
      </c>
      <c r="D4465" t="s">
        <v>23</v>
      </c>
      <c r="E4465" t="s">
        <v>55</v>
      </c>
      <c r="F4465">
        <v>24</v>
      </c>
      <c r="G4465">
        <v>2786</v>
      </c>
      <c r="H4465">
        <v>1.6621578931808501</v>
      </c>
      <c r="I4465">
        <v>1.78476166725159</v>
      </c>
      <c r="J4465">
        <v>0.122603729367256</v>
      </c>
      <c r="K4465">
        <v>-0.19531896710395799</v>
      </c>
      <c r="L4465">
        <v>-7.4876588769257103E-3</v>
      </c>
      <c r="M4465">
        <v>0.122603729367256</v>
      </c>
      <c r="N4465">
        <v>0.25269511342048601</v>
      </c>
      <c r="O4465">
        <v>0.44052642583847001</v>
      </c>
      <c r="P4465">
        <v>87.936569213867202</v>
      </c>
      <c r="Q4465">
        <v>0.24807639420032501</v>
      </c>
    </row>
    <row r="4466" spans="1:17" x14ac:dyDescent="0.25">
      <c r="A4466" t="s">
        <v>3758</v>
      </c>
      <c r="B4466" t="s">
        <v>5</v>
      </c>
      <c r="C4466" t="s">
        <v>14</v>
      </c>
      <c r="D4466" t="s">
        <v>24</v>
      </c>
      <c r="E4466" t="s">
        <v>7</v>
      </c>
      <c r="F4466">
        <v>1</v>
      </c>
      <c r="G4466">
        <v>2786</v>
      </c>
      <c r="H4466">
        <v>1.0459885597228999</v>
      </c>
      <c r="I4466">
        <v>1.1349741220474201</v>
      </c>
      <c r="J4466">
        <v>8.89855921268463E-2</v>
      </c>
      <c r="K4466">
        <v>-7.90045410394669E-2</v>
      </c>
      <c r="L4466">
        <v>2.0245390012860302E-2</v>
      </c>
      <c r="M4466">
        <v>8.89855921268463E-2</v>
      </c>
      <c r="N4466">
        <v>0.15772579610347701</v>
      </c>
      <c r="O4466">
        <v>0.25697574019432101</v>
      </c>
      <c r="P4466">
        <v>71.630760192871094</v>
      </c>
      <c r="Q4466">
        <v>0.131083399057388</v>
      </c>
    </row>
    <row r="4467" spans="1:17" x14ac:dyDescent="0.25">
      <c r="A4467" t="s">
        <v>3838</v>
      </c>
      <c r="B4467" t="s">
        <v>5</v>
      </c>
      <c r="C4467" t="s">
        <v>14</v>
      </c>
      <c r="D4467" t="s">
        <v>24</v>
      </c>
      <c r="E4467" t="s">
        <v>7</v>
      </c>
      <c r="F4467">
        <v>2</v>
      </c>
      <c r="G4467">
        <v>2786</v>
      </c>
      <c r="H4467">
        <v>0.956173956394196</v>
      </c>
      <c r="I4467">
        <v>0.99820566177368197</v>
      </c>
      <c r="J4467">
        <v>4.2031701654195799E-2</v>
      </c>
      <c r="K4467">
        <v>-0.108632929623127</v>
      </c>
      <c r="L4467">
        <v>-1.9619045779109001E-2</v>
      </c>
      <c r="M4467">
        <v>4.2031701654195799E-2</v>
      </c>
      <c r="N4467">
        <v>0.103682450950146</v>
      </c>
      <c r="O4467">
        <v>0.192696332931519</v>
      </c>
      <c r="P4467">
        <v>70.551589965820298</v>
      </c>
      <c r="Q4467">
        <v>0.117564238607883</v>
      </c>
    </row>
    <row r="4468" spans="1:17" x14ac:dyDescent="0.25">
      <c r="A4468" t="s">
        <v>3776</v>
      </c>
      <c r="B4468" t="s">
        <v>5</v>
      </c>
      <c r="C4468" t="s">
        <v>14</v>
      </c>
      <c r="D4468" t="s">
        <v>24</v>
      </c>
      <c r="E4468" t="s">
        <v>7</v>
      </c>
      <c r="F4468">
        <v>3</v>
      </c>
      <c r="G4468">
        <v>2786</v>
      </c>
      <c r="H4468">
        <v>0.91939347982406605</v>
      </c>
      <c r="I4468">
        <v>0.93229311704635598</v>
      </c>
      <c r="J4468">
        <v>1.28996474668384E-2</v>
      </c>
      <c r="K4468">
        <v>-0.121363513171673</v>
      </c>
      <c r="L4468">
        <v>-4.2039748281240498E-2</v>
      </c>
      <c r="M4468">
        <v>1.28996474668384E-2</v>
      </c>
      <c r="N4468">
        <v>6.7839041352272006E-2</v>
      </c>
      <c r="O4468">
        <v>0.147162809967995</v>
      </c>
      <c r="P4468">
        <v>69.588417053222699</v>
      </c>
      <c r="Q4468">
        <v>0.104766100645065</v>
      </c>
    </row>
    <row r="4469" spans="1:17" x14ac:dyDescent="0.25">
      <c r="A4469" t="s">
        <v>3566</v>
      </c>
      <c r="B4469" t="s">
        <v>5</v>
      </c>
      <c r="C4469" t="s">
        <v>14</v>
      </c>
      <c r="D4469" t="s">
        <v>24</v>
      </c>
      <c r="E4469" t="s">
        <v>7</v>
      </c>
      <c r="F4469">
        <v>4</v>
      </c>
      <c r="G4469">
        <v>2786</v>
      </c>
      <c r="H4469">
        <v>0.86111122369766202</v>
      </c>
      <c r="I4469">
        <v>0.90881258249282804</v>
      </c>
      <c r="J4469">
        <v>4.7701336443424197E-2</v>
      </c>
      <c r="K4469">
        <v>-7.0733174681663499E-2</v>
      </c>
      <c r="L4469">
        <v>-7.6110439840704203E-4</v>
      </c>
      <c r="M4469">
        <v>4.7701336443424197E-2</v>
      </c>
      <c r="N4469">
        <v>9.6163779497146606E-2</v>
      </c>
      <c r="O4469">
        <v>0.16613584756851199</v>
      </c>
      <c r="P4469">
        <v>68.969177246093807</v>
      </c>
      <c r="Q4469">
        <v>9.2414937913417802E-2</v>
      </c>
    </row>
    <row r="4470" spans="1:17" x14ac:dyDescent="0.25">
      <c r="A4470" t="s">
        <v>3842</v>
      </c>
      <c r="B4470" t="s">
        <v>5</v>
      </c>
      <c r="C4470" t="s">
        <v>14</v>
      </c>
      <c r="D4470" t="s">
        <v>24</v>
      </c>
      <c r="E4470" t="s">
        <v>7</v>
      </c>
      <c r="F4470">
        <v>5</v>
      </c>
      <c r="G4470">
        <v>2786</v>
      </c>
      <c r="H4470">
        <v>0.90691065788268999</v>
      </c>
      <c r="I4470">
        <v>0.90952229499816895</v>
      </c>
      <c r="J4470">
        <v>2.6116264052689101E-3</v>
      </c>
      <c r="K4470">
        <v>-0.121509231626987</v>
      </c>
      <c r="L4470">
        <v>-4.8177622258663198E-2</v>
      </c>
      <c r="M4470">
        <v>2.6116264052689101E-3</v>
      </c>
      <c r="N4470">
        <v>5.3400874137878397E-2</v>
      </c>
      <c r="O4470">
        <v>0.126732483506203</v>
      </c>
      <c r="P4470">
        <v>68.133193969726605</v>
      </c>
      <c r="Q4470">
        <v>9.6852019429206807E-2</v>
      </c>
    </row>
    <row r="4471" spans="1:17" x14ac:dyDescent="0.25">
      <c r="A4471" t="s">
        <v>3577</v>
      </c>
      <c r="B4471" t="s">
        <v>5</v>
      </c>
      <c r="C4471" t="s">
        <v>14</v>
      </c>
      <c r="D4471" t="s">
        <v>24</v>
      </c>
      <c r="E4471" t="s">
        <v>7</v>
      </c>
      <c r="F4471">
        <v>6</v>
      </c>
      <c r="G4471">
        <v>2786</v>
      </c>
      <c r="H4471">
        <v>1.0546076297760001</v>
      </c>
      <c r="I4471">
        <v>0.97108465433120705</v>
      </c>
      <c r="J4471">
        <v>-8.3522990345954895E-2</v>
      </c>
      <c r="K4471">
        <v>-0.212971791625023</v>
      </c>
      <c r="L4471">
        <v>-0.13649238646030401</v>
      </c>
      <c r="M4471">
        <v>-8.3522990345954895E-2</v>
      </c>
      <c r="N4471">
        <v>-3.05535905063152E-2</v>
      </c>
      <c r="O4471">
        <v>4.5925810933113098E-2</v>
      </c>
      <c r="P4471">
        <v>67.608207702636705</v>
      </c>
      <c r="Q4471">
        <v>0.10100943595171</v>
      </c>
    </row>
    <row r="4472" spans="1:17" x14ac:dyDescent="0.25">
      <c r="A4472" t="s">
        <v>3863</v>
      </c>
      <c r="B4472" t="s">
        <v>5</v>
      </c>
      <c r="C4472" t="s">
        <v>14</v>
      </c>
      <c r="D4472" t="s">
        <v>24</v>
      </c>
      <c r="E4472" t="s">
        <v>7</v>
      </c>
      <c r="F4472">
        <v>7</v>
      </c>
      <c r="G4472">
        <v>2786</v>
      </c>
      <c r="H4472">
        <v>1.2596130371093801</v>
      </c>
      <c r="I4472">
        <v>1.1703475713729901</v>
      </c>
      <c r="J4472">
        <v>-8.9265488088131006E-2</v>
      </c>
      <c r="K4472">
        <v>-0.284335017204285</v>
      </c>
      <c r="L4472">
        <v>-0.16908635199069999</v>
      </c>
      <c r="M4472">
        <v>-8.9265488088131006E-2</v>
      </c>
      <c r="N4472">
        <v>-9.4446195289492607E-3</v>
      </c>
      <c r="O4472">
        <v>0.105804033577442</v>
      </c>
      <c r="P4472">
        <v>67.147308349609403</v>
      </c>
      <c r="Q4472">
        <v>0.15221355855464899</v>
      </c>
    </row>
    <row r="4473" spans="1:17" x14ac:dyDescent="0.25">
      <c r="A4473" t="s">
        <v>3899</v>
      </c>
      <c r="B4473" t="s">
        <v>5</v>
      </c>
      <c r="C4473" t="s">
        <v>14</v>
      </c>
      <c r="D4473" t="s">
        <v>24</v>
      </c>
      <c r="E4473" t="s">
        <v>7</v>
      </c>
      <c r="F4473">
        <v>8</v>
      </c>
      <c r="G4473">
        <v>2786</v>
      </c>
      <c r="H4473">
        <v>1.3593447208404501</v>
      </c>
      <c r="I4473">
        <v>1.11328709125519</v>
      </c>
      <c r="J4473">
        <v>-0.246057614684105</v>
      </c>
      <c r="K4473">
        <v>-0.39046573638915999</v>
      </c>
      <c r="L4473">
        <v>-0.30514824390411399</v>
      </c>
      <c r="M4473">
        <v>-0.246057614684105</v>
      </c>
      <c r="N4473">
        <v>-0.18696698546409601</v>
      </c>
      <c r="O4473">
        <v>-0.10164950042963</v>
      </c>
      <c r="P4473">
        <v>67.678291320800795</v>
      </c>
      <c r="Q4473">
        <v>0.11268225312233</v>
      </c>
    </row>
    <row r="4474" spans="1:17" x14ac:dyDescent="0.25">
      <c r="A4474" t="s">
        <v>3733</v>
      </c>
      <c r="B4474" t="s">
        <v>5</v>
      </c>
      <c r="C4474" t="s">
        <v>14</v>
      </c>
      <c r="D4474" t="s">
        <v>24</v>
      </c>
      <c r="E4474" t="s">
        <v>7</v>
      </c>
      <c r="F4474">
        <v>9</v>
      </c>
      <c r="G4474">
        <v>2786</v>
      </c>
      <c r="H4474">
        <v>1.4693644046783401</v>
      </c>
      <c r="I4474">
        <v>1.31551218032837</v>
      </c>
      <c r="J4474">
        <v>-0.153852179646492</v>
      </c>
      <c r="K4474">
        <v>-0.35941842198371898</v>
      </c>
      <c r="L4474">
        <v>-0.23796822130680101</v>
      </c>
      <c r="M4474">
        <v>-0.153852179646492</v>
      </c>
      <c r="N4474">
        <v>-6.9736137986183194E-2</v>
      </c>
      <c r="O4474">
        <v>5.1714062690734898E-2</v>
      </c>
      <c r="P4474">
        <v>69.578361511230497</v>
      </c>
      <c r="Q4474">
        <v>0.16040419042110399</v>
      </c>
    </row>
    <row r="4475" spans="1:17" x14ac:dyDescent="0.25">
      <c r="A4475" t="s">
        <v>3788</v>
      </c>
      <c r="B4475" t="s">
        <v>5</v>
      </c>
      <c r="C4475" t="s">
        <v>14</v>
      </c>
      <c r="D4475" t="s">
        <v>24</v>
      </c>
      <c r="E4475" t="s">
        <v>7</v>
      </c>
      <c r="F4475">
        <v>10</v>
      </c>
      <c r="G4475">
        <v>2786</v>
      </c>
      <c r="H4475">
        <v>1.5151187181472801</v>
      </c>
      <c r="I4475">
        <v>1.38333940505981</v>
      </c>
      <c r="J4475">
        <v>-0.13177929818630199</v>
      </c>
      <c r="K4475">
        <v>-0.35095563530921903</v>
      </c>
      <c r="L4475">
        <v>-0.22146448493003801</v>
      </c>
      <c r="M4475">
        <v>-0.13177929818630199</v>
      </c>
      <c r="N4475">
        <v>-4.2094118893146501E-2</v>
      </c>
      <c r="O4475">
        <v>8.7397038936615004E-2</v>
      </c>
      <c r="P4475">
        <v>71.899742126464801</v>
      </c>
      <c r="Q4475">
        <v>0.17102420330047599</v>
      </c>
    </row>
    <row r="4476" spans="1:17" x14ac:dyDescent="0.25">
      <c r="A4476" t="s">
        <v>3604</v>
      </c>
      <c r="B4476" t="s">
        <v>5</v>
      </c>
      <c r="C4476" t="s">
        <v>14</v>
      </c>
      <c r="D4476" t="s">
        <v>24</v>
      </c>
      <c r="E4476" t="s">
        <v>7</v>
      </c>
      <c r="F4476">
        <v>11</v>
      </c>
      <c r="G4476">
        <v>2786</v>
      </c>
      <c r="H4476">
        <v>1.49721479415894</v>
      </c>
      <c r="I4476">
        <v>1.3967969417571999</v>
      </c>
      <c r="J4476">
        <v>-0.100417844951153</v>
      </c>
      <c r="K4476">
        <v>-0.29804515838623002</v>
      </c>
      <c r="L4476">
        <v>-0.18128533661365501</v>
      </c>
      <c r="M4476">
        <v>-0.100417844951153</v>
      </c>
      <c r="N4476">
        <v>-1.9550353288650499E-2</v>
      </c>
      <c r="O4476">
        <v>9.7209461033344297E-2</v>
      </c>
      <c r="P4476">
        <v>73.842475891113295</v>
      </c>
      <c r="Q4476">
        <v>0.154209405183792</v>
      </c>
    </row>
    <row r="4477" spans="1:17" x14ac:dyDescent="0.25">
      <c r="A4477" t="s">
        <v>3681</v>
      </c>
      <c r="B4477" t="s">
        <v>5</v>
      </c>
      <c r="C4477" t="s">
        <v>14</v>
      </c>
      <c r="D4477" t="s">
        <v>24</v>
      </c>
      <c r="E4477" t="s">
        <v>7</v>
      </c>
      <c r="F4477">
        <v>12</v>
      </c>
      <c r="G4477">
        <v>2786</v>
      </c>
      <c r="H4477">
        <v>1.4669094085693399</v>
      </c>
      <c r="I4477">
        <v>1.4859592914581301</v>
      </c>
      <c r="J4477">
        <v>1.90499145537615E-2</v>
      </c>
      <c r="K4477">
        <v>-0.175510093569756</v>
      </c>
      <c r="L4477">
        <v>-6.0562465339899098E-2</v>
      </c>
      <c r="M4477">
        <v>1.90499145537615E-2</v>
      </c>
      <c r="N4477">
        <v>9.8662294447422E-2</v>
      </c>
      <c r="O4477">
        <v>0.213609918951988</v>
      </c>
      <c r="P4477">
        <v>75.553695678710895</v>
      </c>
      <c r="Q4477">
        <v>0.151815980672836</v>
      </c>
    </row>
    <row r="4478" spans="1:17" x14ac:dyDescent="0.25">
      <c r="A4478" t="s">
        <v>3835</v>
      </c>
      <c r="B4478" t="s">
        <v>5</v>
      </c>
      <c r="C4478" t="s">
        <v>14</v>
      </c>
      <c r="D4478" t="s">
        <v>24</v>
      </c>
      <c r="E4478" t="s">
        <v>7</v>
      </c>
      <c r="F4478">
        <v>13</v>
      </c>
      <c r="G4478">
        <v>2786</v>
      </c>
      <c r="H4478">
        <v>1.40888607501984</v>
      </c>
      <c r="I4478">
        <v>1.58890604972839</v>
      </c>
      <c r="J4478">
        <v>0.18001993000507399</v>
      </c>
      <c r="K4478">
        <v>-2.89252642542124E-2</v>
      </c>
      <c r="L4478">
        <v>9.4521246850490598E-2</v>
      </c>
      <c r="M4478">
        <v>0.18001993000507399</v>
      </c>
      <c r="N4478">
        <v>0.26551860570907598</v>
      </c>
      <c r="O4478">
        <v>0.38896512985229498</v>
      </c>
      <c r="P4478">
        <v>77.102691650390597</v>
      </c>
      <c r="Q4478">
        <v>0.163040801882744</v>
      </c>
    </row>
    <row r="4479" spans="1:17" x14ac:dyDescent="0.25">
      <c r="A4479" t="s">
        <v>3825</v>
      </c>
      <c r="B4479" t="s">
        <v>5</v>
      </c>
      <c r="C4479" t="s">
        <v>14</v>
      </c>
      <c r="D4479" t="s">
        <v>24</v>
      </c>
      <c r="E4479" t="s">
        <v>7</v>
      </c>
      <c r="F4479">
        <v>14</v>
      </c>
      <c r="G4479">
        <v>2786</v>
      </c>
      <c r="H4479">
        <v>1.4429657459259</v>
      </c>
      <c r="I4479">
        <v>1.7253732681274401</v>
      </c>
      <c r="J4479">
        <v>0.28240749239921598</v>
      </c>
      <c r="K4479">
        <v>6.0187902301549898E-2</v>
      </c>
      <c r="L4479">
        <v>0.191477030515671</v>
      </c>
      <c r="M4479">
        <v>0.28240749239921598</v>
      </c>
      <c r="N4479">
        <v>0.37333795428276101</v>
      </c>
      <c r="O4479">
        <v>0.50462710857391402</v>
      </c>
      <c r="P4479">
        <v>78.364051818847699</v>
      </c>
      <c r="Q4479">
        <v>0.173398867249489</v>
      </c>
    </row>
    <row r="4480" spans="1:17" x14ac:dyDescent="0.25">
      <c r="A4480" t="s">
        <v>3824</v>
      </c>
      <c r="B4480" t="s">
        <v>5</v>
      </c>
      <c r="C4480" t="s">
        <v>14</v>
      </c>
      <c r="D4480" t="s">
        <v>24</v>
      </c>
      <c r="E4480" t="s">
        <v>7</v>
      </c>
      <c r="F4480">
        <v>15</v>
      </c>
      <c r="G4480">
        <v>2786</v>
      </c>
      <c r="H4480">
        <v>1.5772237777710001</v>
      </c>
      <c r="I4480">
        <v>1.9429669380187999</v>
      </c>
      <c r="J4480">
        <v>0.36574321985244801</v>
      </c>
      <c r="K4480">
        <v>0.121827214956284</v>
      </c>
      <c r="L4480">
        <v>0.26593476533889798</v>
      </c>
      <c r="M4480">
        <v>0.36574321985244801</v>
      </c>
      <c r="N4480">
        <v>0.46555167436599698</v>
      </c>
      <c r="O4480">
        <v>0.60965925455093395</v>
      </c>
      <c r="P4480">
        <v>80.055160522460895</v>
      </c>
      <c r="Q4480">
        <v>0.19032867252826699</v>
      </c>
    </row>
    <row r="4481" spans="1:17" x14ac:dyDescent="0.25">
      <c r="A4481" t="s">
        <v>3524</v>
      </c>
      <c r="B4481" t="s">
        <v>5</v>
      </c>
      <c r="C4481" t="s">
        <v>14</v>
      </c>
      <c r="D4481" t="s">
        <v>24</v>
      </c>
      <c r="E4481" t="s">
        <v>7</v>
      </c>
      <c r="F4481">
        <v>16</v>
      </c>
      <c r="G4481">
        <v>2786</v>
      </c>
      <c r="H4481">
        <v>1.77203917503357</v>
      </c>
      <c r="I4481">
        <v>2.2402048110961901</v>
      </c>
      <c r="J4481">
        <v>0.46816563606262201</v>
      </c>
      <c r="K4481">
        <v>0.18627700209617601</v>
      </c>
      <c r="L4481">
        <v>0.35281908512115501</v>
      </c>
      <c r="M4481">
        <v>0.46816563606262201</v>
      </c>
      <c r="N4481">
        <v>0.58351218700408902</v>
      </c>
      <c r="O4481">
        <v>0.75005429983139005</v>
      </c>
      <c r="P4481">
        <v>81.676673889160199</v>
      </c>
      <c r="Q4481">
        <v>0.219958871603012</v>
      </c>
    </row>
    <row r="4482" spans="1:17" x14ac:dyDescent="0.25">
      <c r="A4482" t="s">
        <v>3655</v>
      </c>
      <c r="B4482" t="s">
        <v>5</v>
      </c>
      <c r="C4482" t="s">
        <v>14</v>
      </c>
      <c r="D4482" t="s">
        <v>24</v>
      </c>
      <c r="E4482" t="s">
        <v>7</v>
      </c>
      <c r="F4482">
        <v>17</v>
      </c>
      <c r="G4482">
        <v>2786</v>
      </c>
      <c r="H4482">
        <v>1.9917145967483501</v>
      </c>
      <c r="I4482">
        <v>2.46910953521729</v>
      </c>
      <c r="J4482">
        <v>0.47739505767822299</v>
      </c>
      <c r="K4482">
        <v>0.171638578176498</v>
      </c>
      <c r="L4482">
        <v>0.35228198766708402</v>
      </c>
      <c r="M4482">
        <v>0.47739505767822299</v>
      </c>
      <c r="N4482">
        <v>0.60250812768936202</v>
      </c>
      <c r="O4482">
        <v>0.78315150737762496</v>
      </c>
      <c r="P4482">
        <v>82.948738098144503</v>
      </c>
      <c r="Q4482">
        <v>0.238583043217659</v>
      </c>
    </row>
    <row r="4483" spans="1:17" x14ac:dyDescent="0.25">
      <c r="A4483" t="s">
        <v>3589</v>
      </c>
      <c r="B4483" t="s">
        <v>5</v>
      </c>
      <c r="C4483" t="s">
        <v>14</v>
      </c>
      <c r="D4483" t="s">
        <v>24</v>
      </c>
      <c r="E4483" t="s">
        <v>7</v>
      </c>
      <c r="F4483">
        <v>18</v>
      </c>
      <c r="G4483">
        <v>2786</v>
      </c>
      <c r="H4483">
        <v>2.2140984535217298</v>
      </c>
      <c r="I4483">
        <v>2.6978726387023899</v>
      </c>
      <c r="J4483">
        <v>0.483774304389954</v>
      </c>
      <c r="K4483">
        <v>0.160208240151405</v>
      </c>
      <c r="L4483">
        <v>0.35137370228767401</v>
      </c>
      <c r="M4483">
        <v>0.483774304389954</v>
      </c>
      <c r="N4483">
        <v>0.616174936294556</v>
      </c>
      <c r="O4483">
        <v>0.80734038352966297</v>
      </c>
      <c r="P4483">
        <v>83.799964904785199</v>
      </c>
      <c r="Q4483">
        <v>0.25247994065284701</v>
      </c>
    </row>
    <row r="4484" spans="1:17" x14ac:dyDescent="0.25">
      <c r="A4484" t="s">
        <v>3698</v>
      </c>
      <c r="B4484" t="s">
        <v>5</v>
      </c>
      <c r="C4484" t="s">
        <v>14</v>
      </c>
      <c r="D4484" t="s">
        <v>24</v>
      </c>
      <c r="E4484" t="s">
        <v>7</v>
      </c>
      <c r="F4484">
        <v>19</v>
      </c>
      <c r="G4484">
        <v>2786</v>
      </c>
      <c r="H4484">
        <v>2.4692647457122798</v>
      </c>
      <c r="I4484">
        <v>2.7174730300903298</v>
      </c>
      <c r="J4484">
        <v>0.24820831418037401</v>
      </c>
      <c r="K4484">
        <v>-5.5701572448015199E-2</v>
      </c>
      <c r="L4484">
        <v>0.123850852251053</v>
      </c>
      <c r="M4484">
        <v>0.24820831418037401</v>
      </c>
      <c r="N4484">
        <v>0.37256577610969499</v>
      </c>
      <c r="O4484">
        <v>0.55211818218231201</v>
      </c>
      <c r="P4484">
        <v>84.252105712890597</v>
      </c>
      <c r="Q4484">
        <v>0.23714214563369801</v>
      </c>
    </row>
    <row r="4485" spans="1:17" x14ac:dyDescent="0.25">
      <c r="A4485" t="s">
        <v>3844</v>
      </c>
      <c r="B4485" t="s">
        <v>5</v>
      </c>
      <c r="C4485" t="s">
        <v>14</v>
      </c>
      <c r="D4485" t="s">
        <v>24</v>
      </c>
      <c r="E4485" t="s">
        <v>7</v>
      </c>
      <c r="F4485">
        <v>20</v>
      </c>
      <c r="G4485">
        <v>2786</v>
      </c>
      <c r="H4485">
        <v>2.4445853233337398</v>
      </c>
      <c r="I4485">
        <v>2.5022513866424601</v>
      </c>
      <c r="J4485">
        <v>5.7666119188070297E-2</v>
      </c>
      <c r="K4485">
        <v>-0.21623067557811701</v>
      </c>
      <c r="L4485">
        <v>-5.4410230368375799E-2</v>
      </c>
      <c r="M4485">
        <v>5.7666119188070297E-2</v>
      </c>
      <c r="N4485">
        <v>0.16974246501922599</v>
      </c>
      <c r="O4485">
        <v>0.33156290650367698</v>
      </c>
      <c r="P4485">
        <v>83.54931640625</v>
      </c>
      <c r="Q4485">
        <v>0.213722810149193</v>
      </c>
    </row>
    <row r="4486" spans="1:17" x14ac:dyDescent="0.25">
      <c r="A4486" t="s">
        <v>3587</v>
      </c>
      <c r="B4486" t="s">
        <v>5</v>
      </c>
      <c r="C4486" t="s">
        <v>14</v>
      </c>
      <c r="D4486" t="s">
        <v>24</v>
      </c>
      <c r="E4486" t="s">
        <v>7</v>
      </c>
      <c r="F4486">
        <v>21</v>
      </c>
      <c r="G4486">
        <v>2786</v>
      </c>
      <c r="H4486">
        <v>2.3342487812042201</v>
      </c>
      <c r="I4486">
        <v>2.2885992527008101</v>
      </c>
      <c r="J4486">
        <v>-4.5649413019418703E-2</v>
      </c>
      <c r="K4486">
        <v>-0.30866217613220198</v>
      </c>
      <c r="L4486">
        <v>-0.15327210724353801</v>
      </c>
      <c r="M4486">
        <v>-4.5649413019418703E-2</v>
      </c>
      <c r="N4486">
        <v>6.1973281204700498E-2</v>
      </c>
      <c r="O4486">
        <v>0.21736335754394501</v>
      </c>
      <c r="P4486">
        <v>82.120704650878906</v>
      </c>
      <c r="Q4486">
        <v>0.205229952931404</v>
      </c>
    </row>
    <row r="4487" spans="1:17" x14ac:dyDescent="0.25">
      <c r="A4487" t="s">
        <v>3688</v>
      </c>
      <c r="B4487" t="s">
        <v>5</v>
      </c>
      <c r="C4487" t="s">
        <v>14</v>
      </c>
      <c r="D4487" t="s">
        <v>24</v>
      </c>
      <c r="E4487" t="s">
        <v>7</v>
      </c>
      <c r="F4487">
        <v>22</v>
      </c>
      <c r="G4487">
        <v>2786</v>
      </c>
      <c r="H4487">
        <v>2.0502872467040998</v>
      </c>
      <c r="I4487">
        <v>1.9731819629669201</v>
      </c>
      <c r="J4487">
        <v>-7.71052911877632E-2</v>
      </c>
      <c r="K4487">
        <v>-0.32457262277603099</v>
      </c>
      <c r="L4487">
        <v>-0.178366914391518</v>
      </c>
      <c r="M4487">
        <v>-7.71052911877632E-2</v>
      </c>
      <c r="N4487">
        <v>2.4156333878636398E-2</v>
      </c>
      <c r="O4487">
        <v>0.17036204040050501</v>
      </c>
      <c r="P4487">
        <v>80.990264892578097</v>
      </c>
      <c r="Q4487">
        <v>0.19309978187084201</v>
      </c>
    </row>
    <row r="4488" spans="1:17" x14ac:dyDescent="0.25">
      <c r="A4488" t="s">
        <v>3464</v>
      </c>
      <c r="B4488" t="s">
        <v>5</v>
      </c>
      <c r="C4488" t="s">
        <v>14</v>
      </c>
      <c r="D4488" t="s">
        <v>24</v>
      </c>
      <c r="E4488" t="s">
        <v>7</v>
      </c>
      <c r="F4488">
        <v>23</v>
      </c>
      <c r="G4488">
        <v>2786</v>
      </c>
      <c r="H4488">
        <v>1.6139180660247801</v>
      </c>
      <c r="I4488">
        <v>1.59745645523071</v>
      </c>
      <c r="J4488">
        <v>-1.6461553052067798E-2</v>
      </c>
      <c r="K4488">
        <v>-0.242486461997032</v>
      </c>
      <c r="L4488">
        <v>-0.108949117362499</v>
      </c>
      <c r="M4488">
        <v>-1.6461553052067798E-2</v>
      </c>
      <c r="N4488">
        <v>7.6026007533073398E-2</v>
      </c>
      <c r="O4488">
        <v>0.20956335961818701</v>
      </c>
      <c r="P4488">
        <v>80.4132080078125</v>
      </c>
      <c r="Q4488">
        <v>0.17636817693710299</v>
      </c>
    </row>
    <row r="4489" spans="1:17" x14ac:dyDescent="0.25">
      <c r="A4489" t="s">
        <v>3567</v>
      </c>
      <c r="B4489" t="s">
        <v>5</v>
      </c>
      <c r="C4489" t="s">
        <v>14</v>
      </c>
      <c r="D4489" t="s">
        <v>24</v>
      </c>
      <c r="E4489" t="s">
        <v>7</v>
      </c>
      <c r="F4489">
        <v>24</v>
      </c>
      <c r="G4489">
        <v>2786</v>
      </c>
      <c r="H4489">
        <v>1.23921382427216</v>
      </c>
      <c r="I4489">
        <v>1.31696724891663</v>
      </c>
      <c r="J4489">
        <v>7.7753372490405995E-2</v>
      </c>
      <c r="K4489">
        <v>-0.117356769740582</v>
      </c>
      <c r="L4489">
        <v>-2.0841164514422399E-3</v>
      </c>
      <c r="M4489">
        <v>7.7753372490405995E-2</v>
      </c>
      <c r="N4489">
        <v>0.15759086608886699</v>
      </c>
      <c r="O4489">
        <v>0.27286350727081299</v>
      </c>
      <c r="P4489">
        <v>80.041206359863295</v>
      </c>
      <c r="Q4489">
        <v>0.152245253324509</v>
      </c>
    </row>
    <row r="4490" spans="1:17" x14ac:dyDescent="0.25">
      <c r="A4490" t="s">
        <v>3874</v>
      </c>
      <c r="B4490" t="s">
        <v>5</v>
      </c>
      <c r="C4490" t="s">
        <v>14</v>
      </c>
      <c r="D4490" t="s">
        <v>24</v>
      </c>
      <c r="E4490" t="s">
        <v>55</v>
      </c>
      <c r="F4490">
        <v>1</v>
      </c>
      <c r="G4490">
        <v>2786</v>
      </c>
      <c r="H4490">
        <v>1.33934378623962</v>
      </c>
      <c r="I4490">
        <v>1.3975900411605799</v>
      </c>
      <c r="J4490">
        <v>5.8246232569217703E-2</v>
      </c>
      <c r="K4490">
        <v>-0.18251329660415599</v>
      </c>
      <c r="L4490">
        <v>-4.0270615369081497E-2</v>
      </c>
      <c r="M4490">
        <v>5.8246232569217703E-2</v>
      </c>
      <c r="N4490">
        <v>0.15676307678222701</v>
      </c>
      <c r="O4490">
        <v>0.299005776643753</v>
      </c>
      <c r="P4490">
        <v>81.052238464355497</v>
      </c>
      <c r="Q4490">
        <v>0.18786565959453599</v>
      </c>
    </row>
    <row r="4491" spans="1:17" x14ac:dyDescent="0.25">
      <c r="A4491" t="s">
        <v>3528</v>
      </c>
      <c r="B4491" t="s">
        <v>5</v>
      </c>
      <c r="C4491" t="s">
        <v>14</v>
      </c>
      <c r="D4491" t="s">
        <v>24</v>
      </c>
      <c r="E4491" t="s">
        <v>55</v>
      </c>
      <c r="F4491">
        <v>2</v>
      </c>
      <c r="G4491">
        <v>2786</v>
      </c>
      <c r="H4491">
        <v>1.2353138923645</v>
      </c>
      <c r="I4491">
        <v>1.1897900104522701</v>
      </c>
      <c r="J4491">
        <v>-4.5523878186941098E-2</v>
      </c>
      <c r="K4491">
        <v>-0.25973725318908703</v>
      </c>
      <c r="L4491">
        <v>-0.13317824900150299</v>
      </c>
      <c r="M4491">
        <v>-4.5523878186941098E-2</v>
      </c>
      <c r="N4491">
        <v>4.2130500078201301E-2</v>
      </c>
      <c r="O4491">
        <v>0.168689504265785</v>
      </c>
      <c r="P4491">
        <v>79.757461547851605</v>
      </c>
      <c r="Q4491">
        <v>0.167151585221291</v>
      </c>
    </row>
    <row r="4492" spans="1:17" x14ac:dyDescent="0.25">
      <c r="A4492" t="s">
        <v>3616</v>
      </c>
      <c r="B4492" t="s">
        <v>5</v>
      </c>
      <c r="C4492" t="s">
        <v>14</v>
      </c>
      <c r="D4492" t="s">
        <v>24</v>
      </c>
      <c r="E4492" t="s">
        <v>55</v>
      </c>
      <c r="F4492">
        <v>3</v>
      </c>
      <c r="G4492">
        <v>2786</v>
      </c>
      <c r="H4492">
        <v>1.13953185081482</v>
      </c>
      <c r="I4492">
        <v>1.18297278881073</v>
      </c>
      <c r="J4492">
        <v>4.3440971523523303E-2</v>
      </c>
      <c r="K4492">
        <v>-0.161146089434624</v>
      </c>
      <c r="L4492">
        <v>-4.0274396538734401E-2</v>
      </c>
      <c r="M4492">
        <v>4.3440971523523303E-2</v>
      </c>
      <c r="N4492">
        <v>0.127156332135201</v>
      </c>
      <c r="O4492">
        <v>0.248028039932251</v>
      </c>
      <c r="P4492">
        <v>79.167907714843807</v>
      </c>
      <c r="Q4492">
        <v>0.15964013338089</v>
      </c>
    </row>
    <row r="4493" spans="1:17" x14ac:dyDescent="0.25">
      <c r="A4493" t="s">
        <v>3522</v>
      </c>
      <c r="B4493" t="s">
        <v>5</v>
      </c>
      <c r="C4493" t="s">
        <v>14</v>
      </c>
      <c r="D4493" t="s">
        <v>24</v>
      </c>
      <c r="E4493" t="s">
        <v>55</v>
      </c>
      <c r="F4493">
        <v>4</v>
      </c>
      <c r="G4493">
        <v>2786</v>
      </c>
      <c r="H4493">
        <v>0.99642592668533303</v>
      </c>
      <c r="I4493">
        <v>1.04820120334625</v>
      </c>
      <c r="J4493">
        <v>5.1775313913822202E-2</v>
      </c>
      <c r="K4493">
        <v>-0.120673723518848</v>
      </c>
      <c r="L4493">
        <v>-1.8789434805512401E-2</v>
      </c>
      <c r="M4493">
        <v>5.1775313913822202E-2</v>
      </c>
      <c r="N4493">
        <v>0.122340060770512</v>
      </c>
      <c r="O4493">
        <v>0.224224358797073</v>
      </c>
      <c r="P4493">
        <v>78.347015380859403</v>
      </c>
      <c r="Q4493">
        <v>0.13456270098686199</v>
      </c>
    </row>
    <row r="4494" spans="1:17" x14ac:dyDescent="0.25">
      <c r="A4494" t="s">
        <v>3685</v>
      </c>
      <c r="B4494" t="s">
        <v>5</v>
      </c>
      <c r="C4494" t="s">
        <v>14</v>
      </c>
      <c r="D4494" t="s">
        <v>24</v>
      </c>
      <c r="E4494" t="s">
        <v>55</v>
      </c>
      <c r="F4494">
        <v>5</v>
      </c>
      <c r="G4494">
        <v>2786</v>
      </c>
      <c r="H4494">
        <v>1.07339084148407</v>
      </c>
      <c r="I4494">
        <v>0.95780128240585305</v>
      </c>
      <c r="J4494">
        <v>-0.115589536726475</v>
      </c>
      <c r="K4494">
        <v>-0.273187726736069</v>
      </c>
      <c r="L4494">
        <v>-0.18007744848728199</v>
      </c>
      <c r="M4494">
        <v>-0.115589536726475</v>
      </c>
      <c r="N4494">
        <v>-5.1101628690958002E-2</v>
      </c>
      <c r="O4494">
        <v>4.2008664458990097E-2</v>
      </c>
      <c r="P4494">
        <v>77.462684631347699</v>
      </c>
      <c r="Q4494">
        <v>0.12297452986240399</v>
      </c>
    </row>
    <row r="4495" spans="1:17" x14ac:dyDescent="0.25">
      <c r="A4495" t="s">
        <v>3652</v>
      </c>
      <c r="B4495" t="s">
        <v>5</v>
      </c>
      <c r="C4495" t="s">
        <v>14</v>
      </c>
      <c r="D4495" t="s">
        <v>24</v>
      </c>
      <c r="E4495" t="s">
        <v>55</v>
      </c>
      <c r="F4495">
        <v>6</v>
      </c>
      <c r="G4495">
        <v>2786</v>
      </c>
      <c r="H4495">
        <v>1.1643385887146001</v>
      </c>
      <c r="I4495">
        <v>1.02459228038788</v>
      </c>
      <c r="J4495">
        <v>-0.139746278524399</v>
      </c>
      <c r="K4495">
        <v>-0.30858498811721802</v>
      </c>
      <c r="L4495">
        <v>-0.20883370935916901</v>
      </c>
      <c r="M4495">
        <v>-0.139746278524399</v>
      </c>
      <c r="N4495">
        <v>-7.0658847689628601E-2</v>
      </c>
      <c r="O4495">
        <v>2.9092432931065601E-2</v>
      </c>
      <c r="P4495">
        <v>76.552238464355497</v>
      </c>
      <c r="Q4495">
        <v>0.13174554705619801</v>
      </c>
    </row>
    <row r="4496" spans="1:17" x14ac:dyDescent="0.25">
      <c r="A4496" t="s">
        <v>3770</v>
      </c>
      <c r="B4496" t="s">
        <v>5</v>
      </c>
      <c r="C4496" t="s">
        <v>14</v>
      </c>
      <c r="D4496" t="s">
        <v>24</v>
      </c>
      <c r="E4496" t="s">
        <v>55</v>
      </c>
      <c r="F4496">
        <v>7</v>
      </c>
      <c r="G4496">
        <v>2786</v>
      </c>
      <c r="H4496">
        <v>1.39198553562164</v>
      </c>
      <c r="I4496">
        <v>1.2745893001556401</v>
      </c>
      <c r="J4496">
        <v>-0.117396257817745</v>
      </c>
      <c r="K4496">
        <v>-0.352663964033127</v>
      </c>
      <c r="L4496">
        <v>-0.21366590261459401</v>
      </c>
      <c r="M4496">
        <v>-0.117396257817745</v>
      </c>
      <c r="N4496">
        <v>-2.1126618608832401E-2</v>
      </c>
      <c r="O4496">
        <v>0.117871448397636</v>
      </c>
      <c r="P4496">
        <v>75.347015380859403</v>
      </c>
      <c r="Q4496">
        <v>0.18358036875724801</v>
      </c>
    </row>
    <row r="4497" spans="1:17" x14ac:dyDescent="0.25">
      <c r="A4497" t="s">
        <v>3764</v>
      </c>
      <c r="B4497" t="s">
        <v>5</v>
      </c>
      <c r="C4497" t="s">
        <v>14</v>
      </c>
      <c r="D4497" t="s">
        <v>24</v>
      </c>
      <c r="E4497" t="s">
        <v>55</v>
      </c>
      <c r="F4497">
        <v>8</v>
      </c>
      <c r="G4497">
        <v>2786</v>
      </c>
      <c r="H4497">
        <v>1.5005177259445199</v>
      </c>
      <c r="I4497">
        <v>1.26783335208893</v>
      </c>
      <c r="J4497">
        <v>-0.23268434405326799</v>
      </c>
      <c r="K4497">
        <v>-0.45225343108177202</v>
      </c>
      <c r="L4497">
        <v>-0.32253023982048001</v>
      </c>
      <c r="M4497">
        <v>-0.23268434405326799</v>
      </c>
      <c r="N4497">
        <v>-0.14283846318721799</v>
      </c>
      <c r="O4497">
        <v>-1.31152682006359E-2</v>
      </c>
      <c r="P4497">
        <v>75.462684631347699</v>
      </c>
      <c r="Q4497">
        <v>0.17133066058158899</v>
      </c>
    </row>
    <row r="4498" spans="1:17" x14ac:dyDescent="0.25">
      <c r="A4498" t="s">
        <v>3735</v>
      </c>
      <c r="B4498" t="s">
        <v>5</v>
      </c>
      <c r="C4498" t="s">
        <v>14</v>
      </c>
      <c r="D4498" t="s">
        <v>24</v>
      </c>
      <c r="E4498" t="s">
        <v>55</v>
      </c>
      <c r="F4498">
        <v>9</v>
      </c>
      <c r="G4498">
        <v>2786</v>
      </c>
      <c r="H4498">
        <v>1.7876989841461199</v>
      </c>
      <c r="I4498">
        <v>1.6165400743484499</v>
      </c>
      <c r="J4498">
        <v>-0.17115892469883001</v>
      </c>
      <c r="K4498">
        <v>-0.46496692299842801</v>
      </c>
      <c r="L4498">
        <v>-0.29138275980949402</v>
      </c>
      <c r="M4498">
        <v>-0.17115892469883001</v>
      </c>
      <c r="N4498">
        <v>-5.0935074687004103E-2</v>
      </c>
      <c r="O4498">
        <v>0.122649066150188</v>
      </c>
      <c r="P4498">
        <v>77.283584594726605</v>
      </c>
      <c r="Q4498">
        <v>0.22925959527492501</v>
      </c>
    </row>
    <row r="4499" spans="1:17" x14ac:dyDescent="0.25">
      <c r="A4499" t="s">
        <v>3675</v>
      </c>
      <c r="B4499" t="s">
        <v>5</v>
      </c>
      <c r="C4499" t="s">
        <v>14</v>
      </c>
      <c r="D4499" t="s">
        <v>24</v>
      </c>
      <c r="E4499" t="s">
        <v>55</v>
      </c>
      <c r="F4499">
        <v>10</v>
      </c>
      <c r="G4499">
        <v>2786</v>
      </c>
      <c r="H4499">
        <v>1.7487978935241699</v>
      </c>
      <c r="I4499">
        <v>1.70092129707336</v>
      </c>
      <c r="J4499">
        <v>-4.7876589000225102E-2</v>
      </c>
      <c r="K4499">
        <v>-0.34136658906936601</v>
      </c>
      <c r="L4499">
        <v>-0.16797031462192499</v>
      </c>
      <c r="M4499">
        <v>-4.7876589000225102E-2</v>
      </c>
      <c r="N4499">
        <v>7.2217136621475206E-2</v>
      </c>
      <c r="O4499">
        <v>0.24561341106891599</v>
      </c>
      <c r="P4499">
        <v>79.988807678222699</v>
      </c>
      <c r="Q4499">
        <v>0.229011461138725</v>
      </c>
    </row>
    <row r="4500" spans="1:17" x14ac:dyDescent="0.25">
      <c r="A4500" t="s">
        <v>3790</v>
      </c>
      <c r="B4500" t="s">
        <v>5</v>
      </c>
      <c r="C4500" t="s">
        <v>14</v>
      </c>
      <c r="D4500" t="s">
        <v>24</v>
      </c>
      <c r="E4500" t="s">
        <v>55</v>
      </c>
      <c r="F4500">
        <v>11</v>
      </c>
      <c r="G4500">
        <v>2786</v>
      </c>
      <c r="H4500">
        <v>1.81534540653229</v>
      </c>
      <c r="I4500">
        <v>1.81076240539551</v>
      </c>
      <c r="J4500">
        <v>-4.5830188319087002E-3</v>
      </c>
      <c r="K4500">
        <v>-0.30974438786506697</v>
      </c>
      <c r="L4500">
        <v>-0.12945257127285001</v>
      </c>
      <c r="M4500">
        <v>-4.5830188319087002E-3</v>
      </c>
      <c r="N4500">
        <v>0.120286539196968</v>
      </c>
      <c r="O4500">
        <v>0.30057835578918501</v>
      </c>
      <c r="P4500">
        <v>81.194030761718807</v>
      </c>
      <c r="Q4500">
        <v>0.23811867833137501</v>
      </c>
    </row>
    <row r="4501" spans="1:17" x14ac:dyDescent="0.25">
      <c r="A4501" t="s">
        <v>3594</v>
      </c>
      <c r="B4501" t="s">
        <v>5</v>
      </c>
      <c r="C4501" t="s">
        <v>14</v>
      </c>
      <c r="D4501" t="s">
        <v>24</v>
      </c>
      <c r="E4501" t="s">
        <v>55</v>
      </c>
      <c r="F4501">
        <v>12</v>
      </c>
      <c r="G4501">
        <v>2786</v>
      </c>
      <c r="H4501">
        <v>2.0254681110382098</v>
      </c>
      <c r="I4501">
        <v>2.0346608161926301</v>
      </c>
      <c r="J4501">
        <v>9.1927610337734205E-3</v>
      </c>
      <c r="K4501">
        <v>-0.31916546821594199</v>
      </c>
      <c r="L4501">
        <v>-0.12516877055168199</v>
      </c>
      <c r="M4501">
        <v>9.1927610337734205E-3</v>
      </c>
      <c r="N4501">
        <v>0.14355428516864799</v>
      </c>
      <c r="O4501">
        <v>0.33755099773406999</v>
      </c>
      <c r="P4501">
        <v>82.694030761718807</v>
      </c>
      <c r="Q4501">
        <v>0.25621929764747597</v>
      </c>
    </row>
    <row r="4502" spans="1:17" x14ac:dyDescent="0.25">
      <c r="A4502" t="s">
        <v>3858</v>
      </c>
      <c r="B4502" t="s">
        <v>5</v>
      </c>
      <c r="C4502" t="s">
        <v>14</v>
      </c>
      <c r="D4502" t="s">
        <v>24</v>
      </c>
      <c r="E4502" t="s">
        <v>55</v>
      </c>
      <c r="F4502">
        <v>13</v>
      </c>
      <c r="G4502">
        <v>2786</v>
      </c>
      <c r="H4502">
        <v>1.93637323379517</v>
      </c>
      <c r="I4502">
        <v>2.0855228900909402</v>
      </c>
      <c r="J4502">
        <v>0.14914955198764801</v>
      </c>
      <c r="K4502">
        <v>-0.20133230090141299</v>
      </c>
      <c r="L4502">
        <v>5.7352194562554403E-3</v>
      </c>
      <c r="M4502">
        <v>0.14914955198764801</v>
      </c>
      <c r="N4502">
        <v>0.29256388545036299</v>
      </c>
      <c r="O4502">
        <v>0.49963140487670898</v>
      </c>
      <c r="P4502">
        <v>83.988807678222699</v>
      </c>
      <c r="Q4502">
        <v>0.27348244190216098</v>
      </c>
    </row>
    <row r="4503" spans="1:17" x14ac:dyDescent="0.25">
      <c r="A4503" t="s">
        <v>3885</v>
      </c>
      <c r="B4503" t="s">
        <v>5</v>
      </c>
      <c r="C4503" t="s">
        <v>14</v>
      </c>
      <c r="D4503" t="s">
        <v>24</v>
      </c>
      <c r="E4503" t="s">
        <v>55</v>
      </c>
      <c r="F4503">
        <v>14</v>
      </c>
      <c r="G4503">
        <v>2786</v>
      </c>
      <c r="H4503">
        <v>1.99835681915283</v>
      </c>
      <c r="I4503">
        <v>2.2672960758209202</v>
      </c>
      <c r="J4503">
        <v>0.26893916726112399</v>
      </c>
      <c r="K4503">
        <v>-8.0095581710338606E-2</v>
      </c>
      <c r="L4503">
        <v>0.12611697614192999</v>
      </c>
      <c r="M4503">
        <v>0.26893916726112399</v>
      </c>
      <c r="N4503">
        <v>0.41176134347915599</v>
      </c>
      <c r="O4503">
        <v>0.61797392368316695</v>
      </c>
      <c r="P4503">
        <v>84.783584594726605</v>
      </c>
      <c r="Q4503">
        <v>0.27235326170921298</v>
      </c>
    </row>
    <row r="4504" spans="1:17" x14ac:dyDescent="0.25">
      <c r="A4504" t="s">
        <v>3637</v>
      </c>
      <c r="B4504" t="s">
        <v>5</v>
      </c>
      <c r="C4504" t="s">
        <v>14</v>
      </c>
      <c r="D4504" t="s">
        <v>24</v>
      </c>
      <c r="E4504" t="s">
        <v>55</v>
      </c>
      <c r="F4504">
        <v>15</v>
      </c>
      <c r="G4504">
        <v>2786</v>
      </c>
      <c r="H4504">
        <v>2.3792982101440399</v>
      </c>
      <c r="I4504">
        <v>2.4167578220367401</v>
      </c>
      <c r="J4504">
        <v>3.74595336616039E-2</v>
      </c>
      <c r="K4504">
        <v>-0.32258075475692699</v>
      </c>
      <c r="L4504">
        <v>-0.10986603051424</v>
      </c>
      <c r="M4504">
        <v>3.74595336616039E-2</v>
      </c>
      <c r="N4504">
        <v>0.18478509783744801</v>
      </c>
      <c r="O4504">
        <v>0.397499799728394</v>
      </c>
      <c r="P4504">
        <v>86.783584594726605</v>
      </c>
      <c r="Q4504">
        <v>0.28094092011451699</v>
      </c>
    </row>
    <row r="4505" spans="1:17" x14ac:dyDescent="0.25">
      <c r="A4505" t="s">
        <v>3756</v>
      </c>
      <c r="B4505" t="s">
        <v>5</v>
      </c>
      <c r="C4505" t="s">
        <v>14</v>
      </c>
      <c r="D4505" t="s">
        <v>24</v>
      </c>
      <c r="E4505" t="s">
        <v>55</v>
      </c>
      <c r="F4505">
        <v>16</v>
      </c>
      <c r="G4505">
        <v>2786</v>
      </c>
      <c r="H4505">
        <v>2.6978797912597701</v>
      </c>
      <c r="I4505">
        <v>2.6324944496154798</v>
      </c>
      <c r="J4505">
        <v>-6.5385453402996105E-2</v>
      </c>
      <c r="K4505">
        <v>-0.45323070883750899</v>
      </c>
      <c r="L4505">
        <v>-0.224088579416275</v>
      </c>
      <c r="M4505">
        <v>-6.5385453402996105E-2</v>
      </c>
      <c r="N4505">
        <v>9.3317672610282898E-2</v>
      </c>
      <c r="O4505">
        <v>0.322459787130356</v>
      </c>
      <c r="P4505">
        <v>88.578361511230497</v>
      </c>
      <c r="Q4505">
        <v>0.302637249231339</v>
      </c>
    </row>
    <row r="4506" spans="1:17" x14ac:dyDescent="0.25">
      <c r="A4506" t="s">
        <v>3626</v>
      </c>
      <c r="B4506" t="s">
        <v>5</v>
      </c>
      <c r="C4506" t="s">
        <v>14</v>
      </c>
      <c r="D4506" t="s">
        <v>24</v>
      </c>
      <c r="E4506" t="s">
        <v>55</v>
      </c>
      <c r="F4506">
        <v>17</v>
      </c>
      <c r="G4506">
        <v>2786</v>
      </c>
      <c r="H4506">
        <v>2.9789898395538299</v>
      </c>
      <c r="I4506">
        <v>2.88457131385803</v>
      </c>
      <c r="J4506">
        <v>-9.44185480475426E-2</v>
      </c>
      <c r="K4506">
        <v>-0.48469838500022899</v>
      </c>
      <c r="L4506">
        <v>-0.25411787629127502</v>
      </c>
      <c r="M4506">
        <v>-9.44185480475426E-2</v>
      </c>
      <c r="N4506">
        <v>6.5280795097351102E-2</v>
      </c>
      <c r="O4506">
        <v>0.29586127400398299</v>
      </c>
      <c r="P4506">
        <v>90.373130798339801</v>
      </c>
      <c r="Q4506">
        <v>0.30453696846961997</v>
      </c>
    </row>
    <row r="4507" spans="1:17" x14ac:dyDescent="0.25">
      <c r="A4507" t="s">
        <v>3562</v>
      </c>
      <c r="B4507" t="s">
        <v>5</v>
      </c>
      <c r="C4507" t="s">
        <v>14</v>
      </c>
      <c r="D4507" t="s">
        <v>24</v>
      </c>
      <c r="E4507" t="s">
        <v>55</v>
      </c>
      <c r="F4507">
        <v>18</v>
      </c>
      <c r="G4507">
        <v>2786</v>
      </c>
      <c r="H4507">
        <v>3.0711593627929701</v>
      </c>
      <c r="I4507">
        <v>3.1061205863952601</v>
      </c>
      <c r="J4507">
        <v>3.4961186349391903E-2</v>
      </c>
      <c r="K4507">
        <v>-0.41453048586845398</v>
      </c>
      <c r="L4507">
        <v>-0.14896716177463501</v>
      </c>
      <c r="M4507">
        <v>3.4961186349391903E-2</v>
      </c>
      <c r="N4507">
        <v>0.218889534473419</v>
      </c>
      <c r="O4507">
        <v>0.48445287346839899</v>
      </c>
      <c r="P4507">
        <v>91.578361511230497</v>
      </c>
      <c r="Q4507">
        <v>0.35074022412300099</v>
      </c>
    </row>
    <row r="4508" spans="1:17" x14ac:dyDescent="0.25">
      <c r="A4508" t="s">
        <v>3862</v>
      </c>
      <c r="B4508" t="s">
        <v>5</v>
      </c>
      <c r="C4508" t="s">
        <v>14</v>
      </c>
      <c r="D4508" t="s">
        <v>24</v>
      </c>
      <c r="E4508" t="s">
        <v>55</v>
      </c>
      <c r="F4508">
        <v>19</v>
      </c>
      <c r="G4508">
        <v>2786</v>
      </c>
      <c r="H4508">
        <v>3.2205898761749299</v>
      </c>
      <c r="I4508">
        <v>3.3423144817352299</v>
      </c>
      <c r="J4508">
        <v>0.121724620461464</v>
      </c>
      <c r="K4508">
        <v>-0.327760219573975</v>
      </c>
      <c r="L4508">
        <v>-6.2200933694839498E-2</v>
      </c>
      <c r="M4508">
        <v>0.121724620461464</v>
      </c>
      <c r="N4508">
        <v>0.305650174617767</v>
      </c>
      <c r="O4508">
        <v>0.57120949029922496</v>
      </c>
      <c r="P4508">
        <v>92.667907714843807</v>
      </c>
      <c r="Q4508">
        <v>0.35073488950729398</v>
      </c>
    </row>
    <row r="4509" spans="1:17" x14ac:dyDescent="0.25">
      <c r="A4509" t="s">
        <v>3680</v>
      </c>
      <c r="B4509" t="s">
        <v>5</v>
      </c>
      <c r="C4509" t="s">
        <v>14</v>
      </c>
      <c r="D4509" t="s">
        <v>24</v>
      </c>
      <c r="E4509" t="s">
        <v>55</v>
      </c>
      <c r="F4509">
        <v>20</v>
      </c>
      <c r="G4509">
        <v>2786</v>
      </c>
      <c r="H4509">
        <v>3.34881520271301</v>
      </c>
      <c r="I4509">
        <v>3.1853294372558598</v>
      </c>
      <c r="J4509">
        <v>-0.16348578035831501</v>
      </c>
      <c r="K4509">
        <v>-0.62767571210861195</v>
      </c>
      <c r="L4509">
        <v>-0.35342854261398299</v>
      </c>
      <c r="M4509">
        <v>-0.16348578035831501</v>
      </c>
      <c r="N4509">
        <v>2.6456972584128401E-2</v>
      </c>
      <c r="O4509">
        <v>0.30070415139198298</v>
      </c>
      <c r="P4509">
        <v>92.078361511230497</v>
      </c>
      <c r="Q4509">
        <v>0.36220932006835899</v>
      </c>
    </row>
    <row r="4510" spans="1:17" x14ac:dyDescent="0.25">
      <c r="A4510" t="s">
        <v>3590</v>
      </c>
      <c r="B4510" t="s">
        <v>5</v>
      </c>
      <c r="C4510" t="s">
        <v>14</v>
      </c>
      <c r="D4510" t="s">
        <v>24</v>
      </c>
      <c r="E4510" t="s">
        <v>55</v>
      </c>
      <c r="F4510">
        <v>21</v>
      </c>
      <c r="G4510">
        <v>2786</v>
      </c>
      <c r="H4510">
        <v>3.1893868446350102</v>
      </c>
      <c r="I4510">
        <v>2.71789646148682</v>
      </c>
      <c r="J4510">
        <v>-0.47149035334587103</v>
      </c>
      <c r="K4510">
        <v>-0.83322894573211703</v>
      </c>
      <c r="L4510">
        <v>-0.61951082944869995</v>
      </c>
      <c r="M4510">
        <v>-0.47149035334587103</v>
      </c>
      <c r="N4510">
        <v>-0.32346984744071999</v>
      </c>
      <c r="O4510">
        <v>-0.10975177586078599</v>
      </c>
      <c r="P4510">
        <v>90.488807678222699</v>
      </c>
      <c r="Q4510">
        <v>0.28226611018180803</v>
      </c>
    </row>
    <row r="4511" spans="1:17" x14ac:dyDescent="0.25">
      <c r="A4511" t="s">
        <v>3465</v>
      </c>
      <c r="B4511" t="s">
        <v>5</v>
      </c>
      <c r="C4511" t="s">
        <v>14</v>
      </c>
      <c r="D4511" t="s">
        <v>24</v>
      </c>
      <c r="E4511" t="s">
        <v>55</v>
      </c>
      <c r="F4511">
        <v>22</v>
      </c>
      <c r="G4511">
        <v>2786</v>
      </c>
      <c r="H4511">
        <v>2.7913973331451398</v>
      </c>
      <c r="I4511">
        <v>2.4558703899383501</v>
      </c>
      <c r="J4511">
        <v>-0.33552685379982</v>
      </c>
      <c r="K4511">
        <v>-0.70360529422759999</v>
      </c>
      <c r="L4511">
        <v>-0.48614156246185303</v>
      </c>
      <c r="M4511">
        <v>-0.33552685379982</v>
      </c>
      <c r="N4511">
        <v>-0.184912130236626</v>
      </c>
      <c r="O4511">
        <v>3.2551605254411697E-2</v>
      </c>
      <c r="P4511">
        <v>88.899253845214801</v>
      </c>
      <c r="Q4511">
        <v>0.28721314668655401</v>
      </c>
    </row>
    <row r="4512" spans="1:17" x14ac:dyDescent="0.25">
      <c r="A4512" t="s">
        <v>3447</v>
      </c>
      <c r="B4512" t="s">
        <v>5</v>
      </c>
      <c r="C4512" t="s">
        <v>14</v>
      </c>
      <c r="D4512" t="s">
        <v>24</v>
      </c>
      <c r="E4512" t="s">
        <v>55</v>
      </c>
      <c r="F4512">
        <v>23</v>
      </c>
      <c r="G4512">
        <v>2786</v>
      </c>
      <c r="H4512">
        <v>2.1454877853393599</v>
      </c>
      <c r="I4512">
        <v>1.89610159397125</v>
      </c>
      <c r="J4512">
        <v>-0.249386236071587</v>
      </c>
      <c r="K4512">
        <v>-0.53442072868347201</v>
      </c>
      <c r="L4512">
        <v>-0.36602002382278398</v>
      </c>
      <c r="M4512">
        <v>-0.249386236071587</v>
      </c>
      <c r="N4512">
        <v>-0.13275243341922799</v>
      </c>
      <c r="O4512">
        <v>3.5648241639137303E-2</v>
      </c>
      <c r="P4512">
        <v>88.283584594726605</v>
      </c>
      <c r="Q4512">
        <v>0.222413584589958</v>
      </c>
    </row>
    <row r="4513" spans="1:17" x14ac:dyDescent="0.25">
      <c r="A4513" t="s">
        <v>3537</v>
      </c>
      <c r="B4513" t="s">
        <v>5</v>
      </c>
      <c r="C4513" t="s">
        <v>14</v>
      </c>
      <c r="D4513" t="s">
        <v>24</v>
      </c>
      <c r="E4513" t="s">
        <v>55</v>
      </c>
      <c r="F4513">
        <v>24</v>
      </c>
      <c r="G4513">
        <v>2786</v>
      </c>
      <c r="H4513">
        <v>1.6069912910461399</v>
      </c>
      <c r="I4513">
        <v>1.4908475875854501</v>
      </c>
      <c r="J4513">
        <v>-0.116143718361855</v>
      </c>
      <c r="K4513">
        <v>-0.37295302748680098</v>
      </c>
      <c r="L4513">
        <v>-0.22122800350189201</v>
      </c>
      <c r="M4513">
        <v>-0.116143718361855</v>
      </c>
      <c r="N4513">
        <v>-1.1059429496526701E-2</v>
      </c>
      <c r="O4513">
        <v>0.14066559076309201</v>
      </c>
      <c r="P4513">
        <v>88.257461547851605</v>
      </c>
      <c r="Q4513">
        <v>0.20038937032222701</v>
      </c>
    </row>
    <row r="4514" spans="1:17" x14ac:dyDescent="0.25">
      <c r="A4514" t="s">
        <v>3741</v>
      </c>
      <c r="B4514" t="s">
        <v>5</v>
      </c>
      <c r="C4514" t="s">
        <v>14</v>
      </c>
      <c r="D4514" t="s">
        <v>25</v>
      </c>
      <c r="E4514" t="s">
        <v>7</v>
      </c>
      <c r="F4514">
        <v>1</v>
      </c>
      <c r="G4514">
        <v>2786</v>
      </c>
      <c r="H4514">
        <v>0.85894685983657804</v>
      </c>
      <c r="I4514">
        <v>0.900379478931427</v>
      </c>
      <c r="J4514">
        <v>4.1432604193687397E-2</v>
      </c>
      <c r="K4514">
        <v>-8.84748175740242E-2</v>
      </c>
      <c r="L4514">
        <v>-1.17244608700275E-2</v>
      </c>
      <c r="M4514">
        <v>4.1432604193687397E-2</v>
      </c>
      <c r="N4514">
        <v>9.4589672982692705E-2</v>
      </c>
      <c r="O4514">
        <v>0.17134003341198001</v>
      </c>
      <c r="P4514">
        <v>67.299629211425795</v>
      </c>
      <c r="Q4514">
        <v>0.101367302238941</v>
      </c>
    </row>
    <row r="4515" spans="1:17" x14ac:dyDescent="0.25">
      <c r="A4515" t="s">
        <v>3570</v>
      </c>
      <c r="B4515" t="s">
        <v>5</v>
      </c>
      <c r="C4515" t="s">
        <v>14</v>
      </c>
      <c r="D4515" t="s">
        <v>25</v>
      </c>
      <c r="E4515" t="s">
        <v>7</v>
      </c>
      <c r="F4515">
        <v>2</v>
      </c>
      <c r="G4515">
        <v>2786</v>
      </c>
      <c r="H4515">
        <v>0.79705071449279796</v>
      </c>
      <c r="I4515">
        <v>0.81266957521438599</v>
      </c>
      <c r="J4515">
        <v>1.56188365072012E-2</v>
      </c>
      <c r="K4515">
        <v>-0.10551468282937999</v>
      </c>
      <c r="L4515">
        <v>-3.3948015421629001E-2</v>
      </c>
      <c r="M4515">
        <v>1.56188365072012E-2</v>
      </c>
      <c r="N4515">
        <v>6.51856884360313E-2</v>
      </c>
      <c r="O4515">
        <v>0.13675235211849199</v>
      </c>
      <c r="P4515">
        <v>66.579849243164105</v>
      </c>
      <c r="Q4515">
        <v>9.4520986080169705E-2</v>
      </c>
    </row>
    <row r="4516" spans="1:17" x14ac:dyDescent="0.25">
      <c r="A4516" t="s">
        <v>3713</v>
      </c>
      <c r="B4516" t="s">
        <v>5</v>
      </c>
      <c r="C4516" t="s">
        <v>14</v>
      </c>
      <c r="D4516" t="s">
        <v>25</v>
      </c>
      <c r="E4516" t="s">
        <v>7</v>
      </c>
      <c r="F4516">
        <v>3</v>
      </c>
      <c r="G4516">
        <v>2786</v>
      </c>
      <c r="H4516">
        <v>0.77676928043365501</v>
      </c>
      <c r="I4516">
        <v>0.78335446119308505</v>
      </c>
      <c r="J4516">
        <v>6.5851733088493304E-3</v>
      </c>
      <c r="K4516">
        <v>-0.111299440264702</v>
      </c>
      <c r="L4516">
        <v>-4.1652254760265399E-2</v>
      </c>
      <c r="M4516">
        <v>6.5851733088493304E-3</v>
      </c>
      <c r="N4516">
        <v>5.4822601377963999E-2</v>
      </c>
      <c r="O4516">
        <v>0.124469786882401</v>
      </c>
      <c r="P4516">
        <v>65.732460021972699</v>
      </c>
      <c r="Q4516">
        <v>9.1985851526260404E-2</v>
      </c>
    </row>
    <row r="4517" spans="1:17" x14ac:dyDescent="0.25">
      <c r="A4517" t="s">
        <v>3490</v>
      </c>
      <c r="B4517" t="s">
        <v>5</v>
      </c>
      <c r="C4517" t="s">
        <v>14</v>
      </c>
      <c r="D4517" t="s">
        <v>25</v>
      </c>
      <c r="E4517" t="s">
        <v>7</v>
      </c>
      <c r="F4517">
        <v>4</v>
      </c>
      <c r="G4517">
        <v>2786</v>
      </c>
      <c r="H4517">
        <v>0.76366376876831099</v>
      </c>
      <c r="I4517">
        <v>0.79304629564285301</v>
      </c>
      <c r="J4517">
        <v>2.9382539913058298E-2</v>
      </c>
      <c r="K4517">
        <v>-8.7524056434631306E-2</v>
      </c>
      <c r="L4517">
        <v>-1.8454693257808699E-2</v>
      </c>
      <c r="M4517">
        <v>2.9382539913058298E-2</v>
      </c>
      <c r="N4517">
        <v>7.7219769358634893E-2</v>
      </c>
      <c r="O4517">
        <v>0.14628913998603801</v>
      </c>
      <c r="P4517">
        <v>65.096084594726605</v>
      </c>
      <c r="Q4517">
        <v>9.1222703456878704E-2</v>
      </c>
    </row>
    <row r="4518" spans="1:17" x14ac:dyDescent="0.25">
      <c r="A4518" t="s">
        <v>3754</v>
      </c>
      <c r="B4518" t="s">
        <v>5</v>
      </c>
      <c r="C4518" t="s">
        <v>14</v>
      </c>
      <c r="D4518" t="s">
        <v>25</v>
      </c>
      <c r="E4518" t="s">
        <v>7</v>
      </c>
      <c r="F4518">
        <v>5</v>
      </c>
      <c r="G4518">
        <v>2786</v>
      </c>
      <c r="H4518">
        <v>0.82542753219604503</v>
      </c>
      <c r="I4518">
        <v>0.86756390333175704</v>
      </c>
      <c r="J4518">
        <v>4.2136352509260198E-2</v>
      </c>
      <c r="K4518">
        <v>-9.1726988554000896E-2</v>
      </c>
      <c r="L4518">
        <v>-1.26394424587488E-2</v>
      </c>
      <c r="M4518">
        <v>4.2136352509260198E-2</v>
      </c>
      <c r="N4518">
        <v>9.6912145614623996E-2</v>
      </c>
      <c r="O4518">
        <v>0.175999701023102</v>
      </c>
      <c r="P4518">
        <v>64.408958435058594</v>
      </c>
      <c r="Q4518">
        <v>0.10445412248373</v>
      </c>
    </row>
    <row r="4519" spans="1:17" x14ac:dyDescent="0.25">
      <c r="A4519" t="s">
        <v>3499</v>
      </c>
      <c r="B4519" t="s">
        <v>5</v>
      </c>
      <c r="C4519" t="s">
        <v>14</v>
      </c>
      <c r="D4519" t="s">
        <v>25</v>
      </c>
      <c r="E4519" t="s">
        <v>7</v>
      </c>
      <c r="F4519">
        <v>6</v>
      </c>
      <c r="G4519">
        <v>2786</v>
      </c>
      <c r="H4519">
        <v>0.99078762531280495</v>
      </c>
      <c r="I4519">
        <v>0.91529792547225997</v>
      </c>
      <c r="J4519">
        <v>-7.5489714741706807E-2</v>
      </c>
      <c r="K4519">
        <v>-0.217272624373436</v>
      </c>
      <c r="L4519">
        <v>-0.133506134152412</v>
      </c>
      <c r="M4519">
        <v>-7.5489714741706807E-2</v>
      </c>
      <c r="N4519">
        <v>-1.7473293468356101E-2</v>
      </c>
      <c r="O4519">
        <v>6.6293202340602903E-2</v>
      </c>
      <c r="P4519">
        <v>64.021270751953097</v>
      </c>
      <c r="Q4519">
        <v>0.110633797943592</v>
      </c>
    </row>
    <row r="4520" spans="1:17" x14ac:dyDescent="0.25">
      <c r="A4520" t="s">
        <v>3525</v>
      </c>
      <c r="B4520" t="s">
        <v>5</v>
      </c>
      <c r="C4520" t="s">
        <v>14</v>
      </c>
      <c r="D4520" t="s">
        <v>25</v>
      </c>
      <c r="E4520" t="s">
        <v>7</v>
      </c>
      <c r="F4520">
        <v>7</v>
      </c>
      <c r="G4520">
        <v>2786</v>
      </c>
      <c r="H4520">
        <v>1.1983506679534901</v>
      </c>
      <c r="I4520">
        <v>1.2351047992706301</v>
      </c>
      <c r="J4520">
        <v>3.67541313171387E-2</v>
      </c>
      <c r="K4520">
        <v>-0.17636713385582001</v>
      </c>
      <c r="L4520">
        <v>-5.0453361123800299E-2</v>
      </c>
      <c r="M4520">
        <v>3.67541313171387E-2</v>
      </c>
      <c r="N4520">
        <v>0.123961620032787</v>
      </c>
      <c r="O4520">
        <v>0.24987539649009699</v>
      </c>
      <c r="P4520">
        <v>63.386753082275398</v>
      </c>
      <c r="Q4520">
        <v>0.166299402713776</v>
      </c>
    </row>
    <row r="4521" spans="1:17" x14ac:dyDescent="0.25">
      <c r="A4521" t="s">
        <v>3440</v>
      </c>
      <c r="B4521" t="s">
        <v>5</v>
      </c>
      <c r="C4521" t="s">
        <v>14</v>
      </c>
      <c r="D4521" t="s">
        <v>25</v>
      </c>
      <c r="E4521" t="s">
        <v>7</v>
      </c>
      <c r="F4521">
        <v>8</v>
      </c>
      <c r="G4521">
        <v>2786</v>
      </c>
      <c r="H4521">
        <v>1.31434309482574</v>
      </c>
      <c r="I4521">
        <v>1.1247519254684399</v>
      </c>
      <c r="J4521">
        <v>-0.189591154456139</v>
      </c>
      <c r="K4521">
        <v>-0.346536725759506</v>
      </c>
      <c r="L4521">
        <v>-0.25381201505661</v>
      </c>
      <c r="M4521">
        <v>-0.189591154456139</v>
      </c>
      <c r="N4521">
        <v>-0.125370293855667</v>
      </c>
      <c r="O4521">
        <v>-3.2645571976900101E-2</v>
      </c>
      <c r="P4521">
        <v>63.2785453796387</v>
      </c>
      <c r="Q4521">
        <v>0.122465290129185</v>
      </c>
    </row>
    <row r="4522" spans="1:17" x14ac:dyDescent="0.25">
      <c r="A4522" t="s">
        <v>3453</v>
      </c>
      <c r="B4522" t="s">
        <v>5</v>
      </c>
      <c r="C4522" t="s">
        <v>14</v>
      </c>
      <c r="D4522" t="s">
        <v>25</v>
      </c>
      <c r="E4522" t="s">
        <v>7</v>
      </c>
      <c r="F4522">
        <v>9</v>
      </c>
      <c r="G4522">
        <v>2786</v>
      </c>
      <c r="H4522">
        <v>1.4039052724838299</v>
      </c>
      <c r="I4522">
        <v>1.18989098072052</v>
      </c>
      <c r="J4522">
        <v>-0.214014247059822</v>
      </c>
      <c r="K4522">
        <v>-0.40509954094886802</v>
      </c>
      <c r="L4522">
        <v>-0.29220479726791398</v>
      </c>
      <c r="M4522">
        <v>-0.214014247059822</v>
      </c>
      <c r="N4522">
        <v>-0.13582369685173001</v>
      </c>
      <c r="O4522">
        <v>-2.29289438575506E-2</v>
      </c>
      <c r="P4522">
        <v>64.589736938476605</v>
      </c>
      <c r="Q4522">
        <v>0.149104654788971</v>
      </c>
    </row>
    <row r="4523" spans="1:17" x14ac:dyDescent="0.25">
      <c r="A4523" t="s">
        <v>3621</v>
      </c>
      <c r="B4523" t="s">
        <v>5</v>
      </c>
      <c r="C4523" t="s">
        <v>14</v>
      </c>
      <c r="D4523" t="s">
        <v>25</v>
      </c>
      <c r="E4523" t="s">
        <v>7</v>
      </c>
      <c r="F4523">
        <v>10</v>
      </c>
      <c r="G4523">
        <v>2786</v>
      </c>
      <c r="H4523">
        <v>1.40937864780426</v>
      </c>
      <c r="I4523">
        <v>1.2555547952652</v>
      </c>
      <c r="J4523">
        <v>-0.15382382273674</v>
      </c>
      <c r="K4523">
        <v>-0.35588547587394698</v>
      </c>
      <c r="L4523">
        <v>-0.236505806446075</v>
      </c>
      <c r="M4523">
        <v>-0.15382382273674</v>
      </c>
      <c r="N4523">
        <v>-7.1141831576824202E-2</v>
      </c>
      <c r="O4523">
        <v>4.82378266751766E-2</v>
      </c>
      <c r="P4523">
        <v>67.066421508789105</v>
      </c>
      <c r="Q4523">
        <v>0.15766954421997101</v>
      </c>
    </row>
    <row r="4524" spans="1:17" x14ac:dyDescent="0.25">
      <c r="A4524" t="s">
        <v>3496</v>
      </c>
      <c r="B4524" t="s">
        <v>5</v>
      </c>
      <c r="C4524" t="s">
        <v>14</v>
      </c>
      <c r="D4524" t="s">
        <v>25</v>
      </c>
      <c r="E4524" t="s">
        <v>7</v>
      </c>
      <c r="F4524">
        <v>11</v>
      </c>
      <c r="G4524">
        <v>2786</v>
      </c>
      <c r="H4524">
        <v>1.30566930770874</v>
      </c>
      <c r="I4524">
        <v>1.21428966522217</v>
      </c>
      <c r="J4524">
        <v>-9.1379642486572293E-2</v>
      </c>
      <c r="K4524">
        <v>-0.27368703484535201</v>
      </c>
      <c r="L4524">
        <v>-0.16597835719585399</v>
      </c>
      <c r="M4524">
        <v>-9.1379642486572293E-2</v>
      </c>
      <c r="N4524">
        <v>-1.6780933365225799E-2</v>
      </c>
      <c r="O4524">
        <v>9.09277498722076E-2</v>
      </c>
      <c r="P4524">
        <v>69.182647705078097</v>
      </c>
      <c r="Q4524">
        <v>0.14225521683692899</v>
      </c>
    </row>
    <row r="4525" spans="1:17" x14ac:dyDescent="0.25">
      <c r="A4525" t="s">
        <v>3609</v>
      </c>
      <c r="B4525" t="s">
        <v>5</v>
      </c>
      <c r="C4525" t="s">
        <v>14</v>
      </c>
      <c r="D4525" t="s">
        <v>25</v>
      </c>
      <c r="E4525" t="s">
        <v>7</v>
      </c>
      <c r="F4525">
        <v>12</v>
      </c>
      <c r="G4525">
        <v>2786</v>
      </c>
      <c r="H4525">
        <v>1.21924877166748</v>
      </c>
      <c r="I4525">
        <v>1.2818635702133201</v>
      </c>
      <c r="J4525">
        <v>6.2614828348159804E-2</v>
      </c>
      <c r="K4525">
        <v>-0.110868386924267</v>
      </c>
      <c r="L4525">
        <v>-8.3730975165963208E-3</v>
      </c>
      <c r="M4525">
        <v>6.2614828348159804E-2</v>
      </c>
      <c r="N4525">
        <v>0.13360275328159299</v>
      </c>
      <c r="O4525">
        <v>0.23609805107116699</v>
      </c>
      <c r="P4525">
        <v>70.871078491210895</v>
      </c>
      <c r="Q4525">
        <v>0.135369673371315</v>
      </c>
    </row>
    <row r="4526" spans="1:17" x14ac:dyDescent="0.25">
      <c r="A4526" t="s">
        <v>3437</v>
      </c>
      <c r="B4526" t="s">
        <v>5</v>
      </c>
      <c r="C4526" t="s">
        <v>14</v>
      </c>
      <c r="D4526" t="s">
        <v>25</v>
      </c>
      <c r="E4526" t="s">
        <v>7</v>
      </c>
      <c r="F4526">
        <v>13</v>
      </c>
      <c r="G4526">
        <v>2786</v>
      </c>
      <c r="H4526">
        <v>1.1157134771346999</v>
      </c>
      <c r="I4526">
        <v>1.30467021465302</v>
      </c>
      <c r="J4526">
        <v>0.18895673751831099</v>
      </c>
      <c r="K4526">
        <v>1.7057545483112301E-2</v>
      </c>
      <c r="L4526">
        <v>0.118616983294487</v>
      </c>
      <c r="M4526">
        <v>0.18895673751831099</v>
      </c>
      <c r="N4526">
        <v>0.25929650664329501</v>
      </c>
      <c r="O4526">
        <v>0.36085593700408902</v>
      </c>
      <c r="P4526">
        <v>72.452423095703097</v>
      </c>
      <c r="Q4526">
        <v>0.134133651852608</v>
      </c>
    </row>
    <row r="4527" spans="1:17" x14ac:dyDescent="0.25">
      <c r="A4527" t="s">
        <v>3789</v>
      </c>
      <c r="B4527" t="s">
        <v>5</v>
      </c>
      <c r="C4527" t="s">
        <v>14</v>
      </c>
      <c r="D4527" t="s">
        <v>25</v>
      </c>
      <c r="E4527" t="s">
        <v>7</v>
      </c>
      <c r="F4527">
        <v>14</v>
      </c>
      <c r="G4527">
        <v>2786</v>
      </c>
      <c r="H4527">
        <v>1.08872854709625</v>
      </c>
      <c r="I4527">
        <v>1.2981085777282699</v>
      </c>
      <c r="J4527">
        <v>0.20938000082969699</v>
      </c>
      <c r="K4527">
        <v>4.3502330780029297E-2</v>
      </c>
      <c r="L4527">
        <v>0.14150419831275901</v>
      </c>
      <c r="M4527">
        <v>0.20938000082969699</v>
      </c>
      <c r="N4527">
        <v>0.27725580334663402</v>
      </c>
      <c r="O4527">
        <v>0.37525767087936401</v>
      </c>
      <c r="P4527">
        <v>73.804290771484403</v>
      </c>
      <c r="Q4527">
        <v>0.12943503260612499</v>
      </c>
    </row>
    <row r="4528" spans="1:17" x14ac:dyDescent="0.25">
      <c r="A4528" t="s">
        <v>3516</v>
      </c>
      <c r="B4528" t="s">
        <v>5</v>
      </c>
      <c r="C4528" t="s">
        <v>14</v>
      </c>
      <c r="D4528" t="s">
        <v>25</v>
      </c>
      <c r="E4528" t="s">
        <v>7</v>
      </c>
      <c r="F4528">
        <v>15</v>
      </c>
      <c r="G4528">
        <v>2786</v>
      </c>
      <c r="H4528">
        <v>1.12627017498016</v>
      </c>
      <c r="I4528">
        <v>1.4131982326507599</v>
      </c>
      <c r="J4528">
        <v>0.28692808747291598</v>
      </c>
      <c r="K4528">
        <v>0.112213581800461</v>
      </c>
      <c r="L4528">
        <v>0.21543632447719599</v>
      </c>
      <c r="M4528">
        <v>0.28692808747291598</v>
      </c>
      <c r="N4528">
        <v>0.35841983556747398</v>
      </c>
      <c r="O4528">
        <v>0.46164259314536998</v>
      </c>
      <c r="P4528">
        <v>74.922012329101605</v>
      </c>
      <c r="Q4528">
        <v>0.136330455541611</v>
      </c>
    </row>
    <row r="4529" spans="1:17" x14ac:dyDescent="0.25">
      <c r="A4529" t="s">
        <v>3891</v>
      </c>
      <c r="B4529" t="s">
        <v>5</v>
      </c>
      <c r="C4529" t="s">
        <v>14</v>
      </c>
      <c r="D4529" t="s">
        <v>25</v>
      </c>
      <c r="E4529" t="s">
        <v>7</v>
      </c>
      <c r="F4529">
        <v>16</v>
      </c>
      <c r="G4529">
        <v>2786</v>
      </c>
      <c r="H4529">
        <v>1.22776639461517</v>
      </c>
      <c r="I4529">
        <v>1.6129833459854099</v>
      </c>
      <c r="J4529">
        <v>0.38521692156791698</v>
      </c>
      <c r="K4529">
        <v>0.190307557582855</v>
      </c>
      <c r="L4529">
        <v>0.305461585521698</v>
      </c>
      <c r="M4529">
        <v>0.38521692156791698</v>
      </c>
      <c r="N4529">
        <v>0.46497225761413602</v>
      </c>
      <c r="O4529">
        <v>0.58012628555297896</v>
      </c>
      <c r="P4529">
        <v>76.071266174316406</v>
      </c>
      <c r="Q4529">
        <v>0.152088582515717</v>
      </c>
    </row>
    <row r="4530" spans="1:17" x14ac:dyDescent="0.25">
      <c r="A4530" t="s">
        <v>3812</v>
      </c>
      <c r="B4530" t="s">
        <v>5</v>
      </c>
      <c r="C4530" t="s">
        <v>14</v>
      </c>
      <c r="D4530" t="s">
        <v>25</v>
      </c>
      <c r="E4530" t="s">
        <v>7</v>
      </c>
      <c r="F4530">
        <v>17</v>
      </c>
      <c r="G4530">
        <v>2786</v>
      </c>
      <c r="H4530">
        <v>1.39895880222321</v>
      </c>
      <c r="I4530">
        <v>1.8295583724975599</v>
      </c>
      <c r="J4530">
        <v>0.43059960007667503</v>
      </c>
      <c r="K4530">
        <v>0.20389243960380601</v>
      </c>
      <c r="L4530">
        <v>0.33783286809921298</v>
      </c>
      <c r="M4530">
        <v>0.43059960007667503</v>
      </c>
      <c r="N4530">
        <v>0.52336633205413796</v>
      </c>
      <c r="O4530">
        <v>0.65730673074722301</v>
      </c>
      <c r="P4530">
        <v>76.986007690429702</v>
      </c>
      <c r="Q4530">
        <v>0.17690053582191501</v>
      </c>
    </row>
    <row r="4531" spans="1:17" x14ac:dyDescent="0.25">
      <c r="A4531" t="s">
        <v>3851</v>
      </c>
      <c r="B4531" t="s">
        <v>5</v>
      </c>
      <c r="C4531" t="s">
        <v>14</v>
      </c>
      <c r="D4531" t="s">
        <v>25</v>
      </c>
      <c r="E4531" t="s">
        <v>7</v>
      </c>
      <c r="F4531">
        <v>18</v>
      </c>
      <c r="G4531">
        <v>2786</v>
      </c>
      <c r="H4531">
        <v>1.6136002540588399</v>
      </c>
      <c r="I4531">
        <v>1.9553138017654399</v>
      </c>
      <c r="J4531">
        <v>0.341713547706604</v>
      </c>
      <c r="K4531">
        <v>0.105784617364407</v>
      </c>
      <c r="L4531">
        <v>0.245173335075378</v>
      </c>
      <c r="M4531">
        <v>0.341713547706604</v>
      </c>
      <c r="N4531">
        <v>0.43825376033782998</v>
      </c>
      <c r="O4531">
        <v>0.57764250040054299</v>
      </c>
      <c r="P4531">
        <v>77.822013854980497</v>
      </c>
      <c r="Q4531">
        <v>0.18409632146358501</v>
      </c>
    </row>
    <row r="4532" spans="1:17" x14ac:dyDescent="0.25">
      <c r="A4532" t="s">
        <v>3745</v>
      </c>
      <c r="B4532" t="s">
        <v>5</v>
      </c>
      <c r="C4532" t="s">
        <v>14</v>
      </c>
      <c r="D4532" t="s">
        <v>25</v>
      </c>
      <c r="E4532" t="s">
        <v>7</v>
      </c>
      <c r="F4532">
        <v>19</v>
      </c>
      <c r="G4532">
        <v>2786</v>
      </c>
      <c r="H4532">
        <v>1.74757623672485</v>
      </c>
      <c r="I4532">
        <v>1.9483619928360001</v>
      </c>
      <c r="J4532">
        <v>0.20078574120998399</v>
      </c>
      <c r="K4532">
        <v>-2.19685733318329E-2</v>
      </c>
      <c r="L4532">
        <v>0.109636478126049</v>
      </c>
      <c r="M4532">
        <v>0.20078574120998399</v>
      </c>
      <c r="N4532">
        <v>0.29193499684333801</v>
      </c>
      <c r="O4532">
        <v>0.42354005575180098</v>
      </c>
      <c r="P4532">
        <v>78.077239990234403</v>
      </c>
      <c r="Q4532">
        <v>0.17381611466407801</v>
      </c>
    </row>
    <row r="4533" spans="1:17" x14ac:dyDescent="0.25">
      <c r="A4533" t="s">
        <v>3884</v>
      </c>
      <c r="B4533" t="s">
        <v>5</v>
      </c>
      <c r="C4533" t="s">
        <v>14</v>
      </c>
      <c r="D4533" t="s">
        <v>25</v>
      </c>
      <c r="E4533" t="s">
        <v>7</v>
      </c>
      <c r="F4533">
        <v>20</v>
      </c>
      <c r="G4533">
        <v>2786</v>
      </c>
      <c r="H4533">
        <v>1.78859710693359</v>
      </c>
      <c r="I4533">
        <v>1.87573719024658</v>
      </c>
      <c r="J4533">
        <v>8.7140068411827101E-2</v>
      </c>
      <c r="K4533">
        <v>-0.113715499639511</v>
      </c>
      <c r="L4533">
        <v>4.9515985883772399E-3</v>
      </c>
      <c r="M4533">
        <v>8.7140068411827101E-2</v>
      </c>
      <c r="N4533">
        <v>0.16932854056358301</v>
      </c>
      <c r="O4533">
        <v>0.28799563646316501</v>
      </c>
      <c r="P4533">
        <v>77.040115356445298</v>
      </c>
      <c r="Q4533">
        <v>0.15672843158245101</v>
      </c>
    </row>
    <row r="4534" spans="1:17" x14ac:dyDescent="0.25">
      <c r="A4534" t="s">
        <v>3659</v>
      </c>
      <c r="B4534" t="s">
        <v>5</v>
      </c>
      <c r="C4534" t="s">
        <v>14</v>
      </c>
      <c r="D4534" t="s">
        <v>25</v>
      </c>
      <c r="E4534" t="s">
        <v>7</v>
      </c>
      <c r="F4534">
        <v>21</v>
      </c>
      <c r="G4534">
        <v>2786</v>
      </c>
      <c r="H4534">
        <v>1.78452908992767</v>
      </c>
      <c r="I4534">
        <v>1.7751160860061601</v>
      </c>
      <c r="J4534">
        <v>-9.4130495563149504E-3</v>
      </c>
      <c r="K4534">
        <v>-0.219879254698753</v>
      </c>
      <c r="L4534">
        <v>-9.5534116029739394E-2</v>
      </c>
      <c r="M4534">
        <v>-9.4130495563149504E-3</v>
      </c>
      <c r="N4534">
        <v>7.6708011329174E-2</v>
      </c>
      <c r="O4534">
        <v>0.201053157448769</v>
      </c>
      <c r="P4534">
        <v>76.185630798339801</v>
      </c>
      <c r="Q4534">
        <v>0.164227649569511</v>
      </c>
    </row>
    <row r="4535" spans="1:17" x14ac:dyDescent="0.25">
      <c r="A4535" t="s">
        <v>3765</v>
      </c>
      <c r="B4535" t="s">
        <v>5</v>
      </c>
      <c r="C4535" t="s">
        <v>14</v>
      </c>
      <c r="D4535" t="s">
        <v>25</v>
      </c>
      <c r="E4535" t="s">
        <v>7</v>
      </c>
      <c r="F4535">
        <v>22</v>
      </c>
      <c r="G4535">
        <v>2786</v>
      </c>
      <c r="H4535">
        <v>1.5547693967819201</v>
      </c>
      <c r="I4535">
        <v>1.5292052030563399</v>
      </c>
      <c r="J4535">
        <v>-2.5564191862940799E-2</v>
      </c>
      <c r="K4535">
        <v>-0.232598841190338</v>
      </c>
      <c r="L4535">
        <v>-0.110281094908714</v>
      </c>
      <c r="M4535">
        <v>-2.5564191862940799E-2</v>
      </c>
      <c r="N4535">
        <v>5.9152711182832697E-2</v>
      </c>
      <c r="O4535">
        <v>0.18147046864032701</v>
      </c>
      <c r="P4535">
        <v>75.479850769042997</v>
      </c>
      <c r="Q4535">
        <v>0.16155000030994399</v>
      </c>
    </row>
    <row r="4536" spans="1:17" x14ac:dyDescent="0.25">
      <c r="A4536" t="s">
        <v>3757</v>
      </c>
      <c r="B4536" t="s">
        <v>5</v>
      </c>
      <c r="C4536" t="s">
        <v>14</v>
      </c>
      <c r="D4536" t="s">
        <v>25</v>
      </c>
      <c r="E4536" t="s">
        <v>7</v>
      </c>
      <c r="F4536">
        <v>23</v>
      </c>
      <c r="G4536">
        <v>2786</v>
      </c>
      <c r="H4536">
        <v>1.2597461938857999</v>
      </c>
      <c r="I4536">
        <v>1.27791082859039</v>
      </c>
      <c r="J4536">
        <v>1.8164617940783501E-2</v>
      </c>
      <c r="K4536">
        <v>-0.154488176107407</v>
      </c>
      <c r="L4536">
        <v>-5.2483510226011297E-2</v>
      </c>
      <c r="M4536">
        <v>1.8164617940783501E-2</v>
      </c>
      <c r="N4536">
        <v>8.8812746107578305E-2</v>
      </c>
      <c r="O4536">
        <v>0.190817415714264</v>
      </c>
      <c r="P4536">
        <v>75.152236938476605</v>
      </c>
      <c r="Q4536">
        <v>0.13472169637680101</v>
      </c>
    </row>
    <row r="4537" spans="1:17" x14ac:dyDescent="0.25">
      <c r="A4537" t="s">
        <v>3435</v>
      </c>
      <c r="B4537" t="s">
        <v>5</v>
      </c>
      <c r="C4537" t="s">
        <v>14</v>
      </c>
      <c r="D4537" t="s">
        <v>25</v>
      </c>
      <c r="E4537" t="s">
        <v>7</v>
      </c>
      <c r="F4537">
        <v>24</v>
      </c>
      <c r="G4537">
        <v>2786</v>
      </c>
      <c r="H4537">
        <v>1.0061117410659799</v>
      </c>
      <c r="I4537">
        <v>1.0902345180511499</v>
      </c>
      <c r="J4537">
        <v>8.4122762084007305E-2</v>
      </c>
      <c r="K4537">
        <v>-7.6793208718299893E-2</v>
      </c>
      <c r="L4537">
        <v>1.82772520929575E-2</v>
      </c>
      <c r="M4537">
        <v>8.4122762084007305E-2</v>
      </c>
      <c r="N4537">
        <v>0.149968266487122</v>
      </c>
      <c r="O4537">
        <v>0.245038732886314</v>
      </c>
      <c r="P4537">
        <v>74.904106140136705</v>
      </c>
      <c r="Q4537">
        <v>0.12556339800357799</v>
      </c>
    </row>
    <row r="4538" spans="1:17" x14ac:dyDescent="0.25">
      <c r="A4538" t="s">
        <v>3774</v>
      </c>
      <c r="B4538" t="s">
        <v>5</v>
      </c>
      <c r="C4538" t="s">
        <v>14</v>
      </c>
      <c r="D4538" t="s">
        <v>25</v>
      </c>
      <c r="E4538" t="s">
        <v>55</v>
      </c>
      <c r="F4538">
        <v>1</v>
      </c>
      <c r="G4538">
        <v>2786</v>
      </c>
      <c r="H4538">
        <v>0.98870354890823398</v>
      </c>
      <c r="I4538">
        <v>1.07939457893372</v>
      </c>
      <c r="J4538">
        <v>9.0691015124320998E-2</v>
      </c>
      <c r="K4538">
        <v>-0.104472540318966</v>
      </c>
      <c r="L4538">
        <v>1.08316699042916E-2</v>
      </c>
      <c r="M4538">
        <v>9.0691015124320998E-2</v>
      </c>
      <c r="N4538">
        <v>0.170550361275673</v>
      </c>
      <c r="O4538">
        <v>0.28585457801818798</v>
      </c>
      <c r="P4538">
        <v>73.126869201660199</v>
      </c>
      <c r="Q4538">
        <v>0.152286931872368</v>
      </c>
    </row>
    <row r="4539" spans="1:17" x14ac:dyDescent="0.25">
      <c r="A4539" t="s">
        <v>3773</v>
      </c>
      <c r="B4539" t="s">
        <v>5</v>
      </c>
      <c r="C4539" t="s">
        <v>14</v>
      </c>
      <c r="D4539" t="s">
        <v>25</v>
      </c>
      <c r="E4539" t="s">
        <v>55</v>
      </c>
      <c r="F4539">
        <v>2</v>
      </c>
      <c r="G4539">
        <v>2786</v>
      </c>
      <c r="H4539">
        <v>0.86269241571426403</v>
      </c>
      <c r="I4539">
        <v>0.87227898836135898</v>
      </c>
      <c r="J4539">
        <v>9.5865651965141296E-3</v>
      </c>
      <c r="K4539">
        <v>-0.14350077509880099</v>
      </c>
      <c r="L4539">
        <v>-5.3055532276630402E-2</v>
      </c>
      <c r="M4539">
        <v>9.5865651965141296E-3</v>
      </c>
      <c r="N4539">
        <v>7.2228662669658703E-2</v>
      </c>
      <c r="O4539">
        <v>0.162673905491829</v>
      </c>
      <c r="P4539">
        <v>72.037315368652301</v>
      </c>
      <c r="Q4539">
        <v>0.11945468187332201</v>
      </c>
    </row>
    <row r="4540" spans="1:17" x14ac:dyDescent="0.25">
      <c r="A4540" t="s">
        <v>3814</v>
      </c>
      <c r="B4540" t="s">
        <v>5</v>
      </c>
      <c r="C4540" t="s">
        <v>14</v>
      </c>
      <c r="D4540" t="s">
        <v>25</v>
      </c>
      <c r="E4540" t="s">
        <v>55</v>
      </c>
      <c r="F4540">
        <v>3</v>
      </c>
      <c r="G4540">
        <v>2786</v>
      </c>
      <c r="H4540">
        <v>0.84119242429733299</v>
      </c>
      <c r="I4540">
        <v>0.81984466314315796</v>
      </c>
      <c r="J4540">
        <v>-2.1347763016819999E-2</v>
      </c>
      <c r="K4540">
        <v>-0.15966035425663</v>
      </c>
      <c r="L4540">
        <v>-7.7944159507751506E-2</v>
      </c>
      <c r="M4540">
        <v>-2.1347763016819999E-2</v>
      </c>
      <c r="N4540">
        <v>3.52486297488213E-2</v>
      </c>
      <c r="O4540">
        <v>0.11696483194828</v>
      </c>
      <c r="P4540">
        <v>70.242538452148395</v>
      </c>
      <c r="Q4540">
        <v>0.10792589187622099</v>
      </c>
    </row>
    <row r="4541" spans="1:17" x14ac:dyDescent="0.25">
      <c r="A4541" t="s">
        <v>3633</v>
      </c>
      <c r="B4541" t="s">
        <v>5</v>
      </c>
      <c r="C4541" t="s">
        <v>14</v>
      </c>
      <c r="D4541" t="s">
        <v>25</v>
      </c>
      <c r="E4541" t="s">
        <v>55</v>
      </c>
      <c r="F4541">
        <v>4</v>
      </c>
      <c r="G4541">
        <v>2786</v>
      </c>
      <c r="H4541">
        <v>0.78570431470871005</v>
      </c>
      <c r="I4541">
        <v>0.84958493709564198</v>
      </c>
      <c r="J4541">
        <v>6.3880607485771193E-2</v>
      </c>
      <c r="K4541">
        <v>-6.6916018724441501E-2</v>
      </c>
      <c r="L4541">
        <v>1.0359686799347401E-2</v>
      </c>
      <c r="M4541">
        <v>6.3880607485771193E-2</v>
      </c>
      <c r="N4541">
        <v>0.117401525378227</v>
      </c>
      <c r="O4541">
        <v>0.194677233695984</v>
      </c>
      <c r="P4541">
        <v>69.768653869628906</v>
      </c>
      <c r="Q4541">
        <v>0.102061152458191</v>
      </c>
    </row>
    <row r="4542" spans="1:17" x14ac:dyDescent="0.25">
      <c r="A4542" t="s">
        <v>3550</v>
      </c>
      <c r="B4542" t="s">
        <v>5</v>
      </c>
      <c r="C4542" t="s">
        <v>14</v>
      </c>
      <c r="D4542" t="s">
        <v>25</v>
      </c>
      <c r="E4542" t="s">
        <v>55</v>
      </c>
      <c r="F4542">
        <v>5</v>
      </c>
      <c r="G4542">
        <v>2786</v>
      </c>
      <c r="H4542">
        <v>0.81441402435302701</v>
      </c>
      <c r="I4542">
        <v>0.85267072916030895</v>
      </c>
      <c r="J4542">
        <v>3.8256697356700897E-2</v>
      </c>
      <c r="K4542">
        <v>-9.84827131032944E-2</v>
      </c>
      <c r="L4542">
        <v>-1.76959596574306E-2</v>
      </c>
      <c r="M4542">
        <v>3.8256697356700897E-2</v>
      </c>
      <c r="N4542">
        <v>9.42093580961227E-2</v>
      </c>
      <c r="O4542">
        <v>0.174996107816696</v>
      </c>
      <c r="P4542">
        <v>68.563430786132798</v>
      </c>
      <c r="Q4542">
        <v>0.10669832676649101</v>
      </c>
    </row>
    <row r="4543" spans="1:17" x14ac:dyDescent="0.25">
      <c r="A4543" t="s">
        <v>3473</v>
      </c>
      <c r="B4543" t="s">
        <v>5</v>
      </c>
      <c r="C4543" t="s">
        <v>14</v>
      </c>
      <c r="D4543" t="s">
        <v>25</v>
      </c>
      <c r="E4543" t="s">
        <v>55</v>
      </c>
      <c r="F4543">
        <v>6</v>
      </c>
      <c r="G4543">
        <v>2786</v>
      </c>
      <c r="H4543">
        <v>1.0461446046829199</v>
      </c>
      <c r="I4543">
        <v>0.93445134162902799</v>
      </c>
      <c r="J4543">
        <v>-0.111693270504475</v>
      </c>
      <c r="K4543">
        <v>-0.27908071875572199</v>
      </c>
      <c r="L4543">
        <v>-0.180186852812767</v>
      </c>
      <c r="M4543">
        <v>-0.111693270504475</v>
      </c>
      <c r="N4543">
        <v>-4.3199684470892001E-2</v>
      </c>
      <c r="O4543">
        <v>5.5694174021482502E-2</v>
      </c>
      <c r="P4543">
        <v>69.089553833007798</v>
      </c>
      <c r="Q4543">
        <v>0.13061311841011</v>
      </c>
    </row>
    <row r="4544" spans="1:17" x14ac:dyDescent="0.25">
      <c r="A4544" t="s">
        <v>3877</v>
      </c>
      <c r="B4544" t="s">
        <v>5</v>
      </c>
      <c r="C4544" t="s">
        <v>14</v>
      </c>
      <c r="D4544" t="s">
        <v>25</v>
      </c>
      <c r="E4544" t="s">
        <v>55</v>
      </c>
      <c r="F4544">
        <v>7</v>
      </c>
      <c r="G4544">
        <v>2786</v>
      </c>
      <c r="H4544">
        <v>1.29560565948486</v>
      </c>
      <c r="I4544">
        <v>1.27601325511932</v>
      </c>
      <c r="J4544">
        <v>-1.9592458382248899E-2</v>
      </c>
      <c r="K4544">
        <v>-0.27735713124275202</v>
      </c>
      <c r="L4544">
        <v>-0.12506768107414201</v>
      </c>
      <c r="M4544">
        <v>-1.9592458382248899E-2</v>
      </c>
      <c r="N4544">
        <v>8.5882760584354401E-2</v>
      </c>
      <c r="O4544">
        <v>0.23817221820354501</v>
      </c>
      <c r="P4544">
        <v>67.794776916503906</v>
      </c>
      <c r="Q4544">
        <v>0.20113484561443301</v>
      </c>
    </row>
    <row r="4545" spans="1:17" x14ac:dyDescent="0.25">
      <c r="A4545" t="s">
        <v>3867</v>
      </c>
      <c r="B4545" t="s">
        <v>5</v>
      </c>
      <c r="C4545" t="s">
        <v>14</v>
      </c>
      <c r="D4545" t="s">
        <v>25</v>
      </c>
      <c r="E4545" t="s">
        <v>55</v>
      </c>
      <c r="F4545">
        <v>8</v>
      </c>
      <c r="G4545">
        <v>2786</v>
      </c>
      <c r="H4545">
        <v>1.2714079618453999</v>
      </c>
      <c r="I4545">
        <v>1.1693080663680999</v>
      </c>
      <c r="J4545">
        <v>-0.102099947631359</v>
      </c>
      <c r="K4545">
        <v>-0.29863560199737499</v>
      </c>
      <c r="L4545">
        <v>-0.182520747184753</v>
      </c>
      <c r="M4545">
        <v>-0.102099947631359</v>
      </c>
      <c r="N4545">
        <v>-2.1679153665900199E-2</v>
      </c>
      <c r="O4545">
        <v>9.4435699284076705E-2</v>
      </c>
      <c r="P4545">
        <v>67</v>
      </c>
      <c r="Q4545">
        <v>0.15335758030414601</v>
      </c>
    </row>
    <row r="4546" spans="1:17" x14ac:dyDescent="0.25">
      <c r="A4546" t="s">
        <v>3684</v>
      </c>
      <c r="B4546" t="s">
        <v>5</v>
      </c>
      <c r="C4546" t="s">
        <v>14</v>
      </c>
      <c r="D4546" t="s">
        <v>25</v>
      </c>
      <c r="E4546" t="s">
        <v>55</v>
      </c>
      <c r="F4546">
        <v>9</v>
      </c>
      <c r="G4546">
        <v>2786</v>
      </c>
      <c r="H4546">
        <v>1.3239547014236499</v>
      </c>
      <c r="I4546">
        <v>1.36084449291229</v>
      </c>
      <c r="J4546">
        <v>3.68897803127766E-2</v>
      </c>
      <c r="K4546">
        <v>-0.20612238347530401</v>
      </c>
      <c r="L4546">
        <v>-6.2548831105232197E-2</v>
      </c>
      <c r="M4546">
        <v>3.68897803127766E-2</v>
      </c>
      <c r="N4546">
        <v>0.13632838428020499</v>
      </c>
      <c r="O4546">
        <v>0.27990195155143699</v>
      </c>
      <c r="P4546">
        <v>69.026123046875</v>
      </c>
      <c r="Q4546">
        <v>0.18962340056896199</v>
      </c>
    </row>
    <row r="4547" spans="1:17" x14ac:dyDescent="0.25">
      <c r="A4547" t="s">
        <v>3800</v>
      </c>
      <c r="B4547" t="s">
        <v>5</v>
      </c>
      <c r="C4547" t="s">
        <v>14</v>
      </c>
      <c r="D4547" t="s">
        <v>25</v>
      </c>
      <c r="E4547" t="s">
        <v>55</v>
      </c>
      <c r="F4547">
        <v>10</v>
      </c>
      <c r="G4547">
        <v>2786</v>
      </c>
      <c r="H4547">
        <v>1.38623642921448</v>
      </c>
      <c r="I4547">
        <v>1.3216240406036399</v>
      </c>
      <c r="J4547">
        <v>-6.4612418413162204E-2</v>
      </c>
      <c r="K4547">
        <v>-0.304134041070938</v>
      </c>
      <c r="L4547">
        <v>-0.162622720003128</v>
      </c>
      <c r="M4547">
        <v>-6.4612418413162204E-2</v>
      </c>
      <c r="N4547">
        <v>3.3397883176803603E-2</v>
      </c>
      <c r="O4547">
        <v>0.17490918934345201</v>
      </c>
      <c r="P4547">
        <v>71.552238464355497</v>
      </c>
      <c r="Q4547">
        <v>0.18689970672130601</v>
      </c>
    </row>
    <row r="4548" spans="1:17" x14ac:dyDescent="0.25">
      <c r="A4548" t="s">
        <v>3554</v>
      </c>
      <c r="B4548" t="s">
        <v>5</v>
      </c>
      <c r="C4548" t="s">
        <v>14</v>
      </c>
      <c r="D4548" t="s">
        <v>25</v>
      </c>
      <c r="E4548" t="s">
        <v>55</v>
      </c>
      <c r="F4548">
        <v>11</v>
      </c>
      <c r="G4548">
        <v>2786</v>
      </c>
      <c r="H4548">
        <v>1.18207824230194</v>
      </c>
      <c r="I4548">
        <v>1.25242507457733</v>
      </c>
      <c r="J4548">
        <v>7.0346817374229403E-2</v>
      </c>
      <c r="K4548">
        <v>-0.15859201550483701</v>
      </c>
      <c r="L4548">
        <v>-2.3333095014095299E-2</v>
      </c>
      <c r="M4548">
        <v>7.0346817374229403E-2</v>
      </c>
      <c r="N4548">
        <v>0.16402672231197399</v>
      </c>
      <c r="O4548">
        <v>0.29928565025329601</v>
      </c>
      <c r="P4548">
        <v>73.462684631347699</v>
      </c>
      <c r="Q4548">
        <v>0.17864191532134999</v>
      </c>
    </row>
    <row r="4549" spans="1:17" x14ac:dyDescent="0.25">
      <c r="A4549" t="s">
        <v>3766</v>
      </c>
      <c r="B4549" t="s">
        <v>5</v>
      </c>
      <c r="C4549" t="s">
        <v>14</v>
      </c>
      <c r="D4549" t="s">
        <v>25</v>
      </c>
      <c r="E4549" t="s">
        <v>55</v>
      </c>
      <c r="F4549">
        <v>12</v>
      </c>
      <c r="G4549">
        <v>2786</v>
      </c>
      <c r="H4549">
        <v>1.1471766233444201</v>
      </c>
      <c r="I4549">
        <v>1.21941018104553</v>
      </c>
      <c r="J4549">
        <v>7.22335875034332E-2</v>
      </c>
      <c r="K4549">
        <v>-0.15523149073123901</v>
      </c>
      <c r="L4549">
        <v>-2.0843280479311901E-2</v>
      </c>
      <c r="M4549">
        <v>7.22335875034332E-2</v>
      </c>
      <c r="N4549">
        <v>0.16531045734882399</v>
      </c>
      <c r="O4549">
        <v>0.29969868063926702</v>
      </c>
      <c r="P4549">
        <v>74.552238464355497</v>
      </c>
      <c r="Q4549">
        <v>0.17749194800853699</v>
      </c>
    </row>
    <row r="4550" spans="1:17" x14ac:dyDescent="0.25">
      <c r="A4550" t="s">
        <v>3691</v>
      </c>
      <c r="B4550" t="s">
        <v>5</v>
      </c>
      <c r="C4550" t="s">
        <v>14</v>
      </c>
      <c r="D4550" t="s">
        <v>25</v>
      </c>
      <c r="E4550" t="s">
        <v>55</v>
      </c>
      <c r="F4550">
        <v>13</v>
      </c>
      <c r="G4550">
        <v>2786</v>
      </c>
      <c r="H4550">
        <v>1.12036180496216</v>
      </c>
      <c r="I4550">
        <v>1.29999983310699</v>
      </c>
      <c r="J4550">
        <v>0.17963801324367501</v>
      </c>
      <c r="K4550">
        <v>-6.3740998506546007E-2</v>
      </c>
      <c r="L4550">
        <v>8.0049291253089905E-2</v>
      </c>
      <c r="M4550">
        <v>0.17963801324367501</v>
      </c>
      <c r="N4550">
        <v>0.27922672033309898</v>
      </c>
      <c r="O4550">
        <v>0.42301702499389598</v>
      </c>
      <c r="P4550">
        <v>76.257461547851605</v>
      </c>
      <c r="Q4550">
        <v>0.18990965187549599</v>
      </c>
    </row>
    <row r="4551" spans="1:17" x14ac:dyDescent="0.25">
      <c r="A4551" t="s">
        <v>3686</v>
      </c>
      <c r="B4551" t="s">
        <v>5</v>
      </c>
      <c r="C4551" t="s">
        <v>14</v>
      </c>
      <c r="D4551" t="s">
        <v>25</v>
      </c>
      <c r="E4551" t="s">
        <v>55</v>
      </c>
      <c r="F4551">
        <v>14</v>
      </c>
      <c r="G4551">
        <v>2786</v>
      </c>
      <c r="H4551">
        <v>1.1027864217758201</v>
      </c>
      <c r="I4551">
        <v>1.3485243320465099</v>
      </c>
      <c r="J4551">
        <v>0.245737969875336</v>
      </c>
      <c r="K4551">
        <v>3.11234313994646E-2</v>
      </c>
      <c r="L4551">
        <v>0.157919436693192</v>
      </c>
      <c r="M4551">
        <v>0.245737969875336</v>
      </c>
      <c r="N4551">
        <v>0.33355650305748002</v>
      </c>
      <c r="O4551">
        <v>0.46035251021385198</v>
      </c>
      <c r="P4551">
        <v>77.052238464355497</v>
      </c>
      <c r="Q4551">
        <v>0.16746461391449</v>
      </c>
    </row>
    <row r="4552" spans="1:17" x14ac:dyDescent="0.25">
      <c r="A4552" t="s">
        <v>3682</v>
      </c>
      <c r="B4552" t="s">
        <v>5</v>
      </c>
      <c r="C4552" t="s">
        <v>14</v>
      </c>
      <c r="D4552" t="s">
        <v>25</v>
      </c>
      <c r="E4552" t="s">
        <v>55</v>
      </c>
      <c r="F4552">
        <v>15</v>
      </c>
      <c r="G4552">
        <v>2786</v>
      </c>
      <c r="H4552">
        <v>1.20198261737823</v>
      </c>
      <c r="I4552">
        <v>1.6262123584747299</v>
      </c>
      <c r="J4552">
        <v>0.42422977089881903</v>
      </c>
      <c r="K4552">
        <v>0.15837530791759499</v>
      </c>
      <c r="L4552">
        <v>0.31544429063797003</v>
      </c>
      <c r="M4552">
        <v>0.42422977089881903</v>
      </c>
      <c r="N4552">
        <v>0.53301525115966797</v>
      </c>
      <c r="O4552">
        <v>0.69008421897888195</v>
      </c>
      <c r="P4552">
        <v>78.757461547851605</v>
      </c>
      <c r="Q4552">
        <v>0.207447335124016</v>
      </c>
    </row>
    <row r="4553" spans="1:17" x14ac:dyDescent="0.25">
      <c r="A4553" t="s">
        <v>3700</v>
      </c>
      <c r="B4553" t="s">
        <v>5</v>
      </c>
      <c r="C4553" t="s">
        <v>14</v>
      </c>
      <c r="D4553" t="s">
        <v>25</v>
      </c>
      <c r="E4553" t="s">
        <v>55</v>
      </c>
      <c r="F4553">
        <v>16</v>
      </c>
      <c r="G4553">
        <v>2786</v>
      </c>
      <c r="H4553">
        <v>1.3891198635101301</v>
      </c>
      <c r="I4553">
        <v>1.8923921585082999</v>
      </c>
      <c r="J4553">
        <v>0.50327235460281405</v>
      </c>
      <c r="K4553">
        <v>0.195166915655136</v>
      </c>
      <c r="L4553">
        <v>0.37719810009002702</v>
      </c>
      <c r="M4553">
        <v>0.50327235460281405</v>
      </c>
      <c r="N4553">
        <v>0.62934660911560103</v>
      </c>
      <c r="O4553">
        <v>0.81137776374816895</v>
      </c>
      <c r="P4553">
        <v>80.231346130371094</v>
      </c>
      <c r="Q4553">
        <v>0.24041594564914701</v>
      </c>
    </row>
    <row r="4554" spans="1:17" x14ac:dyDescent="0.25">
      <c r="A4554" t="s">
        <v>3517</v>
      </c>
      <c r="B4554" t="s">
        <v>5</v>
      </c>
      <c r="C4554" t="s">
        <v>14</v>
      </c>
      <c r="D4554" t="s">
        <v>25</v>
      </c>
      <c r="E4554" t="s">
        <v>55</v>
      </c>
      <c r="F4554">
        <v>17</v>
      </c>
      <c r="G4554">
        <v>2786</v>
      </c>
      <c r="H4554">
        <v>1.7491273880004901</v>
      </c>
      <c r="I4554">
        <v>2.0851311683654798</v>
      </c>
      <c r="J4554">
        <v>0.33600369095802302</v>
      </c>
      <c r="K4554">
        <v>1.8371058627963101E-2</v>
      </c>
      <c r="L4554">
        <v>0.206030994653702</v>
      </c>
      <c r="M4554">
        <v>0.33600369095802302</v>
      </c>
      <c r="N4554">
        <v>0.46597638726234403</v>
      </c>
      <c r="O4554">
        <v>0.65363633632659901</v>
      </c>
      <c r="P4554">
        <v>81.436569213867202</v>
      </c>
      <c r="Q4554">
        <v>0.24785006046295199</v>
      </c>
    </row>
    <row r="4555" spans="1:17" x14ac:dyDescent="0.25">
      <c r="A4555" t="s">
        <v>3472</v>
      </c>
      <c r="B4555" t="s">
        <v>5</v>
      </c>
      <c r="C4555" t="s">
        <v>14</v>
      </c>
      <c r="D4555" t="s">
        <v>25</v>
      </c>
      <c r="E4555" t="s">
        <v>55</v>
      </c>
      <c r="F4555">
        <v>18</v>
      </c>
      <c r="G4555">
        <v>2786</v>
      </c>
      <c r="H4555">
        <v>1.8332347869873</v>
      </c>
      <c r="I4555">
        <v>2.3947176933288601</v>
      </c>
      <c r="J4555">
        <v>0.56148284673690796</v>
      </c>
      <c r="K4555">
        <v>0.23088441789150199</v>
      </c>
      <c r="L4555">
        <v>0.42620465159416199</v>
      </c>
      <c r="M4555">
        <v>0.56148284673690796</v>
      </c>
      <c r="N4555">
        <v>0.69676107168197599</v>
      </c>
      <c r="O4555">
        <v>0.89208126068115201</v>
      </c>
      <c r="P4555">
        <v>82.167907714843807</v>
      </c>
      <c r="Q4555">
        <v>0.25796732306480402</v>
      </c>
    </row>
    <row r="4556" spans="1:17" x14ac:dyDescent="0.25">
      <c r="A4556" t="s">
        <v>3762</v>
      </c>
      <c r="B4556" t="s">
        <v>5</v>
      </c>
      <c r="C4556" t="s">
        <v>14</v>
      </c>
      <c r="D4556" t="s">
        <v>25</v>
      </c>
      <c r="E4556" t="s">
        <v>55</v>
      </c>
      <c r="F4556">
        <v>19</v>
      </c>
      <c r="G4556">
        <v>2786</v>
      </c>
      <c r="H4556">
        <v>2.04309153556824</v>
      </c>
      <c r="I4556">
        <v>2.3323392868042001</v>
      </c>
      <c r="J4556">
        <v>0.28924781084060702</v>
      </c>
      <c r="K4556">
        <v>-3.2405536621808999E-2</v>
      </c>
      <c r="L4556">
        <v>0.15762986242771099</v>
      </c>
      <c r="M4556">
        <v>0.28924781084060702</v>
      </c>
      <c r="N4556">
        <v>0.42086574435234098</v>
      </c>
      <c r="O4556">
        <v>0.61090117692947399</v>
      </c>
      <c r="P4556">
        <v>82.667907714843807</v>
      </c>
      <c r="Q4556">
        <v>0.25098744034767201</v>
      </c>
    </row>
    <row r="4557" spans="1:17" x14ac:dyDescent="0.25">
      <c r="A4557" t="s">
        <v>3511</v>
      </c>
      <c r="B4557" t="s">
        <v>5</v>
      </c>
      <c r="C4557" t="s">
        <v>14</v>
      </c>
      <c r="D4557" t="s">
        <v>25</v>
      </c>
      <c r="E4557" t="s">
        <v>55</v>
      </c>
      <c r="F4557">
        <v>20</v>
      </c>
      <c r="G4557">
        <v>2786</v>
      </c>
      <c r="H4557">
        <v>1.95073401927948</v>
      </c>
      <c r="I4557">
        <v>2.2648966312408398</v>
      </c>
      <c r="J4557">
        <v>0.31416270136833202</v>
      </c>
      <c r="K4557">
        <v>-2.2370356600731598E-3</v>
      </c>
      <c r="L4557">
        <v>0.18469449877739</v>
      </c>
      <c r="M4557">
        <v>0.31416270136833202</v>
      </c>
      <c r="N4557">
        <v>0.44363090395927401</v>
      </c>
      <c r="O4557">
        <v>0.630562424659729</v>
      </c>
      <c r="P4557">
        <v>81.552238464355497</v>
      </c>
      <c r="Q4557">
        <v>0.24688802659511599</v>
      </c>
    </row>
    <row r="4558" spans="1:17" x14ac:dyDescent="0.25">
      <c r="A4558" t="s">
        <v>3760</v>
      </c>
      <c r="B4558" t="s">
        <v>5</v>
      </c>
      <c r="C4558" t="s">
        <v>14</v>
      </c>
      <c r="D4558" t="s">
        <v>25</v>
      </c>
      <c r="E4558" t="s">
        <v>55</v>
      </c>
      <c r="F4558">
        <v>21</v>
      </c>
      <c r="G4558">
        <v>2786</v>
      </c>
      <c r="H4558">
        <v>2.0575802326202401</v>
      </c>
      <c r="I4558">
        <v>2.2012870311737101</v>
      </c>
      <c r="J4558">
        <v>0.14370670914649999</v>
      </c>
      <c r="K4558">
        <v>-0.17263619601726499</v>
      </c>
      <c r="L4558">
        <v>1.426175609231E-2</v>
      </c>
      <c r="M4558">
        <v>0.14370670914649999</v>
      </c>
      <c r="N4558">
        <v>0.27315166592598</v>
      </c>
      <c r="O4558">
        <v>0.460049629211426</v>
      </c>
      <c r="P4558">
        <v>80.552238464355497</v>
      </c>
      <c r="Q4558">
        <v>0.24684368073940299</v>
      </c>
    </row>
    <row r="4559" spans="1:17" x14ac:dyDescent="0.25">
      <c r="A4559" t="s">
        <v>3722</v>
      </c>
      <c r="B4559" t="s">
        <v>5</v>
      </c>
      <c r="C4559" t="s">
        <v>14</v>
      </c>
      <c r="D4559" t="s">
        <v>25</v>
      </c>
      <c r="E4559" t="s">
        <v>55</v>
      </c>
      <c r="F4559">
        <v>22</v>
      </c>
      <c r="G4559">
        <v>2786</v>
      </c>
      <c r="H4559">
        <v>1.7509503364562999</v>
      </c>
      <c r="I4559">
        <v>1.7218652963638299</v>
      </c>
      <c r="J4559">
        <v>-2.9085038229823099E-2</v>
      </c>
      <c r="K4559">
        <v>-0.31803503632545499</v>
      </c>
      <c r="L4559">
        <v>-0.14732103049755099</v>
      </c>
      <c r="M4559">
        <v>-2.9085038229823099E-2</v>
      </c>
      <c r="N4559">
        <v>8.9150957763194996E-2</v>
      </c>
      <c r="O4559">
        <v>0.25986495614051802</v>
      </c>
      <c r="P4559">
        <v>78.667907714843807</v>
      </c>
      <c r="Q4559">
        <v>0.22546887397766099</v>
      </c>
    </row>
    <row r="4560" spans="1:17" x14ac:dyDescent="0.25">
      <c r="A4560" t="s">
        <v>3521</v>
      </c>
      <c r="B4560" t="s">
        <v>5</v>
      </c>
      <c r="C4560" t="s">
        <v>14</v>
      </c>
      <c r="D4560" t="s">
        <v>25</v>
      </c>
      <c r="E4560" t="s">
        <v>55</v>
      </c>
      <c r="F4560">
        <v>23</v>
      </c>
      <c r="G4560">
        <v>2786</v>
      </c>
      <c r="H4560">
        <v>1.4263026714325</v>
      </c>
      <c r="I4560">
        <v>1.38489973545074</v>
      </c>
      <c r="J4560">
        <v>-4.1402950882911703E-2</v>
      </c>
      <c r="K4560">
        <v>-0.30585572123527499</v>
      </c>
      <c r="L4560">
        <v>-0.14961488544940901</v>
      </c>
      <c r="M4560">
        <v>-4.1402950882911703E-2</v>
      </c>
      <c r="N4560">
        <v>6.6808976233005496E-2</v>
      </c>
      <c r="O4560">
        <v>0.22304981946945199</v>
      </c>
      <c r="P4560">
        <v>78.167907714843807</v>
      </c>
      <c r="Q4560">
        <v>0.206353589892387</v>
      </c>
    </row>
    <row r="4561" spans="1:17" x14ac:dyDescent="0.25">
      <c r="A4561" t="s">
        <v>3702</v>
      </c>
      <c r="B4561" t="s">
        <v>5</v>
      </c>
      <c r="C4561" t="s">
        <v>14</v>
      </c>
      <c r="D4561" t="s">
        <v>25</v>
      </c>
      <c r="E4561" t="s">
        <v>55</v>
      </c>
      <c r="F4561">
        <v>24</v>
      </c>
      <c r="G4561">
        <v>2786</v>
      </c>
      <c r="H4561">
        <v>1.1225497722625699</v>
      </c>
      <c r="I4561">
        <v>1.2077124118804901</v>
      </c>
      <c r="J4561">
        <v>8.5162676870822906E-2</v>
      </c>
      <c r="K4561">
        <v>-0.142383933067322</v>
      </c>
      <c r="L4561">
        <v>-7.9475501552224194E-3</v>
      </c>
      <c r="M4561">
        <v>8.5162676870822906E-2</v>
      </c>
      <c r="N4561">
        <v>0.17827290296554599</v>
      </c>
      <c r="O4561">
        <v>0.31270927190780601</v>
      </c>
      <c r="P4561">
        <v>77.052238464355497</v>
      </c>
      <c r="Q4561">
        <v>0.17755556106567399</v>
      </c>
    </row>
    <row r="4562" spans="1:17" x14ac:dyDescent="0.25">
      <c r="A4562" t="s">
        <v>3497</v>
      </c>
      <c r="B4562" t="s">
        <v>5</v>
      </c>
      <c r="C4562" t="s">
        <v>14</v>
      </c>
      <c r="D4562" t="s">
        <v>26</v>
      </c>
      <c r="E4562" t="s">
        <v>7</v>
      </c>
      <c r="F4562">
        <v>1</v>
      </c>
      <c r="G4562">
        <v>2786</v>
      </c>
      <c r="H4562">
        <v>0.81072723865509</v>
      </c>
      <c r="I4562">
        <v>0.86454415321350098</v>
      </c>
      <c r="J4562">
        <v>5.3816940635442699E-2</v>
      </c>
      <c r="K4562">
        <v>-6.7054659128189101E-2</v>
      </c>
      <c r="L4562">
        <v>4.3572625145316098E-3</v>
      </c>
      <c r="M4562">
        <v>5.3816940635442699E-2</v>
      </c>
      <c r="N4562">
        <v>0.103276617825031</v>
      </c>
      <c r="O4562">
        <v>0.17468853294849401</v>
      </c>
      <c r="P4562">
        <v>63.135074615478501</v>
      </c>
      <c r="Q4562">
        <v>9.4316609203815502E-2</v>
      </c>
    </row>
    <row r="4563" spans="1:17" x14ac:dyDescent="0.25">
      <c r="A4563" t="s">
        <v>3476</v>
      </c>
      <c r="B4563" t="s">
        <v>5</v>
      </c>
      <c r="C4563" t="s">
        <v>14</v>
      </c>
      <c r="D4563" t="s">
        <v>26</v>
      </c>
      <c r="E4563" t="s">
        <v>7</v>
      </c>
      <c r="F4563">
        <v>2</v>
      </c>
      <c r="G4563">
        <v>2786</v>
      </c>
      <c r="H4563">
        <v>0.75642293691635099</v>
      </c>
      <c r="I4563">
        <v>0.77590703964233398</v>
      </c>
      <c r="J4563">
        <v>1.94841139018536E-2</v>
      </c>
      <c r="K4563">
        <v>-9.7242705523967701E-2</v>
      </c>
      <c r="L4563">
        <v>-2.8279555961489702E-2</v>
      </c>
      <c r="M4563">
        <v>1.94841139018536E-2</v>
      </c>
      <c r="N4563">
        <v>6.7247785627841894E-2</v>
      </c>
      <c r="O4563">
        <v>0.136210933327675</v>
      </c>
      <c r="P4563">
        <v>63.436229705810497</v>
      </c>
      <c r="Q4563">
        <v>9.1082423925399794E-2</v>
      </c>
    </row>
    <row r="4564" spans="1:17" x14ac:dyDescent="0.25">
      <c r="A4564" t="s">
        <v>3859</v>
      </c>
      <c r="B4564" t="s">
        <v>5</v>
      </c>
      <c r="C4564" t="s">
        <v>14</v>
      </c>
      <c r="D4564" t="s">
        <v>26</v>
      </c>
      <c r="E4564" t="s">
        <v>7</v>
      </c>
      <c r="F4564">
        <v>3</v>
      </c>
      <c r="G4564">
        <v>2786</v>
      </c>
      <c r="H4564">
        <v>0.73904371261596702</v>
      </c>
      <c r="I4564">
        <v>0.75426059961319003</v>
      </c>
      <c r="J4564">
        <v>1.5216913074255E-2</v>
      </c>
      <c r="K4564">
        <v>-0.102899394929409</v>
      </c>
      <c r="L4564">
        <v>-3.31153236329556E-2</v>
      </c>
      <c r="M4564">
        <v>1.5216913074255E-2</v>
      </c>
      <c r="N4564">
        <v>6.3549153506755801E-2</v>
      </c>
      <c r="O4564">
        <v>0.13333322107791901</v>
      </c>
      <c r="P4564">
        <v>62.465400695800803</v>
      </c>
      <c r="Q4564">
        <v>9.2166647315025302E-2</v>
      </c>
    </row>
    <row r="4565" spans="1:17" x14ac:dyDescent="0.25">
      <c r="A4565" t="s">
        <v>3839</v>
      </c>
      <c r="B4565" t="s">
        <v>5</v>
      </c>
      <c r="C4565" t="s">
        <v>14</v>
      </c>
      <c r="D4565" t="s">
        <v>26</v>
      </c>
      <c r="E4565" t="s">
        <v>7</v>
      </c>
      <c r="F4565">
        <v>4</v>
      </c>
      <c r="G4565">
        <v>2786</v>
      </c>
      <c r="H4565">
        <v>0.71864241361617998</v>
      </c>
      <c r="I4565">
        <v>0.75762212276458696</v>
      </c>
      <c r="J4565">
        <v>3.8979731500148801E-2</v>
      </c>
      <c r="K4565">
        <v>-8.1416800618171706E-2</v>
      </c>
      <c r="L4565">
        <v>-1.0285553522408E-2</v>
      </c>
      <c r="M4565">
        <v>3.8979731500148801E-2</v>
      </c>
      <c r="N4565">
        <v>8.8245019316673307E-2</v>
      </c>
      <c r="O4565">
        <v>0.15937626361846899</v>
      </c>
      <c r="P4565">
        <v>62.037651062011697</v>
      </c>
      <c r="Q4565">
        <v>9.3945913016796098E-2</v>
      </c>
    </row>
    <row r="4566" spans="1:17" x14ac:dyDescent="0.25">
      <c r="A4566" t="s">
        <v>3876</v>
      </c>
      <c r="B4566" t="s">
        <v>5</v>
      </c>
      <c r="C4566" t="s">
        <v>14</v>
      </c>
      <c r="D4566" t="s">
        <v>26</v>
      </c>
      <c r="E4566" t="s">
        <v>7</v>
      </c>
      <c r="F4566">
        <v>5</v>
      </c>
      <c r="G4566">
        <v>2786</v>
      </c>
      <c r="H4566">
        <v>0.77489978075027499</v>
      </c>
      <c r="I4566">
        <v>0.84153419733047496</v>
      </c>
      <c r="J4566">
        <v>6.6634431481361403E-2</v>
      </c>
      <c r="K4566">
        <v>-7.4163883924484295E-2</v>
      </c>
      <c r="L4566">
        <v>9.0209022164344805E-3</v>
      </c>
      <c r="M4566">
        <v>6.6634431481361403E-2</v>
      </c>
      <c r="N4566">
        <v>0.12424796074628799</v>
      </c>
      <c r="O4566">
        <v>0.207432746887207</v>
      </c>
      <c r="P4566">
        <v>61.211330413818402</v>
      </c>
      <c r="Q4566">
        <v>0.10986550897359799</v>
      </c>
    </row>
    <row r="4567" spans="1:17" x14ac:dyDescent="0.25">
      <c r="A4567" t="s">
        <v>3846</v>
      </c>
      <c r="B4567" t="s">
        <v>5</v>
      </c>
      <c r="C4567" t="s">
        <v>14</v>
      </c>
      <c r="D4567" t="s">
        <v>26</v>
      </c>
      <c r="E4567" t="s">
        <v>7</v>
      </c>
      <c r="F4567">
        <v>6</v>
      </c>
      <c r="G4567">
        <v>2786</v>
      </c>
      <c r="H4567">
        <v>0.980790495872498</v>
      </c>
      <c r="I4567">
        <v>0.90494346618652299</v>
      </c>
      <c r="J4567">
        <v>-7.5847059488296495E-2</v>
      </c>
      <c r="K4567">
        <v>-0.22277097404003099</v>
      </c>
      <c r="L4567">
        <v>-0.13596713542938199</v>
      </c>
      <c r="M4567">
        <v>-7.5847059488296495E-2</v>
      </c>
      <c r="N4567">
        <v>-1.5726985409855801E-2</v>
      </c>
      <c r="O4567">
        <v>7.1076855063438402E-2</v>
      </c>
      <c r="P4567">
        <v>60.641452789306598</v>
      </c>
      <c r="Q4567">
        <v>0.11464533954858799</v>
      </c>
    </row>
    <row r="4568" spans="1:17" x14ac:dyDescent="0.25">
      <c r="A4568" t="s">
        <v>3855</v>
      </c>
      <c r="B4568" t="s">
        <v>5</v>
      </c>
      <c r="C4568" t="s">
        <v>14</v>
      </c>
      <c r="D4568" t="s">
        <v>26</v>
      </c>
      <c r="E4568" t="s">
        <v>7</v>
      </c>
      <c r="F4568">
        <v>7</v>
      </c>
      <c r="G4568">
        <v>2786</v>
      </c>
      <c r="H4568">
        <v>1.18832564353943</v>
      </c>
      <c r="I4568">
        <v>1.1919654607772801</v>
      </c>
      <c r="J4568">
        <v>3.63978557288647E-3</v>
      </c>
      <c r="K4568">
        <v>-0.184658408164978</v>
      </c>
      <c r="L4568">
        <v>-7.34103098511696E-2</v>
      </c>
      <c r="M4568">
        <v>3.63978557288647E-3</v>
      </c>
      <c r="N4568">
        <v>8.0689877271652194E-2</v>
      </c>
      <c r="O4568">
        <v>0.19193798303604101</v>
      </c>
      <c r="P4568">
        <v>59.924694061279297</v>
      </c>
      <c r="Q4568">
        <v>0.14692986011505099</v>
      </c>
    </row>
    <row r="4569" spans="1:17" x14ac:dyDescent="0.25">
      <c r="A4569" t="s">
        <v>3529</v>
      </c>
      <c r="B4569" t="s">
        <v>5</v>
      </c>
      <c r="C4569" t="s">
        <v>14</v>
      </c>
      <c r="D4569" t="s">
        <v>26</v>
      </c>
      <c r="E4569" t="s">
        <v>7</v>
      </c>
      <c r="F4569">
        <v>8</v>
      </c>
      <c r="G4569">
        <v>2786</v>
      </c>
      <c r="H4569">
        <v>1.3958326578140301</v>
      </c>
      <c r="I4569">
        <v>1.1725705862045299</v>
      </c>
      <c r="J4569">
        <v>-0.22326210141181899</v>
      </c>
      <c r="K4569">
        <v>-0.39091724157333402</v>
      </c>
      <c r="L4569">
        <v>-0.29186522960662797</v>
      </c>
      <c r="M4569">
        <v>-0.22326210141181899</v>
      </c>
      <c r="N4569">
        <v>-0.154658973217011</v>
      </c>
      <c r="O4569">
        <v>-5.5606957525014898E-2</v>
      </c>
      <c r="P4569">
        <v>59.8175048828125</v>
      </c>
      <c r="Q4569">
        <v>0.130822002887726</v>
      </c>
    </row>
    <row r="4570" spans="1:17" x14ac:dyDescent="0.25">
      <c r="A4570" t="s">
        <v>3897</v>
      </c>
      <c r="B4570" t="s">
        <v>5</v>
      </c>
      <c r="C4570" t="s">
        <v>14</v>
      </c>
      <c r="D4570" t="s">
        <v>26</v>
      </c>
      <c r="E4570" t="s">
        <v>7</v>
      </c>
      <c r="F4570">
        <v>9</v>
      </c>
      <c r="G4570">
        <v>2786</v>
      </c>
      <c r="H4570">
        <v>1.43003678321838</v>
      </c>
      <c r="I4570">
        <v>1.2050806283950799</v>
      </c>
      <c r="J4570">
        <v>-0.224956139922142</v>
      </c>
      <c r="K4570">
        <v>-0.40913414955139199</v>
      </c>
      <c r="L4570">
        <v>-0.30032029747963002</v>
      </c>
      <c r="M4570">
        <v>-0.224956139922142</v>
      </c>
      <c r="N4570">
        <v>-0.14959198236465501</v>
      </c>
      <c r="O4570">
        <v>-4.0778115391731297E-2</v>
      </c>
      <c r="P4570">
        <v>59.801219940185497</v>
      </c>
      <c r="Q4570">
        <v>0.143714874982834</v>
      </c>
    </row>
    <row r="4571" spans="1:17" x14ac:dyDescent="0.25">
      <c r="A4571" t="s">
        <v>3448</v>
      </c>
      <c r="B4571" t="s">
        <v>5</v>
      </c>
      <c r="C4571" t="s">
        <v>14</v>
      </c>
      <c r="D4571" t="s">
        <v>26</v>
      </c>
      <c r="E4571" t="s">
        <v>7</v>
      </c>
      <c r="F4571">
        <v>10</v>
      </c>
      <c r="G4571">
        <v>2786</v>
      </c>
      <c r="H4571">
        <v>1.4487388134002701</v>
      </c>
      <c r="I4571">
        <v>1.2869797945022601</v>
      </c>
      <c r="J4571">
        <v>-0.161759003996849</v>
      </c>
      <c r="K4571">
        <v>-0.361515492200851</v>
      </c>
      <c r="L4571">
        <v>-0.243497744202614</v>
      </c>
      <c r="M4571">
        <v>-0.161759003996849</v>
      </c>
      <c r="N4571">
        <v>-8.00202712416649E-2</v>
      </c>
      <c r="O4571">
        <v>3.7997476756572703E-2</v>
      </c>
      <c r="P4571">
        <v>61.594978332519503</v>
      </c>
      <c r="Q4571">
        <v>0.15587081015109999</v>
      </c>
    </row>
    <row r="4572" spans="1:17" x14ac:dyDescent="0.25">
      <c r="A4572" t="s">
        <v>3834</v>
      </c>
      <c r="B4572" t="s">
        <v>5</v>
      </c>
      <c r="C4572" t="s">
        <v>14</v>
      </c>
      <c r="D4572" t="s">
        <v>26</v>
      </c>
      <c r="E4572" t="s">
        <v>7</v>
      </c>
      <c r="F4572">
        <v>11</v>
      </c>
      <c r="G4572">
        <v>2786</v>
      </c>
      <c r="H4572">
        <v>1.3788872957229601</v>
      </c>
      <c r="I4572">
        <v>1.23009705543518</v>
      </c>
      <c r="J4572">
        <v>-0.14879021048545801</v>
      </c>
      <c r="K4572">
        <v>-0.33136525750160201</v>
      </c>
      <c r="L4572">
        <v>-0.22349843382835399</v>
      </c>
      <c r="M4572">
        <v>-0.14879021048545801</v>
      </c>
      <c r="N4572">
        <v>-7.4081987142562894E-2</v>
      </c>
      <c r="O4572">
        <v>3.3784825354814502E-2</v>
      </c>
      <c r="P4572">
        <v>63.101085662841797</v>
      </c>
      <c r="Q4572">
        <v>0.14246405661106101</v>
      </c>
    </row>
    <row r="4573" spans="1:17" x14ac:dyDescent="0.25">
      <c r="A4573" t="s">
        <v>3703</v>
      </c>
      <c r="B4573" t="s">
        <v>5</v>
      </c>
      <c r="C4573" t="s">
        <v>14</v>
      </c>
      <c r="D4573" t="s">
        <v>26</v>
      </c>
      <c r="E4573" t="s">
        <v>7</v>
      </c>
      <c r="F4573">
        <v>12</v>
      </c>
      <c r="G4573">
        <v>2786</v>
      </c>
      <c r="H4573">
        <v>1.2049820423126201</v>
      </c>
      <c r="I4573">
        <v>1.2033824920654299</v>
      </c>
      <c r="J4573">
        <v>-1.599500188604E-3</v>
      </c>
      <c r="K4573">
        <v>-0.16276800632476801</v>
      </c>
      <c r="L4573">
        <v>-6.7548342049121898E-2</v>
      </c>
      <c r="M4573">
        <v>-1.599500188604E-3</v>
      </c>
      <c r="N4573">
        <v>6.4349345862865406E-2</v>
      </c>
      <c r="O4573">
        <v>0.15956899523734999</v>
      </c>
      <c r="P4573">
        <v>64.942672729492202</v>
      </c>
      <c r="Q4573">
        <v>0.12576045095920599</v>
      </c>
    </row>
    <row r="4574" spans="1:17" x14ac:dyDescent="0.25">
      <c r="A4574" t="s">
        <v>3896</v>
      </c>
      <c r="B4574" t="s">
        <v>5</v>
      </c>
      <c r="C4574" t="s">
        <v>14</v>
      </c>
      <c r="D4574" t="s">
        <v>26</v>
      </c>
      <c r="E4574" t="s">
        <v>7</v>
      </c>
      <c r="F4574">
        <v>13</v>
      </c>
      <c r="G4574">
        <v>2786</v>
      </c>
      <c r="H4574">
        <v>1.0699445009231601</v>
      </c>
      <c r="I4574">
        <v>1.21608173847198</v>
      </c>
      <c r="J4574">
        <v>0.14613728225231201</v>
      </c>
      <c r="K4574">
        <v>-1.05489604175091E-2</v>
      </c>
      <c r="L4574">
        <v>8.2022540271282196E-2</v>
      </c>
      <c r="M4574">
        <v>0.14613728225231201</v>
      </c>
      <c r="N4574">
        <v>0.21025201678276101</v>
      </c>
      <c r="O4574">
        <v>0.30282351374626199</v>
      </c>
      <c r="P4574">
        <v>66.1058349609375</v>
      </c>
      <c r="Q4574">
        <v>0.12226292490959199</v>
      </c>
    </row>
    <row r="4575" spans="1:17" x14ac:dyDescent="0.25">
      <c r="A4575" t="s">
        <v>3479</v>
      </c>
      <c r="B4575" t="s">
        <v>5</v>
      </c>
      <c r="C4575" t="s">
        <v>14</v>
      </c>
      <c r="D4575" t="s">
        <v>26</v>
      </c>
      <c r="E4575" t="s">
        <v>7</v>
      </c>
      <c r="F4575">
        <v>14</v>
      </c>
      <c r="G4575">
        <v>2786</v>
      </c>
      <c r="H4575">
        <v>0.98809438943862904</v>
      </c>
      <c r="I4575">
        <v>1.18235123157501</v>
      </c>
      <c r="J4575">
        <v>0.194256857037544</v>
      </c>
      <c r="K4575">
        <v>5.5527601391077E-2</v>
      </c>
      <c r="L4575">
        <v>0.137489974498749</v>
      </c>
      <c r="M4575">
        <v>0.194256857037544</v>
      </c>
      <c r="N4575">
        <v>0.25102373957634</v>
      </c>
      <c r="O4575">
        <v>0.33298611640930198</v>
      </c>
      <c r="P4575">
        <v>67.440299987792997</v>
      </c>
      <c r="Q4575">
        <v>0.108251012861729</v>
      </c>
    </row>
    <row r="4576" spans="1:17" x14ac:dyDescent="0.25">
      <c r="A4576" t="s">
        <v>3432</v>
      </c>
      <c r="B4576" t="s">
        <v>5</v>
      </c>
      <c r="C4576" t="s">
        <v>14</v>
      </c>
      <c r="D4576" t="s">
        <v>26</v>
      </c>
      <c r="E4576" t="s">
        <v>7</v>
      </c>
      <c r="F4576">
        <v>15</v>
      </c>
      <c r="G4576">
        <v>2786</v>
      </c>
      <c r="H4576">
        <v>0.97724336385726895</v>
      </c>
      <c r="I4576">
        <v>1.1713505983352701</v>
      </c>
      <c r="J4576">
        <v>0.19410721957683599</v>
      </c>
      <c r="K4576">
        <v>6.21903464198112E-2</v>
      </c>
      <c r="L4576">
        <v>0.14012789726257299</v>
      </c>
      <c r="M4576">
        <v>0.19410721957683599</v>
      </c>
      <c r="N4576">
        <v>0.24808654189109799</v>
      </c>
      <c r="O4576">
        <v>0.32602408528327897</v>
      </c>
      <c r="P4576">
        <v>68.124488830566406</v>
      </c>
      <c r="Q4576">
        <v>0.10293528437614401</v>
      </c>
    </row>
    <row r="4577" spans="1:17" x14ac:dyDescent="0.25">
      <c r="A4577" t="s">
        <v>3530</v>
      </c>
      <c r="B4577" t="s">
        <v>5</v>
      </c>
      <c r="C4577" t="s">
        <v>14</v>
      </c>
      <c r="D4577" t="s">
        <v>26</v>
      </c>
      <c r="E4577" t="s">
        <v>7</v>
      </c>
      <c r="F4577">
        <v>16</v>
      </c>
      <c r="G4577">
        <v>2786</v>
      </c>
      <c r="H4577">
        <v>1.0051921606063801</v>
      </c>
      <c r="I4577">
        <v>1.22896993160248</v>
      </c>
      <c r="J4577">
        <v>0.223777756094933</v>
      </c>
      <c r="K4577">
        <v>8.0601379275322002E-2</v>
      </c>
      <c r="L4577">
        <v>0.16519114375114399</v>
      </c>
      <c r="M4577">
        <v>0.223777756094933</v>
      </c>
      <c r="N4577">
        <v>0.28236436843872098</v>
      </c>
      <c r="O4577">
        <v>0.36695414781570401</v>
      </c>
      <c r="P4577">
        <v>68.654678344726605</v>
      </c>
      <c r="Q4577">
        <v>0.111721120774746</v>
      </c>
    </row>
    <row r="4578" spans="1:17" x14ac:dyDescent="0.25">
      <c r="A4578" t="s">
        <v>3630</v>
      </c>
      <c r="B4578" t="s">
        <v>5</v>
      </c>
      <c r="C4578" t="s">
        <v>14</v>
      </c>
      <c r="D4578" t="s">
        <v>26</v>
      </c>
      <c r="E4578" t="s">
        <v>7</v>
      </c>
      <c r="F4578">
        <v>17</v>
      </c>
      <c r="G4578">
        <v>2786</v>
      </c>
      <c r="H4578">
        <v>1.08811354637146</v>
      </c>
      <c r="I4578">
        <v>1.33709263801575</v>
      </c>
      <c r="J4578">
        <v>0.248979032039642</v>
      </c>
      <c r="K4578">
        <v>8.9117437601089505E-2</v>
      </c>
      <c r="L4578">
        <v>0.18356496095657299</v>
      </c>
      <c r="M4578">
        <v>0.248979032039642</v>
      </c>
      <c r="N4578">
        <v>0.31439310312271102</v>
      </c>
      <c r="O4578">
        <v>0.40884062647819502</v>
      </c>
      <c r="P4578">
        <v>69.080055236816406</v>
      </c>
      <c r="Q4578">
        <v>0.124740667641163</v>
      </c>
    </row>
    <row r="4579" spans="1:17" x14ac:dyDescent="0.25">
      <c r="A4579" t="s">
        <v>3845</v>
      </c>
      <c r="B4579" t="s">
        <v>5</v>
      </c>
      <c r="C4579" t="s">
        <v>14</v>
      </c>
      <c r="D4579" t="s">
        <v>26</v>
      </c>
      <c r="E4579" t="s">
        <v>7</v>
      </c>
      <c r="F4579">
        <v>18</v>
      </c>
      <c r="G4579">
        <v>2786</v>
      </c>
      <c r="H4579">
        <v>1.27475309371948</v>
      </c>
      <c r="I4579">
        <v>1.48929119110107</v>
      </c>
      <c r="J4579">
        <v>0.21453803777694699</v>
      </c>
      <c r="K4579">
        <v>4.6125926077365903E-2</v>
      </c>
      <c r="L4579">
        <v>0.14562515914440199</v>
      </c>
      <c r="M4579">
        <v>0.21453803777694699</v>
      </c>
      <c r="N4579">
        <v>0.28345090150833102</v>
      </c>
      <c r="O4579">
        <v>0.38295015692710899</v>
      </c>
      <c r="P4579">
        <v>68.775779724121094</v>
      </c>
      <c r="Q4579">
        <v>0.13141267001628901</v>
      </c>
    </row>
    <row r="4580" spans="1:17" x14ac:dyDescent="0.25">
      <c r="A4580" t="s">
        <v>3836</v>
      </c>
      <c r="B4580" t="s">
        <v>5</v>
      </c>
      <c r="C4580" t="s">
        <v>14</v>
      </c>
      <c r="D4580" t="s">
        <v>26</v>
      </c>
      <c r="E4580" t="s">
        <v>7</v>
      </c>
      <c r="F4580">
        <v>19</v>
      </c>
      <c r="G4580">
        <v>2786</v>
      </c>
      <c r="H4580">
        <v>1.51441442966461</v>
      </c>
      <c r="I4580">
        <v>1.5582176446914699</v>
      </c>
      <c r="J4580">
        <v>4.3803259730339099E-2</v>
      </c>
      <c r="K4580">
        <v>-0.119237683713436</v>
      </c>
      <c r="L4580">
        <v>-2.2911772131919899E-2</v>
      </c>
      <c r="M4580">
        <v>4.3803259730339099E-2</v>
      </c>
      <c r="N4580">
        <v>0.110518291592598</v>
      </c>
      <c r="O4580">
        <v>0.20684421062469499</v>
      </c>
      <c r="P4580">
        <v>69.5997314453125</v>
      </c>
      <c r="Q4580">
        <v>0.127221524715424</v>
      </c>
    </row>
    <row r="4581" spans="1:17" x14ac:dyDescent="0.25">
      <c r="A4581" t="s">
        <v>3833</v>
      </c>
      <c r="B4581" t="s">
        <v>5</v>
      </c>
      <c r="C4581" t="s">
        <v>14</v>
      </c>
      <c r="D4581" t="s">
        <v>26</v>
      </c>
      <c r="E4581" t="s">
        <v>7</v>
      </c>
      <c r="F4581">
        <v>20</v>
      </c>
      <c r="G4581">
        <v>2786</v>
      </c>
      <c r="H4581">
        <v>1.6130079030990601</v>
      </c>
      <c r="I4581">
        <v>1.6257209777832</v>
      </c>
      <c r="J4581">
        <v>1.27130588516593E-2</v>
      </c>
      <c r="K4581">
        <v>-0.171829134225845</v>
      </c>
      <c r="L4581">
        <v>-6.2800109386444106E-2</v>
      </c>
      <c r="M4581">
        <v>1.27130588516593E-2</v>
      </c>
      <c r="N4581">
        <v>8.8226228952407795E-2</v>
      </c>
      <c r="O4581">
        <v>0.197255253791809</v>
      </c>
      <c r="P4581">
        <v>68.084465026855497</v>
      </c>
      <c r="Q4581">
        <v>0.14399904012680101</v>
      </c>
    </row>
    <row r="4582" spans="1:17" x14ac:dyDescent="0.25">
      <c r="A4582" t="s">
        <v>3748</v>
      </c>
      <c r="B4582" t="s">
        <v>5</v>
      </c>
      <c r="C4582" t="s">
        <v>14</v>
      </c>
      <c r="D4582" t="s">
        <v>26</v>
      </c>
      <c r="E4582" t="s">
        <v>7</v>
      </c>
      <c r="F4582">
        <v>21</v>
      </c>
      <c r="G4582">
        <v>2786</v>
      </c>
      <c r="H4582">
        <v>1.50796854496002</v>
      </c>
      <c r="I4582">
        <v>1.55937159061432</v>
      </c>
      <c r="J4582">
        <v>5.1403008401393897E-2</v>
      </c>
      <c r="K4582">
        <v>-0.15563890337944</v>
      </c>
      <c r="L4582">
        <v>-3.3316865563392598E-2</v>
      </c>
      <c r="M4582">
        <v>5.1403008401393897E-2</v>
      </c>
      <c r="N4582">
        <v>0.13612288236618</v>
      </c>
      <c r="O4582">
        <v>0.258444935083389</v>
      </c>
      <c r="P4582">
        <v>68.567161560058594</v>
      </c>
      <c r="Q4582">
        <v>0.16155566275119801</v>
      </c>
    </row>
    <row r="4583" spans="1:17" x14ac:dyDescent="0.25">
      <c r="A4583" t="s">
        <v>3487</v>
      </c>
      <c r="B4583" t="s">
        <v>5</v>
      </c>
      <c r="C4583" t="s">
        <v>14</v>
      </c>
      <c r="D4583" t="s">
        <v>26</v>
      </c>
      <c r="E4583" t="s">
        <v>7</v>
      </c>
      <c r="F4583">
        <v>22</v>
      </c>
      <c r="G4583">
        <v>2786</v>
      </c>
      <c r="H4583">
        <v>1.36116075515747</v>
      </c>
      <c r="I4583">
        <v>1.38877081871033</v>
      </c>
      <c r="J4583">
        <v>2.76100896298885E-2</v>
      </c>
      <c r="K4583">
        <v>-0.16174213588237801</v>
      </c>
      <c r="L4583">
        <v>-4.9871306866407401E-2</v>
      </c>
      <c r="M4583">
        <v>2.76100896298885E-2</v>
      </c>
      <c r="N4583">
        <v>0.105091489851475</v>
      </c>
      <c r="O4583">
        <v>0.21696232259273501</v>
      </c>
      <c r="P4583">
        <v>67.310722351074205</v>
      </c>
      <c r="Q4583">
        <v>0.147752329707146</v>
      </c>
    </row>
    <row r="4584" spans="1:17" x14ac:dyDescent="0.25">
      <c r="A4584" t="s">
        <v>3808</v>
      </c>
      <c r="B4584" t="s">
        <v>5</v>
      </c>
      <c r="C4584" t="s">
        <v>14</v>
      </c>
      <c r="D4584" t="s">
        <v>26</v>
      </c>
      <c r="E4584" t="s">
        <v>7</v>
      </c>
      <c r="F4584">
        <v>23</v>
      </c>
      <c r="G4584">
        <v>2786</v>
      </c>
      <c r="H4584">
        <v>1.12833976745605</v>
      </c>
      <c r="I4584">
        <v>1.14664649963379</v>
      </c>
      <c r="J4584">
        <v>1.83067675679922E-2</v>
      </c>
      <c r="K4584">
        <v>-0.133815333247185</v>
      </c>
      <c r="L4584">
        <v>-4.3940365314483601E-2</v>
      </c>
      <c r="M4584">
        <v>1.83067675679922E-2</v>
      </c>
      <c r="N4584">
        <v>8.0553896725177807E-2</v>
      </c>
      <c r="O4584">
        <v>0.170428872108459</v>
      </c>
      <c r="P4584">
        <v>68.272384643554702</v>
      </c>
      <c r="Q4584">
        <v>0.118701510131359</v>
      </c>
    </row>
    <row r="4585" spans="1:17" x14ac:dyDescent="0.25">
      <c r="A4585" t="s">
        <v>3692</v>
      </c>
      <c r="B4585" t="s">
        <v>5</v>
      </c>
      <c r="C4585" t="s">
        <v>14</v>
      </c>
      <c r="D4585" t="s">
        <v>26</v>
      </c>
      <c r="E4585" t="s">
        <v>7</v>
      </c>
      <c r="F4585">
        <v>24</v>
      </c>
      <c r="G4585">
        <v>2786</v>
      </c>
      <c r="H4585">
        <v>0.91373455524444602</v>
      </c>
      <c r="I4585">
        <v>0.98452496528625499</v>
      </c>
      <c r="J4585">
        <v>7.0790380239486694E-2</v>
      </c>
      <c r="K4585">
        <v>-6.1381194740533801E-2</v>
      </c>
      <c r="L4585">
        <v>1.6706842929124801E-2</v>
      </c>
      <c r="M4585">
        <v>7.0790380239486694E-2</v>
      </c>
      <c r="N4585">
        <v>0.12487392127513899</v>
      </c>
      <c r="O4585">
        <v>0.202961951494217</v>
      </c>
      <c r="P4585">
        <v>67.427406311035199</v>
      </c>
      <c r="Q4585">
        <v>0.10313402861356701</v>
      </c>
    </row>
    <row r="4586" spans="1:17" x14ac:dyDescent="0.25">
      <c r="A4586" t="s">
        <v>3523</v>
      </c>
      <c r="B4586" t="s">
        <v>5</v>
      </c>
      <c r="C4586" t="s">
        <v>14</v>
      </c>
      <c r="D4586" t="s">
        <v>26</v>
      </c>
      <c r="E4586" t="s">
        <v>55</v>
      </c>
      <c r="F4586">
        <v>1</v>
      </c>
      <c r="G4586">
        <v>2786</v>
      </c>
      <c r="H4586">
        <v>0.916892349720001</v>
      </c>
      <c r="I4586">
        <v>1.0645848512649501</v>
      </c>
      <c r="J4586">
        <v>0.147692531347275</v>
      </c>
      <c r="K4586">
        <v>-3.7369873374700498E-2</v>
      </c>
      <c r="L4586">
        <v>7.1966491639614105E-2</v>
      </c>
      <c r="M4586">
        <v>0.147692531347275</v>
      </c>
      <c r="N4586">
        <v>0.223418563604355</v>
      </c>
      <c r="O4586">
        <v>0.33275493979454002</v>
      </c>
      <c r="P4586">
        <v>73.126869201660199</v>
      </c>
      <c r="Q4586">
        <v>0.144404962658882</v>
      </c>
    </row>
    <row r="4587" spans="1:17" x14ac:dyDescent="0.25">
      <c r="A4587" t="s">
        <v>3477</v>
      </c>
      <c r="B4587" t="s">
        <v>5</v>
      </c>
      <c r="C4587" t="s">
        <v>14</v>
      </c>
      <c r="D4587" t="s">
        <v>26</v>
      </c>
      <c r="E4587" t="s">
        <v>55</v>
      </c>
      <c r="F4587">
        <v>2</v>
      </c>
      <c r="G4587">
        <v>2786</v>
      </c>
      <c r="H4587">
        <v>0.83360284566879295</v>
      </c>
      <c r="I4587">
        <v>0.99185800552368197</v>
      </c>
      <c r="J4587">
        <v>0.15825517475605</v>
      </c>
      <c r="K4587">
        <v>-9.1116279363632202E-3</v>
      </c>
      <c r="L4587">
        <v>8.9770033955573994E-2</v>
      </c>
      <c r="M4587">
        <v>0.15825517475605</v>
      </c>
      <c r="N4587">
        <v>0.22674031555652599</v>
      </c>
      <c r="O4587">
        <v>0.32562199234962502</v>
      </c>
      <c r="P4587">
        <v>73.242538452148395</v>
      </c>
      <c r="Q4587">
        <v>0.13059701025486001</v>
      </c>
    </row>
    <row r="4588" spans="1:17" x14ac:dyDescent="0.25">
      <c r="A4588" t="s">
        <v>3793</v>
      </c>
      <c r="B4588" t="s">
        <v>5</v>
      </c>
      <c r="C4588" t="s">
        <v>14</v>
      </c>
      <c r="D4588" t="s">
        <v>26</v>
      </c>
      <c r="E4588" t="s">
        <v>55</v>
      </c>
      <c r="F4588">
        <v>3</v>
      </c>
      <c r="G4588">
        <v>2786</v>
      </c>
      <c r="H4588">
        <v>0.81737673282623302</v>
      </c>
      <c r="I4588">
        <v>0.93421399593353305</v>
      </c>
      <c r="J4588">
        <v>0.116837278008461</v>
      </c>
      <c r="K4588">
        <v>-3.9502371102571501E-2</v>
      </c>
      <c r="L4588">
        <v>5.2864361554384197E-2</v>
      </c>
      <c r="M4588">
        <v>0.116837278008461</v>
      </c>
      <c r="N4588">
        <v>0.18081019818782801</v>
      </c>
      <c r="O4588">
        <v>0.27317693829536399</v>
      </c>
      <c r="P4588">
        <v>73.179107666015597</v>
      </c>
      <c r="Q4588">
        <v>0.12199247628450401</v>
      </c>
    </row>
    <row r="4589" spans="1:17" x14ac:dyDescent="0.25">
      <c r="A4589" t="s">
        <v>3873</v>
      </c>
      <c r="B4589" t="s">
        <v>5</v>
      </c>
      <c r="C4589" t="s">
        <v>14</v>
      </c>
      <c r="D4589" t="s">
        <v>26</v>
      </c>
      <c r="E4589" t="s">
        <v>55</v>
      </c>
      <c r="F4589">
        <v>4</v>
      </c>
      <c r="G4589">
        <v>2786</v>
      </c>
      <c r="H4589">
        <v>0.74015587568283103</v>
      </c>
      <c r="I4589">
        <v>0.83770740032196001</v>
      </c>
      <c r="J4589">
        <v>9.7551509737968403E-2</v>
      </c>
      <c r="K4589">
        <v>-2.9505517333746002E-2</v>
      </c>
      <c r="L4589">
        <v>4.5560803264379501E-2</v>
      </c>
      <c r="M4589">
        <v>9.7551509737968403E-2</v>
      </c>
      <c r="N4589">
        <v>0.14954221248626701</v>
      </c>
      <c r="O4589">
        <v>0.22460854053497301</v>
      </c>
      <c r="P4589">
        <v>73.152984619140597</v>
      </c>
      <c r="Q4589">
        <v>9.9143125116825104E-2</v>
      </c>
    </row>
    <row r="4590" spans="1:17" x14ac:dyDescent="0.25">
      <c r="A4590" t="s">
        <v>3638</v>
      </c>
      <c r="B4590" t="s">
        <v>5</v>
      </c>
      <c r="C4590" t="s">
        <v>14</v>
      </c>
      <c r="D4590" t="s">
        <v>26</v>
      </c>
      <c r="E4590" t="s">
        <v>55</v>
      </c>
      <c r="F4590">
        <v>5</v>
      </c>
      <c r="G4590">
        <v>2786</v>
      </c>
      <c r="H4590">
        <v>0.78923422098159801</v>
      </c>
      <c r="I4590">
        <v>0.87580364942550704</v>
      </c>
      <c r="J4590">
        <v>8.6569406092166901E-2</v>
      </c>
      <c r="K4590">
        <v>-6.4861781895160703E-2</v>
      </c>
      <c r="L4590">
        <v>2.4604991078376801E-2</v>
      </c>
      <c r="M4590">
        <v>8.6569406092166901E-2</v>
      </c>
      <c r="N4590">
        <v>0.148533821105957</v>
      </c>
      <c r="O4590">
        <v>0.23800060153007499</v>
      </c>
      <c r="P4590">
        <v>72.973876953125</v>
      </c>
      <c r="Q4590">
        <v>0.118162386119366</v>
      </c>
    </row>
    <row r="4591" spans="1:17" x14ac:dyDescent="0.25">
      <c r="A4591" t="s">
        <v>3701</v>
      </c>
      <c r="B4591" t="s">
        <v>5</v>
      </c>
      <c r="C4591" t="s">
        <v>14</v>
      </c>
      <c r="D4591" t="s">
        <v>26</v>
      </c>
      <c r="E4591" t="s">
        <v>55</v>
      </c>
      <c r="F4591">
        <v>6</v>
      </c>
      <c r="G4591">
        <v>2786</v>
      </c>
      <c r="H4591">
        <v>1.0214051008224501</v>
      </c>
      <c r="I4591">
        <v>0.99285811185836803</v>
      </c>
      <c r="J4591">
        <v>-2.8547013178467799E-2</v>
      </c>
      <c r="K4591">
        <v>-0.209044739603996</v>
      </c>
      <c r="L4591">
        <v>-0.102405220270157</v>
      </c>
      <c r="M4591">
        <v>-2.8547013178467799E-2</v>
      </c>
      <c r="N4591">
        <v>4.5311193913221401E-2</v>
      </c>
      <c r="O4591">
        <v>0.15195071697235099</v>
      </c>
      <c r="P4591">
        <v>71.089553833007798</v>
      </c>
      <c r="Q4591">
        <v>0.14084312319755601</v>
      </c>
    </row>
    <row r="4592" spans="1:17" x14ac:dyDescent="0.25">
      <c r="A4592" t="s">
        <v>3450</v>
      </c>
      <c r="B4592" t="s">
        <v>5</v>
      </c>
      <c r="C4592" t="s">
        <v>14</v>
      </c>
      <c r="D4592" t="s">
        <v>26</v>
      </c>
      <c r="E4592" t="s">
        <v>55</v>
      </c>
      <c r="F4592">
        <v>7</v>
      </c>
      <c r="G4592">
        <v>2786</v>
      </c>
      <c r="H4592">
        <v>1.1960154771804801</v>
      </c>
      <c r="I4592">
        <v>1.16676998138428</v>
      </c>
      <c r="J4592">
        <v>-2.92454827576876E-2</v>
      </c>
      <c r="K4592">
        <v>-0.24280151724815399</v>
      </c>
      <c r="L4592">
        <v>-0.116630882024765</v>
      </c>
      <c r="M4592">
        <v>-2.92454827576876E-2</v>
      </c>
      <c r="N4592">
        <v>5.81399127840996E-2</v>
      </c>
      <c r="O4592">
        <v>0.18431055545806899</v>
      </c>
      <c r="P4592">
        <v>70.589553833007798</v>
      </c>
      <c r="Q4592">
        <v>0.16663865745067599</v>
      </c>
    </row>
    <row r="4593" spans="1:17" x14ac:dyDescent="0.25">
      <c r="A4593" t="s">
        <v>3827</v>
      </c>
      <c r="B4593" t="s">
        <v>5</v>
      </c>
      <c r="C4593" t="s">
        <v>14</v>
      </c>
      <c r="D4593" t="s">
        <v>26</v>
      </c>
      <c r="E4593" t="s">
        <v>55</v>
      </c>
      <c r="F4593">
        <v>8</v>
      </c>
      <c r="G4593">
        <v>2786</v>
      </c>
      <c r="H4593">
        <v>1.28422439098358</v>
      </c>
      <c r="I4593">
        <v>1.0775580406189</v>
      </c>
      <c r="J4593">
        <v>-0.206666350364685</v>
      </c>
      <c r="K4593">
        <v>-0.386978030204773</v>
      </c>
      <c r="L4593">
        <v>-0.28044843673706099</v>
      </c>
      <c r="M4593">
        <v>-0.206666350364685</v>
      </c>
      <c r="N4593">
        <v>-0.13288426399230999</v>
      </c>
      <c r="O4593">
        <v>-2.6354664936661699E-2</v>
      </c>
      <c r="P4593">
        <v>70.5</v>
      </c>
      <c r="Q4593">
        <v>0.14069795608520499</v>
      </c>
    </row>
    <row r="4594" spans="1:17" x14ac:dyDescent="0.25">
      <c r="A4594" t="s">
        <v>3610</v>
      </c>
      <c r="B4594" t="s">
        <v>5</v>
      </c>
      <c r="C4594" t="s">
        <v>14</v>
      </c>
      <c r="D4594" t="s">
        <v>26</v>
      </c>
      <c r="E4594" t="s">
        <v>55</v>
      </c>
      <c r="F4594">
        <v>9</v>
      </c>
      <c r="G4594">
        <v>2786</v>
      </c>
      <c r="H4594">
        <v>1.2805877923965501</v>
      </c>
      <c r="I4594">
        <v>1.05617964267731</v>
      </c>
      <c r="J4594">
        <v>-0.224408164620399</v>
      </c>
      <c r="K4594">
        <v>-0.415255516767502</v>
      </c>
      <c r="L4594">
        <v>-0.302501350641251</v>
      </c>
      <c r="M4594">
        <v>-0.224408164620399</v>
      </c>
      <c r="N4594">
        <v>-0.14631497859954801</v>
      </c>
      <c r="O4594">
        <v>-3.3560823649168001E-2</v>
      </c>
      <c r="P4594">
        <v>70.794776916503906</v>
      </c>
      <c r="Q4594">
        <v>0.148918971419334</v>
      </c>
    </row>
    <row r="4595" spans="1:17" x14ac:dyDescent="0.25">
      <c r="A4595" t="s">
        <v>3471</v>
      </c>
      <c r="B4595" t="s">
        <v>5</v>
      </c>
      <c r="C4595" t="s">
        <v>14</v>
      </c>
      <c r="D4595" t="s">
        <v>26</v>
      </c>
      <c r="E4595" t="s">
        <v>55</v>
      </c>
      <c r="F4595">
        <v>10</v>
      </c>
      <c r="G4595">
        <v>2786</v>
      </c>
      <c r="H4595">
        <v>1.35649085044861</v>
      </c>
      <c r="I4595">
        <v>1.1003714799880999</v>
      </c>
      <c r="J4595">
        <v>-0.25611940026283297</v>
      </c>
      <c r="K4595">
        <v>-0.48655214905738797</v>
      </c>
      <c r="L4595">
        <v>-0.35041061043739302</v>
      </c>
      <c r="M4595">
        <v>-0.25611940026283297</v>
      </c>
      <c r="N4595">
        <v>-0.16182819008827201</v>
      </c>
      <c r="O4595">
        <v>-2.5686645880341499E-2</v>
      </c>
      <c r="P4595">
        <v>73.5</v>
      </c>
      <c r="Q4595">
        <v>0.17980763316154499</v>
      </c>
    </row>
    <row r="4596" spans="1:17" x14ac:dyDescent="0.25">
      <c r="A4596" t="s">
        <v>3893</v>
      </c>
      <c r="B4596" t="s">
        <v>5</v>
      </c>
      <c r="C4596" t="s">
        <v>14</v>
      </c>
      <c r="D4596" t="s">
        <v>26</v>
      </c>
      <c r="E4596" t="s">
        <v>55</v>
      </c>
      <c r="F4596">
        <v>11</v>
      </c>
      <c r="G4596">
        <v>2786</v>
      </c>
      <c r="H4596">
        <v>1.30388259887695</v>
      </c>
      <c r="I4596">
        <v>1.2352490425109901</v>
      </c>
      <c r="J4596">
        <v>-6.8633578717708602E-2</v>
      </c>
      <c r="K4596">
        <v>-0.32841691374778698</v>
      </c>
      <c r="L4596">
        <v>-0.17493480443954501</v>
      </c>
      <c r="M4596">
        <v>-6.8633578717708602E-2</v>
      </c>
      <c r="N4596">
        <v>3.7667650729417801E-2</v>
      </c>
      <c r="O4596">
        <v>0.191149741411209</v>
      </c>
      <c r="P4596">
        <v>74.231346130371094</v>
      </c>
      <c r="Q4596">
        <v>0.20271000266075101</v>
      </c>
    </row>
    <row r="4597" spans="1:17" x14ac:dyDescent="0.25">
      <c r="A4597" t="s">
        <v>3787</v>
      </c>
      <c r="B4597" t="s">
        <v>5</v>
      </c>
      <c r="C4597" t="s">
        <v>14</v>
      </c>
      <c r="D4597" t="s">
        <v>26</v>
      </c>
      <c r="E4597" t="s">
        <v>55</v>
      </c>
      <c r="F4597">
        <v>12</v>
      </c>
      <c r="G4597">
        <v>2786</v>
      </c>
      <c r="H4597">
        <v>1.3671445846557599</v>
      </c>
      <c r="I4597">
        <v>1.3523176908493</v>
      </c>
      <c r="J4597">
        <v>-1.4826843515038501E-2</v>
      </c>
      <c r="K4597">
        <v>-0.26732671260833701</v>
      </c>
      <c r="L4597">
        <v>-0.118147745728493</v>
      </c>
      <c r="M4597">
        <v>-1.4826843515038501E-2</v>
      </c>
      <c r="N4597">
        <v>8.8494062423706096E-2</v>
      </c>
      <c r="O4597">
        <v>0.237673029303551</v>
      </c>
      <c r="P4597">
        <v>76.820892333984403</v>
      </c>
      <c r="Q4597">
        <v>0.19702669978141801</v>
      </c>
    </row>
    <row r="4598" spans="1:17" x14ac:dyDescent="0.25">
      <c r="A4598" t="s">
        <v>3866</v>
      </c>
      <c r="B4598" t="s">
        <v>5</v>
      </c>
      <c r="C4598" t="s">
        <v>14</v>
      </c>
      <c r="D4598" t="s">
        <v>26</v>
      </c>
      <c r="E4598" t="s">
        <v>55</v>
      </c>
      <c r="F4598">
        <v>13</v>
      </c>
      <c r="G4598">
        <v>2786</v>
      </c>
      <c r="H4598">
        <v>1.30866539478302</v>
      </c>
      <c r="I4598">
        <v>1.2700556516647299</v>
      </c>
      <c r="J4598">
        <v>-3.8609690964222003E-2</v>
      </c>
      <c r="K4598">
        <v>-0.26850676536560097</v>
      </c>
      <c r="L4598">
        <v>-0.13268171250820199</v>
      </c>
      <c r="M4598">
        <v>-3.8609690964222003E-2</v>
      </c>
      <c r="N4598">
        <v>5.5462326854467399E-2</v>
      </c>
      <c r="O4598">
        <v>0.19128738343715701</v>
      </c>
      <c r="P4598">
        <v>78.436569213867202</v>
      </c>
      <c r="Q4598">
        <v>0.17938964068889601</v>
      </c>
    </row>
    <row r="4599" spans="1:17" x14ac:dyDescent="0.25">
      <c r="A4599" t="s">
        <v>3704</v>
      </c>
      <c r="B4599" t="s">
        <v>5</v>
      </c>
      <c r="C4599" t="s">
        <v>14</v>
      </c>
      <c r="D4599" t="s">
        <v>26</v>
      </c>
      <c r="E4599" t="s">
        <v>55</v>
      </c>
      <c r="F4599">
        <v>14</v>
      </c>
      <c r="G4599">
        <v>2786</v>
      </c>
      <c r="H4599">
        <v>1.23145723342896</v>
      </c>
      <c r="I4599">
        <v>1.5516542196273799</v>
      </c>
      <c r="J4599">
        <v>0.32019695639610302</v>
      </c>
      <c r="K4599">
        <v>7.0812784135341603E-2</v>
      </c>
      <c r="L4599">
        <v>0.21815097332000699</v>
      </c>
      <c r="M4599">
        <v>0.32019695639610302</v>
      </c>
      <c r="N4599">
        <v>0.42224293947219799</v>
      </c>
      <c r="O4599">
        <v>0.56958115100860596</v>
      </c>
      <c r="P4599">
        <v>80.436569213867202</v>
      </c>
      <c r="Q4599">
        <v>0.19459550082683599</v>
      </c>
    </row>
    <row r="4600" spans="1:17" x14ac:dyDescent="0.25">
      <c r="A4600" t="s">
        <v>3868</v>
      </c>
      <c r="B4600" t="s">
        <v>5</v>
      </c>
      <c r="C4600" t="s">
        <v>14</v>
      </c>
      <c r="D4600" t="s">
        <v>26</v>
      </c>
      <c r="E4600" t="s">
        <v>55</v>
      </c>
      <c r="F4600">
        <v>15</v>
      </c>
      <c r="G4600">
        <v>2786</v>
      </c>
      <c r="H4600">
        <v>1.3725833892822299</v>
      </c>
      <c r="I4600">
        <v>2.0176079273223899</v>
      </c>
      <c r="J4600">
        <v>0.64502453804016102</v>
      </c>
      <c r="K4600">
        <v>0.29742684960365301</v>
      </c>
      <c r="L4600">
        <v>0.50279039144516002</v>
      </c>
      <c r="M4600">
        <v>0.64502453804016102</v>
      </c>
      <c r="N4600">
        <v>0.78725868463516202</v>
      </c>
      <c r="O4600">
        <v>0.99262225627899203</v>
      </c>
      <c r="P4600">
        <v>81.641792297363295</v>
      </c>
      <c r="Q4600">
        <v>0.271231919527054</v>
      </c>
    </row>
    <row r="4601" spans="1:17" x14ac:dyDescent="0.25">
      <c r="A4601" t="s">
        <v>3796</v>
      </c>
      <c r="B4601" t="s">
        <v>5</v>
      </c>
      <c r="C4601" t="s">
        <v>14</v>
      </c>
      <c r="D4601" t="s">
        <v>26</v>
      </c>
      <c r="E4601" t="s">
        <v>55</v>
      </c>
      <c r="F4601">
        <v>16</v>
      </c>
      <c r="G4601">
        <v>2786</v>
      </c>
      <c r="H4601">
        <v>1.46353363990784</v>
      </c>
      <c r="I4601">
        <v>2.31342649459839</v>
      </c>
      <c r="J4601">
        <v>0.84989291429519698</v>
      </c>
      <c r="K4601">
        <v>0.46117901802062999</v>
      </c>
      <c r="L4601">
        <v>0.69083434343338002</v>
      </c>
      <c r="M4601">
        <v>0.84989291429519698</v>
      </c>
      <c r="N4601">
        <v>1.0089515447616599</v>
      </c>
      <c r="O4601">
        <v>1.2386068105697601</v>
      </c>
      <c r="P4601">
        <v>82.231346130371094</v>
      </c>
      <c r="Q4601">
        <v>0.30331507325172402</v>
      </c>
    </row>
    <row r="4602" spans="1:17" x14ac:dyDescent="0.25">
      <c r="A4602" t="s">
        <v>3872</v>
      </c>
      <c r="B4602" t="s">
        <v>5</v>
      </c>
      <c r="C4602" t="s">
        <v>14</v>
      </c>
      <c r="D4602" t="s">
        <v>26</v>
      </c>
      <c r="E4602" t="s">
        <v>55</v>
      </c>
      <c r="F4602">
        <v>17</v>
      </c>
      <c r="G4602">
        <v>2786</v>
      </c>
      <c r="H4602">
        <v>1.6291244029998799</v>
      </c>
      <c r="I4602">
        <v>2.42046022415161</v>
      </c>
      <c r="J4602">
        <v>0.79133576154708896</v>
      </c>
      <c r="K4602">
        <v>0.41467025876045199</v>
      </c>
      <c r="L4602">
        <v>0.63720726966857899</v>
      </c>
      <c r="M4602">
        <v>0.79133576154708896</v>
      </c>
      <c r="N4602">
        <v>0.94546425342559803</v>
      </c>
      <c r="O4602">
        <v>1.16800129413605</v>
      </c>
      <c r="P4602">
        <v>82.910446166992202</v>
      </c>
      <c r="Q4602">
        <v>0.29391366243362399</v>
      </c>
    </row>
    <row r="4603" spans="1:17" x14ac:dyDescent="0.25">
      <c r="A4603" t="s">
        <v>3823</v>
      </c>
      <c r="B4603" t="s">
        <v>5</v>
      </c>
      <c r="C4603" t="s">
        <v>14</v>
      </c>
      <c r="D4603" t="s">
        <v>26</v>
      </c>
      <c r="E4603" t="s">
        <v>55</v>
      </c>
      <c r="F4603">
        <v>18</v>
      </c>
      <c r="G4603">
        <v>2786</v>
      </c>
      <c r="H4603">
        <v>1.86729896068573</v>
      </c>
      <c r="I4603">
        <v>2.5695533752441402</v>
      </c>
      <c r="J4603">
        <v>0.70225441455841098</v>
      </c>
      <c r="K4603">
        <v>0.314478099346161</v>
      </c>
      <c r="L4603">
        <v>0.54357951879501298</v>
      </c>
      <c r="M4603">
        <v>0.70225441455841098</v>
      </c>
      <c r="N4603">
        <v>0.86092931032180797</v>
      </c>
      <c r="O4603">
        <v>1.0900306701660201</v>
      </c>
      <c r="P4603">
        <v>82.705223083496094</v>
      </c>
      <c r="Q4603">
        <v>0.30258345603942899</v>
      </c>
    </row>
    <row r="4604" spans="1:17" x14ac:dyDescent="0.25">
      <c r="A4604" t="s">
        <v>3532</v>
      </c>
      <c r="B4604" t="s">
        <v>5</v>
      </c>
      <c r="C4604" t="s">
        <v>14</v>
      </c>
      <c r="D4604" t="s">
        <v>26</v>
      </c>
      <c r="E4604" t="s">
        <v>55</v>
      </c>
      <c r="F4604">
        <v>19</v>
      </c>
      <c r="G4604">
        <v>2786</v>
      </c>
      <c r="H4604">
        <v>2.2872459888458301</v>
      </c>
      <c r="I4604">
        <v>2.4683167934417698</v>
      </c>
      <c r="J4604">
        <v>0.18107084929943101</v>
      </c>
      <c r="K4604">
        <v>-0.15202029049396501</v>
      </c>
      <c r="L4604">
        <v>4.4772651046514497E-2</v>
      </c>
      <c r="M4604">
        <v>0.18107084929943101</v>
      </c>
      <c r="N4604">
        <v>0.317369043827057</v>
      </c>
      <c r="O4604">
        <v>0.51416200399398804</v>
      </c>
      <c r="P4604">
        <v>85</v>
      </c>
      <c r="Q4604">
        <v>0.25991240143775901</v>
      </c>
    </row>
    <row r="4605" spans="1:17" x14ac:dyDescent="0.25">
      <c r="A4605" t="s">
        <v>3693</v>
      </c>
      <c r="B4605" t="s">
        <v>5</v>
      </c>
      <c r="C4605" t="s">
        <v>14</v>
      </c>
      <c r="D4605" t="s">
        <v>26</v>
      </c>
      <c r="E4605" t="s">
        <v>55</v>
      </c>
      <c r="F4605">
        <v>20</v>
      </c>
      <c r="G4605">
        <v>2786</v>
      </c>
      <c r="H4605">
        <v>2.2687525749206499</v>
      </c>
      <c r="I4605">
        <v>2.5183780193328902</v>
      </c>
      <c r="J4605">
        <v>0.249625355005264</v>
      </c>
      <c r="K4605">
        <v>-6.7800916731357602E-2</v>
      </c>
      <c r="L4605">
        <v>0.119737096130848</v>
      </c>
      <c r="M4605">
        <v>0.249625355005264</v>
      </c>
      <c r="N4605">
        <v>0.37951362133026101</v>
      </c>
      <c r="O4605">
        <v>0.56705164909362804</v>
      </c>
      <c r="P4605">
        <v>82.794776916503906</v>
      </c>
      <c r="Q4605">
        <v>0.247689038515091</v>
      </c>
    </row>
    <row r="4606" spans="1:17" x14ac:dyDescent="0.25">
      <c r="A4606" t="s">
        <v>3683</v>
      </c>
      <c r="B4606" t="s">
        <v>5</v>
      </c>
      <c r="C4606" t="s">
        <v>14</v>
      </c>
      <c r="D4606" t="s">
        <v>26</v>
      </c>
      <c r="E4606" t="s">
        <v>55</v>
      </c>
      <c r="F4606">
        <v>21</v>
      </c>
      <c r="G4606">
        <v>2786</v>
      </c>
      <c r="H4606">
        <v>2.10226678848267</v>
      </c>
      <c r="I4606">
        <v>2.0822772979736301</v>
      </c>
      <c r="J4606">
        <v>-1.9989548251032802E-2</v>
      </c>
      <c r="K4606">
        <v>-0.37938988208770802</v>
      </c>
      <c r="L4606">
        <v>-0.167053252458572</v>
      </c>
      <c r="M4606">
        <v>-1.9989548251032802E-2</v>
      </c>
      <c r="N4606">
        <v>0.12707416713237801</v>
      </c>
      <c r="O4606">
        <v>0.33941081166267401</v>
      </c>
      <c r="P4606">
        <v>82.089553833007798</v>
      </c>
      <c r="Q4606">
        <v>0.28044158220291099</v>
      </c>
    </row>
    <row r="4607" spans="1:17" x14ac:dyDescent="0.25">
      <c r="A4607" t="s">
        <v>3783</v>
      </c>
      <c r="B4607" t="s">
        <v>5</v>
      </c>
      <c r="C4607" t="s">
        <v>14</v>
      </c>
      <c r="D4607" t="s">
        <v>26</v>
      </c>
      <c r="E4607" t="s">
        <v>55</v>
      </c>
      <c r="F4607">
        <v>22</v>
      </c>
      <c r="G4607">
        <v>2786</v>
      </c>
      <c r="H4607">
        <v>1.8410780429840099</v>
      </c>
      <c r="I4607">
        <v>1.87673032283783</v>
      </c>
      <c r="J4607">
        <v>3.5652238875627497E-2</v>
      </c>
      <c r="K4607">
        <v>-0.27834755182266202</v>
      </c>
      <c r="L4607">
        <v>-9.2833928763866397E-2</v>
      </c>
      <c r="M4607">
        <v>3.5652238875627497E-2</v>
      </c>
      <c r="N4607">
        <v>0.16413840651512099</v>
      </c>
      <c r="O4607">
        <v>0.34965202212333701</v>
      </c>
      <c r="P4607">
        <v>79.5</v>
      </c>
      <c r="Q4607">
        <v>0.24501533806324</v>
      </c>
    </row>
    <row r="4608" spans="1:17" x14ac:dyDescent="0.25">
      <c r="A4608" t="s">
        <v>3620</v>
      </c>
      <c r="B4608" t="s">
        <v>5</v>
      </c>
      <c r="C4608" t="s">
        <v>14</v>
      </c>
      <c r="D4608" t="s">
        <v>26</v>
      </c>
      <c r="E4608" t="s">
        <v>55</v>
      </c>
      <c r="F4608">
        <v>23</v>
      </c>
      <c r="G4608">
        <v>2786</v>
      </c>
      <c r="H4608">
        <v>1.41402876377106</v>
      </c>
      <c r="I4608">
        <v>1.4299302101135301</v>
      </c>
      <c r="J4608">
        <v>1.5901463106274601E-2</v>
      </c>
      <c r="K4608">
        <v>-0.19761185348033899</v>
      </c>
      <c r="L4608">
        <v>-7.1466453373432201E-2</v>
      </c>
      <c r="M4608">
        <v>1.5901463106274601E-2</v>
      </c>
      <c r="N4608">
        <v>0.103269383311272</v>
      </c>
      <c r="O4608">
        <v>0.22941477596759799</v>
      </c>
      <c r="P4608">
        <v>81.705223083496094</v>
      </c>
      <c r="Q4608">
        <v>0.16660532355308499</v>
      </c>
    </row>
    <row r="4609" spans="1:17" x14ac:dyDescent="0.25">
      <c r="A4609" t="s">
        <v>3883</v>
      </c>
      <c r="B4609" t="s">
        <v>5</v>
      </c>
      <c r="C4609" t="s">
        <v>14</v>
      </c>
      <c r="D4609" t="s">
        <v>26</v>
      </c>
      <c r="E4609" t="s">
        <v>55</v>
      </c>
      <c r="F4609">
        <v>24</v>
      </c>
      <c r="G4609">
        <v>2786</v>
      </c>
      <c r="H4609">
        <v>1.06357657909393</v>
      </c>
      <c r="I4609">
        <v>1.28528928756714</v>
      </c>
      <c r="J4609">
        <v>0.22171264886856101</v>
      </c>
      <c r="K4609">
        <v>-1.27565357834101E-2</v>
      </c>
      <c r="L4609">
        <v>0.125769764184952</v>
      </c>
      <c r="M4609">
        <v>0.22171264886856101</v>
      </c>
      <c r="N4609">
        <v>0.31765553355217002</v>
      </c>
      <c r="O4609">
        <v>0.45618182420730602</v>
      </c>
      <c r="P4609">
        <v>81.115669250488295</v>
      </c>
      <c r="Q4609">
        <v>0.18295727670192699</v>
      </c>
    </row>
    <row r="4610" spans="1:17" x14ac:dyDescent="0.25">
      <c r="A4610" t="s">
        <v>8517</v>
      </c>
      <c r="B4610" t="s">
        <v>6</v>
      </c>
      <c r="C4610" t="s">
        <v>8</v>
      </c>
      <c r="D4610" t="s">
        <v>27</v>
      </c>
      <c r="E4610" t="s">
        <v>7</v>
      </c>
      <c r="F4610">
        <v>1</v>
      </c>
      <c r="G4610">
        <v>60099</v>
      </c>
      <c r="H4610">
        <v>55.0977722416551</v>
      </c>
      <c r="I4610">
        <v>52.667495727539098</v>
      </c>
      <c r="J4610">
        <v>-2.4302752017974898</v>
      </c>
      <c r="K4610">
        <v>-5.7713899612426802</v>
      </c>
      <c r="L4610">
        <v>-3.7974321842193599</v>
      </c>
      <c r="M4610">
        <v>-2.4302752017974898</v>
      </c>
      <c r="N4610">
        <v>-1.0631178617477399</v>
      </c>
      <c r="O4610">
        <v>0.91083991527557395</v>
      </c>
      <c r="P4610">
        <v>48.2183341058156</v>
      </c>
      <c r="Q4610">
        <v>2.6070859432220499</v>
      </c>
    </row>
    <row r="4611" spans="1:17" x14ac:dyDescent="0.25">
      <c r="A4611" t="s">
        <v>8518</v>
      </c>
      <c r="B4611" t="s">
        <v>6</v>
      </c>
      <c r="C4611" t="s">
        <v>8</v>
      </c>
      <c r="D4611" t="s">
        <v>27</v>
      </c>
      <c r="E4611" t="s">
        <v>7</v>
      </c>
      <c r="F4611">
        <v>2</v>
      </c>
      <c r="G4611">
        <v>60099</v>
      </c>
      <c r="H4611">
        <v>52.131805791920598</v>
      </c>
      <c r="I4611">
        <v>48.663829803466797</v>
      </c>
      <c r="J4611">
        <v>-3.46797442436218</v>
      </c>
      <c r="K4611">
        <v>-6.8176460266113299</v>
      </c>
      <c r="L4611">
        <v>-4.8386330604553196</v>
      </c>
      <c r="M4611">
        <v>-3.46797442436218</v>
      </c>
      <c r="N4611">
        <v>-2.0973160266876198</v>
      </c>
      <c r="O4611">
        <v>-0.11830294877290699</v>
      </c>
      <c r="P4611">
        <v>47.708480714813</v>
      </c>
      <c r="Q4611">
        <v>2.6137626171112101</v>
      </c>
    </row>
    <row r="4612" spans="1:17" x14ac:dyDescent="0.25">
      <c r="A4612" t="s">
        <v>8519</v>
      </c>
      <c r="B4612" t="s">
        <v>6</v>
      </c>
      <c r="C4612" t="s">
        <v>8</v>
      </c>
      <c r="D4612" t="s">
        <v>27</v>
      </c>
      <c r="E4612" t="s">
        <v>7</v>
      </c>
      <c r="F4612">
        <v>3</v>
      </c>
      <c r="G4612">
        <v>60099</v>
      </c>
      <c r="H4612">
        <v>51.002705102086203</v>
      </c>
      <c r="I4612">
        <v>46.811180114746101</v>
      </c>
      <c r="J4612">
        <v>-4.1915254592895499</v>
      </c>
      <c r="K4612">
        <v>-7.5279402732849103</v>
      </c>
      <c r="L4612">
        <v>-5.5567593574523899</v>
      </c>
      <c r="M4612">
        <v>-4.1915254592895499</v>
      </c>
      <c r="N4612">
        <v>-2.8262913227081299</v>
      </c>
      <c r="O4612">
        <v>-0.85511034727096602</v>
      </c>
      <c r="P4612">
        <v>47.233402282234302</v>
      </c>
      <c r="Q4612">
        <v>2.6034183502197301</v>
      </c>
    </row>
    <row r="4613" spans="1:17" x14ac:dyDescent="0.25">
      <c r="A4613" t="s">
        <v>8520</v>
      </c>
      <c r="B4613" t="s">
        <v>6</v>
      </c>
      <c r="C4613" t="s">
        <v>8</v>
      </c>
      <c r="D4613" t="s">
        <v>27</v>
      </c>
      <c r="E4613" t="s">
        <v>7</v>
      </c>
      <c r="F4613">
        <v>4</v>
      </c>
      <c r="G4613">
        <v>60099</v>
      </c>
      <c r="H4613">
        <v>51.248974240477303</v>
      </c>
      <c r="I4613">
        <v>46.781299591064503</v>
      </c>
      <c r="J4613">
        <v>-4.4676771163940403</v>
      </c>
      <c r="K4613">
        <v>-7.7941932678222701</v>
      </c>
      <c r="L4613">
        <v>-5.8288607597351101</v>
      </c>
      <c r="M4613">
        <v>-4.4676771163940403</v>
      </c>
      <c r="N4613">
        <v>-3.1064939498901398</v>
      </c>
      <c r="O4613">
        <v>-1.1411612033844001</v>
      </c>
      <c r="P4613">
        <v>46.8446952743178</v>
      </c>
      <c r="Q4613">
        <v>2.5956943035125701</v>
      </c>
    </row>
    <row r="4614" spans="1:17" x14ac:dyDescent="0.25">
      <c r="A4614" t="s">
        <v>8521</v>
      </c>
      <c r="B4614" t="s">
        <v>6</v>
      </c>
      <c r="C4614" t="s">
        <v>8</v>
      </c>
      <c r="D4614" t="s">
        <v>27</v>
      </c>
      <c r="E4614" t="s">
        <v>7</v>
      </c>
      <c r="F4614">
        <v>5</v>
      </c>
      <c r="G4614">
        <v>60099</v>
      </c>
      <c r="H4614">
        <v>53.410032964469799</v>
      </c>
      <c r="I4614">
        <v>48.661914825439503</v>
      </c>
      <c r="J4614">
        <v>-4.7481179237365696</v>
      </c>
      <c r="K4614">
        <v>-8.0731954574584996</v>
      </c>
      <c r="L4614">
        <v>-6.1087126731872603</v>
      </c>
      <c r="M4614">
        <v>-4.7481179237365696</v>
      </c>
      <c r="N4614">
        <v>-3.38752341270447</v>
      </c>
      <c r="O4614">
        <v>-1.42304086685181</v>
      </c>
      <c r="P4614">
        <v>46.476528759142496</v>
      </c>
      <c r="Q4614">
        <v>2.59457159042358</v>
      </c>
    </row>
    <row r="4615" spans="1:17" x14ac:dyDescent="0.25">
      <c r="A4615" t="s">
        <v>8522</v>
      </c>
      <c r="B4615" t="s">
        <v>6</v>
      </c>
      <c r="C4615" t="s">
        <v>8</v>
      </c>
      <c r="D4615" t="s">
        <v>27</v>
      </c>
      <c r="E4615" t="s">
        <v>7</v>
      </c>
      <c r="F4615">
        <v>6</v>
      </c>
      <c r="G4615">
        <v>60099</v>
      </c>
      <c r="H4615">
        <v>61.032561080696503</v>
      </c>
      <c r="I4615">
        <v>54.358856201171903</v>
      </c>
      <c r="J4615">
        <v>-6.6737079620361301</v>
      </c>
      <c r="K4615">
        <v>-10.1186971664429</v>
      </c>
      <c r="L4615">
        <v>-8.0833702087402308</v>
      </c>
      <c r="M4615">
        <v>-6.6737079620361301</v>
      </c>
      <c r="N4615">
        <v>-5.2640461921691903</v>
      </c>
      <c r="O4615">
        <v>-3.2287189960479701</v>
      </c>
      <c r="P4615">
        <v>46.165940254951003</v>
      </c>
      <c r="Q4615">
        <v>2.68813920021057</v>
      </c>
    </row>
    <row r="4616" spans="1:17" x14ac:dyDescent="0.25">
      <c r="A4616" t="s">
        <v>8523</v>
      </c>
      <c r="B4616" t="s">
        <v>6</v>
      </c>
      <c r="C4616" t="s">
        <v>8</v>
      </c>
      <c r="D4616" t="s">
        <v>27</v>
      </c>
      <c r="E4616" t="s">
        <v>7</v>
      </c>
      <c r="F4616">
        <v>7</v>
      </c>
      <c r="G4616">
        <v>60099</v>
      </c>
      <c r="H4616">
        <v>77.212945615390893</v>
      </c>
      <c r="I4616">
        <v>66.717231750488295</v>
      </c>
      <c r="J4616">
        <v>-10.4957113265991</v>
      </c>
      <c r="K4616">
        <v>-14.760895729064901</v>
      </c>
      <c r="L4616">
        <v>-12.240990638732899</v>
      </c>
      <c r="M4616">
        <v>-10.4957113265991</v>
      </c>
      <c r="N4616">
        <v>-8.7504329681396502</v>
      </c>
      <c r="O4616">
        <v>-6.2305274009704599</v>
      </c>
      <c r="P4616">
        <v>45.964920445819502</v>
      </c>
      <c r="Q4616">
        <v>3.3281409740447998</v>
      </c>
    </row>
    <row r="4617" spans="1:17" x14ac:dyDescent="0.25">
      <c r="A4617" t="s">
        <v>8524</v>
      </c>
      <c r="B4617" t="s">
        <v>6</v>
      </c>
      <c r="C4617" t="s">
        <v>8</v>
      </c>
      <c r="D4617" t="s">
        <v>27</v>
      </c>
      <c r="E4617" t="s">
        <v>7</v>
      </c>
      <c r="F4617">
        <v>8</v>
      </c>
      <c r="G4617">
        <v>60099</v>
      </c>
      <c r="H4617">
        <v>86.559868756673595</v>
      </c>
      <c r="I4617">
        <v>74.442131042480497</v>
      </c>
      <c r="J4617">
        <v>-12.1177320480347</v>
      </c>
      <c r="K4617">
        <v>-16.2443141937256</v>
      </c>
      <c r="L4617">
        <v>-13.8062953948975</v>
      </c>
      <c r="M4617">
        <v>-12.1177320480347</v>
      </c>
      <c r="N4617">
        <v>-10.4291687011719</v>
      </c>
      <c r="O4617">
        <v>-7.9911513328552202</v>
      </c>
      <c r="P4617">
        <v>45.956215370876301</v>
      </c>
      <c r="Q4617">
        <v>3.2199888229370099</v>
      </c>
    </row>
    <row r="4618" spans="1:17" x14ac:dyDescent="0.25">
      <c r="A4618" t="s">
        <v>8525</v>
      </c>
      <c r="B4618" t="s">
        <v>6</v>
      </c>
      <c r="C4618" t="s">
        <v>8</v>
      </c>
      <c r="D4618" t="s">
        <v>27</v>
      </c>
      <c r="E4618" t="s">
        <v>7</v>
      </c>
      <c r="F4618">
        <v>9</v>
      </c>
      <c r="G4618">
        <v>60099</v>
      </c>
      <c r="H4618">
        <v>84.290850412501896</v>
      </c>
      <c r="I4618">
        <v>70.335922241210895</v>
      </c>
      <c r="J4618">
        <v>-13.954927444458001</v>
      </c>
      <c r="K4618">
        <v>-17.596408843994102</v>
      </c>
      <c r="L4618">
        <v>-15.444993019104</v>
      </c>
      <c r="M4618">
        <v>-13.954927444458001</v>
      </c>
      <c r="N4618">
        <v>-12.4648628234863</v>
      </c>
      <c r="O4618">
        <v>-10.313445091247599</v>
      </c>
      <c r="P4618">
        <v>47.0679697973586</v>
      </c>
      <c r="Q4618">
        <v>2.841463804245</v>
      </c>
    </row>
    <row r="4619" spans="1:17" x14ac:dyDescent="0.25">
      <c r="A4619" t="s">
        <v>8526</v>
      </c>
      <c r="B4619" t="s">
        <v>6</v>
      </c>
      <c r="C4619" t="s">
        <v>8</v>
      </c>
      <c r="D4619" t="s">
        <v>27</v>
      </c>
      <c r="E4619" t="s">
        <v>7</v>
      </c>
      <c r="F4619">
        <v>10</v>
      </c>
      <c r="G4619">
        <v>60099</v>
      </c>
      <c r="H4619">
        <v>79.596686828097504</v>
      </c>
      <c r="I4619">
        <v>68.283668518066406</v>
      </c>
      <c r="J4619">
        <v>-11.3130140304565</v>
      </c>
      <c r="K4619">
        <v>-14.806394577026399</v>
      </c>
      <c r="L4619">
        <v>-12.7424774169922</v>
      </c>
      <c r="M4619">
        <v>-11.3130140304565</v>
      </c>
      <c r="N4619">
        <v>-9.8835506439209002</v>
      </c>
      <c r="O4619">
        <v>-7.8196330070495597</v>
      </c>
      <c r="P4619">
        <v>48.782767476836099</v>
      </c>
      <c r="Q4619">
        <v>2.7258999347686799</v>
      </c>
    </row>
    <row r="4620" spans="1:17" x14ac:dyDescent="0.25">
      <c r="A4620" t="s">
        <v>8527</v>
      </c>
      <c r="B4620" t="s">
        <v>6</v>
      </c>
      <c r="C4620" t="s">
        <v>8</v>
      </c>
      <c r="D4620" t="s">
        <v>27</v>
      </c>
      <c r="E4620" t="s">
        <v>7</v>
      </c>
      <c r="F4620">
        <v>11</v>
      </c>
      <c r="G4620">
        <v>60099</v>
      </c>
      <c r="H4620">
        <v>73.050022895330301</v>
      </c>
      <c r="I4620">
        <v>66.744148254394503</v>
      </c>
      <c r="J4620">
        <v>-6.30586957931519</v>
      </c>
      <c r="K4620">
        <v>-9.3823471069335902</v>
      </c>
      <c r="L4620">
        <v>-7.5647392272949201</v>
      </c>
      <c r="M4620">
        <v>-6.30586957931519</v>
      </c>
      <c r="N4620">
        <v>-5.0469999313354501</v>
      </c>
      <c r="O4620">
        <v>-3.2293918132782</v>
      </c>
      <c r="P4620">
        <v>50.257594543341</v>
      </c>
      <c r="Q4620">
        <v>2.4005885124206499</v>
      </c>
    </row>
    <row r="4621" spans="1:17" x14ac:dyDescent="0.25">
      <c r="A4621" t="s">
        <v>8528</v>
      </c>
      <c r="B4621" t="s">
        <v>6</v>
      </c>
      <c r="C4621" t="s">
        <v>8</v>
      </c>
      <c r="D4621" t="s">
        <v>27</v>
      </c>
      <c r="E4621" t="s">
        <v>7</v>
      </c>
      <c r="F4621">
        <v>12</v>
      </c>
      <c r="G4621">
        <v>60099</v>
      </c>
      <c r="H4621">
        <v>65.862461845760507</v>
      </c>
      <c r="I4621">
        <v>63.651119232177699</v>
      </c>
      <c r="J4621">
        <v>-2.2113420963287398</v>
      </c>
      <c r="K4621">
        <v>-5.0334210395812997</v>
      </c>
      <c r="L4621">
        <v>-3.3661141395568799</v>
      </c>
      <c r="M4621">
        <v>-2.2113420963287398</v>
      </c>
      <c r="N4621">
        <v>-1.0565701723098799</v>
      </c>
      <c r="O4621">
        <v>0.610737144947052</v>
      </c>
      <c r="P4621">
        <v>51.479168566937602</v>
      </c>
      <c r="Q4621">
        <v>2.2020802497863801</v>
      </c>
    </row>
    <row r="4622" spans="1:17" x14ac:dyDescent="0.25">
      <c r="A4622" t="s">
        <v>8529</v>
      </c>
      <c r="B4622" t="s">
        <v>6</v>
      </c>
      <c r="C4622" t="s">
        <v>8</v>
      </c>
      <c r="D4622" t="s">
        <v>27</v>
      </c>
      <c r="E4622" t="s">
        <v>7</v>
      </c>
      <c r="F4622">
        <v>13</v>
      </c>
      <c r="G4622">
        <v>60099</v>
      </c>
      <c r="H4622">
        <v>59.412775237904498</v>
      </c>
      <c r="I4622">
        <v>61.068130493164098</v>
      </c>
      <c r="J4622">
        <v>1.6553553342819201</v>
      </c>
      <c r="K4622">
        <v>-0.93581128120422397</v>
      </c>
      <c r="L4622">
        <v>0.59507101774215698</v>
      </c>
      <c r="M4622">
        <v>1.6553553342819201</v>
      </c>
      <c r="N4622">
        <v>2.7156398296356201</v>
      </c>
      <c r="O4622">
        <v>4.24652194976807</v>
      </c>
      <c r="P4622">
        <v>52.419789297956797</v>
      </c>
      <c r="Q4622">
        <v>2.0218980312347399</v>
      </c>
    </row>
    <row r="4623" spans="1:17" x14ac:dyDescent="0.25">
      <c r="A4623" t="s">
        <v>8530</v>
      </c>
      <c r="B4623" t="s">
        <v>6</v>
      </c>
      <c r="C4623" t="s">
        <v>8</v>
      </c>
      <c r="D4623" t="s">
        <v>27</v>
      </c>
      <c r="E4623" t="s">
        <v>7</v>
      </c>
      <c r="F4623">
        <v>14</v>
      </c>
      <c r="G4623">
        <v>60099</v>
      </c>
      <c r="H4623">
        <v>55.340049040455398</v>
      </c>
      <c r="I4623">
        <v>59.1522026062012</v>
      </c>
      <c r="J4623">
        <v>3.8121519088745099</v>
      </c>
      <c r="K4623">
        <v>1.3096390962600699</v>
      </c>
      <c r="L4623">
        <v>2.7881441116332999</v>
      </c>
      <c r="M4623">
        <v>3.8121519088745099</v>
      </c>
      <c r="N4623">
        <v>4.83616018295288</v>
      </c>
      <c r="O4623">
        <v>6.3146648406982404</v>
      </c>
      <c r="P4623">
        <v>53.078700782098501</v>
      </c>
      <c r="Q4623">
        <v>1.952721118927</v>
      </c>
    </row>
    <row r="4624" spans="1:17" x14ac:dyDescent="0.25">
      <c r="A4624" t="s">
        <v>8531</v>
      </c>
      <c r="B4624" t="s">
        <v>6</v>
      </c>
      <c r="C4624" t="s">
        <v>8</v>
      </c>
      <c r="D4624" t="s">
        <v>27</v>
      </c>
      <c r="E4624" t="s">
        <v>7</v>
      </c>
      <c r="F4624">
        <v>15</v>
      </c>
      <c r="G4624">
        <v>60099</v>
      </c>
      <c r="H4624">
        <v>53.958152257392598</v>
      </c>
      <c r="I4624">
        <v>57.968330383300803</v>
      </c>
      <c r="J4624">
        <v>4.0101790428161603</v>
      </c>
      <c r="K4624">
        <v>1.6027650833129901</v>
      </c>
      <c r="L4624">
        <v>3.02508449554443</v>
      </c>
      <c r="M4624">
        <v>4.0101790428161603</v>
      </c>
      <c r="N4624">
        <v>4.9952726364135698</v>
      </c>
      <c r="O4624">
        <v>6.4175925254821804</v>
      </c>
      <c r="P4624">
        <v>53.566819094912397</v>
      </c>
      <c r="Q4624">
        <v>1.8785148859023999</v>
      </c>
    </row>
    <row r="4625" spans="1:17" x14ac:dyDescent="0.25">
      <c r="A4625" t="s">
        <v>8532</v>
      </c>
      <c r="B4625" t="s">
        <v>6</v>
      </c>
      <c r="C4625" t="s">
        <v>8</v>
      </c>
      <c r="D4625" t="s">
        <v>27</v>
      </c>
      <c r="E4625" t="s">
        <v>7</v>
      </c>
      <c r="F4625">
        <v>16</v>
      </c>
      <c r="G4625">
        <v>60099</v>
      </c>
      <c r="H4625">
        <v>56.011040962867597</v>
      </c>
      <c r="I4625">
        <v>59.498741149902301</v>
      </c>
      <c r="J4625">
        <v>3.4877014160156299</v>
      </c>
      <c r="K4625">
        <v>0.98692250251769997</v>
      </c>
      <c r="L4625">
        <v>2.4644029140472399</v>
      </c>
      <c r="M4625">
        <v>3.4877014160156299</v>
      </c>
      <c r="N4625">
        <v>4.5109996795654297</v>
      </c>
      <c r="O4625">
        <v>5.9884805679321298</v>
      </c>
      <c r="P4625">
        <v>53.982161891418301</v>
      </c>
      <c r="Q4625">
        <v>1.9513680934905999</v>
      </c>
    </row>
    <row r="4626" spans="1:17" x14ac:dyDescent="0.25">
      <c r="A4626" t="s">
        <v>8533</v>
      </c>
      <c r="B4626" t="s">
        <v>6</v>
      </c>
      <c r="C4626" t="s">
        <v>8</v>
      </c>
      <c r="D4626" t="s">
        <v>27</v>
      </c>
      <c r="E4626" t="s">
        <v>7</v>
      </c>
      <c r="F4626">
        <v>17</v>
      </c>
      <c r="G4626">
        <v>60099</v>
      </c>
      <c r="H4626">
        <v>64.845560240371398</v>
      </c>
      <c r="I4626">
        <v>65.877708435058594</v>
      </c>
      <c r="J4626">
        <v>1.0321474075317401</v>
      </c>
      <c r="K4626">
        <v>-1.6782406568527199</v>
      </c>
      <c r="L4626">
        <v>-7.6921463012695299E-2</v>
      </c>
      <c r="M4626">
        <v>1.0321474075317401</v>
      </c>
      <c r="N4626">
        <v>2.1412162780761701</v>
      </c>
      <c r="O4626">
        <v>3.7425355911254901</v>
      </c>
      <c r="P4626">
        <v>54.126115105510102</v>
      </c>
      <c r="Q4626">
        <v>2.1149270534515399</v>
      </c>
    </row>
    <row r="4627" spans="1:17" x14ac:dyDescent="0.25">
      <c r="A4627" t="s">
        <v>8534</v>
      </c>
      <c r="B4627" t="s">
        <v>6</v>
      </c>
      <c r="C4627" t="s">
        <v>8</v>
      </c>
      <c r="D4627" t="s">
        <v>27</v>
      </c>
      <c r="E4627" t="s">
        <v>7</v>
      </c>
      <c r="F4627">
        <v>18</v>
      </c>
      <c r="G4627">
        <v>60099</v>
      </c>
      <c r="H4627">
        <v>84.525619352023199</v>
      </c>
      <c r="I4627">
        <v>81.472633361816406</v>
      </c>
      <c r="J4627">
        <v>-3.0529880523681601</v>
      </c>
      <c r="K4627">
        <v>-6.3682417869567898</v>
      </c>
      <c r="L4627">
        <v>-4.4095625877380398</v>
      </c>
      <c r="M4627">
        <v>-3.0529880523681601</v>
      </c>
      <c r="N4627">
        <v>-1.6964131593704199</v>
      </c>
      <c r="O4627">
        <v>0.26226562261581399</v>
      </c>
      <c r="P4627">
        <v>53.716890872123599</v>
      </c>
      <c r="Q4627">
        <v>2.5869061946868901</v>
      </c>
    </row>
    <row r="4628" spans="1:17" x14ac:dyDescent="0.25">
      <c r="A4628" t="s">
        <v>8535</v>
      </c>
      <c r="B4628" t="s">
        <v>6</v>
      </c>
      <c r="C4628" t="s">
        <v>8</v>
      </c>
      <c r="D4628" t="s">
        <v>27</v>
      </c>
      <c r="E4628" t="s">
        <v>7</v>
      </c>
      <c r="F4628">
        <v>19</v>
      </c>
      <c r="G4628">
        <v>60099</v>
      </c>
      <c r="H4628">
        <v>97.145981090563296</v>
      </c>
      <c r="I4628">
        <v>90.485824584960895</v>
      </c>
      <c r="J4628">
        <v>-6.6601510047912598</v>
      </c>
      <c r="K4628">
        <v>-10.4170475006104</v>
      </c>
      <c r="L4628">
        <v>-8.1974430084228498</v>
      </c>
      <c r="M4628">
        <v>-6.6601510047912598</v>
      </c>
      <c r="N4628">
        <v>-5.1228594779968297</v>
      </c>
      <c r="O4628">
        <v>-2.9032545089721702</v>
      </c>
      <c r="P4628">
        <v>53.458963295250101</v>
      </c>
      <c r="Q4628">
        <v>2.9315221309661901</v>
      </c>
    </row>
    <row r="4629" spans="1:17" x14ac:dyDescent="0.25">
      <c r="A4629" t="s">
        <v>8536</v>
      </c>
      <c r="B4629" t="s">
        <v>6</v>
      </c>
      <c r="C4629" t="s">
        <v>8</v>
      </c>
      <c r="D4629" t="s">
        <v>27</v>
      </c>
      <c r="E4629" t="s">
        <v>7</v>
      </c>
      <c r="F4629">
        <v>20</v>
      </c>
      <c r="G4629">
        <v>60099</v>
      </c>
      <c r="H4629">
        <v>96.1250342347588</v>
      </c>
      <c r="I4629">
        <v>91.827903747558594</v>
      </c>
      <c r="J4629">
        <v>-4.2971320152282697</v>
      </c>
      <c r="K4629">
        <v>-8.2174758911132795</v>
      </c>
      <c r="L4629">
        <v>-5.90130519866943</v>
      </c>
      <c r="M4629">
        <v>-4.2971320152282697</v>
      </c>
      <c r="N4629">
        <v>-2.6929590702056898</v>
      </c>
      <c r="O4629">
        <v>-0.37678772211074801</v>
      </c>
      <c r="P4629">
        <v>53.402635949803098</v>
      </c>
      <c r="Q4629">
        <v>3.05906081199646</v>
      </c>
    </row>
    <row r="4630" spans="1:17" x14ac:dyDescent="0.25">
      <c r="A4630" t="s">
        <v>8537</v>
      </c>
      <c r="B4630" t="s">
        <v>6</v>
      </c>
      <c r="C4630" t="s">
        <v>8</v>
      </c>
      <c r="D4630" t="s">
        <v>27</v>
      </c>
      <c r="E4630" t="s">
        <v>7</v>
      </c>
      <c r="F4630">
        <v>21</v>
      </c>
      <c r="G4630">
        <v>60099</v>
      </c>
      <c r="H4630">
        <v>91.856453951128998</v>
      </c>
      <c r="I4630">
        <v>90.177474975585895</v>
      </c>
      <c r="J4630">
        <v>-1.67898309230804</v>
      </c>
      <c r="K4630">
        <v>-5.7171688079834002</v>
      </c>
      <c r="L4630">
        <v>-3.3313760757446298</v>
      </c>
      <c r="M4630">
        <v>-1.67898309230804</v>
      </c>
      <c r="N4630">
        <v>-2.65901796519756E-2</v>
      </c>
      <c r="O4630">
        <v>2.35920286178589</v>
      </c>
      <c r="P4630">
        <v>53.472987957762001</v>
      </c>
      <c r="Q4630">
        <v>3.1510131359100302</v>
      </c>
    </row>
    <row r="4631" spans="1:17" x14ac:dyDescent="0.25">
      <c r="A4631" t="s">
        <v>8538</v>
      </c>
      <c r="B4631" t="s">
        <v>6</v>
      </c>
      <c r="C4631" t="s">
        <v>8</v>
      </c>
      <c r="D4631" t="s">
        <v>27</v>
      </c>
      <c r="E4631" t="s">
        <v>7</v>
      </c>
      <c r="F4631">
        <v>22</v>
      </c>
      <c r="G4631">
        <v>60099</v>
      </c>
      <c r="H4631">
        <v>84.762548796136599</v>
      </c>
      <c r="I4631">
        <v>82.649024963378906</v>
      </c>
      <c r="J4631">
        <v>-2.1135179996490501</v>
      </c>
      <c r="K4631">
        <v>-5.8331408500671396</v>
      </c>
      <c r="L4631">
        <v>-3.6355576515197798</v>
      </c>
      <c r="M4631">
        <v>-2.1135179996490501</v>
      </c>
      <c r="N4631">
        <v>-0.59147822856903098</v>
      </c>
      <c r="O4631">
        <v>1.6061053276062001</v>
      </c>
      <c r="P4631">
        <v>53.536682609498001</v>
      </c>
      <c r="Q4631">
        <v>2.90243744850159</v>
      </c>
    </row>
    <row r="4632" spans="1:17" x14ac:dyDescent="0.25">
      <c r="A4632" t="s">
        <v>8539</v>
      </c>
      <c r="B4632" t="s">
        <v>6</v>
      </c>
      <c r="C4632" t="s">
        <v>8</v>
      </c>
      <c r="D4632" t="s">
        <v>27</v>
      </c>
      <c r="E4632" t="s">
        <v>7</v>
      </c>
      <c r="F4632">
        <v>23</v>
      </c>
      <c r="G4632">
        <v>60099</v>
      </c>
      <c r="H4632">
        <v>73.763966953750895</v>
      </c>
      <c r="I4632">
        <v>72.190765380859403</v>
      </c>
      <c r="J4632">
        <v>-1.57319760322571</v>
      </c>
      <c r="K4632">
        <v>-5.1770567893981898</v>
      </c>
      <c r="L4632">
        <v>-3.0478675365447998</v>
      </c>
      <c r="M4632">
        <v>-1.57319760322571</v>
      </c>
      <c r="N4632">
        <v>-9.8527550697326702E-2</v>
      </c>
      <c r="O4632">
        <v>2.03066158294678</v>
      </c>
      <c r="P4632">
        <v>53.614843537876702</v>
      </c>
      <c r="Q4632">
        <v>2.8121063709259002</v>
      </c>
    </row>
    <row r="4633" spans="1:17" x14ac:dyDescent="0.25">
      <c r="A4633" t="s">
        <v>8540</v>
      </c>
      <c r="B4633" t="s">
        <v>6</v>
      </c>
      <c r="C4633" t="s">
        <v>8</v>
      </c>
      <c r="D4633" t="s">
        <v>27</v>
      </c>
      <c r="E4633" t="s">
        <v>7</v>
      </c>
      <c r="F4633">
        <v>24</v>
      </c>
      <c r="G4633">
        <v>60099</v>
      </c>
      <c r="H4633">
        <v>62.368286259688702</v>
      </c>
      <c r="I4633">
        <v>60.9590454101563</v>
      </c>
      <c r="J4633">
        <v>-1.4092429876327499</v>
      </c>
      <c r="K4633">
        <v>-4.8139004707336399</v>
      </c>
      <c r="L4633">
        <v>-2.802401304245</v>
      </c>
      <c r="M4633">
        <v>-1.4092429876327499</v>
      </c>
      <c r="N4633">
        <v>-1.6084715723991401E-2</v>
      </c>
      <c r="O4633">
        <v>1.9954146146774301</v>
      </c>
      <c r="P4633">
        <v>53.621146515663199</v>
      </c>
      <c r="Q4633">
        <v>2.6566684246063201</v>
      </c>
    </row>
    <row r="4634" spans="1:17" x14ac:dyDescent="0.25">
      <c r="A4634" t="s">
        <v>8541</v>
      </c>
      <c r="B4634" t="s">
        <v>6</v>
      </c>
      <c r="C4634" t="s">
        <v>8</v>
      </c>
      <c r="D4634" t="s">
        <v>27</v>
      </c>
      <c r="E4634" t="s">
        <v>55</v>
      </c>
      <c r="F4634">
        <v>1</v>
      </c>
      <c r="G4634">
        <v>60099</v>
      </c>
      <c r="H4634">
        <v>58.0305753069403</v>
      </c>
      <c r="I4634">
        <v>55.302783966064503</v>
      </c>
      <c r="J4634">
        <v>-2.7277917861938499</v>
      </c>
      <c r="K4634">
        <v>-6.38651371002197</v>
      </c>
      <c r="L4634">
        <v>-4.2249112129211399</v>
      </c>
      <c r="M4634">
        <v>-2.7277917861938499</v>
      </c>
      <c r="N4634">
        <v>-1.2306725978851301</v>
      </c>
      <c r="O4634">
        <v>0.93092995882034302</v>
      </c>
      <c r="P4634">
        <v>44.919327929846602</v>
      </c>
      <c r="Q4634">
        <v>2.8549158573150599</v>
      </c>
    </row>
    <row r="4635" spans="1:17" x14ac:dyDescent="0.25">
      <c r="A4635" t="s">
        <v>8542</v>
      </c>
      <c r="B4635" t="s">
        <v>6</v>
      </c>
      <c r="C4635" t="s">
        <v>8</v>
      </c>
      <c r="D4635" t="s">
        <v>27</v>
      </c>
      <c r="E4635" t="s">
        <v>55</v>
      </c>
      <c r="F4635">
        <v>2</v>
      </c>
      <c r="G4635">
        <v>60099</v>
      </c>
      <c r="H4635">
        <v>54.091372376749803</v>
      </c>
      <c r="I4635">
        <v>52.284927368164098</v>
      </c>
      <c r="J4635">
        <v>-1.8064445257186901</v>
      </c>
      <c r="K4635">
        <v>-5.4428725242614702</v>
      </c>
      <c r="L4635">
        <v>-3.2944414615631099</v>
      </c>
      <c r="M4635">
        <v>-1.8064445257186901</v>
      </c>
      <c r="N4635">
        <v>-0.31844782829284701</v>
      </c>
      <c r="O4635">
        <v>1.82998323440552</v>
      </c>
      <c r="P4635">
        <v>44.257476947503697</v>
      </c>
      <c r="Q4635">
        <v>2.8375196456909202</v>
      </c>
    </row>
    <row r="4636" spans="1:17" x14ac:dyDescent="0.25">
      <c r="A4636" t="s">
        <v>8543</v>
      </c>
      <c r="B4636" t="s">
        <v>6</v>
      </c>
      <c r="C4636" t="s">
        <v>8</v>
      </c>
      <c r="D4636" t="s">
        <v>27</v>
      </c>
      <c r="E4636" t="s">
        <v>55</v>
      </c>
      <c r="F4636">
        <v>3</v>
      </c>
      <c r="G4636">
        <v>60099</v>
      </c>
      <c r="H4636">
        <v>53.652140324134997</v>
      </c>
      <c r="I4636">
        <v>49.296672821044901</v>
      </c>
      <c r="J4636">
        <v>-4.3554668426513699</v>
      </c>
      <c r="K4636">
        <v>-8.0396680831909197</v>
      </c>
      <c r="L4636">
        <v>-5.8630123138427699</v>
      </c>
      <c r="M4636">
        <v>-4.3554668426513699</v>
      </c>
      <c r="N4636">
        <v>-2.84792137145996</v>
      </c>
      <c r="O4636">
        <v>-0.67126524448394798</v>
      </c>
      <c r="P4636">
        <v>44.248782810166603</v>
      </c>
      <c r="Q4636">
        <v>2.8747978210449201</v>
      </c>
    </row>
    <row r="4637" spans="1:17" x14ac:dyDescent="0.25">
      <c r="A4637" t="s">
        <v>8544</v>
      </c>
      <c r="B4637" t="s">
        <v>6</v>
      </c>
      <c r="C4637" t="s">
        <v>8</v>
      </c>
      <c r="D4637" t="s">
        <v>27</v>
      </c>
      <c r="E4637" t="s">
        <v>55</v>
      </c>
      <c r="F4637">
        <v>4</v>
      </c>
      <c r="G4637">
        <v>60099</v>
      </c>
      <c r="H4637">
        <v>52.784142602508801</v>
      </c>
      <c r="I4637">
        <v>49.327159881591797</v>
      </c>
      <c r="J4637">
        <v>-3.4569840431213401</v>
      </c>
      <c r="K4637">
        <v>-6.9741778373718297</v>
      </c>
      <c r="L4637">
        <v>-4.8961911201477104</v>
      </c>
      <c r="M4637">
        <v>-3.4569840431213401</v>
      </c>
      <c r="N4637">
        <v>-2.0177764892578098</v>
      </c>
      <c r="O4637">
        <v>6.02100379765034E-2</v>
      </c>
      <c r="P4637">
        <v>44.287766824557103</v>
      </c>
      <c r="Q4637">
        <v>2.7444810867309601</v>
      </c>
    </row>
    <row r="4638" spans="1:17" x14ac:dyDescent="0.25">
      <c r="A4638" t="s">
        <v>8545</v>
      </c>
      <c r="B4638" t="s">
        <v>6</v>
      </c>
      <c r="C4638" t="s">
        <v>8</v>
      </c>
      <c r="D4638" t="s">
        <v>27</v>
      </c>
      <c r="E4638" t="s">
        <v>55</v>
      </c>
      <c r="F4638">
        <v>5</v>
      </c>
      <c r="G4638">
        <v>60099</v>
      </c>
      <c r="H4638">
        <v>56.2252307039873</v>
      </c>
      <c r="I4638">
        <v>52.633567810058601</v>
      </c>
      <c r="J4638">
        <v>-3.5916609764099099</v>
      </c>
      <c r="K4638">
        <v>-7.5515980720520002</v>
      </c>
      <c r="L4638">
        <v>-5.21203517913818</v>
      </c>
      <c r="M4638">
        <v>-3.5916609764099099</v>
      </c>
      <c r="N4638">
        <v>-1.97128689289093</v>
      </c>
      <c r="O4638">
        <v>0.36827600002288802</v>
      </c>
      <c r="P4638">
        <v>44.157576963625097</v>
      </c>
      <c r="Q4638">
        <v>3.08995509147644</v>
      </c>
    </row>
    <row r="4639" spans="1:17" x14ac:dyDescent="0.25">
      <c r="A4639" t="s">
        <v>8546</v>
      </c>
      <c r="B4639" t="s">
        <v>6</v>
      </c>
      <c r="C4639" t="s">
        <v>8</v>
      </c>
      <c r="D4639" t="s">
        <v>27</v>
      </c>
      <c r="E4639" t="s">
        <v>55</v>
      </c>
      <c r="F4639">
        <v>6</v>
      </c>
      <c r="G4639">
        <v>60099</v>
      </c>
      <c r="H4639">
        <v>65.667473380671694</v>
      </c>
      <c r="I4639">
        <v>57.900943756103501</v>
      </c>
      <c r="J4639">
        <v>-7.7665295600891104</v>
      </c>
      <c r="K4639">
        <v>-11.8289937973022</v>
      </c>
      <c r="L4639">
        <v>-9.4288568496704102</v>
      </c>
      <c r="M4639">
        <v>-7.7665295600891104</v>
      </c>
      <c r="N4639">
        <v>-6.1042022705078098</v>
      </c>
      <c r="O4639">
        <v>-3.7040655612945601</v>
      </c>
      <c r="P4639">
        <v>44.113231798762897</v>
      </c>
      <c r="Q4639">
        <v>3.1699576377868701</v>
      </c>
    </row>
    <row r="4640" spans="1:17" x14ac:dyDescent="0.25">
      <c r="A4640" t="s">
        <v>8547</v>
      </c>
      <c r="B4640" t="s">
        <v>6</v>
      </c>
      <c r="C4640" t="s">
        <v>8</v>
      </c>
      <c r="D4640" t="s">
        <v>27</v>
      </c>
      <c r="E4640" t="s">
        <v>55</v>
      </c>
      <c r="F4640">
        <v>7</v>
      </c>
      <c r="G4640">
        <v>60099</v>
      </c>
      <c r="H4640">
        <v>83.4836814648569</v>
      </c>
      <c r="I4640">
        <v>73.270851135253906</v>
      </c>
      <c r="J4640">
        <v>-10.2128295898438</v>
      </c>
      <c r="K4640">
        <v>-15.985058784484901</v>
      </c>
      <c r="L4640">
        <v>-12.574779510498001</v>
      </c>
      <c r="M4640">
        <v>-10.2128295898438</v>
      </c>
      <c r="N4640">
        <v>-7.8508801460266104</v>
      </c>
      <c r="O4640">
        <v>-4.4406003952026403</v>
      </c>
      <c r="P4640">
        <v>44.014442015043798</v>
      </c>
      <c r="Q4640">
        <v>4.5040941238403303</v>
      </c>
    </row>
    <row r="4641" spans="1:17" x14ac:dyDescent="0.25">
      <c r="A4641" t="s">
        <v>8548</v>
      </c>
      <c r="B4641" t="s">
        <v>6</v>
      </c>
      <c r="C4641" t="s">
        <v>8</v>
      </c>
      <c r="D4641" t="s">
        <v>27</v>
      </c>
      <c r="E4641" t="s">
        <v>55</v>
      </c>
      <c r="F4641">
        <v>8</v>
      </c>
      <c r="G4641">
        <v>60099</v>
      </c>
      <c r="H4641">
        <v>92.608525923307099</v>
      </c>
      <c r="I4641">
        <v>80.243637084960895</v>
      </c>
      <c r="J4641">
        <v>-12.364885330200201</v>
      </c>
      <c r="K4641">
        <v>-17.8152885437012</v>
      </c>
      <c r="L4641">
        <v>-14.595146179199199</v>
      </c>
      <c r="M4641">
        <v>-12.364885330200201</v>
      </c>
      <c r="N4641">
        <v>-10.1346235275269</v>
      </c>
      <c r="O4641">
        <v>-6.9144811630248997</v>
      </c>
      <c r="P4641">
        <v>43.839695396288697</v>
      </c>
      <c r="Q4641">
        <v>4.2529726028442401</v>
      </c>
    </row>
    <row r="4642" spans="1:17" x14ac:dyDescent="0.25">
      <c r="A4642" t="s">
        <v>8549</v>
      </c>
      <c r="B4642" t="s">
        <v>6</v>
      </c>
      <c r="C4642" t="s">
        <v>8</v>
      </c>
      <c r="D4642" t="s">
        <v>27</v>
      </c>
      <c r="E4642" t="s">
        <v>55</v>
      </c>
      <c r="F4642">
        <v>9</v>
      </c>
      <c r="G4642">
        <v>60099</v>
      </c>
      <c r="H4642">
        <v>87.943561270878206</v>
      </c>
      <c r="I4642">
        <v>73.023590087890597</v>
      </c>
      <c r="J4642">
        <v>-14.9199733734131</v>
      </c>
      <c r="K4642">
        <v>-19.606880187988299</v>
      </c>
      <c r="L4642">
        <v>-16.837818145751999</v>
      </c>
      <c r="M4642">
        <v>-14.9199733734131</v>
      </c>
      <c r="N4642">
        <v>-13.002128601074199</v>
      </c>
      <c r="O4642">
        <v>-10.233065605163601</v>
      </c>
      <c r="P4642">
        <v>44.214167739656901</v>
      </c>
      <c r="Q4642">
        <v>3.6572132110595699</v>
      </c>
    </row>
    <row r="4643" spans="1:17" x14ac:dyDescent="0.25">
      <c r="A4643" t="s">
        <v>8550</v>
      </c>
      <c r="B4643" t="s">
        <v>6</v>
      </c>
      <c r="C4643" t="s">
        <v>8</v>
      </c>
      <c r="D4643" t="s">
        <v>27</v>
      </c>
      <c r="E4643" t="s">
        <v>55</v>
      </c>
      <c r="F4643">
        <v>10</v>
      </c>
      <c r="G4643">
        <v>60099</v>
      </c>
      <c r="H4643">
        <v>81.216215835521595</v>
      </c>
      <c r="I4643">
        <v>69.754219055175795</v>
      </c>
      <c r="J4643">
        <v>-11.4619951248169</v>
      </c>
      <c r="K4643">
        <v>-15.95166015625</v>
      </c>
      <c r="L4643">
        <v>-13.299129486084</v>
      </c>
      <c r="M4643">
        <v>-11.4619951248169</v>
      </c>
      <c r="N4643">
        <v>-9.6248598098754901</v>
      </c>
      <c r="O4643">
        <v>-6.9723281860351598</v>
      </c>
      <c r="P4643">
        <v>45.226697065698801</v>
      </c>
      <c r="Q4643">
        <v>3.5033054351806601</v>
      </c>
    </row>
    <row r="4644" spans="1:17" x14ac:dyDescent="0.25">
      <c r="A4644" t="s">
        <v>8551</v>
      </c>
      <c r="B4644" t="s">
        <v>6</v>
      </c>
      <c r="C4644" t="s">
        <v>8</v>
      </c>
      <c r="D4644" t="s">
        <v>27</v>
      </c>
      <c r="E4644" t="s">
        <v>55</v>
      </c>
      <c r="F4644">
        <v>11</v>
      </c>
      <c r="G4644">
        <v>60099</v>
      </c>
      <c r="H4644">
        <v>73.134474422845301</v>
      </c>
      <c r="I4644">
        <v>68.045127868652301</v>
      </c>
      <c r="J4644">
        <v>-5.0893492698669398</v>
      </c>
      <c r="K4644">
        <v>-9.4309339523315394</v>
      </c>
      <c r="L4644">
        <v>-6.8658905029296902</v>
      </c>
      <c r="M4644">
        <v>-5.0893492698669398</v>
      </c>
      <c r="N4644">
        <v>-3.3128080368042001</v>
      </c>
      <c r="O4644">
        <v>-0.74776500463485696</v>
      </c>
      <c r="P4644">
        <v>46.896520303378701</v>
      </c>
      <c r="Q4644">
        <v>3.38775634765625</v>
      </c>
    </row>
    <row r="4645" spans="1:17" x14ac:dyDescent="0.25">
      <c r="A4645" t="s">
        <v>8552</v>
      </c>
      <c r="B4645" t="s">
        <v>6</v>
      </c>
      <c r="C4645" t="s">
        <v>8</v>
      </c>
      <c r="D4645" t="s">
        <v>27</v>
      </c>
      <c r="E4645" t="s">
        <v>55</v>
      </c>
      <c r="F4645">
        <v>12</v>
      </c>
      <c r="G4645">
        <v>60099</v>
      </c>
      <c r="H4645">
        <v>66.397510297544798</v>
      </c>
      <c r="I4645">
        <v>63.883544921875</v>
      </c>
      <c r="J4645">
        <v>-2.5139691829681401</v>
      </c>
      <c r="K4645">
        <v>-6.3202958106994602</v>
      </c>
      <c r="L4645">
        <v>-4.0714874267578098</v>
      </c>
      <c r="M4645">
        <v>-2.5139691829681401</v>
      </c>
      <c r="N4645">
        <v>-0.95645111799240101</v>
      </c>
      <c r="O4645">
        <v>1.29235756397247</v>
      </c>
      <c r="P4645">
        <v>48.872400164183396</v>
      </c>
      <c r="Q4645">
        <v>2.97009253501892</v>
      </c>
    </row>
    <row r="4646" spans="1:17" x14ac:dyDescent="0.25">
      <c r="A4646" t="s">
        <v>8553</v>
      </c>
      <c r="B4646" t="s">
        <v>6</v>
      </c>
      <c r="C4646" t="s">
        <v>8</v>
      </c>
      <c r="D4646" t="s">
        <v>27</v>
      </c>
      <c r="E4646" t="s">
        <v>55</v>
      </c>
      <c r="F4646">
        <v>13</v>
      </c>
      <c r="G4646">
        <v>60099</v>
      </c>
      <c r="H4646">
        <v>59.705468582868001</v>
      </c>
      <c r="I4646">
        <v>61.6039009094238</v>
      </c>
      <c r="J4646">
        <v>1.8984335660934399</v>
      </c>
      <c r="K4646">
        <v>-1.59704101085663</v>
      </c>
      <c r="L4646">
        <v>0.46811375021934498</v>
      </c>
      <c r="M4646">
        <v>1.8984335660934399</v>
      </c>
      <c r="N4646">
        <v>3.3287534713745099</v>
      </c>
      <c r="O4646">
        <v>5.3939080238342303</v>
      </c>
      <c r="P4646">
        <v>50.645993309632097</v>
      </c>
      <c r="Q4646">
        <v>2.7275333404540998</v>
      </c>
    </row>
    <row r="4647" spans="1:17" x14ac:dyDescent="0.25">
      <c r="A4647" t="s">
        <v>8554</v>
      </c>
      <c r="B4647" t="s">
        <v>6</v>
      </c>
      <c r="C4647" t="s">
        <v>8</v>
      </c>
      <c r="D4647" t="s">
        <v>27</v>
      </c>
      <c r="E4647" t="s">
        <v>55</v>
      </c>
      <c r="F4647">
        <v>14</v>
      </c>
      <c r="G4647">
        <v>60099</v>
      </c>
      <c r="H4647">
        <v>56.333436701865502</v>
      </c>
      <c r="I4647">
        <v>60.44775390625</v>
      </c>
      <c r="J4647">
        <v>4.1143159866332999</v>
      </c>
      <c r="K4647">
        <v>0.63763582706451405</v>
      </c>
      <c r="L4647">
        <v>2.6916866302490199</v>
      </c>
      <c r="M4647">
        <v>4.1143159866332999</v>
      </c>
      <c r="N4647">
        <v>5.5369453430175799</v>
      </c>
      <c r="O4647">
        <v>7.5909957885742196</v>
      </c>
      <c r="P4647">
        <v>51.985316297006499</v>
      </c>
      <c r="Q4647">
        <v>2.7128679752349898</v>
      </c>
    </row>
    <row r="4648" spans="1:17" x14ac:dyDescent="0.25">
      <c r="A4648" t="s">
        <v>8555</v>
      </c>
      <c r="B4648" t="s">
        <v>6</v>
      </c>
      <c r="C4648" t="s">
        <v>8</v>
      </c>
      <c r="D4648" t="s">
        <v>27</v>
      </c>
      <c r="E4648" t="s">
        <v>55</v>
      </c>
      <c r="F4648">
        <v>15</v>
      </c>
      <c r="G4648">
        <v>60099</v>
      </c>
      <c r="H4648">
        <v>55.295798410561197</v>
      </c>
      <c r="I4648">
        <v>58.267829895019503</v>
      </c>
      <c r="J4648">
        <v>2.9720313549041699</v>
      </c>
      <c r="K4648">
        <v>-0.30927014350891102</v>
      </c>
      <c r="L4648">
        <v>1.62934935092926</v>
      </c>
      <c r="M4648">
        <v>2.9720313549041699</v>
      </c>
      <c r="N4648">
        <v>4.3147134780883798</v>
      </c>
      <c r="O4648">
        <v>6.2533330917358398</v>
      </c>
      <c r="P4648">
        <v>52.803604345557297</v>
      </c>
      <c r="Q4648">
        <v>2.56041312217712</v>
      </c>
    </row>
    <row r="4649" spans="1:17" x14ac:dyDescent="0.25">
      <c r="A4649" t="s">
        <v>8556</v>
      </c>
      <c r="B4649" t="s">
        <v>6</v>
      </c>
      <c r="C4649" t="s">
        <v>8</v>
      </c>
      <c r="D4649" t="s">
        <v>27</v>
      </c>
      <c r="E4649" t="s">
        <v>55</v>
      </c>
      <c r="F4649">
        <v>16</v>
      </c>
      <c r="G4649">
        <v>60099</v>
      </c>
      <c r="H4649">
        <v>56.371963749985298</v>
      </c>
      <c r="I4649">
        <v>60.343055725097699</v>
      </c>
      <c r="J4649">
        <v>3.9710891246795699</v>
      </c>
      <c r="K4649">
        <v>0.501062572002411</v>
      </c>
      <c r="L4649">
        <v>2.5511822700500502</v>
      </c>
      <c r="M4649">
        <v>3.9710891246795699</v>
      </c>
      <c r="N4649">
        <v>5.3909955024719203</v>
      </c>
      <c r="O4649">
        <v>7.4411153793334996</v>
      </c>
      <c r="P4649">
        <v>53.066666366158699</v>
      </c>
      <c r="Q4649">
        <v>2.7076761722564702</v>
      </c>
    </row>
    <row r="4650" spans="1:17" x14ac:dyDescent="0.25">
      <c r="A4650" t="s">
        <v>8557</v>
      </c>
      <c r="B4650" t="s">
        <v>6</v>
      </c>
      <c r="C4650" t="s">
        <v>8</v>
      </c>
      <c r="D4650" t="s">
        <v>27</v>
      </c>
      <c r="E4650" t="s">
        <v>55</v>
      </c>
      <c r="F4650">
        <v>17</v>
      </c>
      <c r="G4650">
        <v>60099</v>
      </c>
      <c r="H4650">
        <v>67.790439298794993</v>
      </c>
      <c r="I4650">
        <v>68.367668151855497</v>
      </c>
      <c r="J4650">
        <v>0.57722830772399902</v>
      </c>
      <c r="K4650">
        <v>-3.1043183803558398</v>
      </c>
      <c r="L4650">
        <v>-0.92923074960708596</v>
      </c>
      <c r="M4650">
        <v>0.57722830772399902</v>
      </c>
      <c r="N4650">
        <v>2.0836873054504399</v>
      </c>
      <c r="O4650">
        <v>4.2587747573852504</v>
      </c>
      <c r="P4650">
        <v>52.893123016647401</v>
      </c>
      <c r="Q4650">
        <v>2.8727262020111102</v>
      </c>
    </row>
    <row r="4651" spans="1:17" x14ac:dyDescent="0.25">
      <c r="A4651" t="s">
        <v>8558</v>
      </c>
      <c r="B4651" t="s">
        <v>6</v>
      </c>
      <c r="C4651" t="s">
        <v>8</v>
      </c>
      <c r="D4651" t="s">
        <v>27</v>
      </c>
      <c r="E4651" t="s">
        <v>55</v>
      </c>
      <c r="F4651">
        <v>18</v>
      </c>
      <c r="G4651">
        <v>60099</v>
      </c>
      <c r="H4651">
        <v>91.949223558268997</v>
      </c>
      <c r="I4651">
        <v>88.033042907714801</v>
      </c>
      <c r="J4651">
        <v>-3.9161810874939</v>
      </c>
      <c r="K4651">
        <v>-8.1195983886718803</v>
      </c>
      <c r="L4651">
        <v>-5.6361851692199698</v>
      </c>
      <c r="M4651">
        <v>-3.9161810874939</v>
      </c>
      <c r="N4651">
        <v>-2.1961767673492401</v>
      </c>
      <c r="O4651">
        <v>0.28723618388175998</v>
      </c>
      <c r="P4651">
        <v>52.3868956077756</v>
      </c>
      <c r="Q4651">
        <v>3.2799439430236799</v>
      </c>
    </row>
    <row r="4652" spans="1:17" x14ac:dyDescent="0.25">
      <c r="A4652" t="s">
        <v>8559</v>
      </c>
      <c r="B4652" t="s">
        <v>6</v>
      </c>
      <c r="C4652" t="s">
        <v>8</v>
      </c>
      <c r="D4652" t="s">
        <v>27</v>
      </c>
      <c r="E4652" t="s">
        <v>55</v>
      </c>
      <c r="F4652">
        <v>19</v>
      </c>
      <c r="G4652">
        <v>60099</v>
      </c>
      <c r="H4652">
        <v>107.70047018073799</v>
      </c>
      <c r="I4652">
        <v>100.16415405273401</v>
      </c>
      <c r="J4652">
        <v>-7.53631544113159</v>
      </c>
      <c r="K4652">
        <v>-13.375617980956999</v>
      </c>
      <c r="L4652">
        <v>-9.9257106781005895</v>
      </c>
      <c r="M4652">
        <v>-7.53631544113159</v>
      </c>
      <c r="N4652">
        <v>-5.1469197273254403</v>
      </c>
      <c r="O4652">
        <v>-1.6970123052596999</v>
      </c>
      <c r="P4652">
        <v>52.261594657887599</v>
      </c>
      <c r="Q4652">
        <v>4.5564327239990199</v>
      </c>
    </row>
    <row r="4653" spans="1:17" x14ac:dyDescent="0.25">
      <c r="A4653" t="s">
        <v>8560</v>
      </c>
      <c r="B4653" t="s">
        <v>6</v>
      </c>
      <c r="C4653" t="s">
        <v>8</v>
      </c>
      <c r="D4653" t="s">
        <v>27</v>
      </c>
      <c r="E4653" t="s">
        <v>55</v>
      </c>
      <c r="F4653">
        <v>20</v>
      </c>
      <c r="G4653">
        <v>60099</v>
      </c>
      <c r="H4653">
        <v>103.221437403157</v>
      </c>
      <c r="I4653">
        <v>98.237480163574205</v>
      </c>
      <c r="J4653">
        <v>-4.9839596748352104</v>
      </c>
      <c r="K4653">
        <v>-10.274582862854</v>
      </c>
      <c r="L4653">
        <v>-7.1488399505615199</v>
      </c>
      <c r="M4653">
        <v>-4.9839596748352104</v>
      </c>
      <c r="N4653">
        <v>-2.81907987594604</v>
      </c>
      <c r="O4653">
        <v>0.30666297674179099</v>
      </c>
      <c r="P4653">
        <v>52.630792821324299</v>
      </c>
      <c r="Q4653">
        <v>4.12829494476318</v>
      </c>
    </row>
    <row r="4654" spans="1:17" x14ac:dyDescent="0.25">
      <c r="A4654" t="s">
        <v>8561</v>
      </c>
      <c r="B4654" t="s">
        <v>6</v>
      </c>
      <c r="C4654" t="s">
        <v>8</v>
      </c>
      <c r="D4654" t="s">
        <v>27</v>
      </c>
      <c r="E4654" t="s">
        <v>55</v>
      </c>
      <c r="F4654">
        <v>21</v>
      </c>
      <c r="G4654">
        <v>60099</v>
      </c>
      <c r="H4654">
        <v>99.834933228889696</v>
      </c>
      <c r="I4654">
        <v>95.088371276855497</v>
      </c>
      <c r="J4654">
        <v>-4.7465620040893599</v>
      </c>
      <c r="K4654">
        <v>-9.8856964111328107</v>
      </c>
      <c r="L4654">
        <v>-6.8494544029235804</v>
      </c>
      <c r="M4654">
        <v>-4.7465620040893599</v>
      </c>
      <c r="N4654">
        <v>-2.64367008209229</v>
      </c>
      <c r="O4654">
        <v>0.39257234334945701</v>
      </c>
      <c r="P4654">
        <v>53.2355329278951</v>
      </c>
      <c r="Q4654">
        <v>4.0100879669189498</v>
      </c>
    </row>
    <row r="4655" spans="1:17" x14ac:dyDescent="0.25">
      <c r="A4655" t="s">
        <v>8562</v>
      </c>
      <c r="B4655" t="s">
        <v>6</v>
      </c>
      <c r="C4655" t="s">
        <v>8</v>
      </c>
      <c r="D4655" t="s">
        <v>27</v>
      </c>
      <c r="E4655" t="s">
        <v>55</v>
      </c>
      <c r="F4655">
        <v>22</v>
      </c>
      <c r="G4655">
        <v>60099</v>
      </c>
      <c r="H4655">
        <v>91.439908317195105</v>
      </c>
      <c r="I4655">
        <v>86.959251403808594</v>
      </c>
      <c r="J4655">
        <v>-4.4806551933288601</v>
      </c>
      <c r="K4655">
        <v>-9.2052431106567401</v>
      </c>
      <c r="L4655">
        <v>-6.41391849517822</v>
      </c>
      <c r="M4655">
        <v>-4.4806551933288601</v>
      </c>
      <c r="N4655">
        <v>-2.54739165306091</v>
      </c>
      <c r="O4655">
        <v>0.24393337965011599</v>
      </c>
      <c r="P4655">
        <v>54.2051094131822</v>
      </c>
      <c r="Q4655">
        <v>3.6866159439086901</v>
      </c>
    </row>
    <row r="4656" spans="1:17" x14ac:dyDescent="0.25">
      <c r="A4656" t="s">
        <v>8563</v>
      </c>
      <c r="B4656" t="s">
        <v>6</v>
      </c>
      <c r="C4656" t="s">
        <v>8</v>
      </c>
      <c r="D4656" t="s">
        <v>27</v>
      </c>
      <c r="E4656" t="s">
        <v>55</v>
      </c>
      <c r="F4656">
        <v>23</v>
      </c>
      <c r="G4656">
        <v>60099</v>
      </c>
      <c r="H4656">
        <v>79.047250740368199</v>
      </c>
      <c r="I4656">
        <v>76.584419250488295</v>
      </c>
      <c r="J4656">
        <v>-2.4628317356109601</v>
      </c>
      <c r="K4656">
        <v>-6.9285039901733398</v>
      </c>
      <c r="L4656">
        <v>-4.2901487350463903</v>
      </c>
      <c r="M4656">
        <v>-2.4628317356109601</v>
      </c>
      <c r="N4656">
        <v>-0.635514795780182</v>
      </c>
      <c r="O4656">
        <v>2.00284075737</v>
      </c>
      <c r="P4656">
        <v>54.990091987255603</v>
      </c>
      <c r="Q4656">
        <v>3.4845826625824001</v>
      </c>
    </row>
    <row r="4657" spans="1:17" x14ac:dyDescent="0.25">
      <c r="A4657" t="s">
        <v>8564</v>
      </c>
      <c r="B4657" t="s">
        <v>6</v>
      </c>
      <c r="C4657" t="s">
        <v>8</v>
      </c>
      <c r="D4657" t="s">
        <v>27</v>
      </c>
      <c r="E4657" t="s">
        <v>55</v>
      </c>
      <c r="F4657">
        <v>24</v>
      </c>
      <c r="G4657">
        <v>60099</v>
      </c>
      <c r="H4657">
        <v>65.291609448134906</v>
      </c>
      <c r="I4657">
        <v>64.720169067382798</v>
      </c>
      <c r="J4657">
        <v>-0.57143974304199197</v>
      </c>
      <c r="K4657">
        <v>-4.4154968261718803</v>
      </c>
      <c r="L4657">
        <v>-2.1443965435028098</v>
      </c>
      <c r="M4657">
        <v>-0.57143974304199197</v>
      </c>
      <c r="N4657">
        <v>1.0015170574188199</v>
      </c>
      <c r="O4657">
        <v>3.2726171016693102</v>
      </c>
      <c r="P4657">
        <v>55.3187385453435</v>
      </c>
      <c r="Q4657">
        <v>2.9995334148407</v>
      </c>
    </row>
    <row r="4658" spans="1:17" x14ac:dyDescent="0.25">
      <c r="A4658" t="s">
        <v>8565</v>
      </c>
      <c r="B4658" t="s">
        <v>6</v>
      </c>
      <c r="C4658" t="s">
        <v>8</v>
      </c>
      <c r="D4658" t="s">
        <v>28</v>
      </c>
      <c r="E4658" t="s">
        <v>7</v>
      </c>
      <c r="F4658">
        <v>1</v>
      </c>
      <c r="G4658">
        <v>60099</v>
      </c>
      <c r="H4658">
        <v>63.1875654368881</v>
      </c>
      <c r="I4658">
        <v>64.122940063476605</v>
      </c>
      <c r="J4658">
        <v>0.93537908792495705</v>
      </c>
      <c r="K4658">
        <v>-2.3808181285858199</v>
      </c>
      <c r="L4658">
        <v>-0.42158192396163902</v>
      </c>
      <c r="M4658">
        <v>0.93537908792495705</v>
      </c>
      <c r="N4658">
        <v>2.2923400402069101</v>
      </c>
      <c r="O4658">
        <v>4.2515764236450204</v>
      </c>
      <c r="P4658">
        <v>41.695525153577201</v>
      </c>
      <c r="Q4658">
        <v>2.5876424312591602</v>
      </c>
    </row>
    <row r="4659" spans="1:17" x14ac:dyDescent="0.25">
      <c r="A4659" t="s">
        <v>8566</v>
      </c>
      <c r="B4659" t="s">
        <v>6</v>
      </c>
      <c r="C4659" t="s">
        <v>8</v>
      </c>
      <c r="D4659" t="s">
        <v>28</v>
      </c>
      <c r="E4659" t="s">
        <v>7</v>
      </c>
      <c r="F4659">
        <v>2</v>
      </c>
      <c r="G4659">
        <v>60099</v>
      </c>
      <c r="H4659">
        <v>58.941793453580097</v>
      </c>
      <c r="I4659">
        <v>59.337112426757798</v>
      </c>
      <c r="J4659">
        <v>0.39532041549682601</v>
      </c>
      <c r="K4659">
        <v>-2.88765168190002</v>
      </c>
      <c r="L4659">
        <v>-0.948045194149017</v>
      </c>
      <c r="M4659">
        <v>0.39532041549682601</v>
      </c>
      <c r="N4659">
        <v>1.73868608474731</v>
      </c>
      <c r="O4659">
        <v>3.6782927513122599</v>
      </c>
      <c r="P4659">
        <v>41.262842937037597</v>
      </c>
      <c r="Q4659">
        <v>2.56171679496765</v>
      </c>
    </row>
    <row r="4660" spans="1:17" x14ac:dyDescent="0.25">
      <c r="A4660" t="s">
        <v>8567</v>
      </c>
      <c r="B4660" t="s">
        <v>6</v>
      </c>
      <c r="C4660" t="s">
        <v>8</v>
      </c>
      <c r="D4660" t="s">
        <v>28</v>
      </c>
      <c r="E4660" t="s">
        <v>7</v>
      </c>
      <c r="F4660">
        <v>3</v>
      </c>
      <c r="G4660">
        <v>60099</v>
      </c>
      <c r="H4660">
        <v>58.001681390307098</v>
      </c>
      <c r="I4660">
        <v>57.188854217529297</v>
      </c>
      <c r="J4660">
        <v>-0.81282681226730302</v>
      </c>
      <c r="K4660">
        <v>-3.9983835220336901</v>
      </c>
      <c r="L4660">
        <v>-2.1163308620452899</v>
      </c>
      <c r="M4660">
        <v>-0.81282681226730302</v>
      </c>
      <c r="N4660">
        <v>0.49067714810371399</v>
      </c>
      <c r="O4660">
        <v>2.37272977828979</v>
      </c>
      <c r="P4660">
        <v>40.881537042556197</v>
      </c>
      <c r="Q4660">
        <v>2.4857029914856001</v>
      </c>
    </row>
    <row r="4661" spans="1:17" x14ac:dyDescent="0.25">
      <c r="A4661" t="s">
        <v>8568</v>
      </c>
      <c r="B4661" t="s">
        <v>6</v>
      </c>
      <c r="C4661" t="s">
        <v>8</v>
      </c>
      <c r="D4661" t="s">
        <v>28</v>
      </c>
      <c r="E4661" t="s">
        <v>7</v>
      </c>
      <c r="F4661">
        <v>4</v>
      </c>
      <c r="G4661">
        <v>60099</v>
      </c>
      <c r="H4661">
        <v>58.809535937744002</v>
      </c>
      <c r="I4661">
        <v>57.063831329345703</v>
      </c>
      <c r="J4661">
        <v>-1.74570608139038</v>
      </c>
      <c r="K4661">
        <v>-4.9682822227478001</v>
      </c>
      <c r="L4661">
        <v>-3.0643582344055198</v>
      </c>
      <c r="M4661">
        <v>-1.74570608139038</v>
      </c>
      <c r="N4661">
        <v>-0.42705398797988903</v>
      </c>
      <c r="O4661">
        <v>1.4768702983856199</v>
      </c>
      <c r="P4661">
        <v>40.5491085254463</v>
      </c>
      <c r="Q4661">
        <v>2.5145897865295401</v>
      </c>
    </row>
    <row r="4662" spans="1:17" x14ac:dyDescent="0.25">
      <c r="A4662" t="s">
        <v>8569</v>
      </c>
      <c r="B4662" t="s">
        <v>6</v>
      </c>
      <c r="C4662" t="s">
        <v>8</v>
      </c>
      <c r="D4662" t="s">
        <v>28</v>
      </c>
      <c r="E4662" t="s">
        <v>7</v>
      </c>
      <c r="F4662">
        <v>5</v>
      </c>
      <c r="G4662">
        <v>60099</v>
      </c>
      <c r="H4662">
        <v>62.282980564719203</v>
      </c>
      <c r="I4662">
        <v>59.798290252685497</v>
      </c>
      <c r="J4662">
        <v>-2.4846892356872599</v>
      </c>
      <c r="K4662">
        <v>-5.8931379318237296</v>
      </c>
      <c r="L4662">
        <v>-3.8793988227844198</v>
      </c>
      <c r="M4662">
        <v>-2.4846892356872599</v>
      </c>
      <c r="N4662">
        <v>-1.0899796485900899</v>
      </c>
      <c r="O4662">
        <v>0.92375963926315297</v>
      </c>
      <c r="P4662">
        <v>40.306665019175902</v>
      </c>
      <c r="Q4662">
        <v>2.6596267223358199</v>
      </c>
    </row>
    <row r="4663" spans="1:17" x14ac:dyDescent="0.25">
      <c r="A4663" t="s">
        <v>8570</v>
      </c>
      <c r="B4663" t="s">
        <v>6</v>
      </c>
      <c r="C4663" t="s">
        <v>8</v>
      </c>
      <c r="D4663" t="s">
        <v>28</v>
      </c>
      <c r="E4663" t="s">
        <v>7</v>
      </c>
      <c r="F4663">
        <v>6</v>
      </c>
      <c r="G4663">
        <v>60099</v>
      </c>
      <c r="H4663">
        <v>71.666599541603304</v>
      </c>
      <c r="I4663">
        <v>65.797134399414105</v>
      </c>
      <c r="J4663">
        <v>-5.8694634437561</v>
      </c>
      <c r="K4663">
        <v>-9.3351907730102504</v>
      </c>
      <c r="L4663">
        <v>-7.2876105308532697</v>
      </c>
      <c r="M4663">
        <v>-5.8694634437561</v>
      </c>
      <c r="N4663">
        <v>-4.45131635665894</v>
      </c>
      <c r="O4663">
        <v>-2.40373706817627</v>
      </c>
      <c r="P4663">
        <v>40.096265251662999</v>
      </c>
      <c r="Q4663">
        <v>2.7043206691741899</v>
      </c>
    </row>
    <row r="4664" spans="1:17" x14ac:dyDescent="0.25">
      <c r="A4664" t="s">
        <v>8571</v>
      </c>
      <c r="B4664" t="s">
        <v>6</v>
      </c>
      <c r="C4664" t="s">
        <v>8</v>
      </c>
      <c r="D4664" t="s">
        <v>28</v>
      </c>
      <c r="E4664" t="s">
        <v>7</v>
      </c>
      <c r="F4664">
        <v>7</v>
      </c>
      <c r="G4664">
        <v>60099</v>
      </c>
      <c r="H4664">
        <v>87.085030354004999</v>
      </c>
      <c r="I4664">
        <v>78.396286010742202</v>
      </c>
      <c r="J4664">
        <v>-8.6887435913085902</v>
      </c>
      <c r="K4664">
        <v>-13.3309412002563</v>
      </c>
      <c r="L4664">
        <v>-10.5882930755615</v>
      </c>
      <c r="M4664">
        <v>-8.6887435913085902</v>
      </c>
      <c r="N4664">
        <v>-6.7891941070556596</v>
      </c>
      <c r="O4664">
        <v>-4.0465464591979998</v>
      </c>
      <c r="P4664">
        <v>39.853857342328801</v>
      </c>
      <c r="Q4664">
        <v>3.6223258972168</v>
      </c>
    </row>
    <row r="4665" spans="1:17" x14ac:dyDescent="0.25">
      <c r="A4665" t="s">
        <v>8572</v>
      </c>
      <c r="B4665" t="s">
        <v>6</v>
      </c>
      <c r="C4665" t="s">
        <v>8</v>
      </c>
      <c r="D4665" t="s">
        <v>28</v>
      </c>
      <c r="E4665" t="s">
        <v>7</v>
      </c>
      <c r="F4665">
        <v>8</v>
      </c>
      <c r="G4665">
        <v>60099</v>
      </c>
      <c r="H4665">
        <v>97.795881762286797</v>
      </c>
      <c r="I4665">
        <v>87.121231079101605</v>
      </c>
      <c r="J4665">
        <v>-10.6746501922607</v>
      </c>
      <c r="K4665">
        <v>-15.4758396148682</v>
      </c>
      <c r="L4665">
        <v>-12.639258384704601</v>
      </c>
      <c r="M4665">
        <v>-10.6746501922607</v>
      </c>
      <c r="N4665">
        <v>-8.7100429534912092</v>
      </c>
      <c r="O4665">
        <v>-5.8734617233276403</v>
      </c>
      <c r="P4665">
        <v>39.713841732707699</v>
      </c>
      <c r="Q4665">
        <v>3.74638748168945</v>
      </c>
    </row>
    <row r="4666" spans="1:17" x14ac:dyDescent="0.25">
      <c r="A4666" t="s">
        <v>8573</v>
      </c>
      <c r="B4666" t="s">
        <v>6</v>
      </c>
      <c r="C4666" t="s">
        <v>8</v>
      </c>
      <c r="D4666" t="s">
        <v>28</v>
      </c>
      <c r="E4666" t="s">
        <v>7</v>
      </c>
      <c r="F4666">
        <v>9</v>
      </c>
      <c r="G4666">
        <v>60099</v>
      </c>
      <c r="H4666">
        <v>97.134383909264301</v>
      </c>
      <c r="I4666">
        <v>82.228851318359403</v>
      </c>
      <c r="J4666">
        <v>-14.9055280685425</v>
      </c>
      <c r="K4666">
        <v>-18.846235275268601</v>
      </c>
      <c r="L4666">
        <v>-16.5180339813232</v>
      </c>
      <c r="M4666">
        <v>-14.9055280685425</v>
      </c>
      <c r="N4666">
        <v>-13.293022155761699</v>
      </c>
      <c r="O4666">
        <v>-10.964819908142101</v>
      </c>
      <c r="P4666">
        <v>40.597435045203497</v>
      </c>
      <c r="Q4666">
        <v>3.07495069503784</v>
      </c>
    </row>
    <row r="4667" spans="1:17" x14ac:dyDescent="0.25">
      <c r="A4667" t="s">
        <v>8574</v>
      </c>
      <c r="B4667" t="s">
        <v>6</v>
      </c>
      <c r="C4667" t="s">
        <v>8</v>
      </c>
      <c r="D4667" t="s">
        <v>28</v>
      </c>
      <c r="E4667" t="s">
        <v>7</v>
      </c>
      <c r="F4667">
        <v>10</v>
      </c>
      <c r="G4667">
        <v>60099</v>
      </c>
      <c r="H4667">
        <v>92.092170928132703</v>
      </c>
      <c r="I4667">
        <v>78.777862548828097</v>
      </c>
      <c r="J4667">
        <v>-13.314313888549799</v>
      </c>
      <c r="K4667">
        <v>-16.840648651123001</v>
      </c>
      <c r="L4667">
        <v>-14.757261276245099</v>
      </c>
      <c r="M4667">
        <v>-13.314313888549799</v>
      </c>
      <c r="N4667">
        <v>-11.871366500854499</v>
      </c>
      <c r="O4667">
        <v>-9.7879800796508807</v>
      </c>
      <c r="P4667">
        <v>42.575242775081499</v>
      </c>
      <c r="Q4667">
        <v>2.7516133785247798</v>
      </c>
    </row>
    <row r="4668" spans="1:17" x14ac:dyDescent="0.25">
      <c r="A4668" t="s">
        <v>8575</v>
      </c>
      <c r="B4668" t="s">
        <v>6</v>
      </c>
      <c r="C4668" t="s">
        <v>8</v>
      </c>
      <c r="D4668" t="s">
        <v>28</v>
      </c>
      <c r="E4668" t="s">
        <v>7</v>
      </c>
      <c r="F4668">
        <v>11</v>
      </c>
      <c r="G4668">
        <v>60099</v>
      </c>
      <c r="H4668">
        <v>84.155581461516704</v>
      </c>
      <c r="I4668">
        <v>76.079261779785199</v>
      </c>
      <c r="J4668">
        <v>-8.0763187408447301</v>
      </c>
      <c r="K4668">
        <v>-11.3875370025635</v>
      </c>
      <c r="L4668">
        <v>-9.4312419891357404</v>
      </c>
      <c r="M4668">
        <v>-8.0763187408447301</v>
      </c>
      <c r="N4668">
        <v>-6.7213950157165501</v>
      </c>
      <c r="O4668">
        <v>-4.7651009559631303</v>
      </c>
      <c r="P4668">
        <v>44.569920999991503</v>
      </c>
      <c r="Q4668">
        <v>2.5837569236755402</v>
      </c>
    </row>
    <row r="4669" spans="1:17" x14ac:dyDescent="0.25">
      <c r="A4669" t="s">
        <v>8576</v>
      </c>
      <c r="B4669" t="s">
        <v>6</v>
      </c>
      <c r="C4669" t="s">
        <v>8</v>
      </c>
      <c r="D4669" t="s">
        <v>28</v>
      </c>
      <c r="E4669" t="s">
        <v>7</v>
      </c>
      <c r="F4669">
        <v>12</v>
      </c>
      <c r="G4669">
        <v>60099</v>
      </c>
      <c r="H4669">
        <v>74.799863545202598</v>
      </c>
      <c r="I4669">
        <v>71.831283569335895</v>
      </c>
      <c r="J4669">
        <v>-2.96857786178589</v>
      </c>
      <c r="K4669">
        <v>-5.8461356163024902</v>
      </c>
      <c r="L4669">
        <v>-4.1460514068603498</v>
      </c>
      <c r="M4669">
        <v>-2.96857786178589</v>
      </c>
      <c r="N4669">
        <v>-1.79110455513</v>
      </c>
      <c r="O4669">
        <v>-9.1020032763481099E-2</v>
      </c>
      <c r="P4669">
        <v>46.119398155906403</v>
      </c>
      <c r="Q4669">
        <v>2.2453703880310099</v>
      </c>
    </row>
    <row r="4670" spans="1:17" x14ac:dyDescent="0.25">
      <c r="A4670" t="s">
        <v>8577</v>
      </c>
      <c r="B4670" t="s">
        <v>6</v>
      </c>
      <c r="C4670" t="s">
        <v>8</v>
      </c>
      <c r="D4670" t="s">
        <v>28</v>
      </c>
      <c r="E4670" t="s">
        <v>7</v>
      </c>
      <c r="F4670">
        <v>13</v>
      </c>
      <c r="G4670">
        <v>60099</v>
      </c>
      <c r="H4670">
        <v>65.593250698281196</v>
      </c>
      <c r="I4670">
        <v>68.498634338378906</v>
      </c>
      <c r="J4670">
        <v>2.9053852558136</v>
      </c>
      <c r="K4670">
        <v>0.35456943511962902</v>
      </c>
      <c r="L4670">
        <v>1.86161208152771</v>
      </c>
      <c r="M4670">
        <v>2.9053852558136</v>
      </c>
      <c r="N4670">
        <v>3.94915819168091</v>
      </c>
      <c r="O4670">
        <v>5.4562005996704102</v>
      </c>
      <c r="P4670">
        <v>47.3626785547617</v>
      </c>
      <c r="Q4670">
        <v>1.99041211605072</v>
      </c>
    </row>
    <row r="4671" spans="1:17" x14ac:dyDescent="0.25">
      <c r="A4671" t="s">
        <v>8578</v>
      </c>
      <c r="B4671" t="s">
        <v>6</v>
      </c>
      <c r="C4671" t="s">
        <v>8</v>
      </c>
      <c r="D4671" t="s">
        <v>28</v>
      </c>
      <c r="E4671" t="s">
        <v>7</v>
      </c>
      <c r="F4671">
        <v>14</v>
      </c>
      <c r="G4671">
        <v>60099</v>
      </c>
      <c r="H4671">
        <v>60.422277918065497</v>
      </c>
      <c r="I4671">
        <v>64.392181396484403</v>
      </c>
      <c r="J4671">
        <v>3.9699013233184801</v>
      </c>
      <c r="K4671">
        <v>1.58291935920715</v>
      </c>
      <c r="L4671">
        <v>2.9931676387786901</v>
      </c>
      <c r="M4671">
        <v>3.9699013233184801</v>
      </c>
      <c r="N4671">
        <v>4.9466347694396999</v>
      </c>
      <c r="O4671">
        <v>6.3568830490112296</v>
      </c>
      <c r="P4671">
        <v>48.307887909822199</v>
      </c>
      <c r="Q4671">
        <v>1.86257183551788</v>
      </c>
    </row>
    <row r="4672" spans="1:17" x14ac:dyDescent="0.25">
      <c r="A4672" t="s">
        <v>8579</v>
      </c>
      <c r="B4672" t="s">
        <v>6</v>
      </c>
      <c r="C4672" t="s">
        <v>8</v>
      </c>
      <c r="D4672" t="s">
        <v>28</v>
      </c>
      <c r="E4672" t="s">
        <v>7</v>
      </c>
      <c r="F4672">
        <v>15</v>
      </c>
      <c r="G4672">
        <v>60099</v>
      </c>
      <c r="H4672">
        <v>59.0215791178301</v>
      </c>
      <c r="I4672">
        <v>62.8015327453613</v>
      </c>
      <c r="J4672">
        <v>3.7799549102783199</v>
      </c>
      <c r="K4672">
        <v>1.4929225444793699</v>
      </c>
      <c r="L4672">
        <v>2.8441197872161901</v>
      </c>
      <c r="M4672">
        <v>3.7799549102783199</v>
      </c>
      <c r="N4672">
        <v>4.7157897949218803</v>
      </c>
      <c r="O4672">
        <v>6.0669870376586896</v>
      </c>
      <c r="P4672">
        <v>48.894450775734803</v>
      </c>
      <c r="Q4672">
        <v>1.7845807075500499</v>
      </c>
    </row>
    <row r="4673" spans="1:17" x14ac:dyDescent="0.25">
      <c r="A4673" t="s">
        <v>8580</v>
      </c>
      <c r="B4673" t="s">
        <v>6</v>
      </c>
      <c r="C4673" t="s">
        <v>8</v>
      </c>
      <c r="D4673" t="s">
        <v>28</v>
      </c>
      <c r="E4673" t="s">
        <v>7</v>
      </c>
      <c r="F4673">
        <v>16</v>
      </c>
      <c r="G4673">
        <v>60099</v>
      </c>
      <c r="H4673">
        <v>61.317996180977403</v>
      </c>
      <c r="I4673">
        <v>65.153556823730497</v>
      </c>
      <c r="J4673">
        <v>3.8355610370636</v>
      </c>
      <c r="K4673">
        <v>1.41013979911804</v>
      </c>
      <c r="L4673">
        <v>2.8430981636047399</v>
      </c>
      <c r="M4673">
        <v>3.8355610370636</v>
      </c>
      <c r="N4673">
        <v>4.8280234336853001</v>
      </c>
      <c r="O4673">
        <v>6.2609820365905797</v>
      </c>
      <c r="P4673">
        <v>49.201017223879099</v>
      </c>
      <c r="Q4673">
        <v>1.89256620407104</v>
      </c>
    </row>
    <row r="4674" spans="1:17" x14ac:dyDescent="0.25">
      <c r="A4674" t="s">
        <v>8581</v>
      </c>
      <c r="B4674" t="s">
        <v>6</v>
      </c>
      <c r="C4674" t="s">
        <v>8</v>
      </c>
      <c r="D4674" t="s">
        <v>28</v>
      </c>
      <c r="E4674" t="s">
        <v>7</v>
      </c>
      <c r="F4674">
        <v>17</v>
      </c>
      <c r="G4674">
        <v>60099</v>
      </c>
      <c r="H4674">
        <v>72.409225997854406</v>
      </c>
      <c r="I4674">
        <v>75.159019470214801</v>
      </c>
      <c r="J4674">
        <v>2.7497971057891801</v>
      </c>
      <c r="K4674">
        <v>2.2151103243231801E-2</v>
      </c>
      <c r="L4674">
        <v>1.63366639614105</v>
      </c>
      <c r="M4674">
        <v>2.7497971057891801</v>
      </c>
      <c r="N4674">
        <v>3.86592745780945</v>
      </c>
      <c r="O4674">
        <v>5.4774427413940403</v>
      </c>
      <c r="P4674">
        <v>48.959071146674802</v>
      </c>
      <c r="Q4674">
        <v>2.1283934116363499</v>
      </c>
    </row>
    <row r="4675" spans="1:17" x14ac:dyDescent="0.25">
      <c r="A4675" t="s">
        <v>8582</v>
      </c>
      <c r="B4675" t="s">
        <v>6</v>
      </c>
      <c r="C4675" t="s">
        <v>8</v>
      </c>
      <c r="D4675" t="s">
        <v>28</v>
      </c>
      <c r="E4675" t="s">
        <v>7</v>
      </c>
      <c r="F4675">
        <v>18</v>
      </c>
      <c r="G4675">
        <v>60099</v>
      </c>
      <c r="H4675">
        <v>100.749462348194</v>
      </c>
      <c r="I4675">
        <v>97.697029113769503</v>
      </c>
      <c r="J4675">
        <v>-3.0524337291717498</v>
      </c>
      <c r="K4675">
        <v>-6.5235862731933603</v>
      </c>
      <c r="L4675">
        <v>-4.4728012084960902</v>
      </c>
      <c r="M4675">
        <v>-3.0524337291717498</v>
      </c>
      <c r="N4675">
        <v>-1.6320661306381199</v>
      </c>
      <c r="O4675">
        <v>0.4187191426754</v>
      </c>
      <c r="P4675">
        <v>47.907821767135303</v>
      </c>
      <c r="Q4675">
        <v>2.7085549831390399</v>
      </c>
    </row>
    <row r="4676" spans="1:17" x14ac:dyDescent="0.25">
      <c r="A4676" t="s">
        <v>8583</v>
      </c>
      <c r="B4676" t="s">
        <v>6</v>
      </c>
      <c r="C4676" t="s">
        <v>8</v>
      </c>
      <c r="D4676" t="s">
        <v>28</v>
      </c>
      <c r="E4676" t="s">
        <v>7</v>
      </c>
      <c r="F4676">
        <v>19</v>
      </c>
      <c r="G4676">
        <v>60099</v>
      </c>
      <c r="H4676">
        <v>115.29595302229799</v>
      </c>
      <c r="I4676">
        <v>107.615715026855</v>
      </c>
      <c r="J4676">
        <v>-7.6802349090576199</v>
      </c>
      <c r="K4676">
        <v>-11.815133094787599</v>
      </c>
      <c r="L4676">
        <v>-9.3722019195556605</v>
      </c>
      <c r="M4676">
        <v>-7.6802349090576199</v>
      </c>
      <c r="N4676">
        <v>-5.9882683753967303</v>
      </c>
      <c r="O4676">
        <v>-3.5453367233276398</v>
      </c>
      <c r="P4676">
        <v>47.466182247827902</v>
      </c>
      <c r="Q4676">
        <v>3.2264783382415798</v>
      </c>
    </row>
    <row r="4677" spans="1:17" x14ac:dyDescent="0.25">
      <c r="A4677" t="s">
        <v>8584</v>
      </c>
      <c r="B4677" t="s">
        <v>6</v>
      </c>
      <c r="C4677" t="s">
        <v>8</v>
      </c>
      <c r="D4677" t="s">
        <v>28</v>
      </c>
      <c r="E4677" t="s">
        <v>7</v>
      </c>
      <c r="F4677">
        <v>20</v>
      </c>
      <c r="G4677">
        <v>60099</v>
      </c>
      <c r="H4677">
        <v>114.586306816795</v>
      </c>
      <c r="I4677">
        <v>108.57912445068401</v>
      </c>
      <c r="J4677">
        <v>-6.0071864128112802</v>
      </c>
      <c r="K4677">
        <v>-10.174862861633301</v>
      </c>
      <c r="L4677">
        <v>-7.7125658988952601</v>
      </c>
      <c r="M4677">
        <v>-6.0071864128112802</v>
      </c>
      <c r="N4677">
        <v>-4.3018074035644496</v>
      </c>
      <c r="O4677">
        <v>-1.83950972557068</v>
      </c>
      <c r="P4677">
        <v>47.434454837895402</v>
      </c>
      <c r="Q4677">
        <v>3.2520554065704301</v>
      </c>
    </row>
    <row r="4678" spans="1:17" x14ac:dyDescent="0.25">
      <c r="A4678" t="s">
        <v>8585</v>
      </c>
      <c r="B4678" t="s">
        <v>6</v>
      </c>
      <c r="C4678" t="s">
        <v>8</v>
      </c>
      <c r="D4678" t="s">
        <v>28</v>
      </c>
      <c r="E4678" t="s">
        <v>7</v>
      </c>
      <c r="F4678">
        <v>21</v>
      </c>
      <c r="G4678">
        <v>60099</v>
      </c>
      <c r="H4678">
        <v>111.10076254243</v>
      </c>
      <c r="I4678">
        <v>106.61476898193401</v>
      </c>
      <c r="J4678">
        <v>-4.4859933853149396</v>
      </c>
      <c r="K4678">
        <v>-8.6336755752563494</v>
      </c>
      <c r="L4678">
        <v>-6.1831917762756303</v>
      </c>
      <c r="M4678">
        <v>-4.4859933853149396</v>
      </c>
      <c r="N4678">
        <v>-2.7887954711914098</v>
      </c>
      <c r="O4678">
        <v>-0.338311046361923</v>
      </c>
      <c r="P4678">
        <v>47.549984196816503</v>
      </c>
      <c r="Q4678">
        <v>3.2364537715911901</v>
      </c>
    </row>
    <row r="4679" spans="1:17" x14ac:dyDescent="0.25">
      <c r="A4679" t="s">
        <v>8586</v>
      </c>
      <c r="B4679" t="s">
        <v>6</v>
      </c>
      <c r="C4679" t="s">
        <v>8</v>
      </c>
      <c r="D4679" t="s">
        <v>28</v>
      </c>
      <c r="E4679" t="s">
        <v>7</v>
      </c>
      <c r="F4679">
        <v>22</v>
      </c>
      <c r="G4679">
        <v>60099</v>
      </c>
      <c r="H4679">
        <v>102.04471709560001</v>
      </c>
      <c r="I4679">
        <v>98.9122314453125</v>
      </c>
      <c r="J4679">
        <v>-3.1324846744537398</v>
      </c>
      <c r="K4679">
        <v>-6.8301448822021502</v>
      </c>
      <c r="L4679">
        <v>-4.6455368995666504</v>
      </c>
      <c r="M4679">
        <v>-3.1324846744537398</v>
      </c>
      <c r="N4679">
        <v>-1.6194319725036601</v>
      </c>
      <c r="O4679">
        <v>0.56517571210861195</v>
      </c>
      <c r="P4679">
        <v>47.777681954037099</v>
      </c>
      <c r="Q4679">
        <v>2.8852996826171902</v>
      </c>
    </row>
    <row r="4680" spans="1:17" x14ac:dyDescent="0.25">
      <c r="A4680" t="s">
        <v>8587</v>
      </c>
      <c r="B4680" t="s">
        <v>6</v>
      </c>
      <c r="C4680" t="s">
        <v>8</v>
      </c>
      <c r="D4680" t="s">
        <v>28</v>
      </c>
      <c r="E4680" t="s">
        <v>7</v>
      </c>
      <c r="F4680">
        <v>23</v>
      </c>
      <c r="G4680">
        <v>60099</v>
      </c>
      <c r="H4680">
        <v>86.669864011898696</v>
      </c>
      <c r="I4680">
        <v>87.109771728515597</v>
      </c>
      <c r="J4680">
        <v>0.43991044163703902</v>
      </c>
      <c r="K4680">
        <v>-3.1933455467224099</v>
      </c>
      <c r="L4680">
        <v>-1.0467885732650799</v>
      </c>
      <c r="M4680">
        <v>0.43991044163703902</v>
      </c>
      <c r="N4680">
        <v>1.9266093969345099</v>
      </c>
      <c r="O4680">
        <v>4.0731663703918501</v>
      </c>
      <c r="P4680">
        <v>48.093465224511299</v>
      </c>
      <c r="Q4680">
        <v>2.8350448608398402</v>
      </c>
    </row>
    <row r="4681" spans="1:17" x14ac:dyDescent="0.25">
      <c r="A4681" t="s">
        <v>8588</v>
      </c>
      <c r="B4681" t="s">
        <v>6</v>
      </c>
      <c r="C4681" t="s">
        <v>8</v>
      </c>
      <c r="D4681" t="s">
        <v>28</v>
      </c>
      <c r="E4681" t="s">
        <v>7</v>
      </c>
      <c r="F4681">
        <v>24</v>
      </c>
      <c r="G4681">
        <v>60099</v>
      </c>
      <c r="H4681">
        <v>71.695803328925095</v>
      </c>
      <c r="I4681">
        <v>73.956840515136705</v>
      </c>
      <c r="J4681">
        <v>2.26103615760803</v>
      </c>
      <c r="K4681">
        <v>-1.1585955619812001</v>
      </c>
      <c r="L4681">
        <v>0.86175054311752297</v>
      </c>
      <c r="M4681">
        <v>2.26103615760803</v>
      </c>
      <c r="N4681">
        <v>3.6603217124939</v>
      </c>
      <c r="O4681">
        <v>5.6806678771972701</v>
      </c>
      <c r="P4681">
        <v>48.249668623680599</v>
      </c>
      <c r="Q4681">
        <v>2.66835284233093</v>
      </c>
    </row>
    <row r="4682" spans="1:17" x14ac:dyDescent="0.25">
      <c r="A4682" t="s">
        <v>8589</v>
      </c>
      <c r="B4682" t="s">
        <v>6</v>
      </c>
      <c r="C4682" t="s">
        <v>8</v>
      </c>
      <c r="D4682" t="s">
        <v>28</v>
      </c>
      <c r="E4682" t="s">
        <v>55</v>
      </c>
      <c r="F4682">
        <v>1</v>
      </c>
      <c r="G4682">
        <v>60099</v>
      </c>
      <c r="H4682">
        <v>64.904599134525498</v>
      </c>
      <c r="I4682">
        <v>62.521141052246101</v>
      </c>
      <c r="J4682">
        <v>-2.38346171379089</v>
      </c>
      <c r="K4682">
        <v>-6.5028171539306596</v>
      </c>
      <c r="L4682">
        <v>-4.0690684318542498</v>
      </c>
      <c r="M4682">
        <v>-2.38346171379089</v>
      </c>
      <c r="N4682">
        <v>-0.69785475730895996</v>
      </c>
      <c r="O4682">
        <v>1.7358938455581701</v>
      </c>
      <c r="P4682">
        <v>38.736410587920901</v>
      </c>
      <c r="Q4682">
        <v>3.2143502235412602</v>
      </c>
    </row>
    <row r="4683" spans="1:17" x14ac:dyDescent="0.25">
      <c r="A4683" t="s">
        <v>8590</v>
      </c>
      <c r="B4683" t="s">
        <v>6</v>
      </c>
      <c r="C4683" t="s">
        <v>8</v>
      </c>
      <c r="D4683" t="s">
        <v>28</v>
      </c>
      <c r="E4683" t="s">
        <v>55</v>
      </c>
      <c r="F4683">
        <v>2</v>
      </c>
      <c r="G4683">
        <v>60099</v>
      </c>
      <c r="H4683">
        <v>61.199016916712601</v>
      </c>
      <c r="I4683">
        <v>59.9621772766113</v>
      </c>
      <c r="J4683">
        <v>-1.23683762550354</v>
      </c>
      <c r="K4683">
        <v>-5.5165591239929199</v>
      </c>
      <c r="L4683">
        <v>-2.98806500434875</v>
      </c>
      <c r="M4683">
        <v>-1.23683762550354</v>
      </c>
      <c r="N4683">
        <v>0.51438987255096402</v>
      </c>
      <c r="O4683">
        <v>3.0428841114044198</v>
      </c>
      <c r="P4683">
        <v>38.233587492363597</v>
      </c>
      <c r="Q4683">
        <v>3.3394846916198699</v>
      </c>
    </row>
    <row r="4684" spans="1:17" x14ac:dyDescent="0.25">
      <c r="A4684" t="s">
        <v>8591</v>
      </c>
      <c r="B4684" t="s">
        <v>6</v>
      </c>
      <c r="C4684" t="s">
        <v>8</v>
      </c>
      <c r="D4684" t="s">
        <v>28</v>
      </c>
      <c r="E4684" t="s">
        <v>55</v>
      </c>
      <c r="F4684">
        <v>3</v>
      </c>
      <c r="G4684">
        <v>60099</v>
      </c>
      <c r="H4684">
        <v>59.996029559348599</v>
      </c>
      <c r="I4684">
        <v>58.05078125</v>
      </c>
      <c r="J4684">
        <v>-1.9452490806579601</v>
      </c>
      <c r="K4684">
        <v>-5.9017877578735396</v>
      </c>
      <c r="L4684">
        <v>-3.5642325878143302</v>
      </c>
      <c r="M4684">
        <v>-1.9452490806579601</v>
      </c>
      <c r="N4684">
        <v>-0.32626557350158703</v>
      </c>
      <c r="O4684">
        <v>2.0112895965576199</v>
      </c>
      <c r="P4684">
        <v>37.5269796934395</v>
      </c>
      <c r="Q4684">
        <v>3.0873034000396702</v>
      </c>
    </row>
    <row r="4685" spans="1:17" x14ac:dyDescent="0.25">
      <c r="A4685" t="s">
        <v>8592</v>
      </c>
      <c r="B4685" t="s">
        <v>6</v>
      </c>
      <c r="C4685" t="s">
        <v>8</v>
      </c>
      <c r="D4685" t="s">
        <v>28</v>
      </c>
      <c r="E4685" t="s">
        <v>55</v>
      </c>
      <c r="F4685">
        <v>4</v>
      </c>
      <c r="G4685">
        <v>60099</v>
      </c>
      <c r="H4685">
        <v>61.724189220705</v>
      </c>
      <c r="I4685">
        <v>58.432537078857401</v>
      </c>
      <c r="J4685">
        <v>-3.2916505336761501</v>
      </c>
      <c r="K4685">
        <v>-7.2777976989746103</v>
      </c>
      <c r="L4685">
        <v>-4.9227499961853001</v>
      </c>
      <c r="M4685">
        <v>-3.2916505336761501</v>
      </c>
      <c r="N4685">
        <v>-1.66055130958557</v>
      </c>
      <c r="O4685">
        <v>0.694496750831604</v>
      </c>
      <c r="P4685">
        <v>36.899202204384999</v>
      </c>
      <c r="Q4685">
        <v>3.1104071140289302</v>
      </c>
    </row>
    <row r="4686" spans="1:17" x14ac:dyDescent="0.25">
      <c r="A4686" t="s">
        <v>8593</v>
      </c>
      <c r="B4686" t="s">
        <v>6</v>
      </c>
      <c r="C4686" t="s">
        <v>8</v>
      </c>
      <c r="D4686" t="s">
        <v>28</v>
      </c>
      <c r="E4686" t="s">
        <v>55</v>
      </c>
      <c r="F4686">
        <v>5</v>
      </c>
      <c r="G4686">
        <v>60099</v>
      </c>
      <c r="H4686">
        <v>65.931819720185104</v>
      </c>
      <c r="I4686">
        <v>62.127925872802699</v>
      </c>
      <c r="J4686">
        <v>-3.8038923740386998</v>
      </c>
      <c r="K4686">
        <v>-8.3624076843261701</v>
      </c>
      <c r="L4686">
        <v>-5.6691999435424796</v>
      </c>
      <c r="M4686">
        <v>-3.8038923740386998</v>
      </c>
      <c r="N4686">
        <v>-1.9385846853256199</v>
      </c>
      <c r="O4686">
        <v>0.75462299585342396</v>
      </c>
      <c r="P4686">
        <v>36.241576584985097</v>
      </c>
      <c r="Q4686">
        <v>3.55702829360962</v>
      </c>
    </row>
    <row r="4687" spans="1:17" x14ac:dyDescent="0.25">
      <c r="A4687" t="s">
        <v>8594</v>
      </c>
      <c r="B4687" t="s">
        <v>6</v>
      </c>
      <c r="C4687" t="s">
        <v>8</v>
      </c>
      <c r="D4687" t="s">
        <v>28</v>
      </c>
      <c r="E4687" t="s">
        <v>55</v>
      </c>
      <c r="F4687">
        <v>6</v>
      </c>
      <c r="G4687">
        <v>60099</v>
      </c>
      <c r="H4687">
        <v>75.475235612426502</v>
      </c>
      <c r="I4687">
        <v>72.003990173339801</v>
      </c>
      <c r="J4687">
        <v>-3.4712500572204599</v>
      </c>
      <c r="K4687">
        <v>-8.4545221328735405</v>
      </c>
      <c r="L4687">
        <v>-5.5103645324706996</v>
      </c>
      <c r="M4687">
        <v>-3.4712500572204599</v>
      </c>
      <c r="N4687">
        <v>-1.43213534355164</v>
      </c>
      <c r="O4687">
        <v>1.5120222568512001</v>
      </c>
      <c r="P4687">
        <v>35.803741695374001</v>
      </c>
      <c r="Q4687">
        <v>3.8884680271148699</v>
      </c>
    </row>
    <row r="4688" spans="1:17" x14ac:dyDescent="0.25">
      <c r="A4688" t="s">
        <v>8595</v>
      </c>
      <c r="B4688" t="s">
        <v>6</v>
      </c>
      <c r="C4688" t="s">
        <v>8</v>
      </c>
      <c r="D4688" t="s">
        <v>28</v>
      </c>
      <c r="E4688" t="s">
        <v>55</v>
      </c>
      <c r="F4688">
        <v>7</v>
      </c>
      <c r="G4688">
        <v>60099</v>
      </c>
      <c r="H4688">
        <v>93.594302642702104</v>
      </c>
      <c r="I4688">
        <v>85.877548217773395</v>
      </c>
      <c r="J4688">
        <v>-7.7167563438415501</v>
      </c>
      <c r="K4688">
        <v>-14.172685623168899</v>
      </c>
      <c r="L4688">
        <v>-10.3584699630737</v>
      </c>
      <c r="M4688">
        <v>-7.7167563438415501</v>
      </c>
      <c r="N4688">
        <v>-5.0750427246093803</v>
      </c>
      <c r="O4688">
        <v>-1.2608271837234499</v>
      </c>
      <c r="P4688">
        <v>35.4545014148622</v>
      </c>
      <c r="Q4688">
        <v>5.0375881195068404</v>
      </c>
    </row>
    <row r="4689" spans="1:17" x14ac:dyDescent="0.25">
      <c r="A4689" t="s">
        <v>8596</v>
      </c>
      <c r="B4689" t="s">
        <v>6</v>
      </c>
      <c r="C4689" t="s">
        <v>8</v>
      </c>
      <c r="D4689" t="s">
        <v>28</v>
      </c>
      <c r="E4689" t="s">
        <v>55</v>
      </c>
      <c r="F4689">
        <v>8</v>
      </c>
      <c r="G4689">
        <v>60099</v>
      </c>
      <c r="H4689">
        <v>101.91512068300599</v>
      </c>
      <c r="I4689">
        <v>95.525390625</v>
      </c>
      <c r="J4689">
        <v>-6.38973093032837</v>
      </c>
      <c r="K4689">
        <v>-13.353355407714799</v>
      </c>
      <c r="L4689">
        <v>-9.2391901016235405</v>
      </c>
      <c r="M4689">
        <v>-6.38973093032837</v>
      </c>
      <c r="N4689">
        <v>-3.54027247428894</v>
      </c>
      <c r="O4689">
        <v>0.57389330863952603</v>
      </c>
      <c r="P4689">
        <v>35.359627161536103</v>
      </c>
      <c r="Q4689">
        <v>5.4337449073791504</v>
      </c>
    </row>
    <row r="4690" spans="1:17" x14ac:dyDescent="0.25">
      <c r="A4690" t="s">
        <v>8597</v>
      </c>
      <c r="B4690" t="s">
        <v>6</v>
      </c>
      <c r="C4690" t="s">
        <v>8</v>
      </c>
      <c r="D4690" t="s">
        <v>28</v>
      </c>
      <c r="E4690" t="s">
        <v>55</v>
      </c>
      <c r="F4690">
        <v>9</v>
      </c>
      <c r="G4690">
        <v>60099</v>
      </c>
      <c r="H4690">
        <v>94.286351081402799</v>
      </c>
      <c r="I4690">
        <v>82.750572204589801</v>
      </c>
      <c r="J4690">
        <v>-11.535774230956999</v>
      </c>
      <c r="K4690">
        <v>-16.5203037261963</v>
      </c>
      <c r="L4690">
        <v>-13.575403213501</v>
      </c>
      <c r="M4690">
        <v>-11.535774230956999</v>
      </c>
      <c r="N4690">
        <v>-9.4961462020874006</v>
      </c>
      <c r="O4690">
        <v>-6.5512466430664098</v>
      </c>
      <c r="P4690">
        <v>36.812620114801099</v>
      </c>
      <c r="Q4690">
        <v>3.8894476890564</v>
      </c>
    </row>
    <row r="4691" spans="1:17" x14ac:dyDescent="0.25">
      <c r="A4691" t="s">
        <v>8598</v>
      </c>
      <c r="B4691" t="s">
        <v>6</v>
      </c>
      <c r="C4691" t="s">
        <v>8</v>
      </c>
      <c r="D4691" t="s">
        <v>28</v>
      </c>
      <c r="E4691" t="s">
        <v>55</v>
      </c>
      <c r="F4691">
        <v>10</v>
      </c>
      <c r="G4691">
        <v>60099</v>
      </c>
      <c r="H4691">
        <v>85.758158587687504</v>
      </c>
      <c r="I4691">
        <v>76.193191528320298</v>
      </c>
      <c r="J4691">
        <v>-9.5649700164794904</v>
      </c>
      <c r="K4691">
        <v>-14.3327341079712</v>
      </c>
      <c r="L4691">
        <v>-11.515900611877401</v>
      </c>
      <c r="M4691">
        <v>-9.5649700164794904</v>
      </c>
      <c r="N4691">
        <v>-7.6140398979187003</v>
      </c>
      <c r="O4691">
        <v>-4.7972059249877903</v>
      </c>
      <c r="P4691">
        <v>39.126135389797703</v>
      </c>
      <c r="Q4691">
        <v>3.7203059196472199</v>
      </c>
    </row>
    <row r="4692" spans="1:17" x14ac:dyDescent="0.25">
      <c r="A4692" t="s">
        <v>8599</v>
      </c>
      <c r="B4692" t="s">
        <v>6</v>
      </c>
      <c r="C4692" t="s">
        <v>8</v>
      </c>
      <c r="D4692" t="s">
        <v>28</v>
      </c>
      <c r="E4692" t="s">
        <v>55</v>
      </c>
      <c r="F4692">
        <v>11</v>
      </c>
      <c r="G4692">
        <v>60099</v>
      </c>
      <c r="H4692">
        <v>77.319738707505905</v>
      </c>
      <c r="I4692">
        <v>72.057662963867202</v>
      </c>
      <c r="J4692">
        <v>-5.2620759010314897</v>
      </c>
      <c r="K4692">
        <v>-10.0702199935913</v>
      </c>
      <c r="L4692">
        <v>-7.2295298576354998</v>
      </c>
      <c r="M4692">
        <v>-5.2620759010314897</v>
      </c>
      <c r="N4692">
        <v>-3.2946219444274898</v>
      </c>
      <c r="O4692">
        <v>-0.453930824995041</v>
      </c>
      <c r="P4692">
        <v>41.602002390629202</v>
      </c>
      <c r="Q4692">
        <v>3.7518155574798602</v>
      </c>
    </row>
    <row r="4693" spans="1:17" x14ac:dyDescent="0.25">
      <c r="A4693" t="s">
        <v>8600</v>
      </c>
      <c r="B4693" t="s">
        <v>6</v>
      </c>
      <c r="C4693" t="s">
        <v>8</v>
      </c>
      <c r="D4693" t="s">
        <v>28</v>
      </c>
      <c r="E4693" t="s">
        <v>55</v>
      </c>
      <c r="F4693">
        <v>12</v>
      </c>
      <c r="G4693">
        <v>60099</v>
      </c>
      <c r="H4693">
        <v>67.982977681460596</v>
      </c>
      <c r="I4693">
        <v>68.046493530273395</v>
      </c>
      <c r="J4693">
        <v>6.3515491783618899E-2</v>
      </c>
      <c r="K4693">
        <v>-4.0969619750976598</v>
      </c>
      <c r="L4693">
        <v>-1.6389182806014999</v>
      </c>
      <c r="M4693">
        <v>6.3515491783618899E-2</v>
      </c>
      <c r="N4693">
        <v>1.7659492492675799</v>
      </c>
      <c r="O4693">
        <v>4.2239933013915998</v>
      </c>
      <c r="P4693">
        <v>43.401311505141898</v>
      </c>
      <c r="Q4693">
        <v>3.24643802642822</v>
      </c>
    </row>
    <row r="4694" spans="1:17" x14ac:dyDescent="0.25">
      <c r="A4694" t="s">
        <v>8601</v>
      </c>
      <c r="B4694" t="s">
        <v>6</v>
      </c>
      <c r="C4694" t="s">
        <v>8</v>
      </c>
      <c r="D4694" t="s">
        <v>28</v>
      </c>
      <c r="E4694" t="s">
        <v>55</v>
      </c>
      <c r="F4694">
        <v>13</v>
      </c>
      <c r="G4694">
        <v>60099</v>
      </c>
      <c r="H4694">
        <v>60.862783440858401</v>
      </c>
      <c r="I4694">
        <v>63.0007934570313</v>
      </c>
      <c r="J4694">
        <v>2.1380081176757799</v>
      </c>
      <c r="K4694">
        <v>-1.2952588796615601</v>
      </c>
      <c r="L4694">
        <v>0.733143150806427</v>
      </c>
      <c r="M4694">
        <v>2.1380081176757799</v>
      </c>
      <c r="N4694">
        <v>3.5428731441497798</v>
      </c>
      <c r="O4694">
        <v>5.5712752342224103</v>
      </c>
      <c r="P4694">
        <v>44.8758463718436</v>
      </c>
      <c r="Q4694">
        <v>2.6789925098419198</v>
      </c>
    </row>
    <row r="4695" spans="1:17" x14ac:dyDescent="0.25">
      <c r="A4695" t="s">
        <v>8602</v>
      </c>
      <c r="B4695" t="s">
        <v>6</v>
      </c>
      <c r="C4695" t="s">
        <v>8</v>
      </c>
      <c r="D4695" t="s">
        <v>28</v>
      </c>
      <c r="E4695" t="s">
        <v>55</v>
      </c>
      <c r="F4695">
        <v>14</v>
      </c>
      <c r="G4695">
        <v>60099</v>
      </c>
      <c r="H4695">
        <v>56.937153942393003</v>
      </c>
      <c r="I4695">
        <v>60.897876739502003</v>
      </c>
      <c r="J4695">
        <v>3.9607188701629599</v>
      </c>
      <c r="K4695">
        <v>0.64600890874862704</v>
      </c>
      <c r="L4695">
        <v>2.6043663024902299</v>
      </c>
      <c r="M4695">
        <v>3.9607188701629599</v>
      </c>
      <c r="N4695">
        <v>5.3170709609985396</v>
      </c>
      <c r="O4695">
        <v>7.2754287719726598</v>
      </c>
      <c r="P4695">
        <v>45.852132316131602</v>
      </c>
      <c r="Q4695">
        <v>2.5864818096160902</v>
      </c>
    </row>
    <row r="4696" spans="1:17" x14ac:dyDescent="0.25">
      <c r="A4696" t="s">
        <v>8603</v>
      </c>
      <c r="B4696" t="s">
        <v>6</v>
      </c>
      <c r="C4696" t="s">
        <v>8</v>
      </c>
      <c r="D4696" t="s">
        <v>28</v>
      </c>
      <c r="E4696" t="s">
        <v>55</v>
      </c>
      <c r="F4696">
        <v>15</v>
      </c>
      <c r="G4696">
        <v>60099</v>
      </c>
      <c r="H4696">
        <v>57.202750346825702</v>
      </c>
      <c r="I4696">
        <v>61.179149627685497</v>
      </c>
      <c r="J4696">
        <v>3.9763960838317902</v>
      </c>
      <c r="K4696">
        <v>0.44808027148246798</v>
      </c>
      <c r="L4696">
        <v>2.5326378345489502</v>
      </c>
      <c r="M4696">
        <v>3.9763960838317902</v>
      </c>
      <c r="N4696">
        <v>5.4201540946960396</v>
      </c>
      <c r="O4696">
        <v>7.5047121047973597</v>
      </c>
      <c r="P4696">
        <v>46.507237911094897</v>
      </c>
      <c r="Q4696">
        <v>2.7531595230102499</v>
      </c>
    </row>
    <row r="4697" spans="1:17" x14ac:dyDescent="0.25">
      <c r="A4697" t="s">
        <v>8604</v>
      </c>
      <c r="B4697" t="s">
        <v>6</v>
      </c>
      <c r="C4697" t="s">
        <v>8</v>
      </c>
      <c r="D4697" t="s">
        <v>28</v>
      </c>
      <c r="E4697" t="s">
        <v>55</v>
      </c>
      <c r="F4697">
        <v>16</v>
      </c>
      <c r="G4697">
        <v>60099</v>
      </c>
      <c r="H4697">
        <v>59.475787797240599</v>
      </c>
      <c r="I4697">
        <v>62.089859008789098</v>
      </c>
      <c r="J4697">
        <v>2.6140727996826199</v>
      </c>
      <c r="K4697">
        <v>-0.72850137948989901</v>
      </c>
      <c r="L4697">
        <v>1.2463185787200901</v>
      </c>
      <c r="M4697">
        <v>2.6140727996826199</v>
      </c>
      <c r="N4697">
        <v>3.9818272590637198</v>
      </c>
      <c r="O4697">
        <v>5.9566469192504901</v>
      </c>
      <c r="P4697">
        <v>46.896016245460601</v>
      </c>
      <c r="Q4697">
        <v>2.6082246303558398</v>
      </c>
    </row>
    <row r="4698" spans="1:17" x14ac:dyDescent="0.25">
      <c r="A4698" t="s">
        <v>8605</v>
      </c>
      <c r="B4698" t="s">
        <v>6</v>
      </c>
      <c r="C4698" t="s">
        <v>8</v>
      </c>
      <c r="D4698" t="s">
        <v>28</v>
      </c>
      <c r="E4698" t="s">
        <v>55</v>
      </c>
      <c r="F4698">
        <v>17</v>
      </c>
      <c r="G4698">
        <v>60099</v>
      </c>
      <c r="H4698">
        <v>70.016321128296298</v>
      </c>
      <c r="I4698">
        <v>73.004119873046903</v>
      </c>
      <c r="J4698">
        <v>2.9877984523773198</v>
      </c>
      <c r="K4698">
        <v>-0.64618402719497703</v>
      </c>
      <c r="L4698">
        <v>1.5008023977279701</v>
      </c>
      <c r="M4698">
        <v>2.9877984523773198</v>
      </c>
      <c r="N4698">
        <v>4.4747948646545401</v>
      </c>
      <c r="O4698">
        <v>6.6217813491821298</v>
      </c>
      <c r="P4698">
        <v>46.708464407836701</v>
      </c>
      <c r="Q4698">
        <v>2.8356115818023699</v>
      </c>
    </row>
    <row r="4699" spans="1:17" x14ac:dyDescent="0.25">
      <c r="A4699" t="s">
        <v>8606</v>
      </c>
      <c r="B4699" t="s">
        <v>6</v>
      </c>
      <c r="C4699" t="s">
        <v>8</v>
      </c>
      <c r="D4699" t="s">
        <v>28</v>
      </c>
      <c r="E4699" t="s">
        <v>55</v>
      </c>
      <c r="F4699">
        <v>18</v>
      </c>
      <c r="G4699">
        <v>60099</v>
      </c>
      <c r="H4699">
        <v>99.027089263617697</v>
      </c>
      <c r="I4699">
        <v>96.826690673828097</v>
      </c>
      <c r="J4699">
        <v>-2.2003960609436</v>
      </c>
      <c r="K4699">
        <v>-6.7093539237976101</v>
      </c>
      <c r="L4699">
        <v>-4.0454254150390598</v>
      </c>
      <c r="M4699">
        <v>-2.2003960609436</v>
      </c>
      <c r="N4699">
        <v>-0.35536706447601302</v>
      </c>
      <c r="O4699">
        <v>2.3085618019103999</v>
      </c>
      <c r="P4699">
        <v>45.878893655180903</v>
      </c>
      <c r="Q4699">
        <v>3.5183584690093999</v>
      </c>
    </row>
    <row r="4700" spans="1:17" x14ac:dyDescent="0.25">
      <c r="A4700" t="s">
        <v>8607</v>
      </c>
      <c r="B4700" t="s">
        <v>6</v>
      </c>
      <c r="C4700" t="s">
        <v>8</v>
      </c>
      <c r="D4700" t="s">
        <v>28</v>
      </c>
      <c r="E4700" t="s">
        <v>55</v>
      </c>
      <c r="F4700">
        <v>19</v>
      </c>
      <c r="G4700">
        <v>60099</v>
      </c>
      <c r="H4700">
        <v>114.063747062582</v>
      </c>
      <c r="I4700">
        <v>110.70435333252</v>
      </c>
      <c r="J4700">
        <v>-3.3594005107879599</v>
      </c>
      <c r="K4700">
        <v>-9.4830036163330096</v>
      </c>
      <c r="L4700">
        <v>-5.8651289939880398</v>
      </c>
      <c r="M4700">
        <v>-3.3594005107879599</v>
      </c>
      <c r="N4700">
        <v>-0.85367166996002197</v>
      </c>
      <c r="O4700">
        <v>2.7642028331756601</v>
      </c>
      <c r="P4700">
        <v>45.564777275870597</v>
      </c>
      <c r="Q4700">
        <v>4.7782731056213397</v>
      </c>
    </row>
    <row r="4701" spans="1:17" x14ac:dyDescent="0.25">
      <c r="A4701" t="s">
        <v>8608</v>
      </c>
      <c r="B4701" t="s">
        <v>6</v>
      </c>
      <c r="C4701" t="s">
        <v>8</v>
      </c>
      <c r="D4701" t="s">
        <v>28</v>
      </c>
      <c r="E4701" t="s">
        <v>55</v>
      </c>
      <c r="F4701">
        <v>20</v>
      </c>
      <c r="G4701">
        <v>60099</v>
      </c>
      <c r="H4701">
        <v>113.962818855267</v>
      </c>
      <c r="I4701">
        <v>112.636878967285</v>
      </c>
      <c r="J4701">
        <v>-1.3259372711181601</v>
      </c>
      <c r="K4701">
        <v>-7.7260146141052202</v>
      </c>
      <c r="L4701">
        <v>-3.9447968006134002</v>
      </c>
      <c r="M4701">
        <v>-1.3259372711181601</v>
      </c>
      <c r="N4701">
        <v>1.2929223775863601</v>
      </c>
      <c r="O4701">
        <v>5.0741395950317401</v>
      </c>
      <c r="P4701">
        <v>45.849061831811703</v>
      </c>
      <c r="Q4701">
        <v>4.9940066337585396</v>
      </c>
    </row>
    <row r="4702" spans="1:17" x14ac:dyDescent="0.25">
      <c r="A4702" t="s">
        <v>8609</v>
      </c>
      <c r="B4702" t="s">
        <v>6</v>
      </c>
      <c r="C4702" t="s">
        <v>8</v>
      </c>
      <c r="D4702" t="s">
        <v>28</v>
      </c>
      <c r="E4702" t="s">
        <v>55</v>
      </c>
      <c r="F4702">
        <v>21</v>
      </c>
      <c r="G4702">
        <v>60099</v>
      </c>
      <c r="H4702">
        <v>111.95281107405501</v>
      </c>
      <c r="I4702">
        <v>111.22567749023401</v>
      </c>
      <c r="J4702">
        <v>-0.72713416814804099</v>
      </c>
      <c r="K4702">
        <v>-6.6997804641723597</v>
      </c>
      <c r="L4702">
        <v>-3.17109251022339</v>
      </c>
      <c r="M4702">
        <v>-0.72713416814804099</v>
      </c>
      <c r="N4702">
        <v>1.7168242931366</v>
      </c>
      <c r="O4702">
        <v>5.2455120086669904</v>
      </c>
      <c r="P4702">
        <v>45.933434392394098</v>
      </c>
      <c r="Q4702">
        <v>4.6604804992675799</v>
      </c>
    </row>
    <row r="4703" spans="1:17" x14ac:dyDescent="0.25">
      <c r="A4703" t="s">
        <v>8610</v>
      </c>
      <c r="B4703" t="s">
        <v>6</v>
      </c>
      <c r="C4703" t="s">
        <v>8</v>
      </c>
      <c r="D4703" t="s">
        <v>28</v>
      </c>
      <c r="E4703" t="s">
        <v>55</v>
      </c>
      <c r="F4703">
        <v>22</v>
      </c>
      <c r="G4703">
        <v>60099</v>
      </c>
      <c r="H4703">
        <v>100.84130035133199</v>
      </c>
      <c r="I4703">
        <v>101.26091003418</v>
      </c>
      <c r="J4703">
        <v>0.419611215591431</v>
      </c>
      <c r="K4703">
        <v>-4.6773524284362802</v>
      </c>
      <c r="L4703">
        <v>-1.6660250425338701</v>
      </c>
      <c r="M4703">
        <v>0.419611215591431</v>
      </c>
      <c r="N4703">
        <v>2.5052473545074498</v>
      </c>
      <c r="O4703">
        <v>5.5165748596191397</v>
      </c>
      <c r="P4703">
        <v>45.9798040087055</v>
      </c>
      <c r="Q4703">
        <v>3.9771819114685099</v>
      </c>
    </row>
    <row r="4704" spans="1:17" x14ac:dyDescent="0.25">
      <c r="A4704" t="s">
        <v>8611</v>
      </c>
      <c r="B4704" t="s">
        <v>6</v>
      </c>
      <c r="C4704" t="s">
        <v>8</v>
      </c>
      <c r="D4704" t="s">
        <v>28</v>
      </c>
      <c r="E4704" t="s">
        <v>55</v>
      </c>
      <c r="F4704">
        <v>23</v>
      </c>
      <c r="G4704">
        <v>60099</v>
      </c>
      <c r="H4704">
        <v>86.485746791594096</v>
      </c>
      <c r="I4704">
        <v>89.065933227539105</v>
      </c>
      <c r="J4704">
        <v>2.5801837444305402</v>
      </c>
      <c r="K4704">
        <v>-2.5235168933868399</v>
      </c>
      <c r="L4704">
        <v>0.49179071187973</v>
      </c>
      <c r="M4704">
        <v>2.5801837444305402</v>
      </c>
      <c r="N4704">
        <v>4.6685767173767099</v>
      </c>
      <c r="O4704">
        <v>7.6838846206665004</v>
      </c>
      <c r="P4704">
        <v>46.571524784482797</v>
      </c>
      <c r="Q4704">
        <v>3.9824388027191202</v>
      </c>
    </row>
    <row r="4705" spans="1:17" x14ac:dyDescent="0.25">
      <c r="A4705" t="s">
        <v>8612</v>
      </c>
      <c r="B4705" t="s">
        <v>6</v>
      </c>
      <c r="C4705" t="s">
        <v>8</v>
      </c>
      <c r="D4705" t="s">
        <v>28</v>
      </c>
      <c r="E4705" t="s">
        <v>55</v>
      </c>
      <c r="F4705">
        <v>24</v>
      </c>
      <c r="G4705">
        <v>60099</v>
      </c>
      <c r="H4705">
        <v>73.564205434291196</v>
      </c>
      <c r="I4705">
        <v>74.853805541992202</v>
      </c>
      <c r="J4705">
        <v>1.2896020412445099</v>
      </c>
      <c r="K4705">
        <v>-3.4062929153442401</v>
      </c>
      <c r="L4705">
        <v>-0.63192015886306796</v>
      </c>
      <c r="M4705">
        <v>1.2896020412445099</v>
      </c>
      <c r="N4705">
        <v>3.2111241817474401</v>
      </c>
      <c r="O4705">
        <v>5.9854969978332502</v>
      </c>
      <c r="P4705">
        <v>46.506888172855</v>
      </c>
      <c r="Q4705">
        <v>3.6642262935638401</v>
      </c>
    </row>
    <row r="4706" spans="1:17" x14ac:dyDescent="0.25">
      <c r="A4706" t="s">
        <v>4153</v>
      </c>
      <c r="B4706" t="s">
        <v>6</v>
      </c>
      <c r="C4706" t="s">
        <v>8</v>
      </c>
      <c r="D4706" t="s">
        <v>17</v>
      </c>
      <c r="E4706" t="s">
        <v>7</v>
      </c>
      <c r="F4706">
        <v>1</v>
      </c>
      <c r="G4706">
        <v>60099</v>
      </c>
      <c r="H4706">
        <v>56.759774324256099</v>
      </c>
      <c r="I4706">
        <v>60.121524810791001</v>
      </c>
      <c r="J4706">
        <v>3.3617503643035902</v>
      </c>
      <c r="K4706">
        <v>0.160746425390244</v>
      </c>
      <c r="L4706">
        <v>2.0519254207611102</v>
      </c>
      <c r="M4706">
        <v>3.3617503643035902</v>
      </c>
      <c r="N4706">
        <v>4.6715755462646502</v>
      </c>
      <c r="O4706">
        <v>6.5627546310424796</v>
      </c>
      <c r="P4706">
        <v>43.833281385228602</v>
      </c>
      <c r="Q4706">
        <v>2.4977567195892298</v>
      </c>
    </row>
    <row r="4707" spans="1:17" x14ac:dyDescent="0.25">
      <c r="A4707" t="s">
        <v>4010</v>
      </c>
      <c r="B4707" t="s">
        <v>6</v>
      </c>
      <c r="C4707" t="s">
        <v>8</v>
      </c>
      <c r="D4707" t="s">
        <v>17</v>
      </c>
      <c r="E4707" t="s">
        <v>7</v>
      </c>
      <c r="F4707">
        <v>2</v>
      </c>
      <c r="G4707">
        <v>60099</v>
      </c>
      <c r="H4707">
        <v>53.643140753088097</v>
      </c>
      <c r="I4707">
        <v>55.7350883483887</v>
      </c>
      <c r="J4707">
        <v>2.09194707870483</v>
      </c>
      <c r="K4707">
        <v>-1.0580801963806199</v>
      </c>
      <c r="L4707">
        <v>0.80298149585723899</v>
      </c>
      <c r="M4707">
        <v>2.09194707870483</v>
      </c>
      <c r="N4707">
        <v>3.3809127807617201</v>
      </c>
      <c r="O4707">
        <v>5.2419743537902797</v>
      </c>
      <c r="P4707">
        <v>43.271450634142496</v>
      </c>
      <c r="Q4707">
        <v>2.45797944068909</v>
      </c>
    </row>
    <row r="4708" spans="1:17" x14ac:dyDescent="0.25">
      <c r="A4708" t="s">
        <v>3933</v>
      </c>
      <c r="B4708" t="s">
        <v>6</v>
      </c>
      <c r="C4708" t="s">
        <v>8</v>
      </c>
      <c r="D4708" t="s">
        <v>17</v>
      </c>
      <c r="E4708" t="s">
        <v>7</v>
      </c>
      <c r="F4708">
        <v>3</v>
      </c>
      <c r="G4708">
        <v>60099</v>
      </c>
      <c r="H4708">
        <v>53.084132412444603</v>
      </c>
      <c r="I4708">
        <v>53.983131408691399</v>
      </c>
      <c r="J4708">
        <v>0.89899909496307395</v>
      </c>
      <c r="K4708">
        <v>-2.2351012229919398</v>
      </c>
      <c r="L4708">
        <v>-0.38344934582710299</v>
      </c>
      <c r="M4708">
        <v>0.89899909496307395</v>
      </c>
      <c r="N4708">
        <v>2.18144750595093</v>
      </c>
      <c r="O4708">
        <v>4.0330991744995099</v>
      </c>
      <c r="P4708">
        <v>42.805886195335802</v>
      </c>
      <c r="Q4708">
        <v>2.4455513954162602</v>
      </c>
    </row>
    <row r="4709" spans="1:17" x14ac:dyDescent="0.25">
      <c r="A4709" t="s">
        <v>3914</v>
      </c>
      <c r="B4709" t="s">
        <v>6</v>
      </c>
      <c r="C4709" t="s">
        <v>8</v>
      </c>
      <c r="D4709" t="s">
        <v>17</v>
      </c>
      <c r="E4709" t="s">
        <v>7</v>
      </c>
      <c r="F4709">
        <v>4</v>
      </c>
      <c r="G4709">
        <v>60099</v>
      </c>
      <c r="H4709">
        <v>53.682494455033499</v>
      </c>
      <c r="I4709">
        <v>54.352455139160199</v>
      </c>
      <c r="J4709">
        <v>0.66995769739151001</v>
      </c>
      <c r="K4709">
        <v>-2.4620883464813201</v>
      </c>
      <c r="L4709">
        <v>-0.61165016889572099</v>
      </c>
      <c r="M4709">
        <v>0.66995769739151001</v>
      </c>
      <c r="N4709">
        <v>1.95156562328339</v>
      </c>
      <c r="O4709">
        <v>3.8020036220550502</v>
      </c>
      <c r="P4709">
        <v>42.401939257441299</v>
      </c>
      <c r="Q4709">
        <v>2.44394850730896</v>
      </c>
    </row>
    <row r="4710" spans="1:17" x14ac:dyDescent="0.25">
      <c r="A4710" t="s">
        <v>4316</v>
      </c>
      <c r="B4710" t="s">
        <v>6</v>
      </c>
      <c r="C4710" t="s">
        <v>8</v>
      </c>
      <c r="D4710" t="s">
        <v>17</v>
      </c>
      <c r="E4710" t="s">
        <v>7</v>
      </c>
      <c r="F4710">
        <v>5</v>
      </c>
      <c r="G4710">
        <v>60099</v>
      </c>
      <c r="H4710">
        <v>57.168535468669901</v>
      </c>
      <c r="I4710">
        <v>56.968662261962898</v>
      </c>
      <c r="J4710">
        <v>-0.19987443089485199</v>
      </c>
      <c r="K4710">
        <v>-3.4600024223327601</v>
      </c>
      <c r="L4710">
        <v>-1.53389227390289</v>
      </c>
      <c r="M4710">
        <v>-0.19987443089485199</v>
      </c>
      <c r="N4710">
        <v>1.13414347171783</v>
      </c>
      <c r="O4710">
        <v>3.06025362014771</v>
      </c>
      <c r="P4710">
        <v>42.078591870057501</v>
      </c>
      <c r="Q4710">
        <v>2.5438911914825399</v>
      </c>
    </row>
    <row r="4711" spans="1:17" x14ac:dyDescent="0.25">
      <c r="A4711" t="s">
        <v>4300</v>
      </c>
      <c r="B4711" t="s">
        <v>6</v>
      </c>
      <c r="C4711" t="s">
        <v>8</v>
      </c>
      <c r="D4711" t="s">
        <v>17</v>
      </c>
      <c r="E4711" t="s">
        <v>7</v>
      </c>
      <c r="F4711">
        <v>6</v>
      </c>
      <c r="G4711">
        <v>60099</v>
      </c>
      <c r="H4711">
        <v>67.120782223117601</v>
      </c>
      <c r="I4711">
        <v>63.437149047851598</v>
      </c>
      <c r="J4711">
        <v>-3.6836376190185498</v>
      </c>
      <c r="K4711">
        <v>-7.0843224525451696</v>
      </c>
      <c r="L4711">
        <v>-5.0751700401306197</v>
      </c>
      <c r="M4711">
        <v>-3.6836376190185498</v>
      </c>
      <c r="N4711">
        <v>-2.2921049594879199</v>
      </c>
      <c r="O4711">
        <v>-0.28295281529426602</v>
      </c>
      <c r="P4711">
        <v>41.770928479458</v>
      </c>
      <c r="Q4711">
        <v>2.6535685062408398</v>
      </c>
    </row>
    <row r="4712" spans="1:17" x14ac:dyDescent="0.25">
      <c r="A4712" t="s">
        <v>3972</v>
      </c>
      <c r="B4712" t="s">
        <v>6</v>
      </c>
      <c r="C4712" t="s">
        <v>8</v>
      </c>
      <c r="D4712" t="s">
        <v>17</v>
      </c>
      <c r="E4712" t="s">
        <v>7</v>
      </c>
      <c r="F4712">
        <v>7</v>
      </c>
      <c r="G4712">
        <v>60099</v>
      </c>
      <c r="H4712">
        <v>83.759117539736494</v>
      </c>
      <c r="I4712">
        <v>77.148551940917997</v>
      </c>
      <c r="J4712">
        <v>-6.6105656623840297</v>
      </c>
      <c r="K4712">
        <v>-11.3639469146729</v>
      </c>
      <c r="L4712">
        <v>-8.5556106567382795</v>
      </c>
      <c r="M4712">
        <v>-6.6105656623840297</v>
      </c>
      <c r="N4712">
        <v>-4.6655206680297896</v>
      </c>
      <c r="O4712">
        <v>-1.85718441009521</v>
      </c>
      <c r="P4712">
        <v>41.555721799802299</v>
      </c>
      <c r="Q4712">
        <v>3.7090830802917498</v>
      </c>
    </row>
    <row r="4713" spans="1:17" x14ac:dyDescent="0.25">
      <c r="A4713" t="s">
        <v>4259</v>
      </c>
      <c r="B4713" t="s">
        <v>6</v>
      </c>
      <c r="C4713" t="s">
        <v>8</v>
      </c>
      <c r="D4713" t="s">
        <v>17</v>
      </c>
      <c r="E4713" t="s">
        <v>7</v>
      </c>
      <c r="F4713">
        <v>8</v>
      </c>
      <c r="G4713">
        <v>60099</v>
      </c>
      <c r="H4713">
        <v>93.765413510826207</v>
      </c>
      <c r="I4713">
        <v>86.440544128417997</v>
      </c>
      <c r="J4713">
        <v>-7.3248696327209499</v>
      </c>
      <c r="K4713">
        <v>-11.779899597168001</v>
      </c>
      <c r="L4713">
        <v>-9.1478319168090803</v>
      </c>
      <c r="M4713">
        <v>-7.3248696327209499</v>
      </c>
      <c r="N4713">
        <v>-5.5019078254699698</v>
      </c>
      <c r="O4713">
        <v>-2.8698399066925</v>
      </c>
      <c r="P4713">
        <v>41.431909093512402</v>
      </c>
      <c r="Q4713">
        <v>3.47627854347229</v>
      </c>
    </row>
    <row r="4714" spans="1:17" x14ac:dyDescent="0.25">
      <c r="A4714" t="s">
        <v>4280</v>
      </c>
      <c r="B4714" t="s">
        <v>6</v>
      </c>
      <c r="C4714" t="s">
        <v>8</v>
      </c>
      <c r="D4714" t="s">
        <v>17</v>
      </c>
      <c r="E4714" t="s">
        <v>7</v>
      </c>
      <c r="F4714">
        <v>9</v>
      </c>
      <c r="G4714">
        <v>60099</v>
      </c>
      <c r="H4714">
        <v>89.9170922050549</v>
      </c>
      <c r="I4714">
        <v>78.470863342285199</v>
      </c>
      <c r="J4714">
        <v>-11.4462327957153</v>
      </c>
      <c r="K4714">
        <v>-15.066433906555201</v>
      </c>
      <c r="L4714">
        <v>-12.927589416503899</v>
      </c>
      <c r="M4714">
        <v>-11.4462327957153</v>
      </c>
      <c r="N4714">
        <v>-9.9648761749267596</v>
      </c>
      <c r="O4714">
        <v>-7.8260316848754901</v>
      </c>
      <c r="P4714">
        <v>42.190602567964298</v>
      </c>
      <c r="Q4714">
        <v>2.82485795021057</v>
      </c>
    </row>
    <row r="4715" spans="1:17" x14ac:dyDescent="0.25">
      <c r="A4715" t="s">
        <v>4083</v>
      </c>
      <c r="B4715" t="s">
        <v>6</v>
      </c>
      <c r="C4715" t="s">
        <v>8</v>
      </c>
      <c r="D4715" t="s">
        <v>17</v>
      </c>
      <c r="E4715" t="s">
        <v>7</v>
      </c>
      <c r="F4715">
        <v>10</v>
      </c>
      <c r="G4715">
        <v>60099</v>
      </c>
      <c r="H4715">
        <v>84.585443691807797</v>
      </c>
      <c r="I4715">
        <v>75.144599914550795</v>
      </c>
      <c r="J4715">
        <v>-9.4408435821533203</v>
      </c>
      <c r="K4715">
        <v>-12.701210021972701</v>
      </c>
      <c r="L4715">
        <v>-10.7749586105347</v>
      </c>
      <c r="M4715">
        <v>-9.4408435821533203</v>
      </c>
      <c r="N4715">
        <v>-8.1067276000976598</v>
      </c>
      <c r="O4715">
        <v>-6.1804757118225098</v>
      </c>
      <c r="P4715">
        <v>44.125224254068499</v>
      </c>
      <c r="Q4715">
        <v>2.54407811164856</v>
      </c>
    </row>
    <row r="4716" spans="1:17" x14ac:dyDescent="0.25">
      <c r="A4716" t="s">
        <v>4171</v>
      </c>
      <c r="B4716" t="s">
        <v>6</v>
      </c>
      <c r="C4716" t="s">
        <v>8</v>
      </c>
      <c r="D4716" t="s">
        <v>17</v>
      </c>
      <c r="E4716" t="s">
        <v>7</v>
      </c>
      <c r="F4716">
        <v>11</v>
      </c>
      <c r="G4716">
        <v>60099</v>
      </c>
      <c r="H4716">
        <v>77.123583340864698</v>
      </c>
      <c r="I4716">
        <v>72.948272705078097</v>
      </c>
      <c r="J4716">
        <v>-4.17531490325928</v>
      </c>
      <c r="K4716">
        <v>-7.1101751327514604</v>
      </c>
      <c r="L4716">
        <v>-5.3762359619140598</v>
      </c>
      <c r="M4716">
        <v>-4.17531490325928</v>
      </c>
      <c r="N4716">
        <v>-2.97439408302307</v>
      </c>
      <c r="O4716">
        <v>-1.24045515060425</v>
      </c>
      <c r="P4716">
        <v>45.976643836016002</v>
      </c>
      <c r="Q4716">
        <v>2.2900834083557098</v>
      </c>
    </row>
    <row r="4717" spans="1:17" x14ac:dyDescent="0.25">
      <c r="A4717" t="s">
        <v>4274</v>
      </c>
      <c r="B4717" t="s">
        <v>6</v>
      </c>
      <c r="C4717" t="s">
        <v>8</v>
      </c>
      <c r="D4717" t="s">
        <v>17</v>
      </c>
      <c r="E4717" t="s">
        <v>7</v>
      </c>
      <c r="F4717">
        <v>12</v>
      </c>
      <c r="G4717">
        <v>60099</v>
      </c>
      <c r="H4717">
        <v>69.277121550540102</v>
      </c>
      <c r="I4717">
        <v>69.061164855957003</v>
      </c>
      <c r="J4717">
        <v>-0.21595956385135701</v>
      </c>
      <c r="K4717">
        <v>-2.8194742202758798</v>
      </c>
      <c r="L4717">
        <v>-1.2812967300414999</v>
      </c>
      <c r="M4717">
        <v>-0.21595956385135701</v>
      </c>
      <c r="N4717">
        <v>0.84937751293182395</v>
      </c>
      <c r="O4717">
        <v>2.3875551223754901</v>
      </c>
      <c r="P4717">
        <v>47.4746822923737</v>
      </c>
      <c r="Q4717">
        <v>2.03153324127197</v>
      </c>
    </row>
    <row r="4718" spans="1:17" x14ac:dyDescent="0.25">
      <c r="A4718" t="s">
        <v>4079</v>
      </c>
      <c r="B4718" t="s">
        <v>6</v>
      </c>
      <c r="C4718" t="s">
        <v>8</v>
      </c>
      <c r="D4718" t="s">
        <v>17</v>
      </c>
      <c r="E4718" t="s">
        <v>7</v>
      </c>
      <c r="F4718">
        <v>13</v>
      </c>
      <c r="G4718">
        <v>60099</v>
      </c>
      <c r="H4718">
        <v>60.837787744796103</v>
      </c>
      <c r="I4718">
        <v>65.691543579101605</v>
      </c>
      <c r="J4718">
        <v>4.8537507057189897</v>
      </c>
      <c r="K4718">
        <v>2.5505788326263401</v>
      </c>
      <c r="L4718">
        <v>3.9113116264343302</v>
      </c>
      <c r="M4718">
        <v>4.8537507057189897</v>
      </c>
      <c r="N4718">
        <v>5.7961897850036603</v>
      </c>
      <c r="O4718">
        <v>7.15692234039307</v>
      </c>
      <c r="P4718">
        <v>48.685005828086801</v>
      </c>
      <c r="Q4718">
        <v>1.79717457294464</v>
      </c>
    </row>
    <row r="4719" spans="1:17" x14ac:dyDescent="0.25">
      <c r="A4719" t="s">
        <v>4000</v>
      </c>
      <c r="B4719" t="s">
        <v>6</v>
      </c>
      <c r="C4719" t="s">
        <v>8</v>
      </c>
      <c r="D4719" t="s">
        <v>17</v>
      </c>
      <c r="E4719" t="s">
        <v>7</v>
      </c>
      <c r="F4719">
        <v>14</v>
      </c>
      <c r="G4719">
        <v>60099</v>
      </c>
      <c r="H4719">
        <v>55.883480309814999</v>
      </c>
      <c r="I4719">
        <v>62.9539604187012</v>
      </c>
      <c r="J4719">
        <v>7.0704803466796902</v>
      </c>
      <c r="K4719">
        <v>4.9029340744018599</v>
      </c>
      <c r="L4719">
        <v>6.1835379600524902</v>
      </c>
      <c r="M4719">
        <v>7.0704803466796902</v>
      </c>
      <c r="N4719">
        <v>7.9574232101440403</v>
      </c>
      <c r="O4719">
        <v>9.2380266189575195</v>
      </c>
      <c r="P4719">
        <v>49.554149966378503</v>
      </c>
      <c r="Q4719">
        <v>1.69134533405304</v>
      </c>
    </row>
    <row r="4720" spans="1:17" x14ac:dyDescent="0.25">
      <c r="A4720" t="s">
        <v>3939</v>
      </c>
      <c r="B4720" t="s">
        <v>6</v>
      </c>
      <c r="C4720" t="s">
        <v>8</v>
      </c>
      <c r="D4720" t="s">
        <v>17</v>
      </c>
      <c r="E4720" t="s">
        <v>7</v>
      </c>
      <c r="F4720">
        <v>15</v>
      </c>
      <c r="G4720">
        <v>60099</v>
      </c>
      <c r="H4720">
        <v>54.305975320286301</v>
      </c>
      <c r="I4720">
        <v>60.971847534179702</v>
      </c>
      <c r="J4720">
        <v>6.6658740043640101</v>
      </c>
      <c r="K4720">
        <v>4.5715351104736301</v>
      </c>
      <c r="L4720">
        <v>5.8088874816894496</v>
      </c>
      <c r="M4720">
        <v>6.6658740043640101</v>
      </c>
      <c r="N4720">
        <v>7.5228610038757298</v>
      </c>
      <c r="O4720">
        <v>8.7602138519287092</v>
      </c>
      <c r="P4720">
        <v>50.138546457117201</v>
      </c>
      <c r="Q4720">
        <v>1.63422167301178</v>
      </c>
    </row>
    <row r="4721" spans="1:17" x14ac:dyDescent="0.25">
      <c r="A4721" t="s">
        <v>3965</v>
      </c>
      <c r="B4721" t="s">
        <v>6</v>
      </c>
      <c r="C4721" t="s">
        <v>8</v>
      </c>
      <c r="D4721" t="s">
        <v>17</v>
      </c>
      <c r="E4721" t="s">
        <v>7</v>
      </c>
      <c r="F4721">
        <v>16</v>
      </c>
      <c r="G4721">
        <v>60099</v>
      </c>
      <c r="H4721">
        <v>56.1443504703945</v>
      </c>
      <c r="I4721">
        <v>62.073410034179702</v>
      </c>
      <c r="J4721">
        <v>5.9290618896484402</v>
      </c>
      <c r="K4721">
        <v>3.7863583564758301</v>
      </c>
      <c r="L4721">
        <v>5.05228519439697</v>
      </c>
      <c r="M4721">
        <v>5.9290618896484402</v>
      </c>
      <c r="N4721">
        <v>6.8058390617370597</v>
      </c>
      <c r="O4721">
        <v>8.0717658996581996</v>
      </c>
      <c r="P4721">
        <v>50.451789153713001</v>
      </c>
      <c r="Q4721">
        <v>1.6719604730606099</v>
      </c>
    </row>
    <row r="4722" spans="1:17" x14ac:dyDescent="0.25">
      <c r="A4722" t="s">
        <v>4163</v>
      </c>
      <c r="B4722" t="s">
        <v>6</v>
      </c>
      <c r="C4722" t="s">
        <v>8</v>
      </c>
      <c r="D4722" t="s">
        <v>17</v>
      </c>
      <c r="E4722" t="s">
        <v>7</v>
      </c>
      <c r="F4722">
        <v>17</v>
      </c>
      <c r="G4722">
        <v>60099</v>
      </c>
      <c r="H4722">
        <v>64.219678344142395</v>
      </c>
      <c r="I4722">
        <v>69.648078918457003</v>
      </c>
      <c r="J4722">
        <v>5.4284005165100098</v>
      </c>
      <c r="K4722">
        <v>3.0178642272949201</v>
      </c>
      <c r="L4722">
        <v>4.4420285224914604</v>
      </c>
      <c r="M4722">
        <v>5.4284005165100098</v>
      </c>
      <c r="N4722">
        <v>6.41477251052856</v>
      </c>
      <c r="O4722">
        <v>7.8389363288879403</v>
      </c>
      <c r="P4722">
        <v>50.458542097984001</v>
      </c>
      <c r="Q4722">
        <v>1.8809514045715301</v>
      </c>
    </row>
    <row r="4723" spans="1:17" x14ac:dyDescent="0.25">
      <c r="A4723" t="s">
        <v>4062</v>
      </c>
      <c r="B4723" t="s">
        <v>6</v>
      </c>
      <c r="C4723" t="s">
        <v>8</v>
      </c>
      <c r="D4723" t="s">
        <v>17</v>
      </c>
      <c r="E4723" t="s">
        <v>7</v>
      </c>
      <c r="F4723">
        <v>18</v>
      </c>
      <c r="G4723">
        <v>60099</v>
      </c>
      <c r="H4723">
        <v>85.746595020324193</v>
      </c>
      <c r="I4723">
        <v>89.720062255859403</v>
      </c>
      <c r="J4723">
        <v>3.9734663963317902</v>
      </c>
      <c r="K4723">
        <v>0.83200335502624501</v>
      </c>
      <c r="L4723">
        <v>2.6880049705505402</v>
      </c>
      <c r="M4723">
        <v>3.9734663963317902</v>
      </c>
      <c r="N4723">
        <v>5.2589273452758798</v>
      </c>
      <c r="O4723">
        <v>7.11492967605591</v>
      </c>
      <c r="P4723">
        <v>49.851605454961998</v>
      </c>
      <c r="Q4723">
        <v>2.4512965679168701</v>
      </c>
    </row>
    <row r="4724" spans="1:17" x14ac:dyDescent="0.25">
      <c r="A4724" t="s">
        <v>4278</v>
      </c>
      <c r="B4724" t="s">
        <v>6</v>
      </c>
      <c r="C4724" t="s">
        <v>8</v>
      </c>
      <c r="D4724" t="s">
        <v>17</v>
      </c>
      <c r="E4724" t="s">
        <v>7</v>
      </c>
      <c r="F4724">
        <v>19</v>
      </c>
      <c r="G4724">
        <v>60099</v>
      </c>
      <c r="H4724">
        <v>102.554820272226</v>
      </c>
      <c r="I4724">
        <v>100.64154052734401</v>
      </c>
      <c r="J4724">
        <v>-1.91327571868896</v>
      </c>
      <c r="K4724">
        <v>-5.41884422302246</v>
      </c>
      <c r="L4724">
        <v>-3.3477256298065199</v>
      </c>
      <c r="M4724">
        <v>-1.91327571868896</v>
      </c>
      <c r="N4724">
        <v>-0.47882556915283198</v>
      </c>
      <c r="O4724">
        <v>1.5922924280166599</v>
      </c>
      <c r="P4724">
        <v>49.456636037834301</v>
      </c>
      <c r="Q4724">
        <v>2.7354094982147199</v>
      </c>
    </row>
    <row r="4725" spans="1:17" x14ac:dyDescent="0.25">
      <c r="A4725" t="s">
        <v>4322</v>
      </c>
      <c r="B4725" t="s">
        <v>6</v>
      </c>
      <c r="C4725" t="s">
        <v>8</v>
      </c>
      <c r="D4725" t="s">
        <v>17</v>
      </c>
      <c r="E4725" t="s">
        <v>7</v>
      </c>
      <c r="F4725">
        <v>20</v>
      </c>
      <c r="G4725">
        <v>60099</v>
      </c>
      <c r="H4725">
        <v>101.76099493658199</v>
      </c>
      <c r="I4725">
        <v>101.774047851563</v>
      </c>
      <c r="J4725">
        <v>1.30511038005352E-2</v>
      </c>
      <c r="K4725">
        <v>-3.5260384082794198</v>
      </c>
      <c r="L4725">
        <v>-1.4351155757904099</v>
      </c>
      <c r="M4725">
        <v>1.30511038005352E-2</v>
      </c>
      <c r="N4725">
        <v>1.4612178802490201</v>
      </c>
      <c r="O4725">
        <v>3.5521407127380402</v>
      </c>
      <c r="P4725">
        <v>49.447735610617997</v>
      </c>
      <c r="Q4725">
        <v>2.7615661621093799</v>
      </c>
    </row>
    <row r="4726" spans="1:17" x14ac:dyDescent="0.25">
      <c r="A4726" t="s">
        <v>4109</v>
      </c>
      <c r="B4726" t="s">
        <v>6</v>
      </c>
      <c r="C4726" t="s">
        <v>8</v>
      </c>
      <c r="D4726" t="s">
        <v>17</v>
      </c>
      <c r="E4726" t="s">
        <v>7</v>
      </c>
      <c r="F4726">
        <v>21</v>
      </c>
      <c r="G4726">
        <v>60099</v>
      </c>
      <c r="H4726">
        <v>96.486539040947903</v>
      </c>
      <c r="I4726">
        <v>100.82249450683599</v>
      </c>
      <c r="J4726">
        <v>4.3359503746032697</v>
      </c>
      <c r="K4726">
        <v>0.60084897279739402</v>
      </c>
      <c r="L4726">
        <v>2.80757713317871</v>
      </c>
      <c r="M4726">
        <v>4.3359503746032697</v>
      </c>
      <c r="N4726">
        <v>5.8643236160278303</v>
      </c>
      <c r="O4726">
        <v>8.0710515975952095</v>
      </c>
      <c r="P4726">
        <v>49.605868337208101</v>
      </c>
      <c r="Q4726">
        <v>2.9145150184631299</v>
      </c>
    </row>
    <row r="4727" spans="1:17" x14ac:dyDescent="0.25">
      <c r="A4727" t="s">
        <v>4331</v>
      </c>
      <c r="B4727" t="s">
        <v>6</v>
      </c>
      <c r="C4727" t="s">
        <v>8</v>
      </c>
      <c r="D4727" t="s">
        <v>17</v>
      </c>
      <c r="E4727" t="s">
        <v>7</v>
      </c>
      <c r="F4727">
        <v>22</v>
      </c>
      <c r="G4727">
        <v>60099</v>
      </c>
      <c r="H4727">
        <v>88.334161303826505</v>
      </c>
      <c r="I4727">
        <v>92.410736083984403</v>
      </c>
      <c r="J4727">
        <v>4.0765810012817401</v>
      </c>
      <c r="K4727">
        <v>0.68080508708953902</v>
      </c>
      <c r="L4727">
        <v>2.6870570182800302</v>
      </c>
      <c r="M4727">
        <v>4.0765810012817401</v>
      </c>
      <c r="N4727">
        <v>5.4661049842834499</v>
      </c>
      <c r="O4727">
        <v>7.4723577499389604</v>
      </c>
      <c r="P4727">
        <v>49.815104608590097</v>
      </c>
      <c r="Q4727">
        <v>2.6497383117675799</v>
      </c>
    </row>
    <row r="4728" spans="1:17" x14ac:dyDescent="0.25">
      <c r="A4728" t="s">
        <v>4226</v>
      </c>
      <c r="B4728" t="s">
        <v>6</v>
      </c>
      <c r="C4728" t="s">
        <v>8</v>
      </c>
      <c r="D4728" t="s">
        <v>17</v>
      </c>
      <c r="E4728" t="s">
        <v>7</v>
      </c>
      <c r="F4728">
        <v>23</v>
      </c>
      <c r="G4728">
        <v>60099</v>
      </c>
      <c r="H4728">
        <v>75.304649246195098</v>
      </c>
      <c r="I4728">
        <v>80.0755615234375</v>
      </c>
      <c r="J4728">
        <v>4.7709112167358398</v>
      </c>
      <c r="K4728">
        <v>1.3443585634231601</v>
      </c>
      <c r="L4728">
        <v>3.3687934875488299</v>
      </c>
      <c r="M4728">
        <v>4.7709112167358398</v>
      </c>
      <c r="N4728">
        <v>6.1730284690856898</v>
      </c>
      <c r="O4728">
        <v>8.1974630355834996</v>
      </c>
      <c r="P4728">
        <v>49.982174486237398</v>
      </c>
      <c r="Q4728">
        <v>2.6737530231475799</v>
      </c>
    </row>
    <row r="4729" spans="1:17" x14ac:dyDescent="0.25">
      <c r="A4729" t="s">
        <v>3938</v>
      </c>
      <c r="B4729" t="s">
        <v>6</v>
      </c>
      <c r="C4729" t="s">
        <v>8</v>
      </c>
      <c r="D4729" t="s">
        <v>17</v>
      </c>
      <c r="E4729" t="s">
        <v>7</v>
      </c>
      <c r="F4729">
        <v>24</v>
      </c>
      <c r="G4729">
        <v>60099</v>
      </c>
      <c r="H4729">
        <v>63.060735077712202</v>
      </c>
      <c r="I4729">
        <v>68.183509826660199</v>
      </c>
      <c r="J4729">
        <v>5.1227722167968803</v>
      </c>
      <c r="K4729">
        <v>1.83257460594177</v>
      </c>
      <c r="L4729">
        <v>3.77645015716553</v>
      </c>
      <c r="M4729">
        <v>5.1227722167968803</v>
      </c>
      <c r="N4729">
        <v>6.46909379959106</v>
      </c>
      <c r="O4729">
        <v>8.4129686355590803</v>
      </c>
      <c r="P4729">
        <v>50.106023584925701</v>
      </c>
      <c r="Q4729">
        <v>2.56735467910767</v>
      </c>
    </row>
    <row r="4730" spans="1:17" x14ac:dyDescent="0.25">
      <c r="A4730" t="s">
        <v>4048</v>
      </c>
      <c r="B4730" t="s">
        <v>6</v>
      </c>
      <c r="C4730" t="s">
        <v>8</v>
      </c>
      <c r="D4730" t="s">
        <v>17</v>
      </c>
      <c r="E4730" t="s">
        <v>55</v>
      </c>
      <c r="F4730">
        <v>1</v>
      </c>
      <c r="G4730">
        <v>60099</v>
      </c>
      <c r="H4730">
        <v>59.832681393934301</v>
      </c>
      <c r="I4730">
        <v>65.7781982421875</v>
      </c>
      <c r="J4730">
        <v>5.9455232620239302</v>
      </c>
      <c r="K4730">
        <v>2.2317264080047599</v>
      </c>
      <c r="L4730">
        <v>4.4258680343627903</v>
      </c>
      <c r="M4730">
        <v>5.9455232620239302</v>
      </c>
      <c r="N4730">
        <v>7.4651789665222203</v>
      </c>
      <c r="O4730">
        <v>9.6593198776245099</v>
      </c>
      <c r="P4730">
        <v>39.464971421692603</v>
      </c>
      <c r="Q4730">
        <v>2.8978912830352801</v>
      </c>
    </row>
    <row r="4731" spans="1:17" x14ac:dyDescent="0.25">
      <c r="A4731" t="s">
        <v>4035</v>
      </c>
      <c r="B4731" t="s">
        <v>6</v>
      </c>
      <c r="C4731" t="s">
        <v>8</v>
      </c>
      <c r="D4731" t="s">
        <v>17</v>
      </c>
      <c r="E4731" t="s">
        <v>55</v>
      </c>
      <c r="F4731">
        <v>2</v>
      </c>
      <c r="G4731">
        <v>60099</v>
      </c>
      <c r="H4731">
        <v>57.438965432557801</v>
      </c>
      <c r="I4731">
        <v>62.771556854247997</v>
      </c>
      <c r="J4731">
        <v>5.3325877189636204</v>
      </c>
      <c r="K4731">
        <v>1.58439433574677</v>
      </c>
      <c r="L4731">
        <v>3.7988574504852299</v>
      </c>
      <c r="M4731">
        <v>5.3325877189636204</v>
      </c>
      <c r="N4731">
        <v>6.8663182258606001</v>
      </c>
      <c r="O4731">
        <v>9.0807809829711896</v>
      </c>
      <c r="P4731">
        <v>39.417211469929399</v>
      </c>
      <c r="Q4731">
        <v>2.9247310161590598</v>
      </c>
    </row>
    <row r="4732" spans="1:17" x14ac:dyDescent="0.25">
      <c r="A4732" t="s">
        <v>4089</v>
      </c>
      <c r="B4732" t="s">
        <v>6</v>
      </c>
      <c r="C4732" t="s">
        <v>8</v>
      </c>
      <c r="D4732" t="s">
        <v>17</v>
      </c>
      <c r="E4732" t="s">
        <v>55</v>
      </c>
      <c r="F4732">
        <v>3</v>
      </c>
      <c r="G4732">
        <v>60099</v>
      </c>
      <c r="H4732">
        <v>56.542327641760799</v>
      </c>
      <c r="I4732">
        <v>60.196945190429702</v>
      </c>
      <c r="J4732">
        <v>3.6546151638031001</v>
      </c>
      <c r="K4732">
        <v>9.9689632654190105E-2</v>
      </c>
      <c r="L4732">
        <v>2.19996857643127</v>
      </c>
      <c r="M4732">
        <v>3.6546151638031001</v>
      </c>
      <c r="N4732">
        <v>5.1092619895935103</v>
      </c>
      <c r="O4732">
        <v>7.2095408439636204</v>
      </c>
      <c r="P4732">
        <v>39.183265621818201</v>
      </c>
      <c r="Q4732">
        <v>2.7739231586456299</v>
      </c>
    </row>
    <row r="4733" spans="1:17" x14ac:dyDescent="0.25">
      <c r="A4733" t="s">
        <v>4199</v>
      </c>
      <c r="B4733" t="s">
        <v>6</v>
      </c>
      <c r="C4733" t="s">
        <v>8</v>
      </c>
      <c r="D4733" t="s">
        <v>17</v>
      </c>
      <c r="E4733" t="s">
        <v>55</v>
      </c>
      <c r="F4733">
        <v>4</v>
      </c>
      <c r="G4733">
        <v>60099</v>
      </c>
      <c r="H4733">
        <v>57.387829797163199</v>
      </c>
      <c r="I4733">
        <v>61.867465972900398</v>
      </c>
      <c r="J4733">
        <v>4.47963190078735</v>
      </c>
      <c r="K4733">
        <v>0.85549563169479403</v>
      </c>
      <c r="L4733">
        <v>2.99666476249695</v>
      </c>
      <c r="M4733">
        <v>4.47963190078735</v>
      </c>
      <c r="N4733">
        <v>5.9625992774963397</v>
      </c>
      <c r="O4733">
        <v>8.1037683486938494</v>
      </c>
      <c r="P4733">
        <v>38.943755780359098</v>
      </c>
      <c r="Q4733">
        <v>2.8279285430908199</v>
      </c>
    </row>
    <row r="4734" spans="1:17" x14ac:dyDescent="0.25">
      <c r="A4734" t="s">
        <v>4231</v>
      </c>
      <c r="B4734" t="s">
        <v>6</v>
      </c>
      <c r="C4734" t="s">
        <v>8</v>
      </c>
      <c r="D4734" t="s">
        <v>17</v>
      </c>
      <c r="E4734" t="s">
        <v>55</v>
      </c>
      <c r="F4734">
        <v>5</v>
      </c>
      <c r="G4734">
        <v>60099</v>
      </c>
      <c r="H4734">
        <v>62.260564924964598</v>
      </c>
      <c r="I4734">
        <v>64.767341613769503</v>
      </c>
      <c r="J4734">
        <v>2.5067765712738002</v>
      </c>
      <c r="K4734">
        <v>-1.37289083003998</v>
      </c>
      <c r="L4734">
        <v>0.91924810409545898</v>
      </c>
      <c r="M4734">
        <v>2.5067765712738002</v>
      </c>
      <c r="N4734">
        <v>4.0943050384521502</v>
      </c>
      <c r="O4734">
        <v>6.3864440917968803</v>
      </c>
      <c r="P4734">
        <v>38.622549180779899</v>
      </c>
      <c r="Q4734">
        <v>3.0273206233978298</v>
      </c>
    </row>
    <row r="4735" spans="1:17" x14ac:dyDescent="0.25">
      <c r="A4735" t="s">
        <v>4240</v>
      </c>
      <c r="B4735" t="s">
        <v>6</v>
      </c>
      <c r="C4735" t="s">
        <v>8</v>
      </c>
      <c r="D4735" t="s">
        <v>17</v>
      </c>
      <c r="E4735" t="s">
        <v>55</v>
      </c>
      <c r="F4735">
        <v>6</v>
      </c>
      <c r="G4735">
        <v>60099</v>
      </c>
      <c r="H4735">
        <v>71.313700774421406</v>
      </c>
      <c r="I4735">
        <v>69.470993041992202</v>
      </c>
      <c r="J4735">
        <v>-1.8427081108093299</v>
      </c>
      <c r="K4735">
        <v>-5.6291308403015101</v>
      </c>
      <c r="L4735">
        <v>-3.3920814990997301</v>
      </c>
      <c r="M4735">
        <v>-1.8427081108093299</v>
      </c>
      <c r="N4735">
        <v>-0.29333448410034202</v>
      </c>
      <c r="O4735">
        <v>1.94371485710144</v>
      </c>
      <c r="P4735">
        <v>38.486297499702999</v>
      </c>
      <c r="Q4735">
        <v>2.95456147193909</v>
      </c>
    </row>
    <row r="4736" spans="1:17" x14ac:dyDescent="0.25">
      <c r="A4736" t="s">
        <v>4088</v>
      </c>
      <c r="B4736" t="s">
        <v>6</v>
      </c>
      <c r="C4736" t="s">
        <v>8</v>
      </c>
      <c r="D4736" t="s">
        <v>17</v>
      </c>
      <c r="E4736" t="s">
        <v>55</v>
      </c>
      <c r="F4736">
        <v>7</v>
      </c>
      <c r="G4736">
        <v>60099</v>
      </c>
      <c r="H4736">
        <v>89.886395834492703</v>
      </c>
      <c r="I4736">
        <v>84.849845886230497</v>
      </c>
      <c r="J4736">
        <v>-5.0365447998046902</v>
      </c>
      <c r="K4736">
        <v>-10.963914871215801</v>
      </c>
      <c r="L4736">
        <v>-7.4619765281677202</v>
      </c>
      <c r="M4736">
        <v>-5.0365447998046902</v>
      </c>
      <c r="N4736">
        <v>-2.6111130714416499</v>
      </c>
      <c r="O4736">
        <v>0.89082497358322099</v>
      </c>
      <c r="P4736">
        <v>38.478890685455099</v>
      </c>
      <c r="Q4736">
        <v>4.6251511573791504</v>
      </c>
    </row>
    <row r="4737" spans="1:17" x14ac:dyDescent="0.25">
      <c r="A4737" t="s">
        <v>3975</v>
      </c>
      <c r="B4737" t="s">
        <v>6</v>
      </c>
      <c r="C4737" t="s">
        <v>8</v>
      </c>
      <c r="D4737" t="s">
        <v>17</v>
      </c>
      <c r="E4737" t="s">
        <v>55</v>
      </c>
      <c r="F4737">
        <v>8</v>
      </c>
      <c r="G4737">
        <v>60099</v>
      </c>
      <c r="H4737">
        <v>98.465012468630604</v>
      </c>
      <c r="I4737">
        <v>94.1806640625</v>
      </c>
      <c r="J4737">
        <v>-4.2843456268310502</v>
      </c>
      <c r="K4737">
        <v>-9.9306726455688494</v>
      </c>
      <c r="L4737">
        <v>-6.5947771072387704</v>
      </c>
      <c r="M4737">
        <v>-4.2843456268310502</v>
      </c>
      <c r="N4737">
        <v>-1.9739141464233401</v>
      </c>
      <c r="O4737">
        <v>1.36198174953461</v>
      </c>
      <c r="P4737">
        <v>38.612436734234997</v>
      </c>
      <c r="Q4737">
        <v>4.4058523178100604</v>
      </c>
    </row>
    <row r="4738" spans="1:17" x14ac:dyDescent="0.25">
      <c r="A4738" t="s">
        <v>3901</v>
      </c>
      <c r="B4738" t="s">
        <v>6</v>
      </c>
      <c r="C4738" t="s">
        <v>8</v>
      </c>
      <c r="D4738" t="s">
        <v>17</v>
      </c>
      <c r="E4738" t="s">
        <v>55</v>
      </c>
      <c r="F4738">
        <v>9</v>
      </c>
      <c r="G4738">
        <v>60099</v>
      </c>
      <c r="H4738">
        <v>93.779374000795798</v>
      </c>
      <c r="I4738">
        <v>81.526687622070298</v>
      </c>
      <c r="J4738">
        <v>-12.252682685852101</v>
      </c>
      <c r="K4738">
        <v>-16.717018127441399</v>
      </c>
      <c r="L4738">
        <v>-14.0794525146484</v>
      </c>
      <c r="M4738">
        <v>-12.252682685852101</v>
      </c>
      <c r="N4738">
        <v>-10.42591381073</v>
      </c>
      <c r="O4738">
        <v>-7.7883486747741699</v>
      </c>
      <c r="P4738">
        <v>39.499502305779899</v>
      </c>
      <c r="Q4738">
        <v>3.4835386276245099</v>
      </c>
    </row>
    <row r="4739" spans="1:17" x14ac:dyDescent="0.25">
      <c r="A4739" t="s">
        <v>4275</v>
      </c>
      <c r="B4739" t="s">
        <v>6</v>
      </c>
      <c r="C4739" t="s">
        <v>8</v>
      </c>
      <c r="D4739" t="s">
        <v>17</v>
      </c>
      <c r="E4739" t="s">
        <v>55</v>
      </c>
      <c r="F4739">
        <v>10</v>
      </c>
      <c r="G4739">
        <v>60099</v>
      </c>
      <c r="H4739">
        <v>89.039641995722306</v>
      </c>
      <c r="I4739">
        <v>80.466796875</v>
      </c>
      <c r="J4739">
        <v>-8.5728406906127894</v>
      </c>
      <c r="K4739">
        <v>-13.372886657714799</v>
      </c>
      <c r="L4739">
        <v>-10.536980628967299</v>
      </c>
      <c r="M4739">
        <v>-8.5728406906127894</v>
      </c>
      <c r="N4739">
        <v>-6.6087007522582999</v>
      </c>
      <c r="O4739">
        <v>-3.77279496192932</v>
      </c>
      <c r="P4739">
        <v>40.629131896127497</v>
      </c>
      <c r="Q4739">
        <v>3.7454957962036102</v>
      </c>
    </row>
    <row r="4740" spans="1:17" x14ac:dyDescent="0.25">
      <c r="A4740" t="s">
        <v>3903</v>
      </c>
      <c r="B4740" t="s">
        <v>6</v>
      </c>
      <c r="C4740" t="s">
        <v>8</v>
      </c>
      <c r="D4740" t="s">
        <v>17</v>
      </c>
      <c r="E4740" t="s">
        <v>55</v>
      </c>
      <c r="F4740">
        <v>11</v>
      </c>
      <c r="G4740">
        <v>60099</v>
      </c>
      <c r="H4740">
        <v>81.721537367548095</v>
      </c>
      <c r="I4740">
        <v>79.719421386718807</v>
      </c>
      <c r="J4740">
        <v>-2.0021185874939</v>
      </c>
      <c r="K4740">
        <v>-6.7213435173034703</v>
      </c>
      <c r="L4740">
        <v>-3.9331870079040501</v>
      </c>
      <c r="M4740">
        <v>-2.0021185874939</v>
      </c>
      <c r="N4740">
        <v>-7.1050256490707397E-2</v>
      </c>
      <c r="O4740">
        <v>2.7171058654785201</v>
      </c>
      <c r="P4740">
        <v>41.780320900081499</v>
      </c>
      <c r="Q4740">
        <v>3.6824305057525599</v>
      </c>
    </row>
    <row r="4741" spans="1:17" x14ac:dyDescent="0.25">
      <c r="A4741" t="s">
        <v>4036</v>
      </c>
      <c r="B4741" t="s">
        <v>6</v>
      </c>
      <c r="C4741" t="s">
        <v>8</v>
      </c>
      <c r="D4741" t="s">
        <v>17</v>
      </c>
      <c r="E4741" t="s">
        <v>55</v>
      </c>
      <c r="F4741">
        <v>12</v>
      </c>
      <c r="G4741">
        <v>60099</v>
      </c>
      <c r="H4741">
        <v>75.735442458008507</v>
      </c>
      <c r="I4741">
        <v>77.062286376953097</v>
      </c>
      <c r="J4741">
        <v>1.3268470764160201</v>
      </c>
      <c r="K4741">
        <v>-2.7253608703613299</v>
      </c>
      <c r="L4741">
        <v>-0.331283658742905</v>
      </c>
      <c r="M4741">
        <v>1.3268470764160201</v>
      </c>
      <c r="N4741">
        <v>2.9849774837493901</v>
      </c>
      <c r="O4741">
        <v>5.3790550231933603</v>
      </c>
      <c r="P4741">
        <v>42.599674868059303</v>
      </c>
      <c r="Q4741">
        <v>3.16195464134216</v>
      </c>
    </row>
    <row r="4742" spans="1:17" x14ac:dyDescent="0.25">
      <c r="A4742" t="s">
        <v>4061</v>
      </c>
      <c r="B4742" t="s">
        <v>6</v>
      </c>
      <c r="C4742" t="s">
        <v>8</v>
      </c>
      <c r="D4742" t="s">
        <v>17</v>
      </c>
      <c r="E4742" t="s">
        <v>55</v>
      </c>
      <c r="F4742">
        <v>13</v>
      </c>
      <c r="G4742">
        <v>60099</v>
      </c>
      <c r="H4742">
        <v>67.1552483343186</v>
      </c>
      <c r="I4742">
        <v>74.943008422851605</v>
      </c>
      <c r="J4742">
        <v>7.7877569198608398</v>
      </c>
      <c r="K4742">
        <v>4.1633348464965803</v>
      </c>
      <c r="L4742">
        <v>6.3046727180481001</v>
      </c>
      <c r="M4742">
        <v>7.7877569198608398</v>
      </c>
      <c r="N4742">
        <v>9.2708406448364293</v>
      </c>
      <c r="O4742">
        <v>11.412178993225099</v>
      </c>
      <c r="P4742">
        <v>43.577144195034599</v>
      </c>
      <c r="Q4742">
        <v>2.8281514644622798</v>
      </c>
    </row>
    <row r="4743" spans="1:17" x14ac:dyDescent="0.25">
      <c r="A4743" t="s">
        <v>3905</v>
      </c>
      <c r="B4743" t="s">
        <v>6</v>
      </c>
      <c r="C4743" t="s">
        <v>8</v>
      </c>
      <c r="D4743" t="s">
        <v>17</v>
      </c>
      <c r="E4743" t="s">
        <v>55</v>
      </c>
      <c r="F4743">
        <v>14</v>
      </c>
      <c r="G4743">
        <v>60099</v>
      </c>
      <c r="H4743">
        <v>64.673661561191693</v>
      </c>
      <c r="I4743">
        <v>73.752189636230497</v>
      </c>
      <c r="J4743">
        <v>9.0785312652587908</v>
      </c>
      <c r="K4743">
        <v>5.62744235992432</v>
      </c>
      <c r="L4743">
        <v>7.6663737297058097</v>
      </c>
      <c r="M4743">
        <v>9.0785312652587908</v>
      </c>
      <c r="N4743">
        <v>10.490689277648899</v>
      </c>
      <c r="O4743">
        <v>12.529620170593301</v>
      </c>
      <c r="P4743">
        <v>44.2989837704487</v>
      </c>
      <c r="Q4743">
        <v>2.69289922714233</v>
      </c>
    </row>
    <row r="4744" spans="1:17" x14ac:dyDescent="0.25">
      <c r="A4744" t="s">
        <v>4028</v>
      </c>
      <c r="B4744" t="s">
        <v>6</v>
      </c>
      <c r="C4744" t="s">
        <v>8</v>
      </c>
      <c r="D4744" t="s">
        <v>17</v>
      </c>
      <c r="E4744" t="s">
        <v>55</v>
      </c>
      <c r="F4744">
        <v>15</v>
      </c>
      <c r="G4744">
        <v>60099</v>
      </c>
      <c r="H4744">
        <v>64.433519122811205</v>
      </c>
      <c r="I4744">
        <v>72.157943725585895</v>
      </c>
      <c r="J4744">
        <v>7.7244195938110396</v>
      </c>
      <c r="K4744">
        <v>4.2752518653869602</v>
      </c>
      <c r="L4744">
        <v>6.31304836273193</v>
      </c>
      <c r="M4744">
        <v>7.7244195938110396</v>
      </c>
      <c r="N4744">
        <v>9.1357908248901403</v>
      </c>
      <c r="O4744">
        <v>11.173586845397899</v>
      </c>
      <c r="P4744">
        <v>44.597264087106304</v>
      </c>
      <c r="Q4744">
        <v>2.69139957427979</v>
      </c>
    </row>
    <row r="4745" spans="1:17" x14ac:dyDescent="0.25">
      <c r="A4745" t="s">
        <v>4050</v>
      </c>
      <c r="B4745" t="s">
        <v>6</v>
      </c>
      <c r="C4745" t="s">
        <v>8</v>
      </c>
      <c r="D4745" t="s">
        <v>17</v>
      </c>
      <c r="E4745" t="s">
        <v>55</v>
      </c>
      <c r="F4745">
        <v>16</v>
      </c>
      <c r="G4745">
        <v>60099</v>
      </c>
      <c r="H4745">
        <v>67.645745871716599</v>
      </c>
      <c r="I4745">
        <v>74.584213256835895</v>
      </c>
      <c r="J4745">
        <v>6.9384684562683097</v>
      </c>
      <c r="K4745">
        <v>3.7017381191253702</v>
      </c>
      <c r="L4745">
        <v>5.6140251159668004</v>
      </c>
      <c r="M4745">
        <v>6.9384684562683097</v>
      </c>
      <c r="N4745">
        <v>8.2629127502441406</v>
      </c>
      <c r="O4745">
        <v>10.175198554992701</v>
      </c>
      <c r="P4745">
        <v>44.877646237781697</v>
      </c>
      <c r="Q4745">
        <v>2.52563428878784</v>
      </c>
    </row>
    <row r="4746" spans="1:17" x14ac:dyDescent="0.25">
      <c r="A4746" t="s">
        <v>4001</v>
      </c>
      <c r="B4746" t="s">
        <v>6</v>
      </c>
      <c r="C4746" t="s">
        <v>8</v>
      </c>
      <c r="D4746" t="s">
        <v>17</v>
      </c>
      <c r="E4746" t="s">
        <v>55</v>
      </c>
      <c r="F4746">
        <v>17</v>
      </c>
      <c r="G4746">
        <v>60099</v>
      </c>
      <c r="H4746">
        <v>78.140778881446906</v>
      </c>
      <c r="I4746">
        <v>84.883956909179702</v>
      </c>
      <c r="J4746">
        <v>6.7431797981262198</v>
      </c>
      <c r="K4746">
        <v>2.2711722850799601</v>
      </c>
      <c r="L4746">
        <v>4.9132704734802202</v>
      </c>
      <c r="M4746">
        <v>6.7431797981262198</v>
      </c>
      <c r="N4746">
        <v>8.5730886459350604</v>
      </c>
      <c r="O4746">
        <v>11.215187072753899</v>
      </c>
      <c r="P4746">
        <v>44.977566108216799</v>
      </c>
      <c r="Q4746">
        <v>3.4895260334014901</v>
      </c>
    </row>
    <row r="4747" spans="1:17" x14ac:dyDescent="0.25">
      <c r="A4747" t="s">
        <v>3925</v>
      </c>
      <c r="B4747" t="s">
        <v>6</v>
      </c>
      <c r="C4747" t="s">
        <v>8</v>
      </c>
      <c r="D4747" t="s">
        <v>17</v>
      </c>
      <c r="E4747" t="s">
        <v>55</v>
      </c>
      <c r="F4747">
        <v>18</v>
      </c>
      <c r="G4747">
        <v>60099</v>
      </c>
      <c r="H4747">
        <v>95.969641865440494</v>
      </c>
      <c r="I4747">
        <v>101.283325195313</v>
      </c>
      <c r="J4747">
        <v>5.3136835098266602</v>
      </c>
      <c r="K4747">
        <v>0.53432524204254195</v>
      </c>
      <c r="L4747">
        <v>3.3580088615417498</v>
      </c>
      <c r="M4747">
        <v>5.3136835098266602</v>
      </c>
      <c r="N4747">
        <v>7.2693581581115696</v>
      </c>
      <c r="O4747">
        <v>10.093041419982899</v>
      </c>
      <c r="P4747">
        <v>44.972688466221499</v>
      </c>
      <c r="Q4747">
        <v>3.7293529510497998</v>
      </c>
    </row>
    <row r="4748" spans="1:17" x14ac:dyDescent="0.25">
      <c r="A4748" t="s">
        <v>4308</v>
      </c>
      <c r="B4748" t="s">
        <v>6</v>
      </c>
      <c r="C4748" t="s">
        <v>8</v>
      </c>
      <c r="D4748" t="s">
        <v>17</v>
      </c>
      <c r="E4748" t="s">
        <v>55</v>
      </c>
      <c r="F4748">
        <v>19</v>
      </c>
      <c r="G4748">
        <v>60099</v>
      </c>
      <c r="H4748">
        <v>109.716225197976</v>
      </c>
      <c r="I4748">
        <v>109.47974395752</v>
      </c>
      <c r="J4748">
        <v>-0.236482009291649</v>
      </c>
      <c r="K4748">
        <v>-5.10577487945557</v>
      </c>
      <c r="L4748">
        <v>-2.2289571762085001</v>
      </c>
      <c r="M4748">
        <v>-0.236482009291649</v>
      </c>
      <c r="N4748">
        <v>1.75599324703217</v>
      </c>
      <c r="O4748">
        <v>4.63281154632568</v>
      </c>
      <c r="P4748">
        <v>45.317033074260102</v>
      </c>
      <c r="Q4748">
        <v>3.7995295524597199</v>
      </c>
    </row>
    <row r="4749" spans="1:17" x14ac:dyDescent="0.25">
      <c r="A4749" t="s">
        <v>4034</v>
      </c>
      <c r="B4749" t="s">
        <v>6</v>
      </c>
      <c r="C4749" t="s">
        <v>8</v>
      </c>
      <c r="D4749" t="s">
        <v>17</v>
      </c>
      <c r="E4749" t="s">
        <v>55</v>
      </c>
      <c r="F4749">
        <v>20</v>
      </c>
      <c r="G4749">
        <v>60099</v>
      </c>
      <c r="H4749">
        <v>107.270983928543</v>
      </c>
      <c r="I4749">
        <v>111.331344604492</v>
      </c>
      <c r="J4749">
        <v>4.0603656768798801</v>
      </c>
      <c r="K4749">
        <v>-0.97728168964385997</v>
      </c>
      <c r="L4749">
        <v>1.99900102615356</v>
      </c>
      <c r="M4749">
        <v>4.0603656768798801</v>
      </c>
      <c r="N4749">
        <v>6.1217298507690403</v>
      </c>
      <c r="O4749">
        <v>9.0980129241943395</v>
      </c>
      <c r="P4749">
        <v>46.013115449149801</v>
      </c>
      <c r="Q4749">
        <v>3.93089699745178</v>
      </c>
    </row>
    <row r="4750" spans="1:17" x14ac:dyDescent="0.25">
      <c r="A4750" t="s">
        <v>4144</v>
      </c>
      <c r="B4750" t="s">
        <v>6</v>
      </c>
      <c r="C4750" t="s">
        <v>8</v>
      </c>
      <c r="D4750" t="s">
        <v>17</v>
      </c>
      <c r="E4750" t="s">
        <v>55</v>
      </c>
      <c r="F4750">
        <v>21</v>
      </c>
      <c r="G4750">
        <v>60099</v>
      </c>
      <c r="H4750">
        <v>100.685529513997</v>
      </c>
      <c r="I4750">
        <v>109.54989624023401</v>
      </c>
      <c r="J4750">
        <v>8.8643636703491193</v>
      </c>
      <c r="K4750">
        <v>4.0539989471435502</v>
      </c>
      <c r="L4750">
        <v>6.8960018157959002</v>
      </c>
      <c r="M4750">
        <v>8.8643636703491193</v>
      </c>
      <c r="N4750">
        <v>10.832725524902299</v>
      </c>
      <c r="O4750">
        <v>13.6747283935547</v>
      </c>
      <c r="P4750">
        <v>46.819537454605602</v>
      </c>
      <c r="Q4750">
        <v>3.7535474300384499</v>
      </c>
    </row>
    <row r="4751" spans="1:17" x14ac:dyDescent="0.25">
      <c r="A4751" t="s">
        <v>4111</v>
      </c>
      <c r="B4751" t="s">
        <v>6</v>
      </c>
      <c r="C4751" t="s">
        <v>8</v>
      </c>
      <c r="D4751" t="s">
        <v>17</v>
      </c>
      <c r="E4751" t="s">
        <v>55</v>
      </c>
      <c r="F4751">
        <v>22</v>
      </c>
      <c r="G4751">
        <v>60099</v>
      </c>
      <c r="H4751">
        <v>92.171740218233793</v>
      </c>
      <c r="I4751">
        <v>97.238006591796903</v>
      </c>
      <c r="J4751">
        <v>5.0662641525268599</v>
      </c>
      <c r="K4751">
        <v>0.70808058977127097</v>
      </c>
      <c r="L4751">
        <v>3.28293085098267</v>
      </c>
      <c r="M4751">
        <v>5.0662641525268599</v>
      </c>
      <c r="N4751">
        <v>6.8495974540710396</v>
      </c>
      <c r="O4751">
        <v>9.4244470596313494</v>
      </c>
      <c r="P4751">
        <v>47.085313990166</v>
      </c>
      <c r="Q4751">
        <v>3.4007086753845202</v>
      </c>
    </row>
    <row r="4752" spans="1:17" x14ac:dyDescent="0.25">
      <c r="A4752" t="s">
        <v>4019</v>
      </c>
      <c r="B4752" t="s">
        <v>6</v>
      </c>
      <c r="C4752" t="s">
        <v>8</v>
      </c>
      <c r="D4752" t="s">
        <v>17</v>
      </c>
      <c r="E4752" t="s">
        <v>55</v>
      </c>
      <c r="F4752">
        <v>23</v>
      </c>
      <c r="G4752">
        <v>60099</v>
      </c>
      <c r="H4752">
        <v>78.038737928365094</v>
      </c>
      <c r="I4752">
        <v>83.452293395996094</v>
      </c>
      <c r="J4752">
        <v>5.4135580062866202</v>
      </c>
      <c r="K4752">
        <v>1.15333700180054</v>
      </c>
      <c r="L4752">
        <v>3.67031002044678</v>
      </c>
      <c r="M4752">
        <v>5.4135580062866202</v>
      </c>
      <c r="N4752">
        <v>7.1568059921264604</v>
      </c>
      <c r="O4752">
        <v>9.6737785339355504</v>
      </c>
      <c r="P4752">
        <v>47.500496633603703</v>
      </c>
      <c r="Q4752">
        <v>3.32426810264587</v>
      </c>
    </row>
    <row r="4753" spans="1:17" x14ac:dyDescent="0.25">
      <c r="A4753" t="s">
        <v>4078</v>
      </c>
      <c r="B4753" t="s">
        <v>6</v>
      </c>
      <c r="C4753" t="s">
        <v>8</v>
      </c>
      <c r="D4753" t="s">
        <v>17</v>
      </c>
      <c r="E4753" t="s">
        <v>55</v>
      </c>
      <c r="F4753">
        <v>24</v>
      </c>
      <c r="G4753">
        <v>60099</v>
      </c>
      <c r="H4753">
        <v>63.720169782060097</v>
      </c>
      <c r="I4753">
        <v>70.0279541015625</v>
      </c>
      <c r="J4753">
        <v>6.3077878952026403</v>
      </c>
      <c r="K4753">
        <v>2.3968760967254599</v>
      </c>
      <c r="L4753">
        <v>4.7074747085571298</v>
      </c>
      <c r="M4753">
        <v>6.3077878952026403</v>
      </c>
      <c r="N4753">
        <v>7.9081010818481401</v>
      </c>
      <c r="O4753">
        <v>10.218700408935501</v>
      </c>
      <c r="P4753">
        <v>47.721840105722201</v>
      </c>
      <c r="Q4753">
        <v>3.0517005920410201</v>
      </c>
    </row>
    <row r="4754" spans="1:17" x14ac:dyDescent="0.25">
      <c r="A4754" t="s">
        <v>4097</v>
      </c>
      <c r="B4754" t="s">
        <v>6</v>
      </c>
      <c r="C4754" t="s">
        <v>8</v>
      </c>
      <c r="D4754" t="s">
        <v>18</v>
      </c>
      <c r="E4754" t="s">
        <v>7</v>
      </c>
      <c r="F4754">
        <v>1</v>
      </c>
      <c r="G4754">
        <v>60099</v>
      </c>
      <c r="H4754">
        <v>53.297103586147699</v>
      </c>
      <c r="I4754">
        <v>54.681037902832003</v>
      </c>
      <c r="J4754">
        <v>1.3839352130889899</v>
      </c>
      <c r="K4754">
        <v>-1.56434869766235</v>
      </c>
      <c r="L4754">
        <v>0.177521377801895</v>
      </c>
      <c r="M4754">
        <v>1.3839352130889899</v>
      </c>
      <c r="N4754">
        <v>2.5903489589691202</v>
      </c>
      <c r="O4754">
        <v>4.3322191238403303</v>
      </c>
      <c r="P4754">
        <v>46.973049473510002</v>
      </c>
      <c r="Q4754">
        <v>2.30055809020996</v>
      </c>
    </row>
    <row r="4755" spans="1:17" x14ac:dyDescent="0.25">
      <c r="A4755" t="s">
        <v>4041</v>
      </c>
      <c r="B4755" t="s">
        <v>6</v>
      </c>
      <c r="C4755" t="s">
        <v>8</v>
      </c>
      <c r="D4755" t="s">
        <v>18</v>
      </c>
      <c r="E4755" t="s">
        <v>7</v>
      </c>
      <c r="F4755">
        <v>2</v>
      </c>
      <c r="G4755">
        <v>60099</v>
      </c>
      <c r="H4755">
        <v>50.397493659869603</v>
      </c>
      <c r="I4755">
        <v>51.0281791687012</v>
      </c>
      <c r="J4755">
        <v>0.63068795204162598</v>
      </c>
      <c r="K4755">
        <v>-2.2691273689270002</v>
      </c>
      <c r="L4755">
        <v>-0.55589300394058205</v>
      </c>
      <c r="M4755">
        <v>0.63068795204162598</v>
      </c>
      <c r="N4755">
        <v>1.8172688484191899</v>
      </c>
      <c r="O4755">
        <v>3.5305032730102499</v>
      </c>
      <c r="P4755">
        <v>46.409700516414098</v>
      </c>
      <c r="Q4755">
        <v>2.2627379894256601</v>
      </c>
    </row>
    <row r="4756" spans="1:17" x14ac:dyDescent="0.25">
      <c r="A4756" t="s">
        <v>3954</v>
      </c>
      <c r="B4756" t="s">
        <v>6</v>
      </c>
      <c r="C4756" t="s">
        <v>8</v>
      </c>
      <c r="D4756" t="s">
        <v>18</v>
      </c>
      <c r="E4756" t="s">
        <v>7</v>
      </c>
      <c r="F4756">
        <v>3</v>
      </c>
      <c r="G4756">
        <v>60099</v>
      </c>
      <c r="H4756">
        <v>49.805873950298498</v>
      </c>
      <c r="I4756">
        <v>49.446517944335902</v>
      </c>
      <c r="J4756">
        <v>-0.35935443639755199</v>
      </c>
      <c r="K4756">
        <v>-3.2597613334655802</v>
      </c>
      <c r="L4756">
        <v>-1.5461773872375499</v>
      </c>
      <c r="M4756">
        <v>-0.35935443639755199</v>
      </c>
      <c r="N4756">
        <v>0.82746857404708896</v>
      </c>
      <c r="O4756">
        <v>2.5410523414611799</v>
      </c>
      <c r="P4756">
        <v>45.905140330148697</v>
      </c>
      <c r="Q4756">
        <v>2.2631995677947998</v>
      </c>
    </row>
    <row r="4757" spans="1:17" x14ac:dyDescent="0.25">
      <c r="A4757" t="s">
        <v>4327</v>
      </c>
      <c r="B4757" t="s">
        <v>6</v>
      </c>
      <c r="C4757" t="s">
        <v>8</v>
      </c>
      <c r="D4757" t="s">
        <v>18</v>
      </c>
      <c r="E4757" t="s">
        <v>7</v>
      </c>
      <c r="F4757">
        <v>4</v>
      </c>
      <c r="G4757">
        <v>60099</v>
      </c>
      <c r="H4757">
        <v>50.255709332180501</v>
      </c>
      <c r="I4757">
        <v>49.390964508056598</v>
      </c>
      <c r="J4757">
        <v>-0.86474692821502697</v>
      </c>
      <c r="K4757">
        <v>-3.75084257125854</v>
      </c>
      <c r="L4757">
        <v>-2.0457139015197798</v>
      </c>
      <c r="M4757">
        <v>-0.86474692821502697</v>
      </c>
      <c r="N4757">
        <v>0.31622010469436601</v>
      </c>
      <c r="O4757">
        <v>2.0213489532470699</v>
      </c>
      <c r="P4757">
        <v>45.513419116867198</v>
      </c>
      <c r="Q4757">
        <v>2.2520325183868399</v>
      </c>
    </row>
    <row r="4758" spans="1:17" x14ac:dyDescent="0.25">
      <c r="A4758" t="s">
        <v>4040</v>
      </c>
      <c r="B4758" t="s">
        <v>6</v>
      </c>
      <c r="C4758" t="s">
        <v>8</v>
      </c>
      <c r="D4758" t="s">
        <v>18</v>
      </c>
      <c r="E4758" t="s">
        <v>7</v>
      </c>
      <c r="F4758">
        <v>5</v>
      </c>
      <c r="G4758">
        <v>60099</v>
      </c>
      <c r="H4758">
        <v>53.657868761255799</v>
      </c>
      <c r="I4758">
        <v>51.816390991210902</v>
      </c>
      <c r="J4758">
        <v>-1.8414770364761399</v>
      </c>
      <c r="K4758">
        <v>-4.7951855659484899</v>
      </c>
      <c r="L4758">
        <v>-3.05011057853699</v>
      </c>
      <c r="M4758">
        <v>-1.8414770364761399</v>
      </c>
      <c r="N4758">
        <v>-0.63284337520599399</v>
      </c>
      <c r="O4758">
        <v>1.11223161220551</v>
      </c>
      <c r="P4758">
        <v>45.155256335061402</v>
      </c>
      <c r="Q4758">
        <v>2.3047912120819101</v>
      </c>
    </row>
    <row r="4759" spans="1:17" x14ac:dyDescent="0.25">
      <c r="A4759" t="s">
        <v>4236</v>
      </c>
      <c r="B4759" t="s">
        <v>6</v>
      </c>
      <c r="C4759" t="s">
        <v>8</v>
      </c>
      <c r="D4759" t="s">
        <v>18</v>
      </c>
      <c r="E4759" t="s">
        <v>7</v>
      </c>
      <c r="F4759">
        <v>6</v>
      </c>
      <c r="G4759">
        <v>60099</v>
      </c>
      <c r="H4759">
        <v>62.985001262168701</v>
      </c>
      <c r="I4759">
        <v>59.403221130371101</v>
      </c>
      <c r="J4759">
        <v>-3.5817782878875701</v>
      </c>
      <c r="K4759">
        <v>-6.81408739089966</v>
      </c>
      <c r="L4759">
        <v>-4.9044132232665998</v>
      </c>
      <c r="M4759">
        <v>-3.5817782878875701</v>
      </c>
      <c r="N4759">
        <v>-2.25914359092712</v>
      </c>
      <c r="O4759">
        <v>-0.349469274282455</v>
      </c>
      <c r="P4759">
        <v>44.858093775454797</v>
      </c>
      <c r="Q4759">
        <v>2.52218413352966</v>
      </c>
    </row>
    <row r="4760" spans="1:17" x14ac:dyDescent="0.25">
      <c r="A4760" t="s">
        <v>3917</v>
      </c>
      <c r="B4760" t="s">
        <v>6</v>
      </c>
      <c r="C4760" t="s">
        <v>8</v>
      </c>
      <c r="D4760" t="s">
        <v>18</v>
      </c>
      <c r="E4760" t="s">
        <v>7</v>
      </c>
      <c r="F4760">
        <v>7</v>
      </c>
      <c r="G4760">
        <v>60099</v>
      </c>
      <c r="H4760">
        <v>79.436801645035004</v>
      </c>
      <c r="I4760">
        <v>73.976043701171903</v>
      </c>
      <c r="J4760">
        <v>-5.4607629776001003</v>
      </c>
      <c r="K4760">
        <v>-10.065147399902299</v>
      </c>
      <c r="L4760">
        <v>-7.3448395729064897</v>
      </c>
      <c r="M4760">
        <v>-5.4607629776001003</v>
      </c>
      <c r="N4760">
        <v>-3.5766866207122798</v>
      </c>
      <c r="O4760">
        <v>-0.85637938976287797</v>
      </c>
      <c r="P4760">
        <v>44.595162078086801</v>
      </c>
      <c r="Q4760">
        <v>3.5928196907043501</v>
      </c>
    </row>
    <row r="4761" spans="1:17" x14ac:dyDescent="0.25">
      <c r="A4761" t="s">
        <v>4058</v>
      </c>
      <c r="B4761" t="s">
        <v>6</v>
      </c>
      <c r="C4761" t="s">
        <v>8</v>
      </c>
      <c r="D4761" t="s">
        <v>18</v>
      </c>
      <c r="E4761" t="s">
        <v>7</v>
      </c>
      <c r="F4761">
        <v>8</v>
      </c>
      <c r="G4761">
        <v>60099</v>
      </c>
      <c r="H4761">
        <v>88.2703293114361</v>
      </c>
      <c r="I4761">
        <v>80.992240905761705</v>
      </c>
      <c r="J4761">
        <v>-7.2780876159668004</v>
      </c>
      <c r="K4761">
        <v>-11.401461601257299</v>
      </c>
      <c r="L4761">
        <v>-8.9653387069702095</v>
      </c>
      <c r="M4761">
        <v>-7.2780876159668004</v>
      </c>
      <c r="N4761">
        <v>-5.5908360481262198</v>
      </c>
      <c r="O4761">
        <v>-3.15471363067627</v>
      </c>
      <c r="P4761">
        <v>44.532414623035699</v>
      </c>
      <c r="Q4761">
        <v>3.21748566627502</v>
      </c>
    </row>
    <row r="4762" spans="1:17" x14ac:dyDescent="0.25">
      <c r="A4762" t="s">
        <v>4325</v>
      </c>
      <c r="B4762" t="s">
        <v>6</v>
      </c>
      <c r="C4762" t="s">
        <v>8</v>
      </c>
      <c r="D4762" t="s">
        <v>18</v>
      </c>
      <c r="E4762" t="s">
        <v>7</v>
      </c>
      <c r="F4762">
        <v>9</v>
      </c>
      <c r="G4762">
        <v>60099</v>
      </c>
      <c r="H4762">
        <v>83.377203472264796</v>
      </c>
      <c r="I4762">
        <v>73.352149963378906</v>
      </c>
      <c r="J4762">
        <v>-10.0250587463379</v>
      </c>
      <c r="K4762">
        <v>-13.3342275619507</v>
      </c>
      <c r="L4762">
        <v>-11.3791446685791</v>
      </c>
      <c r="M4762">
        <v>-10.0250587463379</v>
      </c>
      <c r="N4762">
        <v>-8.6709737777709996</v>
      </c>
      <c r="O4762">
        <v>-6.7158904075622603</v>
      </c>
      <c r="P4762">
        <v>45.757051905503303</v>
      </c>
      <c r="Q4762">
        <v>2.5821578502654998</v>
      </c>
    </row>
    <row r="4763" spans="1:17" x14ac:dyDescent="0.25">
      <c r="A4763" t="s">
        <v>4067</v>
      </c>
      <c r="B4763" t="s">
        <v>6</v>
      </c>
      <c r="C4763" t="s">
        <v>8</v>
      </c>
      <c r="D4763" t="s">
        <v>18</v>
      </c>
      <c r="E4763" t="s">
        <v>7</v>
      </c>
      <c r="F4763">
        <v>10</v>
      </c>
      <c r="G4763">
        <v>60099</v>
      </c>
      <c r="H4763">
        <v>78.104850937531793</v>
      </c>
      <c r="I4763">
        <v>70.462722778320298</v>
      </c>
      <c r="J4763">
        <v>-7.6421222686767596</v>
      </c>
      <c r="K4763">
        <v>-10.6496534347534</v>
      </c>
      <c r="L4763">
        <v>-8.8727788925170898</v>
      </c>
      <c r="M4763">
        <v>-7.6421222686767596</v>
      </c>
      <c r="N4763">
        <v>-6.4114651679992702</v>
      </c>
      <c r="O4763">
        <v>-4.6345915794372603</v>
      </c>
      <c r="P4763">
        <v>47.607599925968998</v>
      </c>
      <c r="Q4763">
        <v>2.3467886447906499</v>
      </c>
    </row>
    <row r="4764" spans="1:17" x14ac:dyDescent="0.25">
      <c r="A4764" t="s">
        <v>3974</v>
      </c>
      <c r="B4764" t="s">
        <v>6</v>
      </c>
      <c r="C4764" t="s">
        <v>8</v>
      </c>
      <c r="D4764" t="s">
        <v>18</v>
      </c>
      <c r="E4764" t="s">
        <v>7</v>
      </c>
      <c r="F4764">
        <v>11</v>
      </c>
      <c r="G4764">
        <v>60099</v>
      </c>
      <c r="H4764">
        <v>71.311408428503896</v>
      </c>
      <c r="I4764">
        <v>66.573081970214801</v>
      </c>
      <c r="J4764">
        <v>-4.7383246421814</v>
      </c>
      <c r="K4764">
        <v>-7.4319176673889196</v>
      </c>
      <c r="L4764">
        <v>-5.8405213356018102</v>
      </c>
      <c r="M4764">
        <v>-4.7383246421814</v>
      </c>
      <c r="N4764">
        <v>-3.6361284255981401</v>
      </c>
      <c r="O4764">
        <v>-2.0447323322296098</v>
      </c>
      <c r="P4764">
        <v>49.194120963824503</v>
      </c>
      <c r="Q4764">
        <v>2.1018214225768999</v>
      </c>
    </row>
    <row r="4765" spans="1:17" x14ac:dyDescent="0.25">
      <c r="A4765" t="s">
        <v>3962</v>
      </c>
      <c r="B4765" t="s">
        <v>6</v>
      </c>
      <c r="C4765" t="s">
        <v>8</v>
      </c>
      <c r="D4765" t="s">
        <v>18</v>
      </c>
      <c r="E4765" t="s">
        <v>7</v>
      </c>
      <c r="F4765">
        <v>12</v>
      </c>
      <c r="G4765">
        <v>60099</v>
      </c>
      <c r="H4765">
        <v>63.889579162558299</v>
      </c>
      <c r="I4765">
        <v>63.080821990966797</v>
      </c>
      <c r="J4765">
        <v>-0.80876106023788497</v>
      </c>
      <c r="K4765">
        <v>-3.1932747364044198</v>
      </c>
      <c r="L4765">
        <v>-1.78448462486267</v>
      </c>
      <c r="M4765">
        <v>-0.80876106023788497</v>
      </c>
      <c r="N4765">
        <v>0.16696259379386899</v>
      </c>
      <c r="O4765">
        <v>1.5757524967193599</v>
      </c>
      <c r="P4765">
        <v>50.4586362276846</v>
      </c>
      <c r="Q4765">
        <v>1.8606458902359</v>
      </c>
    </row>
    <row r="4766" spans="1:17" x14ac:dyDescent="0.25">
      <c r="A4766" t="s">
        <v>4301</v>
      </c>
      <c r="B4766" t="s">
        <v>6</v>
      </c>
      <c r="C4766" t="s">
        <v>8</v>
      </c>
      <c r="D4766" t="s">
        <v>18</v>
      </c>
      <c r="E4766" t="s">
        <v>7</v>
      </c>
      <c r="F4766">
        <v>13</v>
      </c>
      <c r="G4766">
        <v>60099</v>
      </c>
      <c r="H4766">
        <v>56.233949785415398</v>
      </c>
      <c r="I4766">
        <v>60.545825958252003</v>
      </c>
      <c r="J4766">
        <v>4.3118739128112802</v>
      </c>
      <c r="K4766">
        <v>2.16582083702087</v>
      </c>
      <c r="L4766">
        <v>3.43372631072998</v>
      </c>
      <c r="M4766">
        <v>4.3118739128112802</v>
      </c>
      <c r="N4766">
        <v>5.1900215148925799</v>
      </c>
      <c r="O4766">
        <v>6.4579267501831099</v>
      </c>
      <c r="P4766">
        <v>51.5484542577383</v>
      </c>
      <c r="Q4766">
        <v>1.6745741367340099</v>
      </c>
    </row>
    <row r="4767" spans="1:17" x14ac:dyDescent="0.25">
      <c r="A4767" t="s">
        <v>3947</v>
      </c>
      <c r="B4767" t="s">
        <v>6</v>
      </c>
      <c r="C4767" t="s">
        <v>8</v>
      </c>
      <c r="D4767" t="s">
        <v>18</v>
      </c>
      <c r="E4767" t="s">
        <v>7</v>
      </c>
      <c r="F4767">
        <v>14</v>
      </c>
      <c r="G4767">
        <v>60099</v>
      </c>
      <c r="H4767">
        <v>51.870701827744</v>
      </c>
      <c r="I4767">
        <v>58.145919799804702</v>
      </c>
      <c r="J4767">
        <v>6.2752175331115696</v>
      </c>
      <c r="K4767">
        <v>4.3134412765502903</v>
      </c>
      <c r="L4767">
        <v>5.4724745750427202</v>
      </c>
      <c r="M4767">
        <v>6.2752175331115696</v>
      </c>
      <c r="N4767">
        <v>7.0779600143432599</v>
      </c>
      <c r="O4767">
        <v>8.2369937896728498</v>
      </c>
      <c r="P4767">
        <v>52.251550621096897</v>
      </c>
      <c r="Q4767">
        <v>1.5307819843292201</v>
      </c>
    </row>
    <row r="4768" spans="1:17" x14ac:dyDescent="0.25">
      <c r="A4768" t="s">
        <v>4241</v>
      </c>
      <c r="B4768" t="s">
        <v>6</v>
      </c>
      <c r="C4768" t="s">
        <v>8</v>
      </c>
      <c r="D4768" t="s">
        <v>18</v>
      </c>
      <c r="E4768" t="s">
        <v>7</v>
      </c>
      <c r="F4768">
        <v>15</v>
      </c>
      <c r="G4768">
        <v>60099</v>
      </c>
      <c r="H4768">
        <v>50.271278933700899</v>
      </c>
      <c r="I4768">
        <v>56.322452545166001</v>
      </c>
      <c r="J4768">
        <v>6.0511736869812003</v>
      </c>
      <c r="K4768">
        <v>4.1143531799316397</v>
      </c>
      <c r="L4768">
        <v>5.2586421966552699</v>
      </c>
      <c r="M4768">
        <v>6.0511736869812003</v>
      </c>
      <c r="N4768">
        <v>6.8437047004699698</v>
      </c>
      <c r="O4768">
        <v>7.9879941940307599</v>
      </c>
      <c r="P4768">
        <v>52.800104046463503</v>
      </c>
      <c r="Q4768">
        <v>1.5113091468811</v>
      </c>
    </row>
    <row r="4769" spans="1:17" x14ac:dyDescent="0.25">
      <c r="A4769" t="s">
        <v>4167</v>
      </c>
      <c r="B4769" t="s">
        <v>6</v>
      </c>
      <c r="C4769" t="s">
        <v>8</v>
      </c>
      <c r="D4769" t="s">
        <v>18</v>
      </c>
      <c r="E4769" t="s">
        <v>7</v>
      </c>
      <c r="F4769">
        <v>16</v>
      </c>
      <c r="G4769">
        <v>60099</v>
      </c>
      <c r="H4769">
        <v>51.125058583013299</v>
      </c>
      <c r="I4769">
        <v>57.203708648681598</v>
      </c>
      <c r="J4769">
        <v>6.0786485671997097</v>
      </c>
      <c r="K4769">
        <v>4.2022585868835396</v>
      </c>
      <c r="L4769">
        <v>5.3108448982238796</v>
      </c>
      <c r="M4769">
        <v>6.0786485671997097</v>
      </c>
      <c r="N4769">
        <v>6.8464517593383798</v>
      </c>
      <c r="O4769">
        <v>7.95503854751587</v>
      </c>
      <c r="P4769">
        <v>53.4291371726938</v>
      </c>
      <c r="Q4769">
        <v>1.46415483951569</v>
      </c>
    </row>
    <row r="4770" spans="1:17" x14ac:dyDescent="0.25">
      <c r="A4770" t="s">
        <v>4004</v>
      </c>
      <c r="B4770" t="s">
        <v>6</v>
      </c>
      <c r="C4770" t="s">
        <v>8</v>
      </c>
      <c r="D4770" t="s">
        <v>18</v>
      </c>
      <c r="E4770" t="s">
        <v>7</v>
      </c>
      <c r="F4770">
        <v>17</v>
      </c>
      <c r="G4770">
        <v>60099</v>
      </c>
      <c r="H4770">
        <v>57.165171336188301</v>
      </c>
      <c r="I4770">
        <v>63.014335632324197</v>
      </c>
      <c r="J4770">
        <v>5.8491663932800302</v>
      </c>
      <c r="K4770">
        <v>3.7170577049255402</v>
      </c>
      <c r="L4770">
        <v>4.97672462463379</v>
      </c>
      <c r="M4770">
        <v>5.8491663932800302</v>
      </c>
      <c r="N4770">
        <v>6.7216081619262704</v>
      </c>
      <c r="O4770">
        <v>7.9812750816345197</v>
      </c>
      <c r="P4770">
        <v>53.805331028967601</v>
      </c>
      <c r="Q4770">
        <v>1.6636931896209699</v>
      </c>
    </row>
    <row r="4771" spans="1:17" x14ac:dyDescent="0.25">
      <c r="A4771" t="s">
        <v>4351</v>
      </c>
      <c r="B4771" t="s">
        <v>6</v>
      </c>
      <c r="C4771" t="s">
        <v>8</v>
      </c>
      <c r="D4771" t="s">
        <v>18</v>
      </c>
      <c r="E4771" t="s">
        <v>7</v>
      </c>
      <c r="F4771">
        <v>18</v>
      </c>
      <c r="G4771">
        <v>60099</v>
      </c>
      <c r="H4771">
        <v>72.526775922876297</v>
      </c>
      <c r="I4771">
        <v>75.892646789550795</v>
      </c>
      <c r="J4771">
        <v>3.36586594581604</v>
      </c>
      <c r="K4771">
        <v>0.89294070005416903</v>
      </c>
      <c r="L4771">
        <v>2.35396504402161</v>
      </c>
      <c r="M4771">
        <v>3.36586594581604</v>
      </c>
      <c r="N4771">
        <v>4.3777670860290501</v>
      </c>
      <c r="O4771">
        <v>5.8387913703918501</v>
      </c>
      <c r="P4771">
        <v>53.740054600529497</v>
      </c>
      <c r="Q4771">
        <v>1.9296339750289899</v>
      </c>
    </row>
    <row r="4772" spans="1:17" x14ac:dyDescent="0.25">
      <c r="A4772" t="s">
        <v>4077</v>
      </c>
      <c r="B4772" t="s">
        <v>6</v>
      </c>
      <c r="C4772" t="s">
        <v>8</v>
      </c>
      <c r="D4772" t="s">
        <v>18</v>
      </c>
      <c r="E4772" t="s">
        <v>7</v>
      </c>
      <c r="F4772">
        <v>19</v>
      </c>
      <c r="G4772">
        <v>60099</v>
      </c>
      <c r="H4772">
        <v>93.758329809617095</v>
      </c>
      <c r="I4772">
        <v>91.172531127929702</v>
      </c>
      <c r="J4772">
        <v>-2.58579754829407</v>
      </c>
      <c r="K4772">
        <v>-5.5612206459045401</v>
      </c>
      <c r="L4772">
        <v>-3.80331635475159</v>
      </c>
      <c r="M4772">
        <v>-2.58579754829407</v>
      </c>
      <c r="N4772">
        <v>-1.3682788610458401</v>
      </c>
      <c r="O4772">
        <v>0.389624953269959</v>
      </c>
      <c r="P4772">
        <v>53.190014986508999</v>
      </c>
      <c r="Q4772">
        <v>2.3217346668243399</v>
      </c>
    </row>
    <row r="4773" spans="1:17" x14ac:dyDescent="0.25">
      <c r="A4773" t="s">
        <v>3913</v>
      </c>
      <c r="B4773" t="s">
        <v>6</v>
      </c>
      <c r="C4773" t="s">
        <v>8</v>
      </c>
      <c r="D4773" t="s">
        <v>18</v>
      </c>
      <c r="E4773" t="s">
        <v>7</v>
      </c>
      <c r="F4773">
        <v>20</v>
      </c>
      <c r="G4773">
        <v>60099</v>
      </c>
      <c r="H4773">
        <v>94.550673517673104</v>
      </c>
      <c r="I4773">
        <v>94.605270385742202</v>
      </c>
      <c r="J4773">
        <v>5.45932836830616E-2</v>
      </c>
      <c r="K4773">
        <v>-3.15705513954163</v>
      </c>
      <c r="L4773">
        <v>-1.25958728790283</v>
      </c>
      <c r="M4773">
        <v>5.45932836830616E-2</v>
      </c>
      <c r="N4773">
        <v>1.36877369880676</v>
      </c>
      <c r="O4773">
        <v>3.2662415504455602</v>
      </c>
      <c r="P4773">
        <v>53.009941554736301</v>
      </c>
      <c r="Q4773">
        <v>2.5060625076293901</v>
      </c>
    </row>
    <row r="4774" spans="1:17" x14ac:dyDescent="0.25">
      <c r="A4774" t="s">
        <v>4014</v>
      </c>
      <c r="B4774" t="s">
        <v>6</v>
      </c>
      <c r="C4774" t="s">
        <v>8</v>
      </c>
      <c r="D4774" t="s">
        <v>18</v>
      </c>
      <c r="E4774" t="s">
        <v>7</v>
      </c>
      <c r="F4774">
        <v>21</v>
      </c>
      <c r="G4774">
        <v>60099</v>
      </c>
      <c r="H4774">
        <v>89.909491596212604</v>
      </c>
      <c r="I4774">
        <v>92.986068725585895</v>
      </c>
      <c r="J4774">
        <v>3.07657694816589</v>
      </c>
      <c r="K4774">
        <v>-0.19287140667438499</v>
      </c>
      <c r="L4774">
        <v>1.7387452125549301</v>
      </c>
      <c r="M4774">
        <v>3.07657694816589</v>
      </c>
      <c r="N4774">
        <v>4.4144086837768599</v>
      </c>
      <c r="O4774">
        <v>6.3460249900817898</v>
      </c>
      <c r="P4774">
        <v>53.005134443727897</v>
      </c>
      <c r="Q4774">
        <v>2.5511639118194598</v>
      </c>
    </row>
    <row r="4775" spans="1:17" x14ac:dyDescent="0.25">
      <c r="A4775" t="s">
        <v>4044</v>
      </c>
      <c r="B4775" t="s">
        <v>6</v>
      </c>
      <c r="C4775" t="s">
        <v>8</v>
      </c>
      <c r="D4775" t="s">
        <v>18</v>
      </c>
      <c r="E4775" t="s">
        <v>7</v>
      </c>
      <c r="F4775">
        <v>22</v>
      </c>
      <c r="G4775">
        <v>60099</v>
      </c>
      <c r="H4775">
        <v>82.8487416089296</v>
      </c>
      <c r="I4775">
        <v>85.690116882324205</v>
      </c>
      <c r="J4775">
        <v>2.8413794040679901</v>
      </c>
      <c r="K4775">
        <v>-0.28667318820953402</v>
      </c>
      <c r="L4775">
        <v>1.5614056587219201</v>
      </c>
      <c r="M4775">
        <v>2.8413794040679901</v>
      </c>
      <c r="N4775">
        <v>4.1213531494140598</v>
      </c>
      <c r="O4775">
        <v>5.9694323539733896</v>
      </c>
      <c r="P4775">
        <v>53.047786864902903</v>
      </c>
      <c r="Q4775">
        <v>2.4408323764800999</v>
      </c>
    </row>
    <row r="4776" spans="1:17" x14ac:dyDescent="0.25">
      <c r="A4776" t="s">
        <v>4087</v>
      </c>
      <c r="B4776" t="s">
        <v>6</v>
      </c>
      <c r="C4776" t="s">
        <v>8</v>
      </c>
      <c r="D4776" t="s">
        <v>18</v>
      </c>
      <c r="E4776" t="s">
        <v>7</v>
      </c>
      <c r="F4776">
        <v>23</v>
      </c>
      <c r="G4776">
        <v>60099</v>
      </c>
      <c r="H4776">
        <v>70.677116450062996</v>
      </c>
      <c r="I4776">
        <v>73.863700866699205</v>
      </c>
      <c r="J4776">
        <v>3.1865863800048801</v>
      </c>
      <c r="K4776">
        <v>9.1370023787021595E-2</v>
      </c>
      <c r="L4776">
        <v>1.92004895210266</v>
      </c>
      <c r="M4776">
        <v>3.1865863800048801</v>
      </c>
      <c r="N4776">
        <v>4.45312404632568</v>
      </c>
      <c r="O4776">
        <v>6.2818026542663601</v>
      </c>
      <c r="P4776">
        <v>53.165313364402301</v>
      </c>
      <c r="Q4776">
        <v>2.41521024703979</v>
      </c>
    </row>
    <row r="4777" spans="1:17" x14ac:dyDescent="0.25">
      <c r="A4777" t="s">
        <v>4064</v>
      </c>
      <c r="B4777" t="s">
        <v>6</v>
      </c>
      <c r="C4777" t="s">
        <v>8</v>
      </c>
      <c r="D4777" t="s">
        <v>18</v>
      </c>
      <c r="E4777" t="s">
        <v>7</v>
      </c>
      <c r="F4777">
        <v>24</v>
      </c>
      <c r="G4777">
        <v>60099</v>
      </c>
      <c r="H4777">
        <v>59.049644886684902</v>
      </c>
      <c r="I4777">
        <v>62.660995483398402</v>
      </c>
      <c r="J4777">
        <v>3.6113507747650102</v>
      </c>
      <c r="K4777">
        <v>0.55467396974563599</v>
      </c>
      <c r="L4777">
        <v>2.3605833053588898</v>
      </c>
      <c r="M4777">
        <v>3.6113507747650102</v>
      </c>
      <c r="N4777">
        <v>4.8621182441711399</v>
      </c>
      <c r="O4777">
        <v>6.6680274009704599</v>
      </c>
      <c r="P4777">
        <v>53.225581695034599</v>
      </c>
      <c r="Q4777">
        <v>2.3851375579834002</v>
      </c>
    </row>
    <row r="4778" spans="1:17" x14ac:dyDescent="0.25">
      <c r="A4778" t="s">
        <v>3906</v>
      </c>
      <c r="B4778" t="s">
        <v>6</v>
      </c>
      <c r="C4778" t="s">
        <v>8</v>
      </c>
      <c r="D4778" t="s">
        <v>18</v>
      </c>
      <c r="E4778" t="s">
        <v>55</v>
      </c>
      <c r="F4778">
        <v>1</v>
      </c>
      <c r="G4778">
        <v>60099</v>
      </c>
      <c r="H4778">
        <v>54.377741570954598</v>
      </c>
      <c r="I4778">
        <v>58.560253143310497</v>
      </c>
      <c r="J4778">
        <v>4.18251276016235</v>
      </c>
      <c r="K4778">
        <v>0.69668614864349399</v>
      </c>
      <c r="L4778">
        <v>2.7561407089233398</v>
      </c>
      <c r="M4778">
        <v>4.18251276016235</v>
      </c>
      <c r="N4778">
        <v>5.6088848114013699</v>
      </c>
      <c r="O4778">
        <v>7.6683397293090803</v>
      </c>
      <c r="P4778">
        <v>47.7653235198038</v>
      </c>
      <c r="Q4778">
        <v>2.7200050354003902</v>
      </c>
    </row>
    <row r="4779" spans="1:17" x14ac:dyDescent="0.25">
      <c r="A4779" t="s">
        <v>4113</v>
      </c>
      <c r="B4779" t="s">
        <v>6</v>
      </c>
      <c r="C4779" t="s">
        <v>8</v>
      </c>
      <c r="D4779" t="s">
        <v>18</v>
      </c>
      <c r="E4779" t="s">
        <v>55</v>
      </c>
      <c r="F4779">
        <v>2</v>
      </c>
      <c r="G4779">
        <v>60099</v>
      </c>
      <c r="H4779">
        <v>52.035814102301302</v>
      </c>
      <c r="I4779">
        <v>54.761894226074197</v>
      </c>
      <c r="J4779">
        <v>2.7260775566101101</v>
      </c>
      <c r="K4779">
        <v>-0.68239510059356701</v>
      </c>
      <c r="L4779">
        <v>1.3313581943512001</v>
      </c>
      <c r="M4779">
        <v>2.7260775566101101</v>
      </c>
      <c r="N4779">
        <v>4.1207971572876003</v>
      </c>
      <c r="O4779">
        <v>6.1345505714416504</v>
      </c>
      <c r="P4779">
        <v>47.411219517886202</v>
      </c>
      <c r="Q4779">
        <v>2.6596453189849898</v>
      </c>
    </row>
    <row r="4780" spans="1:17" x14ac:dyDescent="0.25">
      <c r="A4780" t="s">
        <v>4026</v>
      </c>
      <c r="B4780" t="s">
        <v>6</v>
      </c>
      <c r="C4780" t="s">
        <v>8</v>
      </c>
      <c r="D4780" t="s">
        <v>18</v>
      </c>
      <c r="E4780" t="s">
        <v>55</v>
      </c>
      <c r="F4780">
        <v>3</v>
      </c>
      <c r="G4780">
        <v>60099</v>
      </c>
      <c r="H4780">
        <v>50.662565935897703</v>
      </c>
      <c r="I4780">
        <v>53.171695709228501</v>
      </c>
      <c r="J4780">
        <v>2.5091278553009002</v>
      </c>
      <c r="K4780">
        <v>-0.91797590255737305</v>
      </c>
      <c r="L4780">
        <v>1.10678482055664</v>
      </c>
      <c r="M4780">
        <v>2.5091278553009002</v>
      </c>
      <c r="N4780">
        <v>3.91147089004517</v>
      </c>
      <c r="O4780">
        <v>5.9362316131591797</v>
      </c>
      <c r="P4780">
        <v>47.109194430067198</v>
      </c>
      <c r="Q4780">
        <v>2.67418313026428</v>
      </c>
    </row>
    <row r="4781" spans="1:17" x14ac:dyDescent="0.25">
      <c r="A4781" t="s">
        <v>4332</v>
      </c>
      <c r="B4781" t="s">
        <v>6</v>
      </c>
      <c r="C4781" t="s">
        <v>8</v>
      </c>
      <c r="D4781" t="s">
        <v>18</v>
      </c>
      <c r="E4781" t="s">
        <v>55</v>
      </c>
      <c r="F4781">
        <v>4</v>
      </c>
      <c r="G4781">
        <v>60099</v>
      </c>
      <c r="H4781">
        <v>50.8435817104032</v>
      </c>
      <c r="I4781">
        <v>52.645469665527301</v>
      </c>
      <c r="J4781">
        <v>1.8018887042999301</v>
      </c>
      <c r="K4781">
        <v>-1.51924848556519</v>
      </c>
      <c r="L4781">
        <v>0.44290629029273998</v>
      </c>
      <c r="M4781">
        <v>1.8018887042999301</v>
      </c>
      <c r="N4781">
        <v>3.16087102890015</v>
      </c>
      <c r="O4781">
        <v>5.12302589416504</v>
      </c>
      <c r="P4781">
        <v>46.976834548092597</v>
      </c>
      <c r="Q4781">
        <v>2.5914971828460698</v>
      </c>
    </row>
    <row r="4782" spans="1:17" x14ac:dyDescent="0.25">
      <c r="A4782" t="s">
        <v>4053</v>
      </c>
      <c r="B4782" t="s">
        <v>6</v>
      </c>
      <c r="C4782" t="s">
        <v>8</v>
      </c>
      <c r="D4782" t="s">
        <v>18</v>
      </c>
      <c r="E4782" t="s">
        <v>55</v>
      </c>
      <c r="F4782">
        <v>5</v>
      </c>
      <c r="G4782">
        <v>60099</v>
      </c>
      <c r="H4782">
        <v>53.851888522516603</v>
      </c>
      <c r="I4782">
        <v>54.905891418457003</v>
      </c>
      <c r="J4782">
        <v>1.05400383472443</v>
      </c>
      <c r="K4782">
        <v>-2.40533351898193</v>
      </c>
      <c r="L4782">
        <v>-0.36152899265289301</v>
      </c>
      <c r="M4782">
        <v>1.05400383472443</v>
      </c>
      <c r="N4782">
        <v>2.46953678131104</v>
      </c>
      <c r="O4782">
        <v>4.5133409500122097</v>
      </c>
      <c r="P4782">
        <v>46.747164707354699</v>
      </c>
      <c r="Q4782">
        <v>2.6993353366851802</v>
      </c>
    </row>
    <row r="4783" spans="1:17" x14ac:dyDescent="0.25">
      <c r="A4783" t="s">
        <v>4143</v>
      </c>
      <c r="B4783" t="s">
        <v>6</v>
      </c>
      <c r="C4783" t="s">
        <v>8</v>
      </c>
      <c r="D4783" t="s">
        <v>18</v>
      </c>
      <c r="E4783" t="s">
        <v>55</v>
      </c>
      <c r="F4783">
        <v>6</v>
      </c>
      <c r="G4783">
        <v>60099</v>
      </c>
      <c r="H4783">
        <v>63.1835023835364</v>
      </c>
      <c r="I4783">
        <v>62.2616996765137</v>
      </c>
      <c r="J4783">
        <v>-0.92180377244949296</v>
      </c>
      <c r="K4783">
        <v>-4.4877033233642596</v>
      </c>
      <c r="L4783">
        <v>-2.3809409141540501</v>
      </c>
      <c r="M4783">
        <v>-0.92180377244949296</v>
      </c>
      <c r="N4783">
        <v>0.53733342885971103</v>
      </c>
      <c r="O4783">
        <v>2.6440958976745601</v>
      </c>
      <c r="P4783">
        <v>46.431005183232102</v>
      </c>
      <c r="Q4783">
        <v>2.7824862003326398</v>
      </c>
    </row>
    <row r="4784" spans="1:17" x14ac:dyDescent="0.25">
      <c r="A4784" t="s">
        <v>4175</v>
      </c>
      <c r="B4784" t="s">
        <v>6</v>
      </c>
      <c r="C4784" t="s">
        <v>8</v>
      </c>
      <c r="D4784" t="s">
        <v>18</v>
      </c>
      <c r="E4784" t="s">
        <v>55</v>
      </c>
      <c r="F4784">
        <v>7</v>
      </c>
      <c r="G4784">
        <v>60099</v>
      </c>
      <c r="H4784">
        <v>79.918554952801202</v>
      </c>
      <c r="I4784">
        <v>76.726043701171903</v>
      </c>
      <c r="J4784">
        <v>-3.1925134658813499</v>
      </c>
      <c r="K4784">
        <v>-8.5345506668090803</v>
      </c>
      <c r="L4784">
        <v>-5.3784317970275897</v>
      </c>
      <c r="M4784">
        <v>-3.1925134658813499</v>
      </c>
      <c r="N4784">
        <v>-1.0065950155258201</v>
      </c>
      <c r="O4784">
        <v>2.1495239734649698</v>
      </c>
      <c r="P4784">
        <v>46.337623217103904</v>
      </c>
      <c r="Q4784">
        <v>4.1684141159057599</v>
      </c>
    </row>
    <row r="4785" spans="1:17" x14ac:dyDescent="0.25">
      <c r="A4785" t="s">
        <v>3945</v>
      </c>
      <c r="B4785" t="s">
        <v>6</v>
      </c>
      <c r="C4785" t="s">
        <v>8</v>
      </c>
      <c r="D4785" t="s">
        <v>18</v>
      </c>
      <c r="E4785" t="s">
        <v>55</v>
      </c>
      <c r="F4785">
        <v>8</v>
      </c>
      <c r="G4785">
        <v>60099</v>
      </c>
      <c r="H4785">
        <v>90.318590747424096</v>
      </c>
      <c r="I4785">
        <v>85.689720153808594</v>
      </c>
      <c r="J4785">
        <v>-4.6288757324218803</v>
      </c>
      <c r="K4785">
        <v>-9.4129314422607404</v>
      </c>
      <c r="L4785">
        <v>-6.5864729881286603</v>
      </c>
      <c r="M4785">
        <v>-4.6288757324218803</v>
      </c>
      <c r="N4785">
        <v>-2.6712789535522501</v>
      </c>
      <c r="O4785">
        <v>0.15518003702163699</v>
      </c>
      <c r="P4785">
        <v>46.372534464728098</v>
      </c>
      <c r="Q4785">
        <v>3.7330186367034899</v>
      </c>
    </row>
    <row r="4786" spans="1:17" x14ac:dyDescent="0.25">
      <c r="A4786" t="s">
        <v>4354</v>
      </c>
      <c r="B4786" t="s">
        <v>6</v>
      </c>
      <c r="C4786" t="s">
        <v>8</v>
      </c>
      <c r="D4786" t="s">
        <v>18</v>
      </c>
      <c r="E4786" t="s">
        <v>55</v>
      </c>
      <c r="F4786">
        <v>9</v>
      </c>
      <c r="G4786">
        <v>60099</v>
      </c>
      <c r="H4786">
        <v>84.189170871476705</v>
      </c>
      <c r="I4786">
        <v>77.07958984375</v>
      </c>
      <c r="J4786">
        <v>-7.1095767021179199</v>
      </c>
      <c r="K4786">
        <v>-11.058051109314</v>
      </c>
      <c r="L4786">
        <v>-8.7252607345581108</v>
      </c>
      <c r="M4786">
        <v>-7.1095767021179199</v>
      </c>
      <c r="N4786">
        <v>-5.4938931465148899</v>
      </c>
      <c r="O4786">
        <v>-3.1611022949218799</v>
      </c>
      <c r="P4786">
        <v>46.669467533473103</v>
      </c>
      <c r="Q4786">
        <v>3.0810108184814502</v>
      </c>
    </row>
    <row r="4787" spans="1:17" x14ac:dyDescent="0.25">
      <c r="A4787" t="s">
        <v>4376</v>
      </c>
      <c r="B4787" t="s">
        <v>6</v>
      </c>
      <c r="C4787" t="s">
        <v>8</v>
      </c>
      <c r="D4787" t="s">
        <v>18</v>
      </c>
      <c r="E4787" t="s">
        <v>55</v>
      </c>
      <c r="F4787">
        <v>10</v>
      </c>
      <c r="G4787">
        <v>60099</v>
      </c>
      <c r="H4787">
        <v>81.079888045562399</v>
      </c>
      <c r="I4787">
        <v>73.896614074707003</v>
      </c>
      <c r="J4787">
        <v>-7.1832733154296902</v>
      </c>
      <c r="K4787">
        <v>-11.349796295166</v>
      </c>
      <c r="L4787">
        <v>-8.8881807327270508</v>
      </c>
      <c r="M4787">
        <v>-7.1832733154296902</v>
      </c>
      <c r="N4787">
        <v>-5.4783658981323198</v>
      </c>
      <c r="O4787">
        <v>-3.0167503356933598</v>
      </c>
      <c r="P4787">
        <v>47.248972925646598</v>
      </c>
      <c r="Q4787">
        <v>3.2511553764343302</v>
      </c>
    </row>
    <row r="4788" spans="1:17" x14ac:dyDescent="0.25">
      <c r="A4788" t="s">
        <v>4272</v>
      </c>
      <c r="B4788" t="s">
        <v>6</v>
      </c>
      <c r="C4788" t="s">
        <v>8</v>
      </c>
      <c r="D4788" t="s">
        <v>18</v>
      </c>
      <c r="E4788" t="s">
        <v>55</v>
      </c>
      <c r="F4788">
        <v>11</v>
      </c>
      <c r="G4788">
        <v>60099</v>
      </c>
      <c r="H4788">
        <v>75.1335742329357</v>
      </c>
      <c r="I4788">
        <v>74.001472473144503</v>
      </c>
      <c r="J4788">
        <v>-1.1321004629135101</v>
      </c>
      <c r="K4788">
        <v>-5.2029047012329102</v>
      </c>
      <c r="L4788">
        <v>-2.79784083366394</v>
      </c>
      <c r="M4788">
        <v>-1.1321004629135101</v>
      </c>
      <c r="N4788">
        <v>0.53363972902297996</v>
      </c>
      <c r="O4788">
        <v>2.9387040138244598</v>
      </c>
      <c r="P4788">
        <v>48.034605127231501</v>
      </c>
      <c r="Q4788">
        <v>3.1764657497406001</v>
      </c>
    </row>
    <row r="4789" spans="1:17" x14ac:dyDescent="0.25">
      <c r="A4789" t="s">
        <v>4027</v>
      </c>
      <c r="B4789" t="s">
        <v>6</v>
      </c>
      <c r="C4789" t="s">
        <v>8</v>
      </c>
      <c r="D4789" t="s">
        <v>18</v>
      </c>
      <c r="E4789" t="s">
        <v>55</v>
      </c>
      <c r="F4789">
        <v>12</v>
      </c>
      <c r="G4789">
        <v>60099</v>
      </c>
      <c r="H4789">
        <v>69.8655354866154</v>
      </c>
      <c r="I4789">
        <v>70.376419067382798</v>
      </c>
      <c r="J4789">
        <v>0.510878145694733</v>
      </c>
      <c r="K4789">
        <v>-3.2289979457855198</v>
      </c>
      <c r="L4789">
        <v>-1.01944875717163</v>
      </c>
      <c r="M4789">
        <v>0.510878145694733</v>
      </c>
      <c r="N4789">
        <v>2.0412051677703902</v>
      </c>
      <c r="O4789">
        <v>4.25075387954712</v>
      </c>
      <c r="P4789">
        <v>48.509836818872202</v>
      </c>
      <c r="Q4789">
        <v>2.91824078559875</v>
      </c>
    </row>
    <row r="4790" spans="1:17" x14ac:dyDescent="0.25">
      <c r="A4790" t="s">
        <v>4070</v>
      </c>
      <c r="B4790" t="s">
        <v>6</v>
      </c>
      <c r="C4790" t="s">
        <v>8</v>
      </c>
      <c r="D4790" t="s">
        <v>18</v>
      </c>
      <c r="E4790" t="s">
        <v>55</v>
      </c>
      <c r="F4790">
        <v>13</v>
      </c>
      <c r="G4790">
        <v>60099</v>
      </c>
      <c r="H4790">
        <v>64.374033038816506</v>
      </c>
      <c r="I4790">
        <v>65.800575256347699</v>
      </c>
      <c r="J4790">
        <v>1.4265447854995701</v>
      </c>
      <c r="K4790">
        <v>-1.78007936477661</v>
      </c>
      <c r="L4790">
        <v>0.114420190453529</v>
      </c>
      <c r="M4790">
        <v>1.4265447854995701</v>
      </c>
      <c r="N4790">
        <v>2.73866939544678</v>
      </c>
      <c r="O4790">
        <v>4.6331691741943404</v>
      </c>
      <c r="P4790">
        <v>48.937451874533302</v>
      </c>
      <c r="Q4790">
        <v>2.5021421909332302</v>
      </c>
    </row>
    <row r="4791" spans="1:17" x14ac:dyDescent="0.25">
      <c r="A4791" t="s">
        <v>4196</v>
      </c>
      <c r="B4791" t="s">
        <v>6</v>
      </c>
      <c r="C4791" t="s">
        <v>8</v>
      </c>
      <c r="D4791" t="s">
        <v>18</v>
      </c>
      <c r="E4791" t="s">
        <v>55</v>
      </c>
      <c r="F4791">
        <v>14</v>
      </c>
      <c r="G4791">
        <v>60099</v>
      </c>
      <c r="H4791">
        <v>59.1172900688385</v>
      </c>
      <c r="I4791">
        <v>64.237342834472699</v>
      </c>
      <c r="J4791">
        <v>5.1200513839721697</v>
      </c>
      <c r="K4791">
        <v>2.1221153736114502</v>
      </c>
      <c r="L4791">
        <v>3.8933200836181601</v>
      </c>
      <c r="M4791">
        <v>5.1200513839721697</v>
      </c>
      <c r="N4791">
        <v>6.3467826843261701</v>
      </c>
      <c r="O4791">
        <v>8.1179876327514595</v>
      </c>
      <c r="P4791">
        <v>48.801971924424699</v>
      </c>
      <c r="Q4791">
        <v>2.3393018245696999</v>
      </c>
    </row>
    <row r="4792" spans="1:17" x14ac:dyDescent="0.25">
      <c r="A4792" t="s">
        <v>4289</v>
      </c>
      <c r="B4792" t="s">
        <v>6</v>
      </c>
      <c r="C4792" t="s">
        <v>8</v>
      </c>
      <c r="D4792" t="s">
        <v>18</v>
      </c>
      <c r="E4792" t="s">
        <v>55</v>
      </c>
      <c r="F4792">
        <v>15</v>
      </c>
      <c r="G4792">
        <v>60099</v>
      </c>
      <c r="H4792">
        <v>57.884701657231297</v>
      </c>
      <c r="I4792">
        <v>64.679153442382798</v>
      </c>
      <c r="J4792">
        <v>6.7944526672363299</v>
      </c>
      <c r="K4792">
        <v>3.78083372116089</v>
      </c>
      <c r="L4792">
        <v>5.5613040924072301</v>
      </c>
      <c r="M4792">
        <v>6.7944526672363299</v>
      </c>
      <c r="N4792">
        <v>8.0276012420654297</v>
      </c>
      <c r="O4792">
        <v>9.8080711364746094</v>
      </c>
      <c r="P4792">
        <v>49.089375355306501</v>
      </c>
      <c r="Q4792">
        <v>2.3515388965606698</v>
      </c>
    </row>
    <row r="4793" spans="1:17" x14ac:dyDescent="0.25">
      <c r="A4793" t="s">
        <v>3948</v>
      </c>
      <c r="B4793" t="s">
        <v>6</v>
      </c>
      <c r="C4793" t="s">
        <v>8</v>
      </c>
      <c r="D4793" t="s">
        <v>18</v>
      </c>
      <c r="E4793" t="s">
        <v>55</v>
      </c>
      <c r="F4793">
        <v>16</v>
      </c>
      <c r="G4793">
        <v>60099</v>
      </c>
      <c r="H4793">
        <v>57.982538876415703</v>
      </c>
      <c r="I4793">
        <v>66.033393859863295</v>
      </c>
      <c r="J4793">
        <v>8.0508584976196307</v>
      </c>
      <c r="K4793">
        <v>4.9897580146789604</v>
      </c>
      <c r="L4793">
        <v>6.7982807159423801</v>
      </c>
      <c r="M4793">
        <v>8.0508584976196307</v>
      </c>
      <c r="N4793">
        <v>9.3034353256225604</v>
      </c>
      <c r="O4793">
        <v>11.1119575500488</v>
      </c>
      <c r="P4793">
        <v>49.455614929447798</v>
      </c>
      <c r="Q4793">
        <v>2.38858914375305</v>
      </c>
    </row>
    <row r="4794" spans="1:17" x14ac:dyDescent="0.25">
      <c r="A4794" t="s">
        <v>3984</v>
      </c>
      <c r="B4794" t="s">
        <v>6</v>
      </c>
      <c r="C4794" t="s">
        <v>8</v>
      </c>
      <c r="D4794" t="s">
        <v>18</v>
      </c>
      <c r="E4794" t="s">
        <v>55</v>
      </c>
      <c r="F4794">
        <v>17</v>
      </c>
      <c r="G4794">
        <v>60099</v>
      </c>
      <c r="H4794">
        <v>65.211822912412501</v>
      </c>
      <c r="I4794">
        <v>72.093215942382798</v>
      </c>
      <c r="J4794">
        <v>6.8813958168029803</v>
      </c>
      <c r="K4794">
        <v>3.53038883209229</v>
      </c>
      <c r="L4794">
        <v>5.5101909637451199</v>
      </c>
      <c r="M4794">
        <v>6.8813958168029803</v>
      </c>
      <c r="N4794">
        <v>8.2526006698608398</v>
      </c>
      <c r="O4794">
        <v>10.232403755188001</v>
      </c>
      <c r="P4794">
        <v>49.539715839668801</v>
      </c>
      <c r="Q4794">
        <v>2.6148047447204599</v>
      </c>
    </row>
    <row r="4795" spans="1:17" x14ac:dyDescent="0.25">
      <c r="A4795" t="s">
        <v>3943</v>
      </c>
      <c r="B4795" t="s">
        <v>6</v>
      </c>
      <c r="C4795" t="s">
        <v>8</v>
      </c>
      <c r="D4795" t="s">
        <v>18</v>
      </c>
      <c r="E4795" t="s">
        <v>55</v>
      </c>
      <c r="F4795">
        <v>18</v>
      </c>
      <c r="G4795">
        <v>60099</v>
      </c>
      <c r="H4795">
        <v>78.643818151736596</v>
      </c>
      <c r="I4795">
        <v>85.682579040527301</v>
      </c>
      <c r="J4795">
        <v>7.0387611389160201</v>
      </c>
      <c r="K4795">
        <v>3.2099773883819598</v>
      </c>
      <c r="L4795">
        <v>5.4720535278320304</v>
      </c>
      <c r="M4795">
        <v>7.0387611389160201</v>
      </c>
      <c r="N4795">
        <v>8.60546779632568</v>
      </c>
      <c r="O4795">
        <v>10.8675451278687</v>
      </c>
      <c r="P4795">
        <v>48.980139296047703</v>
      </c>
      <c r="Q4795">
        <v>2.9876158237457302</v>
      </c>
    </row>
    <row r="4796" spans="1:17" x14ac:dyDescent="0.25">
      <c r="A4796" t="s">
        <v>4047</v>
      </c>
      <c r="B4796" t="s">
        <v>6</v>
      </c>
      <c r="C4796" t="s">
        <v>8</v>
      </c>
      <c r="D4796" t="s">
        <v>18</v>
      </c>
      <c r="E4796" t="s">
        <v>55</v>
      </c>
      <c r="F4796">
        <v>19</v>
      </c>
      <c r="G4796">
        <v>60099</v>
      </c>
      <c r="H4796">
        <v>99.728267620738194</v>
      </c>
      <c r="I4796">
        <v>102.607772827148</v>
      </c>
      <c r="J4796">
        <v>2.8795015811920202</v>
      </c>
      <c r="K4796">
        <v>-1.9584143161773699</v>
      </c>
      <c r="L4796">
        <v>0.89986568689346302</v>
      </c>
      <c r="M4796">
        <v>2.8795015811920202</v>
      </c>
      <c r="N4796">
        <v>4.8591375350952104</v>
      </c>
      <c r="O4796">
        <v>7.7174181938171396</v>
      </c>
      <c r="P4796">
        <v>48.497896400056</v>
      </c>
      <c r="Q4796">
        <v>3.77504587173462</v>
      </c>
    </row>
    <row r="4797" spans="1:17" x14ac:dyDescent="0.25">
      <c r="A4797" t="s">
        <v>3959</v>
      </c>
      <c r="B4797" t="s">
        <v>6</v>
      </c>
      <c r="C4797" t="s">
        <v>8</v>
      </c>
      <c r="D4797" t="s">
        <v>18</v>
      </c>
      <c r="E4797" t="s">
        <v>55</v>
      </c>
      <c r="F4797">
        <v>20</v>
      </c>
      <c r="G4797">
        <v>60099</v>
      </c>
      <c r="H4797">
        <v>100.37182833070401</v>
      </c>
      <c r="I4797">
        <v>102.35947418212901</v>
      </c>
      <c r="J4797">
        <v>1.98764884471893</v>
      </c>
      <c r="K4797">
        <v>-2.4105033874511701</v>
      </c>
      <c r="L4797">
        <v>0.187960550189018</v>
      </c>
      <c r="M4797">
        <v>1.98764884471893</v>
      </c>
      <c r="N4797">
        <v>3.7873373031616202</v>
      </c>
      <c r="O4797">
        <v>6.3858013153076199</v>
      </c>
      <c r="P4797">
        <v>48.488623166194301</v>
      </c>
      <c r="Q4797">
        <v>3.43189668655396</v>
      </c>
    </row>
    <row r="4798" spans="1:17" x14ac:dyDescent="0.25">
      <c r="A4798" t="s">
        <v>4336</v>
      </c>
      <c r="B4798" t="s">
        <v>6</v>
      </c>
      <c r="C4798" t="s">
        <v>8</v>
      </c>
      <c r="D4798" t="s">
        <v>18</v>
      </c>
      <c r="E4798" t="s">
        <v>55</v>
      </c>
      <c r="F4798">
        <v>21</v>
      </c>
      <c r="G4798">
        <v>60099</v>
      </c>
      <c r="H4798">
        <v>95.353517596756205</v>
      </c>
      <c r="I4798">
        <v>101.82635498046901</v>
      </c>
      <c r="J4798">
        <v>6.4728341102600098</v>
      </c>
      <c r="K4798">
        <v>1.5815122127532999</v>
      </c>
      <c r="L4798">
        <v>4.4713449478149396</v>
      </c>
      <c r="M4798">
        <v>6.4728341102600098</v>
      </c>
      <c r="N4798">
        <v>8.4743232727050799</v>
      </c>
      <c r="O4798">
        <v>11.3641557693481</v>
      </c>
      <c r="P4798">
        <v>48.433000202577702</v>
      </c>
      <c r="Q4798">
        <v>3.8167188167571999</v>
      </c>
    </row>
    <row r="4799" spans="1:17" x14ac:dyDescent="0.25">
      <c r="A4799" t="s">
        <v>4348</v>
      </c>
      <c r="B4799" t="s">
        <v>6</v>
      </c>
      <c r="C4799" t="s">
        <v>8</v>
      </c>
      <c r="D4799" t="s">
        <v>18</v>
      </c>
      <c r="E4799" t="s">
        <v>55</v>
      </c>
      <c r="F4799">
        <v>22</v>
      </c>
      <c r="G4799">
        <v>60099</v>
      </c>
      <c r="H4799">
        <v>86.461512513423003</v>
      </c>
      <c r="I4799">
        <v>93.598190307617202</v>
      </c>
      <c r="J4799">
        <v>7.1366734504699698</v>
      </c>
      <c r="K4799">
        <v>2.8677093982696502</v>
      </c>
      <c r="L4799">
        <v>5.3898482322692898</v>
      </c>
      <c r="M4799">
        <v>7.1366734504699698</v>
      </c>
      <c r="N4799">
        <v>8.8834991455078107</v>
      </c>
      <c r="O4799">
        <v>11.405637741088899</v>
      </c>
      <c r="P4799">
        <v>48.343072266155303</v>
      </c>
      <c r="Q4799">
        <v>3.3310902118682901</v>
      </c>
    </row>
    <row r="4800" spans="1:17" x14ac:dyDescent="0.25">
      <c r="A4800" t="s">
        <v>4320</v>
      </c>
      <c r="B4800" t="s">
        <v>6</v>
      </c>
      <c r="C4800" t="s">
        <v>8</v>
      </c>
      <c r="D4800" t="s">
        <v>18</v>
      </c>
      <c r="E4800" t="s">
        <v>55</v>
      </c>
      <c r="F4800">
        <v>23</v>
      </c>
      <c r="G4800">
        <v>60099</v>
      </c>
      <c r="H4800">
        <v>73.043589312536596</v>
      </c>
      <c r="I4800">
        <v>80.626083374023395</v>
      </c>
      <c r="J4800">
        <v>7.5824990272521999</v>
      </c>
      <c r="K4800">
        <v>3.51021432876587</v>
      </c>
      <c r="L4800">
        <v>5.9161529541015598</v>
      </c>
      <c r="M4800">
        <v>7.5824990272521999</v>
      </c>
      <c r="N4800">
        <v>9.2488441467285192</v>
      </c>
      <c r="O4800">
        <v>11.654783248901399</v>
      </c>
      <c r="P4800">
        <v>48.270394061396999</v>
      </c>
      <c r="Q4800">
        <v>3.1776204109191899</v>
      </c>
    </row>
    <row r="4801" spans="1:17" x14ac:dyDescent="0.25">
      <c r="A4801" t="s">
        <v>3994</v>
      </c>
      <c r="B4801" t="s">
        <v>6</v>
      </c>
      <c r="C4801" t="s">
        <v>8</v>
      </c>
      <c r="D4801" t="s">
        <v>18</v>
      </c>
      <c r="E4801" t="s">
        <v>55</v>
      </c>
      <c r="F4801">
        <v>24</v>
      </c>
      <c r="G4801">
        <v>60099</v>
      </c>
      <c r="H4801">
        <v>61.7956700019122</v>
      </c>
      <c r="I4801">
        <v>69.879661560058594</v>
      </c>
      <c r="J4801">
        <v>8.0839910507202095</v>
      </c>
      <c r="K4801">
        <v>4.2250671386718803</v>
      </c>
      <c r="L4801">
        <v>6.5049510002136204</v>
      </c>
      <c r="M4801">
        <v>8.0839910507202095</v>
      </c>
      <c r="N4801">
        <v>9.6630325317382795</v>
      </c>
      <c r="O4801">
        <v>11.9429159164429</v>
      </c>
      <c r="P4801">
        <v>48.254349720209397</v>
      </c>
      <c r="Q4801">
        <v>3.0111346244811998</v>
      </c>
    </row>
    <row r="4802" spans="1:17" x14ac:dyDescent="0.25">
      <c r="A4802" t="s">
        <v>3986</v>
      </c>
      <c r="B4802" t="s">
        <v>6</v>
      </c>
      <c r="C4802" t="s">
        <v>8</v>
      </c>
      <c r="D4802" t="s">
        <v>19</v>
      </c>
      <c r="E4802" t="s">
        <v>7</v>
      </c>
      <c r="F4802">
        <v>1</v>
      </c>
      <c r="G4802">
        <v>60099</v>
      </c>
      <c r="H4802">
        <v>51.717296042024699</v>
      </c>
      <c r="I4802">
        <v>54.068466186523402</v>
      </c>
      <c r="J4802">
        <v>2.3511700630188002</v>
      </c>
      <c r="K4802">
        <v>-0.460320115089417</v>
      </c>
      <c r="L4802">
        <v>1.2007310390472401</v>
      </c>
      <c r="M4802">
        <v>2.3511700630188002</v>
      </c>
      <c r="N4802">
        <v>3.50160884857178</v>
      </c>
      <c r="O4802">
        <v>5.1626601219177202</v>
      </c>
      <c r="P4802">
        <v>49.394653618610803</v>
      </c>
      <c r="Q4802">
        <v>2.1938173770904501</v>
      </c>
    </row>
    <row r="4803" spans="1:17" x14ac:dyDescent="0.25">
      <c r="A4803" t="s">
        <v>4269</v>
      </c>
      <c r="B4803" t="s">
        <v>6</v>
      </c>
      <c r="C4803" t="s">
        <v>8</v>
      </c>
      <c r="D4803" t="s">
        <v>19</v>
      </c>
      <c r="E4803" t="s">
        <v>7</v>
      </c>
      <c r="F4803">
        <v>2</v>
      </c>
      <c r="G4803">
        <v>60099</v>
      </c>
      <c r="H4803">
        <v>48.702648645672902</v>
      </c>
      <c r="I4803">
        <v>49.713665008544901</v>
      </c>
      <c r="J4803">
        <v>1.01101422309875</v>
      </c>
      <c r="K4803">
        <v>-1.74017906188965</v>
      </c>
      <c r="L4803">
        <v>-0.11475177854299499</v>
      </c>
      <c r="M4803">
        <v>1.01101422309875</v>
      </c>
      <c r="N4803">
        <v>2.13678026199341</v>
      </c>
      <c r="O4803">
        <v>3.76220726966858</v>
      </c>
      <c r="P4803">
        <v>48.921265145601403</v>
      </c>
      <c r="Q4803">
        <v>2.14676761627197</v>
      </c>
    </row>
    <row r="4804" spans="1:17" x14ac:dyDescent="0.25">
      <c r="A4804" t="s">
        <v>4006</v>
      </c>
      <c r="B4804" t="s">
        <v>6</v>
      </c>
      <c r="C4804" t="s">
        <v>8</v>
      </c>
      <c r="D4804" t="s">
        <v>19</v>
      </c>
      <c r="E4804" t="s">
        <v>7</v>
      </c>
      <c r="F4804">
        <v>3</v>
      </c>
      <c r="G4804">
        <v>60099</v>
      </c>
      <c r="H4804">
        <v>47.761762590406803</v>
      </c>
      <c r="I4804">
        <v>48.321807861328097</v>
      </c>
      <c r="J4804">
        <v>0.56004381179809604</v>
      </c>
      <c r="K4804">
        <v>-2.2741465568542498</v>
      </c>
      <c r="L4804">
        <v>-0.59968382120132402</v>
      </c>
      <c r="M4804">
        <v>0.56004381179809604</v>
      </c>
      <c r="N4804">
        <v>1.71977150440216</v>
      </c>
      <c r="O4804">
        <v>3.3942339420318599</v>
      </c>
      <c r="P4804">
        <v>48.451461953570501</v>
      </c>
      <c r="Q4804">
        <v>2.21153044700623</v>
      </c>
    </row>
    <row r="4805" spans="1:17" x14ac:dyDescent="0.25">
      <c r="A4805" t="s">
        <v>4018</v>
      </c>
      <c r="B4805" t="s">
        <v>6</v>
      </c>
      <c r="C4805" t="s">
        <v>8</v>
      </c>
      <c r="D4805" t="s">
        <v>19</v>
      </c>
      <c r="E4805" t="s">
        <v>7</v>
      </c>
      <c r="F4805">
        <v>4</v>
      </c>
      <c r="G4805">
        <v>60099</v>
      </c>
      <c r="H4805">
        <v>47.814195661470698</v>
      </c>
      <c r="I4805">
        <v>47.724582672119098</v>
      </c>
      <c r="J4805">
        <v>-8.9612968266010298E-2</v>
      </c>
      <c r="K4805">
        <v>-2.7754473686218302</v>
      </c>
      <c r="L4805">
        <v>-1.1886346340179399</v>
      </c>
      <c r="M4805">
        <v>-8.9612968266010298E-2</v>
      </c>
      <c r="N4805">
        <v>1.0094087123870901</v>
      </c>
      <c r="O4805">
        <v>2.5962216854095499</v>
      </c>
      <c r="P4805">
        <v>48.035132651286297</v>
      </c>
      <c r="Q4805">
        <v>2.0957677364349401</v>
      </c>
    </row>
    <row r="4806" spans="1:17" x14ac:dyDescent="0.25">
      <c r="A4806" t="s">
        <v>4133</v>
      </c>
      <c r="B4806" t="s">
        <v>6</v>
      </c>
      <c r="C4806" t="s">
        <v>8</v>
      </c>
      <c r="D4806" t="s">
        <v>19</v>
      </c>
      <c r="E4806" t="s">
        <v>7</v>
      </c>
      <c r="F4806">
        <v>5</v>
      </c>
      <c r="G4806">
        <v>60099</v>
      </c>
      <c r="H4806">
        <v>50.308404903183003</v>
      </c>
      <c r="I4806">
        <v>49.512847900390597</v>
      </c>
      <c r="J4806">
        <v>-0.79556024074554399</v>
      </c>
      <c r="K4806">
        <v>-3.5350635051727299</v>
      </c>
      <c r="L4806">
        <v>-1.91654288768768</v>
      </c>
      <c r="M4806">
        <v>-0.79556024074554399</v>
      </c>
      <c r="N4806">
        <v>0.32542222738266002</v>
      </c>
      <c r="O4806">
        <v>1.94394290447235</v>
      </c>
      <c r="P4806">
        <v>47.619814182667803</v>
      </c>
      <c r="Q4806">
        <v>2.13764572143555</v>
      </c>
    </row>
    <row r="4807" spans="1:17" x14ac:dyDescent="0.25">
      <c r="A4807" t="s">
        <v>4160</v>
      </c>
      <c r="B4807" t="s">
        <v>6</v>
      </c>
      <c r="C4807" t="s">
        <v>8</v>
      </c>
      <c r="D4807" t="s">
        <v>19</v>
      </c>
      <c r="E4807" t="s">
        <v>7</v>
      </c>
      <c r="F4807">
        <v>6</v>
      </c>
      <c r="G4807">
        <v>60099</v>
      </c>
      <c r="H4807">
        <v>59.448234329664899</v>
      </c>
      <c r="I4807">
        <v>57.654640197753899</v>
      </c>
      <c r="J4807">
        <v>-1.79359662532806</v>
      </c>
      <c r="K4807">
        <v>-5.0190353393554696</v>
      </c>
      <c r="L4807">
        <v>-3.1134200096130402</v>
      </c>
      <c r="M4807">
        <v>-1.79359662532806</v>
      </c>
      <c r="N4807">
        <v>-0.47377324104309099</v>
      </c>
      <c r="O4807">
        <v>1.4318422079086299</v>
      </c>
      <c r="P4807">
        <v>47.232480275187498</v>
      </c>
      <c r="Q4807">
        <v>2.51682329177856</v>
      </c>
    </row>
    <row r="4808" spans="1:17" x14ac:dyDescent="0.25">
      <c r="A4808" t="s">
        <v>3907</v>
      </c>
      <c r="B4808" t="s">
        <v>6</v>
      </c>
      <c r="C4808" t="s">
        <v>8</v>
      </c>
      <c r="D4808" t="s">
        <v>19</v>
      </c>
      <c r="E4808" t="s">
        <v>7</v>
      </c>
      <c r="F4808">
        <v>7</v>
      </c>
      <c r="G4808">
        <v>60099</v>
      </c>
      <c r="H4808">
        <v>75.126340638472698</v>
      </c>
      <c r="I4808">
        <v>71.730155944824205</v>
      </c>
      <c r="J4808">
        <v>-3.3961815834045401</v>
      </c>
      <c r="K4808">
        <v>-7.66861915588379</v>
      </c>
      <c r="L4808">
        <v>-5.1444287300109899</v>
      </c>
      <c r="M4808">
        <v>-3.3961815834045401</v>
      </c>
      <c r="N4808">
        <v>-1.6479347944259599</v>
      </c>
      <c r="O4808">
        <v>0.87625581026077304</v>
      </c>
      <c r="P4808">
        <v>46.924832263524998</v>
      </c>
      <c r="Q4808">
        <v>3.33380055427551</v>
      </c>
    </row>
    <row r="4809" spans="1:17" x14ac:dyDescent="0.25">
      <c r="A4809" t="s">
        <v>4159</v>
      </c>
      <c r="B4809" t="s">
        <v>6</v>
      </c>
      <c r="C4809" t="s">
        <v>8</v>
      </c>
      <c r="D4809" t="s">
        <v>19</v>
      </c>
      <c r="E4809" t="s">
        <v>7</v>
      </c>
      <c r="F4809">
        <v>8</v>
      </c>
      <c r="G4809">
        <v>60099</v>
      </c>
      <c r="H4809">
        <v>84.692385805704305</v>
      </c>
      <c r="I4809">
        <v>79.467987060546903</v>
      </c>
      <c r="J4809">
        <v>-5.2243952751159703</v>
      </c>
      <c r="K4809">
        <v>-8.9876747131347692</v>
      </c>
      <c r="L4809">
        <v>-6.7642989158630398</v>
      </c>
      <c r="M4809">
        <v>-5.2243952751159703</v>
      </c>
      <c r="N4809">
        <v>-3.6844916343689</v>
      </c>
      <c r="O4809">
        <v>-1.46111536026001</v>
      </c>
      <c r="P4809">
        <v>46.998055757661902</v>
      </c>
      <c r="Q4809">
        <v>2.9365029335021999</v>
      </c>
    </row>
    <row r="4810" spans="1:17" x14ac:dyDescent="0.25">
      <c r="A4810" t="s">
        <v>3928</v>
      </c>
      <c r="B4810" t="s">
        <v>6</v>
      </c>
      <c r="C4810" t="s">
        <v>8</v>
      </c>
      <c r="D4810" t="s">
        <v>19</v>
      </c>
      <c r="E4810" t="s">
        <v>7</v>
      </c>
      <c r="F4810">
        <v>9</v>
      </c>
      <c r="G4810">
        <v>60099</v>
      </c>
      <c r="H4810">
        <v>81.009111289563705</v>
      </c>
      <c r="I4810">
        <v>72.6939697265625</v>
      </c>
      <c r="J4810">
        <v>-8.3151416778564506</v>
      </c>
      <c r="K4810">
        <v>-11.5595455169678</v>
      </c>
      <c r="L4810">
        <v>-9.6427249908447301</v>
      </c>
      <c r="M4810">
        <v>-8.3151416778564506</v>
      </c>
      <c r="N4810">
        <v>-6.9875574111938503</v>
      </c>
      <c r="O4810">
        <v>-5.0707373619079599</v>
      </c>
      <c r="P4810">
        <v>47.973406636064297</v>
      </c>
      <c r="Q4810">
        <v>2.5316221714019802</v>
      </c>
    </row>
    <row r="4811" spans="1:17" x14ac:dyDescent="0.25">
      <c r="A4811" t="s">
        <v>4266</v>
      </c>
      <c r="B4811" t="s">
        <v>6</v>
      </c>
      <c r="C4811" t="s">
        <v>8</v>
      </c>
      <c r="D4811" t="s">
        <v>19</v>
      </c>
      <c r="E4811" t="s">
        <v>7</v>
      </c>
      <c r="F4811">
        <v>10</v>
      </c>
      <c r="G4811">
        <v>60099</v>
      </c>
      <c r="H4811">
        <v>76.908406346004398</v>
      </c>
      <c r="I4811">
        <v>69.242103576660199</v>
      </c>
      <c r="J4811">
        <v>-7.6663041114807102</v>
      </c>
      <c r="K4811">
        <v>-10.6275625228882</v>
      </c>
      <c r="L4811">
        <v>-8.8780269622802699</v>
      </c>
      <c r="M4811">
        <v>-7.6663041114807102</v>
      </c>
      <c r="N4811">
        <v>-6.4545807838439897</v>
      </c>
      <c r="O4811">
        <v>-4.7050452232360804</v>
      </c>
      <c r="P4811">
        <v>49.192723270346903</v>
      </c>
      <c r="Q4811">
        <v>2.3106825351715101</v>
      </c>
    </row>
    <row r="4812" spans="1:17" x14ac:dyDescent="0.25">
      <c r="A4812" t="s">
        <v>4069</v>
      </c>
      <c r="B4812" t="s">
        <v>6</v>
      </c>
      <c r="C4812" t="s">
        <v>8</v>
      </c>
      <c r="D4812" t="s">
        <v>19</v>
      </c>
      <c r="E4812" t="s">
        <v>7</v>
      </c>
      <c r="F4812">
        <v>11</v>
      </c>
      <c r="G4812">
        <v>60099</v>
      </c>
      <c r="H4812">
        <v>71.151455395089798</v>
      </c>
      <c r="I4812">
        <v>66.819068908691406</v>
      </c>
      <c r="J4812">
        <v>-4.3323893547058097</v>
      </c>
      <c r="K4812">
        <v>-7.0506143569946298</v>
      </c>
      <c r="L4812">
        <v>-5.4446654319763201</v>
      </c>
      <c r="M4812">
        <v>-4.3323893547058097</v>
      </c>
      <c r="N4812">
        <v>-3.22011399269104</v>
      </c>
      <c r="O4812">
        <v>-1.6141648292541499</v>
      </c>
      <c r="P4812">
        <v>50.390206321697697</v>
      </c>
      <c r="Q4812">
        <v>2.1210420131683398</v>
      </c>
    </row>
    <row r="4813" spans="1:17" x14ac:dyDescent="0.25">
      <c r="A4813" t="s">
        <v>4073</v>
      </c>
      <c r="B4813" t="s">
        <v>6</v>
      </c>
      <c r="C4813" t="s">
        <v>8</v>
      </c>
      <c r="D4813" t="s">
        <v>19</v>
      </c>
      <c r="E4813" t="s">
        <v>7</v>
      </c>
      <c r="F4813">
        <v>12</v>
      </c>
      <c r="G4813">
        <v>60099</v>
      </c>
      <c r="H4813">
        <v>64.494861443031994</v>
      </c>
      <c r="I4813">
        <v>64.132659912109403</v>
      </c>
      <c r="J4813">
        <v>-0.36219489574432401</v>
      </c>
      <c r="K4813">
        <v>-2.8940596580505402</v>
      </c>
      <c r="L4813">
        <v>-1.3982135057449301</v>
      </c>
      <c r="M4813">
        <v>-0.36219489574432401</v>
      </c>
      <c r="N4813">
        <v>0.67382365465164196</v>
      </c>
      <c r="O4813">
        <v>2.1696698665618901</v>
      </c>
      <c r="P4813">
        <v>51.4875954289557</v>
      </c>
      <c r="Q4813">
        <v>1.9756246805191</v>
      </c>
    </row>
    <row r="4814" spans="1:17" x14ac:dyDescent="0.25">
      <c r="A4814" t="s">
        <v>4137</v>
      </c>
      <c r="B4814" t="s">
        <v>6</v>
      </c>
      <c r="C4814" t="s">
        <v>8</v>
      </c>
      <c r="D4814" t="s">
        <v>19</v>
      </c>
      <c r="E4814" t="s">
        <v>7</v>
      </c>
      <c r="F4814">
        <v>13</v>
      </c>
      <c r="G4814">
        <v>60099</v>
      </c>
      <c r="H4814">
        <v>57.337702206350897</v>
      </c>
      <c r="I4814">
        <v>62.073848724365199</v>
      </c>
      <c r="J4814">
        <v>4.7361488342285201</v>
      </c>
      <c r="K4814">
        <v>2.4788241386413601</v>
      </c>
      <c r="L4814">
        <v>3.8124697208404501</v>
      </c>
      <c r="M4814">
        <v>4.7361488342285201</v>
      </c>
      <c r="N4814">
        <v>5.6598277091979998</v>
      </c>
      <c r="O4814">
        <v>6.9934735298156703</v>
      </c>
      <c r="P4814">
        <v>52.378185693770398</v>
      </c>
      <c r="Q4814">
        <v>1.7613997459411601</v>
      </c>
    </row>
    <row r="4815" spans="1:17" x14ac:dyDescent="0.25">
      <c r="A4815" t="s">
        <v>3915</v>
      </c>
      <c r="B4815" t="s">
        <v>6</v>
      </c>
      <c r="C4815" t="s">
        <v>8</v>
      </c>
      <c r="D4815" t="s">
        <v>19</v>
      </c>
      <c r="E4815" t="s">
        <v>7</v>
      </c>
      <c r="F4815">
        <v>14</v>
      </c>
      <c r="G4815">
        <v>60099</v>
      </c>
      <c r="H4815">
        <v>52.908929732379399</v>
      </c>
      <c r="I4815">
        <v>59.601078033447301</v>
      </c>
      <c r="J4815">
        <v>6.6921458244323704</v>
      </c>
      <c r="K4815">
        <v>4.54217576980591</v>
      </c>
      <c r="L4815">
        <v>5.81239557266235</v>
      </c>
      <c r="M4815">
        <v>6.6921458244323704</v>
      </c>
      <c r="N4815">
        <v>7.5718965530395499</v>
      </c>
      <c r="O4815">
        <v>8.8421154022216797</v>
      </c>
      <c r="P4815">
        <v>53.127753890340799</v>
      </c>
      <c r="Q4815">
        <v>1.6776304244995099</v>
      </c>
    </row>
    <row r="4816" spans="1:17" x14ac:dyDescent="0.25">
      <c r="A4816" t="s">
        <v>4286</v>
      </c>
      <c r="B4816" t="s">
        <v>6</v>
      </c>
      <c r="C4816" t="s">
        <v>8</v>
      </c>
      <c r="D4816" t="s">
        <v>19</v>
      </c>
      <c r="E4816" t="s">
        <v>7</v>
      </c>
      <c r="F4816">
        <v>15</v>
      </c>
      <c r="G4816">
        <v>60099</v>
      </c>
      <c r="H4816">
        <v>51.236944684368602</v>
      </c>
      <c r="I4816">
        <v>57.7486572265625</v>
      </c>
      <c r="J4816">
        <v>6.5117106437683097</v>
      </c>
      <c r="K4816">
        <v>4.4670972824096697</v>
      </c>
      <c r="L4816">
        <v>5.6750717163085902</v>
      </c>
      <c r="M4816">
        <v>6.5117106437683097</v>
      </c>
      <c r="N4816">
        <v>7.34834957122803</v>
      </c>
      <c r="O4816">
        <v>8.5563240051269496</v>
      </c>
      <c r="P4816">
        <v>53.860322925858704</v>
      </c>
      <c r="Q4816">
        <v>1.59542012214661</v>
      </c>
    </row>
    <row r="4817" spans="1:17" x14ac:dyDescent="0.25">
      <c r="A4817" t="s">
        <v>4150</v>
      </c>
      <c r="B4817" t="s">
        <v>6</v>
      </c>
      <c r="C4817" t="s">
        <v>8</v>
      </c>
      <c r="D4817" t="s">
        <v>19</v>
      </c>
      <c r="E4817" t="s">
        <v>7</v>
      </c>
      <c r="F4817">
        <v>16</v>
      </c>
      <c r="G4817">
        <v>60099</v>
      </c>
      <c r="H4817">
        <v>51.390908959404499</v>
      </c>
      <c r="I4817">
        <v>58.3051147460938</v>
      </c>
      <c r="J4817">
        <v>6.9142074584960902</v>
      </c>
      <c r="K4817">
        <v>4.9342041015625</v>
      </c>
      <c r="L4817">
        <v>6.1040062904357901</v>
      </c>
      <c r="M4817">
        <v>6.9142074584960902</v>
      </c>
      <c r="N4817">
        <v>7.7244086265564</v>
      </c>
      <c r="O4817">
        <v>8.8942108154296893</v>
      </c>
      <c r="P4817">
        <v>54.497923710926898</v>
      </c>
      <c r="Q4817">
        <v>1.54500472545624</v>
      </c>
    </row>
    <row r="4818" spans="1:17" x14ac:dyDescent="0.25">
      <c r="A4818" t="s">
        <v>3926</v>
      </c>
      <c r="B4818" t="s">
        <v>6</v>
      </c>
      <c r="C4818" t="s">
        <v>8</v>
      </c>
      <c r="D4818" t="s">
        <v>19</v>
      </c>
      <c r="E4818" t="s">
        <v>7</v>
      </c>
      <c r="F4818">
        <v>17</v>
      </c>
      <c r="G4818">
        <v>60099</v>
      </c>
      <c r="H4818">
        <v>54.8727190990029</v>
      </c>
      <c r="I4818">
        <v>62.591415405273402</v>
      </c>
      <c r="J4818">
        <v>7.7186985015869096</v>
      </c>
      <c r="K4818">
        <v>5.6688694953918501</v>
      </c>
      <c r="L4818">
        <v>6.8799252510070801</v>
      </c>
      <c r="M4818">
        <v>7.7186985015869096</v>
      </c>
      <c r="N4818">
        <v>8.5574722290039098</v>
      </c>
      <c r="O4818">
        <v>9.7685270309448207</v>
      </c>
      <c r="P4818">
        <v>55.028517984871399</v>
      </c>
      <c r="Q4818">
        <v>1.5994901657104501</v>
      </c>
    </row>
    <row r="4819" spans="1:17" x14ac:dyDescent="0.25">
      <c r="A4819" t="s">
        <v>4260</v>
      </c>
      <c r="B4819" t="s">
        <v>6</v>
      </c>
      <c r="C4819" t="s">
        <v>8</v>
      </c>
      <c r="D4819" t="s">
        <v>19</v>
      </c>
      <c r="E4819" t="s">
        <v>7</v>
      </c>
      <c r="F4819">
        <v>18</v>
      </c>
      <c r="G4819">
        <v>60099</v>
      </c>
      <c r="H4819">
        <v>64.180073284655606</v>
      </c>
      <c r="I4819">
        <v>70.716888427734403</v>
      </c>
      <c r="J4819">
        <v>6.5368165969848597</v>
      </c>
      <c r="K4819">
        <v>4.2962460517883301</v>
      </c>
      <c r="L4819">
        <v>5.6199932098388699</v>
      </c>
      <c r="M4819">
        <v>6.5368165969848597</v>
      </c>
      <c r="N4819">
        <v>7.4536404609680202</v>
      </c>
      <c r="O4819">
        <v>8.7773876190185494</v>
      </c>
      <c r="P4819">
        <v>55.111258919783502</v>
      </c>
      <c r="Q4819">
        <v>1.7483268976211499</v>
      </c>
    </row>
    <row r="4820" spans="1:17" x14ac:dyDescent="0.25">
      <c r="A4820" t="s">
        <v>4307</v>
      </c>
      <c r="B4820" t="s">
        <v>6</v>
      </c>
      <c r="C4820" t="s">
        <v>8</v>
      </c>
      <c r="D4820" t="s">
        <v>19</v>
      </c>
      <c r="E4820" t="s">
        <v>7</v>
      </c>
      <c r="F4820">
        <v>19</v>
      </c>
      <c r="G4820">
        <v>60099</v>
      </c>
      <c r="H4820">
        <v>79.736851711062897</v>
      </c>
      <c r="I4820">
        <v>81.905235290527301</v>
      </c>
      <c r="J4820">
        <v>2.1683900356292698</v>
      </c>
      <c r="K4820">
        <v>-0.59856504201889005</v>
      </c>
      <c r="L4820">
        <v>1.0361744165420499</v>
      </c>
      <c r="M4820">
        <v>2.1683900356292698</v>
      </c>
      <c r="N4820">
        <v>3.3006055355071999</v>
      </c>
      <c r="O4820">
        <v>4.9353451728820801</v>
      </c>
      <c r="P4820">
        <v>54.788112585485699</v>
      </c>
      <c r="Q4820">
        <v>2.1590664386749299</v>
      </c>
    </row>
    <row r="4821" spans="1:17" x14ac:dyDescent="0.25">
      <c r="A4821" t="s">
        <v>3996</v>
      </c>
      <c r="B4821" t="s">
        <v>6</v>
      </c>
      <c r="C4821" t="s">
        <v>8</v>
      </c>
      <c r="D4821" t="s">
        <v>19</v>
      </c>
      <c r="E4821" t="s">
        <v>7</v>
      </c>
      <c r="F4821">
        <v>20</v>
      </c>
      <c r="G4821">
        <v>60099</v>
      </c>
      <c r="H4821">
        <v>87.7852306700931</v>
      </c>
      <c r="I4821">
        <v>89.795219421386705</v>
      </c>
      <c r="J4821">
        <v>2.00998783111572</v>
      </c>
      <c r="K4821">
        <v>-0.89008653163909901</v>
      </c>
      <c r="L4821">
        <v>0.82330089807510398</v>
      </c>
      <c r="M4821">
        <v>2.00998783111572</v>
      </c>
      <c r="N4821">
        <v>3.1966748237609899</v>
      </c>
      <c r="O4821">
        <v>4.9100623130798304</v>
      </c>
      <c r="P4821">
        <v>54.380186679082897</v>
      </c>
      <c r="Q4821">
        <v>2.26294016838074</v>
      </c>
    </row>
    <row r="4822" spans="1:17" x14ac:dyDescent="0.25">
      <c r="A4822" t="s">
        <v>3931</v>
      </c>
      <c r="B4822" t="s">
        <v>6</v>
      </c>
      <c r="C4822" t="s">
        <v>8</v>
      </c>
      <c r="D4822" t="s">
        <v>19</v>
      </c>
      <c r="E4822" t="s">
        <v>7</v>
      </c>
      <c r="F4822">
        <v>21</v>
      </c>
      <c r="G4822">
        <v>60099</v>
      </c>
      <c r="H4822">
        <v>87.502722970121994</v>
      </c>
      <c r="I4822">
        <v>91.915657043457003</v>
      </c>
      <c r="J4822">
        <v>4.4129376411437997</v>
      </c>
      <c r="K4822">
        <v>1.4123548269271899</v>
      </c>
      <c r="L4822">
        <v>3.1851234436035201</v>
      </c>
      <c r="M4822">
        <v>4.4129376411437997</v>
      </c>
      <c r="N4822">
        <v>5.6407513618469203</v>
      </c>
      <c r="O4822">
        <v>7.4135203361511204</v>
      </c>
      <c r="P4822">
        <v>54.122255124898203</v>
      </c>
      <c r="Q4822">
        <v>2.3413672447204599</v>
      </c>
    </row>
    <row r="4823" spans="1:17" x14ac:dyDescent="0.25">
      <c r="A4823" t="s">
        <v>3921</v>
      </c>
      <c r="B4823" t="s">
        <v>6</v>
      </c>
      <c r="C4823" t="s">
        <v>8</v>
      </c>
      <c r="D4823" t="s">
        <v>19</v>
      </c>
      <c r="E4823" t="s">
        <v>7</v>
      </c>
      <c r="F4823">
        <v>22</v>
      </c>
      <c r="G4823">
        <v>60099</v>
      </c>
      <c r="H4823">
        <v>81.696972427846703</v>
      </c>
      <c r="I4823">
        <v>85.101188659667997</v>
      </c>
      <c r="J4823">
        <v>3.40421390533447</v>
      </c>
      <c r="K4823">
        <v>0.373295247554779</v>
      </c>
      <c r="L4823">
        <v>2.1639866828918501</v>
      </c>
      <c r="M4823">
        <v>3.40421390533447</v>
      </c>
      <c r="N4823">
        <v>4.6444411277770996</v>
      </c>
      <c r="O4823">
        <v>6.4351325035095197</v>
      </c>
      <c r="P4823">
        <v>54.130018438815199</v>
      </c>
      <c r="Q4823">
        <v>2.3650383949279798</v>
      </c>
    </row>
    <row r="4824" spans="1:17" x14ac:dyDescent="0.25">
      <c r="A4824" t="s">
        <v>4183</v>
      </c>
      <c r="B4824" t="s">
        <v>6</v>
      </c>
      <c r="C4824" t="s">
        <v>8</v>
      </c>
      <c r="D4824" t="s">
        <v>19</v>
      </c>
      <c r="E4824" t="s">
        <v>7</v>
      </c>
      <c r="F4824">
        <v>23</v>
      </c>
      <c r="G4824">
        <v>60099</v>
      </c>
      <c r="H4824">
        <v>70.609514094553404</v>
      </c>
      <c r="I4824">
        <v>73.814041137695298</v>
      </c>
      <c r="J4824">
        <v>3.20452904701233</v>
      </c>
      <c r="K4824">
        <v>0.19592671096324901</v>
      </c>
      <c r="L4824">
        <v>1.97343325614929</v>
      </c>
      <c r="M4824">
        <v>3.20452904701233</v>
      </c>
      <c r="N4824">
        <v>4.4356245994567898</v>
      </c>
      <c r="O4824">
        <v>6.2131309509277299</v>
      </c>
      <c r="P4824">
        <v>54.193289374321203</v>
      </c>
      <c r="Q4824">
        <v>2.3476247787475599</v>
      </c>
    </row>
    <row r="4825" spans="1:17" x14ac:dyDescent="0.25">
      <c r="A4825" t="s">
        <v>3904</v>
      </c>
      <c r="B4825" t="s">
        <v>6</v>
      </c>
      <c r="C4825" t="s">
        <v>8</v>
      </c>
      <c r="D4825" t="s">
        <v>19</v>
      </c>
      <c r="E4825" t="s">
        <v>7</v>
      </c>
      <c r="F4825">
        <v>24</v>
      </c>
      <c r="G4825">
        <v>60099</v>
      </c>
      <c r="H4825">
        <v>58.479166724209897</v>
      </c>
      <c r="I4825">
        <v>62.558975219726598</v>
      </c>
      <c r="J4825">
        <v>4.0798091888427699</v>
      </c>
      <c r="K4825">
        <v>1.15524458885193</v>
      </c>
      <c r="L4825">
        <v>2.8831009864807098</v>
      </c>
      <c r="M4825">
        <v>4.0798091888427699</v>
      </c>
      <c r="N4825">
        <v>5.2765173912048304</v>
      </c>
      <c r="O4825">
        <v>7.00437355041504</v>
      </c>
      <c r="P4825">
        <v>54.299118733878601</v>
      </c>
      <c r="Q4825">
        <v>2.2820498943328902</v>
      </c>
    </row>
    <row r="4826" spans="1:17" x14ac:dyDescent="0.25">
      <c r="A4826" t="s">
        <v>3942</v>
      </c>
      <c r="B4826" t="s">
        <v>6</v>
      </c>
      <c r="C4826" t="s">
        <v>8</v>
      </c>
      <c r="D4826" t="s">
        <v>19</v>
      </c>
      <c r="E4826" t="s">
        <v>55</v>
      </c>
      <c r="F4826">
        <v>1</v>
      </c>
      <c r="G4826">
        <v>60099</v>
      </c>
      <c r="H4826">
        <v>56.508038314962299</v>
      </c>
      <c r="I4826">
        <v>59.154300689697301</v>
      </c>
      <c r="J4826">
        <v>2.6462619304657</v>
      </c>
      <c r="K4826">
        <v>-0.73218184709548995</v>
      </c>
      <c r="L4826">
        <v>1.2638300657272299</v>
      </c>
      <c r="M4826">
        <v>2.6462619304657</v>
      </c>
      <c r="N4826">
        <v>4.0286936759948704</v>
      </c>
      <c r="O4826">
        <v>6.0247058868408203</v>
      </c>
      <c r="P4826">
        <v>43.379137729517403</v>
      </c>
      <c r="Q4826">
        <v>2.6362137794494598</v>
      </c>
    </row>
    <row r="4827" spans="1:17" x14ac:dyDescent="0.25">
      <c r="A4827" t="s">
        <v>4375</v>
      </c>
      <c r="B4827" t="s">
        <v>6</v>
      </c>
      <c r="C4827" t="s">
        <v>8</v>
      </c>
      <c r="D4827" t="s">
        <v>19</v>
      </c>
      <c r="E4827" t="s">
        <v>55</v>
      </c>
      <c r="F4827">
        <v>2</v>
      </c>
      <c r="G4827">
        <v>60099</v>
      </c>
      <c r="H4827">
        <v>54.9739713695567</v>
      </c>
      <c r="I4827">
        <v>56.568588256835902</v>
      </c>
      <c r="J4827">
        <v>1.5946179628372199</v>
      </c>
      <c r="K4827">
        <v>-1.79871165752411</v>
      </c>
      <c r="L4827">
        <v>0.206095024943352</v>
      </c>
      <c r="M4827">
        <v>1.5946179628372199</v>
      </c>
      <c r="N4827">
        <v>2.9831409454345699</v>
      </c>
      <c r="O4827">
        <v>4.9879474639892596</v>
      </c>
      <c r="P4827">
        <v>42.835831040634297</v>
      </c>
      <c r="Q4827">
        <v>2.6478290557861301</v>
      </c>
    </row>
    <row r="4828" spans="1:17" x14ac:dyDescent="0.25">
      <c r="A4828" t="s">
        <v>4324</v>
      </c>
      <c r="B4828" t="s">
        <v>6</v>
      </c>
      <c r="C4828" t="s">
        <v>8</v>
      </c>
      <c r="D4828" t="s">
        <v>19</v>
      </c>
      <c r="E4828" t="s">
        <v>55</v>
      </c>
      <c r="F4828">
        <v>3</v>
      </c>
      <c r="G4828">
        <v>60099</v>
      </c>
      <c r="H4828">
        <v>53.4926306211838</v>
      </c>
      <c r="I4828">
        <v>55.324733734130902</v>
      </c>
      <c r="J4828">
        <v>1.83210253715515</v>
      </c>
      <c r="K4828">
        <v>-1.45672619342804</v>
      </c>
      <c r="L4828">
        <v>0.48634043335914601</v>
      </c>
      <c r="M4828">
        <v>1.83210253715515</v>
      </c>
      <c r="N4828">
        <v>3.1778645515441899</v>
      </c>
      <c r="O4828">
        <v>5.1209311485290501</v>
      </c>
      <c r="P4828">
        <v>42.600946414480397</v>
      </c>
      <c r="Q4828">
        <v>2.5662865638732901</v>
      </c>
    </row>
    <row r="4829" spans="1:17" x14ac:dyDescent="0.25">
      <c r="A4829" t="s">
        <v>3927</v>
      </c>
      <c r="B4829" t="s">
        <v>6</v>
      </c>
      <c r="C4829" t="s">
        <v>8</v>
      </c>
      <c r="D4829" t="s">
        <v>19</v>
      </c>
      <c r="E4829" t="s">
        <v>55</v>
      </c>
      <c r="F4829">
        <v>4</v>
      </c>
      <c r="G4829">
        <v>60099</v>
      </c>
      <c r="H4829">
        <v>54.825451556132997</v>
      </c>
      <c r="I4829">
        <v>54.606334686279297</v>
      </c>
      <c r="J4829">
        <v>-0.219119668006897</v>
      </c>
      <c r="K4829">
        <v>-3.4717352390289302</v>
      </c>
      <c r="L4829">
        <v>-1.5500636100769001</v>
      </c>
      <c r="M4829">
        <v>-0.219119668006897</v>
      </c>
      <c r="N4829">
        <v>1.1118243932723999</v>
      </c>
      <c r="O4829">
        <v>3.0334959030151398</v>
      </c>
      <c r="P4829">
        <v>42.2427017663505</v>
      </c>
      <c r="Q4829">
        <v>2.5380294322967498</v>
      </c>
    </row>
    <row r="4830" spans="1:17" x14ac:dyDescent="0.25">
      <c r="A4830" t="s">
        <v>3922</v>
      </c>
      <c r="B4830" t="s">
        <v>6</v>
      </c>
      <c r="C4830" t="s">
        <v>8</v>
      </c>
      <c r="D4830" t="s">
        <v>19</v>
      </c>
      <c r="E4830" t="s">
        <v>55</v>
      </c>
      <c r="F4830">
        <v>5</v>
      </c>
      <c r="G4830">
        <v>60099</v>
      </c>
      <c r="H4830">
        <v>58.783141901957201</v>
      </c>
      <c r="I4830">
        <v>58.2984809875488</v>
      </c>
      <c r="J4830">
        <v>-0.48466059565544101</v>
      </c>
      <c r="K4830">
        <v>-3.9380981922149698</v>
      </c>
      <c r="L4830">
        <v>-1.8977793455123899</v>
      </c>
      <c r="M4830">
        <v>-0.48466059565544101</v>
      </c>
      <c r="N4830">
        <v>0.92845803499221802</v>
      </c>
      <c r="O4830">
        <v>2.9687769412994398</v>
      </c>
      <c r="P4830">
        <v>41.816649528874201</v>
      </c>
      <c r="Q4830">
        <v>2.6947317123413099</v>
      </c>
    </row>
    <row r="4831" spans="1:17" x14ac:dyDescent="0.25">
      <c r="A4831" t="s">
        <v>4195</v>
      </c>
      <c r="B4831" t="s">
        <v>6</v>
      </c>
      <c r="C4831" t="s">
        <v>8</v>
      </c>
      <c r="D4831" t="s">
        <v>19</v>
      </c>
      <c r="E4831" t="s">
        <v>55</v>
      </c>
      <c r="F4831">
        <v>6</v>
      </c>
      <c r="G4831">
        <v>60099</v>
      </c>
      <c r="H4831">
        <v>71.326614377038595</v>
      </c>
      <c r="I4831">
        <v>67.121154785156307</v>
      </c>
      <c r="J4831">
        <v>-4.2054586410522496</v>
      </c>
      <c r="K4831">
        <v>-8.3304481506347692</v>
      </c>
      <c r="L4831">
        <v>-5.89337110519409</v>
      </c>
      <c r="M4831">
        <v>-4.2054586410522496</v>
      </c>
      <c r="N4831">
        <v>-2.5175466537475599</v>
      </c>
      <c r="O4831">
        <v>-8.0469451844692202E-2</v>
      </c>
      <c r="P4831">
        <v>41.241294328460199</v>
      </c>
      <c r="Q4831">
        <v>3.2187461853027299</v>
      </c>
    </row>
    <row r="4832" spans="1:17" x14ac:dyDescent="0.25">
      <c r="A4832" t="s">
        <v>4247</v>
      </c>
      <c r="B4832" t="s">
        <v>6</v>
      </c>
      <c r="C4832" t="s">
        <v>8</v>
      </c>
      <c r="D4832" t="s">
        <v>19</v>
      </c>
      <c r="E4832" t="s">
        <v>55</v>
      </c>
      <c r="F4832">
        <v>7</v>
      </c>
      <c r="G4832">
        <v>60099</v>
      </c>
      <c r="H4832">
        <v>90.019164655639301</v>
      </c>
      <c r="I4832">
        <v>82.261810302734403</v>
      </c>
      <c r="J4832">
        <v>-7.7573595046997097</v>
      </c>
      <c r="K4832">
        <v>-13.625638008117701</v>
      </c>
      <c r="L4832">
        <v>-10.158611297607401</v>
      </c>
      <c r="M4832">
        <v>-7.7573595046997097</v>
      </c>
      <c r="N4832">
        <v>-5.3561072349548304</v>
      </c>
      <c r="O4832">
        <v>-1.8890798091888401</v>
      </c>
      <c r="P4832">
        <v>40.540852422659903</v>
      </c>
      <c r="Q4832">
        <v>4.5790429115295401</v>
      </c>
    </row>
    <row r="4833" spans="1:17" x14ac:dyDescent="0.25">
      <c r="A4833" t="s">
        <v>4251</v>
      </c>
      <c r="B4833" t="s">
        <v>6</v>
      </c>
      <c r="C4833" t="s">
        <v>8</v>
      </c>
      <c r="D4833" t="s">
        <v>19</v>
      </c>
      <c r="E4833" t="s">
        <v>55</v>
      </c>
      <c r="F4833">
        <v>8</v>
      </c>
      <c r="G4833">
        <v>60099</v>
      </c>
      <c r="H4833">
        <v>95.363668507348393</v>
      </c>
      <c r="I4833">
        <v>85.8629150390625</v>
      </c>
      <c r="J4833">
        <v>-9.5007534027099592</v>
      </c>
      <c r="K4833">
        <v>-14.5150852203369</v>
      </c>
      <c r="L4833">
        <v>-11.5525770187378</v>
      </c>
      <c r="M4833">
        <v>-9.5007534027099592</v>
      </c>
      <c r="N4833">
        <v>-7.4489293098449698</v>
      </c>
      <c r="O4833">
        <v>-4.4864206314086896</v>
      </c>
      <c r="P4833">
        <v>41.152081247454497</v>
      </c>
      <c r="Q4833">
        <v>3.9127044677734402</v>
      </c>
    </row>
    <row r="4834" spans="1:17" x14ac:dyDescent="0.25">
      <c r="A4834" t="s">
        <v>3964</v>
      </c>
      <c r="B4834" t="s">
        <v>6</v>
      </c>
      <c r="C4834" t="s">
        <v>8</v>
      </c>
      <c r="D4834" t="s">
        <v>19</v>
      </c>
      <c r="E4834" t="s">
        <v>55</v>
      </c>
      <c r="F4834">
        <v>9</v>
      </c>
      <c r="G4834">
        <v>60099</v>
      </c>
      <c r="H4834">
        <v>85.726525010800103</v>
      </c>
      <c r="I4834">
        <v>74.908195495605497</v>
      </c>
      <c r="J4834">
        <v>-10.818327903747599</v>
      </c>
      <c r="K4834">
        <v>-14.835843086242701</v>
      </c>
      <c r="L4834">
        <v>-12.462263107299799</v>
      </c>
      <c r="M4834">
        <v>-10.818327903747599</v>
      </c>
      <c r="N4834">
        <v>-9.1743936538696307</v>
      </c>
      <c r="O4834">
        <v>-6.8008141517639196</v>
      </c>
      <c r="P4834">
        <v>42.981813744103</v>
      </c>
      <c r="Q4834">
        <v>3.1348831653595002</v>
      </c>
    </row>
    <row r="4835" spans="1:17" x14ac:dyDescent="0.25">
      <c r="A4835" t="s">
        <v>4283</v>
      </c>
      <c r="B4835" t="s">
        <v>6</v>
      </c>
      <c r="C4835" t="s">
        <v>8</v>
      </c>
      <c r="D4835" t="s">
        <v>19</v>
      </c>
      <c r="E4835" t="s">
        <v>55</v>
      </c>
      <c r="F4835">
        <v>10</v>
      </c>
      <c r="G4835">
        <v>60099</v>
      </c>
      <c r="H4835">
        <v>78.549332490931903</v>
      </c>
      <c r="I4835">
        <v>69.730857849121094</v>
      </c>
      <c r="J4835">
        <v>-8.8184757232665998</v>
      </c>
      <c r="K4835">
        <v>-12.6805095672607</v>
      </c>
      <c r="L4835">
        <v>-10.3987884521484</v>
      </c>
      <c r="M4835">
        <v>-8.8184757232665998</v>
      </c>
      <c r="N4835">
        <v>-7.2381625175476101</v>
      </c>
      <c r="O4835">
        <v>-4.9564409255981401</v>
      </c>
      <c r="P4835">
        <v>44.492815252299401</v>
      </c>
      <c r="Q4835">
        <v>3.01356148719788</v>
      </c>
    </row>
    <row r="4836" spans="1:17" x14ac:dyDescent="0.25">
      <c r="A4836" t="s">
        <v>4046</v>
      </c>
      <c r="B4836" t="s">
        <v>6</v>
      </c>
      <c r="C4836" t="s">
        <v>8</v>
      </c>
      <c r="D4836" t="s">
        <v>19</v>
      </c>
      <c r="E4836" t="s">
        <v>55</v>
      </c>
      <c r="F4836">
        <v>11</v>
      </c>
      <c r="G4836">
        <v>60099</v>
      </c>
      <c r="H4836">
        <v>70.303842782510699</v>
      </c>
      <c r="I4836">
        <v>66.744606018066406</v>
      </c>
      <c r="J4836">
        <v>-3.5592317581176798</v>
      </c>
      <c r="K4836">
        <v>-7.4001140594482404</v>
      </c>
      <c r="L4836">
        <v>-5.1308894157409703</v>
      </c>
      <c r="M4836">
        <v>-3.5592317581176798</v>
      </c>
      <c r="N4836">
        <v>-1.9875738620758101</v>
      </c>
      <c r="O4836">
        <v>0.28165048360824602</v>
      </c>
      <c r="P4836">
        <v>46.0238218408482</v>
      </c>
      <c r="Q4836">
        <v>2.9970562458038299</v>
      </c>
    </row>
    <row r="4837" spans="1:17" x14ac:dyDescent="0.25">
      <c r="A4837" t="s">
        <v>4337</v>
      </c>
      <c r="B4837" t="s">
        <v>6</v>
      </c>
      <c r="C4837" t="s">
        <v>8</v>
      </c>
      <c r="D4837" t="s">
        <v>19</v>
      </c>
      <c r="E4837" t="s">
        <v>55</v>
      </c>
      <c r="F4837">
        <v>12</v>
      </c>
      <c r="G4837">
        <v>60099</v>
      </c>
      <c r="H4837">
        <v>61.697345256164297</v>
      </c>
      <c r="I4837">
        <v>60.820079803466797</v>
      </c>
      <c r="J4837">
        <v>-0.87726753950118996</v>
      </c>
      <c r="K4837">
        <v>-4.09688377380371</v>
      </c>
      <c r="L4837">
        <v>-2.1947083473205602</v>
      </c>
      <c r="M4837">
        <v>-0.87726753950118996</v>
      </c>
      <c r="N4837">
        <v>0.44017320871353099</v>
      </c>
      <c r="O4837">
        <v>2.3423485755920401</v>
      </c>
      <c r="P4837">
        <v>47.492610818498797</v>
      </c>
      <c r="Q4837">
        <v>2.51227974891663</v>
      </c>
    </row>
    <row r="4838" spans="1:17" x14ac:dyDescent="0.25">
      <c r="A4838" t="s">
        <v>4255</v>
      </c>
      <c r="B4838" t="s">
        <v>6</v>
      </c>
      <c r="C4838" t="s">
        <v>8</v>
      </c>
      <c r="D4838" t="s">
        <v>19</v>
      </c>
      <c r="E4838" t="s">
        <v>55</v>
      </c>
      <c r="F4838">
        <v>13</v>
      </c>
      <c r="G4838">
        <v>60099</v>
      </c>
      <c r="H4838">
        <v>53.3377018751859</v>
      </c>
      <c r="I4838">
        <v>59.904941558837898</v>
      </c>
      <c r="J4838">
        <v>6.5672421455383301</v>
      </c>
      <c r="K4838">
        <v>3.62818479537964</v>
      </c>
      <c r="L4838">
        <v>5.3646035194396999</v>
      </c>
      <c r="M4838">
        <v>6.5672421455383301</v>
      </c>
      <c r="N4838">
        <v>7.76987981796265</v>
      </c>
      <c r="O4838">
        <v>9.5062990188598597</v>
      </c>
      <c r="P4838">
        <v>48.495528043756799</v>
      </c>
      <c r="Q4838">
        <v>2.2933585643768302</v>
      </c>
    </row>
    <row r="4839" spans="1:17" x14ac:dyDescent="0.25">
      <c r="A4839" t="s">
        <v>4213</v>
      </c>
      <c r="B4839" t="s">
        <v>6</v>
      </c>
      <c r="C4839" t="s">
        <v>8</v>
      </c>
      <c r="D4839" t="s">
        <v>19</v>
      </c>
      <c r="E4839" t="s">
        <v>55</v>
      </c>
      <c r="F4839">
        <v>14</v>
      </c>
      <c r="G4839">
        <v>60099</v>
      </c>
      <c r="H4839">
        <v>48.9476586931805</v>
      </c>
      <c r="I4839">
        <v>55.927669525146499</v>
      </c>
      <c r="J4839">
        <v>6.9800119400024396</v>
      </c>
      <c r="K4839">
        <v>4.0131931304931596</v>
      </c>
      <c r="L4839">
        <v>5.76601362228394</v>
      </c>
      <c r="M4839">
        <v>6.9800119400024396</v>
      </c>
      <c r="N4839">
        <v>8.1940097808837908</v>
      </c>
      <c r="O4839">
        <v>9.9468317031860405</v>
      </c>
      <c r="P4839">
        <v>49.6280543099206</v>
      </c>
      <c r="Q4839">
        <v>2.3150210380554199</v>
      </c>
    </row>
    <row r="4840" spans="1:17" x14ac:dyDescent="0.25">
      <c r="A4840" t="s">
        <v>4290</v>
      </c>
      <c r="B4840" t="s">
        <v>6</v>
      </c>
      <c r="C4840" t="s">
        <v>8</v>
      </c>
      <c r="D4840" t="s">
        <v>19</v>
      </c>
      <c r="E4840" t="s">
        <v>55</v>
      </c>
      <c r="F4840">
        <v>15</v>
      </c>
      <c r="G4840">
        <v>60099</v>
      </c>
      <c r="H4840">
        <v>47.566481559581497</v>
      </c>
      <c r="I4840">
        <v>55.517486572265597</v>
      </c>
      <c r="J4840">
        <v>7.9510040283203098</v>
      </c>
      <c r="K4840">
        <v>5.0699706077575701</v>
      </c>
      <c r="L4840">
        <v>6.7721085548400897</v>
      </c>
      <c r="M4840">
        <v>7.9510040283203098</v>
      </c>
      <c r="N4840">
        <v>9.1298990249633807</v>
      </c>
      <c r="O4840">
        <v>10.8320369720459</v>
      </c>
      <c r="P4840">
        <v>51.188634064027298</v>
      </c>
      <c r="Q4840">
        <v>2.2480823993682901</v>
      </c>
    </row>
    <row r="4841" spans="1:17" x14ac:dyDescent="0.25">
      <c r="A4841" t="s">
        <v>4177</v>
      </c>
      <c r="B4841" t="s">
        <v>6</v>
      </c>
      <c r="C4841" t="s">
        <v>8</v>
      </c>
      <c r="D4841" t="s">
        <v>19</v>
      </c>
      <c r="E4841" t="s">
        <v>55</v>
      </c>
      <c r="F4841">
        <v>16</v>
      </c>
      <c r="G4841">
        <v>60099</v>
      </c>
      <c r="H4841">
        <v>48.190540086543699</v>
      </c>
      <c r="I4841">
        <v>56.324241638183601</v>
      </c>
      <c r="J4841">
        <v>8.1337013244628906</v>
      </c>
      <c r="K4841">
        <v>5.3398914337158203</v>
      </c>
      <c r="L4841">
        <v>6.9904971122741699</v>
      </c>
      <c r="M4841">
        <v>8.1337013244628906</v>
      </c>
      <c r="N4841">
        <v>9.2769060134887695</v>
      </c>
      <c r="O4841">
        <v>10.92751121521</v>
      </c>
      <c r="P4841">
        <v>52.714820681594503</v>
      </c>
      <c r="Q4841">
        <v>2.18002128601074</v>
      </c>
    </row>
    <row r="4842" spans="1:17" x14ac:dyDescent="0.25">
      <c r="A4842" t="s">
        <v>4341</v>
      </c>
      <c r="B4842" t="s">
        <v>6</v>
      </c>
      <c r="C4842" t="s">
        <v>8</v>
      </c>
      <c r="D4842" t="s">
        <v>19</v>
      </c>
      <c r="E4842" t="s">
        <v>55</v>
      </c>
      <c r="F4842">
        <v>17</v>
      </c>
      <c r="G4842">
        <v>60099</v>
      </c>
      <c r="H4842">
        <v>51.977130519897003</v>
      </c>
      <c r="I4842">
        <v>60.208808898925803</v>
      </c>
      <c r="J4842">
        <v>8.2316808700561506</v>
      </c>
      <c r="K4842">
        <v>5.47092580795288</v>
      </c>
      <c r="L4842">
        <v>7.1020021438598597</v>
      </c>
      <c r="M4842">
        <v>8.2316808700561506</v>
      </c>
      <c r="N4842">
        <v>9.3613595962524396</v>
      </c>
      <c r="O4842">
        <v>10.9924364089966</v>
      </c>
      <c r="P4842">
        <v>53.8123178391427</v>
      </c>
      <c r="Q4842">
        <v>2.1542286872863801</v>
      </c>
    </row>
    <row r="4843" spans="1:17" x14ac:dyDescent="0.25">
      <c r="A4843" t="s">
        <v>4025</v>
      </c>
      <c r="B4843" t="s">
        <v>6</v>
      </c>
      <c r="C4843" t="s">
        <v>8</v>
      </c>
      <c r="D4843" t="s">
        <v>19</v>
      </c>
      <c r="E4843" t="s">
        <v>55</v>
      </c>
      <c r="F4843">
        <v>18</v>
      </c>
      <c r="G4843">
        <v>60099</v>
      </c>
      <c r="H4843">
        <v>63.695854456955203</v>
      </c>
      <c r="I4843">
        <v>70.195487976074205</v>
      </c>
      <c r="J4843">
        <v>6.4996294975280797</v>
      </c>
      <c r="K4843">
        <v>3.23757672309875</v>
      </c>
      <c r="L4843">
        <v>5.1648240089416504</v>
      </c>
      <c r="M4843">
        <v>6.4996294975280797</v>
      </c>
      <c r="N4843">
        <v>7.8344354629516602</v>
      </c>
      <c r="O4843">
        <v>9.7616825103759801</v>
      </c>
      <c r="P4843">
        <v>53.786494482673803</v>
      </c>
      <c r="Q4843">
        <v>2.5453934669494598</v>
      </c>
    </row>
    <row r="4844" spans="1:17" x14ac:dyDescent="0.25">
      <c r="A4844" t="s">
        <v>4215</v>
      </c>
      <c r="B4844" t="s">
        <v>6</v>
      </c>
      <c r="C4844" t="s">
        <v>8</v>
      </c>
      <c r="D4844" t="s">
        <v>19</v>
      </c>
      <c r="E4844" t="s">
        <v>55</v>
      </c>
      <c r="F4844">
        <v>19</v>
      </c>
      <c r="G4844">
        <v>60099</v>
      </c>
      <c r="H4844">
        <v>87.938858058795802</v>
      </c>
      <c r="I4844">
        <v>86.338554382324205</v>
      </c>
      <c r="J4844">
        <v>-1.60030949115753</v>
      </c>
      <c r="K4844">
        <v>-5.6762161254882804</v>
      </c>
      <c r="L4844">
        <v>-3.2681372165679901</v>
      </c>
      <c r="M4844">
        <v>-1.60030949115753</v>
      </c>
      <c r="N4844">
        <v>6.7518338561058003E-2</v>
      </c>
      <c r="O4844">
        <v>2.47559690475464</v>
      </c>
      <c r="P4844">
        <v>52.653421866515103</v>
      </c>
      <c r="Q4844">
        <v>3.1804466247558598</v>
      </c>
    </row>
    <row r="4845" spans="1:17" x14ac:dyDescent="0.25">
      <c r="A4845" t="s">
        <v>4055</v>
      </c>
      <c r="B4845" t="s">
        <v>6</v>
      </c>
      <c r="C4845" t="s">
        <v>8</v>
      </c>
      <c r="D4845" t="s">
        <v>19</v>
      </c>
      <c r="E4845" t="s">
        <v>55</v>
      </c>
      <c r="F4845">
        <v>20</v>
      </c>
      <c r="G4845">
        <v>60099</v>
      </c>
      <c r="H4845">
        <v>93.452965380357696</v>
      </c>
      <c r="I4845">
        <v>95.263702392578097</v>
      </c>
      <c r="J4845">
        <v>1.8107390403747601</v>
      </c>
      <c r="K4845">
        <v>-2.1743013858795202</v>
      </c>
      <c r="L4845">
        <v>0.18009276688098899</v>
      </c>
      <c r="M4845">
        <v>1.8107390403747601</v>
      </c>
      <c r="N4845">
        <v>3.44138526916504</v>
      </c>
      <c r="O4845">
        <v>5.7957792282104501</v>
      </c>
      <c r="P4845">
        <v>51.860620428743601</v>
      </c>
      <c r="Q4845">
        <v>3.1095435619354199</v>
      </c>
    </row>
    <row r="4846" spans="1:17" x14ac:dyDescent="0.25">
      <c r="A4846" t="s">
        <v>4366</v>
      </c>
      <c r="B4846" t="s">
        <v>6</v>
      </c>
      <c r="C4846" t="s">
        <v>8</v>
      </c>
      <c r="D4846" t="s">
        <v>19</v>
      </c>
      <c r="E4846" t="s">
        <v>55</v>
      </c>
      <c r="F4846">
        <v>21</v>
      </c>
      <c r="G4846">
        <v>60099</v>
      </c>
      <c r="H4846">
        <v>91.612595927894901</v>
      </c>
      <c r="I4846">
        <v>93.712287902832003</v>
      </c>
      <c r="J4846">
        <v>2.0996954441070601</v>
      </c>
      <c r="K4846">
        <v>-2.2327225208282502</v>
      </c>
      <c r="L4846">
        <v>0.32690507173538202</v>
      </c>
      <c r="M4846">
        <v>2.0996954441070601</v>
      </c>
      <c r="N4846">
        <v>3.87248563766479</v>
      </c>
      <c r="O4846">
        <v>6.4321136474609402</v>
      </c>
      <c r="P4846">
        <v>51.0805193413997</v>
      </c>
      <c r="Q4846">
        <v>3.3806037902832</v>
      </c>
    </row>
    <row r="4847" spans="1:17" x14ac:dyDescent="0.25">
      <c r="A4847" t="s">
        <v>4126</v>
      </c>
      <c r="B4847" t="s">
        <v>6</v>
      </c>
      <c r="C4847" t="s">
        <v>8</v>
      </c>
      <c r="D4847" t="s">
        <v>19</v>
      </c>
      <c r="E4847" t="s">
        <v>55</v>
      </c>
      <c r="F4847">
        <v>22</v>
      </c>
      <c r="G4847">
        <v>60099</v>
      </c>
      <c r="H4847">
        <v>83.371573511526094</v>
      </c>
      <c r="I4847">
        <v>86.129142761230497</v>
      </c>
      <c r="J4847">
        <v>2.7575733661651598</v>
      </c>
      <c r="K4847">
        <v>-1.04698503017426</v>
      </c>
      <c r="L4847">
        <v>1.20077896118164</v>
      </c>
      <c r="M4847">
        <v>2.7575733661651598</v>
      </c>
      <c r="N4847">
        <v>4.3143682479858398</v>
      </c>
      <c r="O4847">
        <v>6.5621318817138699</v>
      </c>
      <c r="P4847">
        <v>50.650721537299802</v>
      </c>
      <c r="Q4847">
        <v>2.9687128067016602</v>
      </c>
    </row>
    <row r="4848" spans="1:17" x14ac:dyDescent="0.25">
      <c r="A4848" t="s">
        <v>4142</v>
      </c>
      <c r="B4848" t="s">
        <v>6</v>
      </c>
      <c r="C4848" t="s">
        <v>8</v>
      </c>
      <c r="D4848" t="s">
        <v>19</v>
      </c>
      <c r="E4848" t="s">
        <v>55</v>
      </c>
      <c r="F4848">
        <v>23</v>
      </c>
      <c r="G4848">
        <v>60099</v>
      </c>
      <c r="H4848">
        <v>72.692563215060503</v>
      </c>
      <c r="I4848">
        <v>75.264274597167997</v>
      </c>
      <c r="J4848">
        <v>2.5717108249664302</v>
      </c>
      <c r="K4848">
        <v>-1.0362913608551001</v>
      </c>
      <c r="L4848">
        <v>1.0953454971313501</v>
      </c>
      <c r="M4848">
        <v>2.5717108249664302</v>
      </c>
      <c r="N4848">
        <v>4.0480761528015101</v>
      </c>
      <c r="O4848">
        <v>6.1797127723693803</v>
      </c>
      <c r="P4848">
        <v>50.737077450447998</v>
      </c>
      <c r="Q4848">
        <v>2.8153390884399401</v>
      </c>
    </row>
    <row r="4849" spans="1:17" x14ac:dyDescent="0.25">
      <c r="A4849" t="s">
        <v>4049</v>
      </c>
      <c r="B4849" t="s">
        <v>6</v>
      </c>
      <c r="C4849" t="s">
        <v>8</v>
      </c>
      <c r="D4849" t="s">
        <v>19</v>
      </c>
      <c r="E4849" t="s">
        <v>55</v>
      </c>
      <c r="F4849">
        <v>24</v>
      </c>
      <c r="G4849">
        <v>60099</v>
      </c>
      <c r="H4849">
        <v>60.133072828153502</v>
      </c>
      <c r="I4849">
        <v>63.504314422607401</v>
      </c>
      <c r="J4849">
        <v>3.3712415695190399</v>
      </c>
      <c r="K4849">
        <v>-4.0389023721218102E-2</v>
      </c>
      <c r="L4849">
        <v>1.9752299785614</v>
      </c>
      <c r="M4849">
        <v>3.3712415695190399</v>
      </c>
      <c r="N4849">
        <v>4.7672533988952601</v>
      </c>
      <c r="O4849">
        <v>6.7828722000122097</v>
      </c>
      <c r="P4849">
        <v>50.569543022841401</v>
      </c>
      <c r="Q4849">
        <v>2.662109375</v>
      </c>
    </row>
    <row r="4850" spans="1:17" x14ac:dyDescent="0.25">
      <c r="A4850" t="s">
        <v>4214</v>
      </c>
      <c r="B4850" t="s">
        <v>6</v>
      </c>
      <c r="C4850" t="s">
        <v>8</v>
      </c>
      <c r="D4850" t="s">
        <v>20</v>
      </c>
      <c r="E4850" t="s">
        <v>7</v>
      </c>
      <c r="F4850">
        <v>1</v>
      </c>
      <c r="G4850">
        <v>60099</v>
      </c>
      <c r="H4850">
        <v>48.685734860213302</v>
      </c>
      <c r="I4850">
        <v>51.299171447753899</v>
      </c>
      <c r="J4850">
        <v>2.61343622207642</v>
      </c>
      <c r="K4850">
        <v>-0.28657621145248402</v>
      </c>
      <c r="L4850">
        <v>1.42677462100983</v>
      </c>
      <c r="M4850">
        <v>2.61343622207642</v>
      </c>
      <c r="N4850">
        <v>3.80009794235229</v>
      </c>
      <c r="O4850">
        <v>5.51344871520996</v>
      </c>
      <c r="P4850">
        <v>53.7594019661706</v>
      </c>
      <c r="Q4850">
        <v>2.2628917694091801</v>
      </c>
    </row>
    <row r="4851" spans="1:17" x14ac:dyDescent="0.25">
      <c r="A4851" t="s">
        <v>4043</v>
      </c>
      <c r="B4851" t="s">
        <v>6</v>
      </c>
      <c r="C4851" t="s">
        <v>8</v>
      </c>
      <c r="D4851" t="s">
        <v>20</v>
      </c>
      <c r="E4851" t="s">
        <v>7</v>
      </c>
      <c r="F4851">
        <v>2</v>
      </c>
      <c r="G4851">
        <v>60099</v>
      </c>
      <c r="H4851">
        <v>45.471090273363799</v>
      </c>
      <c r="I4851">
        <v>46.568679809570298</v>
      </c>
      <c r="J4851">
        <v>1.0975879430770901</v>
      </c>
      <c r="K4851">
        <v>-1.7723457813262899</v>
      </c>
      <c r="L4851">
        <v>-7.6765671372413594E-2</v>
      </c>
      <c r="M4851">
        <v>1.0975879430770901</v>
      </c>
      <c r="N4851">
        <v>2.2719416618347199</v>
      </c>
      <c r="O4851">
        <v>3.9675216674804701</v>
      </c>
      <c r="P4851">
        <v>53.139548209255402</v>
      </c>
      <c r="Q4851">
        <v>2.2394213676452601</v>
      </c>
    </row>
    <row r="4852" spans="1:17" x14ac:dyDescent="0.25">
      <c r="A4852" t="s">
        <v>4008</v>
      </c>
      <c r="B4852" t="s">
        <v>6</v>
      </c>
      <c r="C4852" t="s">
        <v>8</v>
      </c>
      <c r="D4852" t="s">
        <v>20</v>
      </c>
      <c r="E4852" t="s">
        <v>7</v>
      </c>
      <c r="F4852">
        <v>3</v>
      </c>
      <c r="G4852">
        <v>60099</v>
      </c>
      <c r="H4852">
        <v>44.555874682794901</v>
      </c>
      <c r="I4852">
        <v>44.592002868652301</v>
      </c>
      <c r="J4852">
        <v>3.6128237843513503E-2</v>
      </c>
      <c r="K4852">
        <v>-2.8207347393035902</v>
      </c>
      <c r="L4852">
        <v>-1.1328768730163601</v>
      </c>
      <c r="M4852">
        <v>3.6128237843513503E-2</v>
      </c>
      <c r="N4852">
        <v>1.20513331890106</v>
      </c>
      <c r="O4852">
        <v>2.8929910659789999</v>
      </c>
      <c r="P4852">
        <v>52.547768038962801</v>
      </c>
      <c r="Q4852">
        <v>2.2292218208313002</v>
      </c>
    </row>
    <row r="4853" spans="1:17" x14ac:dyDescent="0.25">
      <c r="A4853" t="s">
        <v>4219</v>
      </c>
      <c r="B4853" t="s">
        <v>6</v>
      </c>
      <c r="C4853" t="s">
        <v>8</v>
      </c>
      <c r="D4853" t="s">
        <v>20</v>
      </c>
      <c r="E4853" t="s">
        <v>7</v>
      </c>
      <c r="F4853">
        <v>4</v>
      </c>
      <c r="G4853">
        <v>60099</v>
      </c>
      <c r="H4853">
        <v>44.326518458391</v>
      </c>
      <c r="I4853">
        <v>44.324748992919901</v>
      </c>
      <c r="J4853">
        <v>-1.7694974085316101E-3</v>
      </c>
      <c r="K4853">
        <v>-2.83528852462769</v>
      </c>
      <c r="L4853">
        <v>-1.16122257709503</v>
      </c>
      <c r="M4853">
        <v>-1.7694974085316101E-3</v>
      </c>
      <c r="N4853">
        <v>1.1576834917068499</v>
      </c>
      <c r="O4853">
        <v>2.8317496776580802</v>
      </c>
      <c r="P4853">
        <v>52.052264256804897</v>
      </c>
      <c r="Q4853">
        <v>2.2110066413879399</v>
      </c>
    </row>
    <row r="4854" spans="1:17" x14ac:dyDescent="0.25">
      <c r="A4854" t="s">
        <v>3970</v>
      </c>
      <c r="B4854" t="s">
        <v>6</v>
      </c>
      <c r="C4854" t="s">
        <v>8</v>
      </c>
      <c r="D4854" t="s">
        <v>20</v>
      </c>
      <c r="E4854" t="s">
        <v>7</v>
      </c>
      <c r="F4854">
        <v>5</v>
      </c>
      <c r="G4854">
        <v>60099</v>
      </c>
      <c r="H4854">
        <v>46.155695590735696</v>
      </c>
      <c r="I4854">
        <v>45.819595336914098</v>
      </c>
      <c r="J4854">
        <v>-0.33610045909881597</v>
      </c>
      <c r="K4854">
        <v>-3.1567289829254199</v>
      </c>
      <c r="L4854">
        <v>-1.490278840065</v>
      </c>
      <c r="M4854">
        <v>-0.33610045909881597</v>
      </c>
      <c r="N4854">
        <v>0.81807792186737105</v>
      </c>
      <c r="O4854">
        <v>2.4845280647277801</v>
      </c>
      <c r="P4854">
        <v>51.506175571248001</v>
      </c>
      <c r="Q4854">
        <v>2.2009482383728001</v>
      </c>
    </row>
    <row r="4855" spans="1:17" x14ac:dyDescent="0.25">
      <c r="A4855" t="s">
        <v>4271</v>
      </c>
      <c r="B4855" t="s">
        <v>6</v>
      </c>
      <c r="C4855" t="s">
        <v>8</v>
      </c>
      <c r="D4855" t="s">
        <v>20</v>
      </c>
      <c r="E4855" t="s">
        <v>7</v>
      </c>
      <c r="F4855">
        <v>6</v>
      </c>
      <c r="G4855">
        <v>60099</v>
      </c>
      <c r="H4855">
        <v>53.669773323322197</v>
      </c>
      <c r="I4855">
        <v>52.393325805664098</v>
      </c>
      <c r="J4855">
        <v>-1.27644562721252</v>
      </c>
      <c r="K4855">
        <v>-4.41853904724121</v>
      </c>
      <c r="L4855">
        <v>-2.5621647834777801</v>
      </c>
      <c r="M4855">
        <v>-1.27644562721252</v>
      </c>
      <c r="N4855">
        <v>9.2735150828957592E-3</v>
      </c>
      <c r="O4855">
        <v>1.8656477928161601</v>
      </c>
      <c r="P4855">
        <v>51.046421453935302</v>
      </c>
      <c r="Q4855">
        <v>2.4517884254455602</v>
      </c>
    </row>
    <row r="4856" spans="1:17" x14ac:dyDescent="0.25">
      <c r="A4856" t="s">
        <v>4317</v>
      </c>
      <c r="B4856" t="s">
        <v>6</v>
      </c>
      <c r="C4856" t="s">
        <v>8</v>
      </c>
      <c r="D4856" t="s">
        <v>20</v>
      </c>
      <c r="E4856" t="s">
        <v>7</v>
      </c>
      <c r="F4856">
        <v>7</v>
      </c>
      <c r="G4856">
        <v>60099</v>
      </c>
      <c r="H4856">
        <v>67.839068704044294</v>
      </c>
      <c r="I4856">
        <v>63.599636077880902</v>
      </c>
      <c r="J4856">
        <v>-4.2394309043884304</v>
      </c>
      <c r="K4856">
        <v>-7.7845759391784703</v>
      </c>
      <c r="L4856">
        <v>-5.6900753974914604</v>
      </c>
      <c r="M4856">
        <v>-4.2394309043884304</v>
      </c>
      <c r="N4856">
        <v>-2.78878617286682</v>
      </c>
      <c r="O4856">
        <v>-0.69428569078445401</v>
      </c>
      <c r="P4856">
        <v>50.699683565113403</v>
      </c>
      <c r="Q4856">
        <v>2.7662913799285902</v>
      </c>
    </row>
    <row r="4857" spans="1:17" x14ac:dyDescent="0.25">
      <c r="A4857" t="s">
        <v>4206</v>
      </c>
      <c r="B4857" t="s">
        <v>6</v>
      </c>
      <c r="C4857" t="s">
        <v>8</v>
      </c>
      <c r="D4857" t="s">
        <v>20</v>
      </c>
      <c r="E4857" t="s">
        <v>7</v>
      </c>
      <c r="F4857">
        <v>8</v>
      </c>
      <c r="G4857">
        <v>60099</v>
      </c>
      <c r="H4857">
        <v>76.4145904906742</v>
      </c>
      <c r="I4857">
        <v>70.1478271484375</v>
      </c>
      <c r="J4857">
        <v>-6.2667603492736799</v>
      </c>
      <c r="K4857">
        <v>-9.6493110656738299</v>
      </c>
      <c r="L4857">
        <v>-7.6508727073669398</v>
      </c>
      <c r="M4857">
        <v>-6.2667603492736799</v>
      </c>
      <c r="N4857">
        <v>-4.8826475143432599</v>
      </c>
      <c r="O4857">
        <v>-2.88420963287354</v>
      </c>
      <c r="P4857">
        <v>50.804842349986401</v>
      </c>
      <c r="Q4857">
        <v>2.6394183635711701</v>
      </c>
    </row>
    <row r="4858" spans="1:17" x14ac:dyDescent="0.25">
      <c r="A4858" t="s">
        <v>4256</v>
      </c>
      <c r="B4858" t="s">
        <v>6</v>
      </c>
      <c r="C4858" t="s">
        <v>8</v>
      </c>
      <c r="D4858" t="s">
        <v>20</v>
      </c>
      <c r="E4858" t="s">
        <v>7</v>
      </c>
      <c r="F4858">
        <v>9</v>
      </c>
      <c r="G4858">
        <v>60099</v>
      </c>
      <c r="H4858">
        <v>75.274498417359496</v>
      </c>
      <c r="I4858">
        <v>65.717796325683594</v>
      </c>
      <c r="J4858">
        <v>-9.5566997528076207</v>
      </c>
      <c r="K4858">
        <v>-12.340329170227101</v>
      </c>
      <c r="L4858">
        <v>-10.6957387924194</v>
      </c>
      <c r="M4858">
        <v>-9.5566997528076207</v>
      </c>
      <c r="N4858">
        <v>-8.4176607131958008</v>
      </c>
      <c r="O4858">
        <v>-6.7730698585510298</v>
      </c>
      <c r="P4858">
        <v>51.958164916296198</v>
      </c>
      <c r="Q4858">
        <v>2.1720778942108199</v>
      </c>
    </row>
    <row r="4859" spans="1:17" x14ac:dyDescent="0.25">
      <c r="A4859" t="s">
        <v>4103</v>
      </c>
      <c r="B4859" t="s">
        <v>6</v>
      </c>
      <c r="C4859" t="s">
        <v>8</v>
      </c>
      <c r="D4859" t="s">
        <v>20</v>
      </c>
      <c r="E4859" t="s">
        <v>7</v>
      </c>
      <c r="F4859">
        <v>10</v>
      </c>
      <c r="G4859">
        <v>60099</v>
      </c>
      <c r="H4859">
        <v>72.135804891674894</v>
      </c>
      <c r="I4859">
        <v>63.964866638183601</v>
      </c>
      <c r="J4859">
        <v>-8.1709384918212908</v>
      </c>
      <c r="K4859">
        <v>-10.7274837493896</v>
      </c>
      <c r="L4859">
        <v>-9.2170562744140607</v>
      </c>
      <c r="M4859">
        <v>-8.1709384918212908</v>
      </c>
      <c r="N4859">
        <v>-7.1248202323913601</v>
      </c>
      <c r="O4859">
        <v>-5.6143922805786097</v>
      </c>
      <c r="P4859">
        <v>53.267248538470703</v>
      </c>
      <c r="Q4859">
        <v>1.9948832988739</v>
      </c>
    </row>
    <row r="4860" spans="1:17" x14ac:dyDescent="0.25">
      <c r="A4860" t="s">
        <v>4363</v>
      </c>
      <c r="B4860" t="s">
        <v>6</v>
      </c>
      <c r="C4860" t="s">
        <v>8</v>
      </c>
      <c r="D4860" t="s">
        <v>20</v>
      </c>
      <c r="E4860" t="s">
        <v>7</v>
      </c>
      <c r="F4860">
        <v>11</v>
      </c>
      <c r="G4860">
        <v>60099</v>
      </c>
      <c r="H4860">
        <v>66.634780362873101</v>
      </c>
      <c r="I4860">
        <v>61.093536376953097</v>
      </c>
      <c r="J4860">
        <v>-5.5412425994873002</v>
      </c>
      <c r="K4860">
        <v>-7.9335131645202601</v>
      </c>
      <c r="L4860">
        <v>-6.5201401710510298</v>
      </c>
      <c r="M4860">
        <v>-5.5412425994873002</v>
      </c>
      <c r="N4860">
        <v>-4.5623450279235804</v>
      </c>
      <c r="O4860">
        <v>-3.1489725112914999</v>
      </c>
      <c r="P4860">
        <v>54.408702410144599</v>
      </c>
      <c r="Q4860">
        <v>1.86669826507568</v>
      </c>
    </row>
    <row r="4861" spans="1:17" x14ac:dyDescent="0.25">
      <c r="A4861" t="s">
        <v>4076</v>
      </c>
      <c r="B4861" t="s">
        <v>6</v>
      </c>
      <c r="C4861" t="s">
        <v>8</v>
      </c>
      <c r="D4861" t="s">
        <v>20</v>
      </c>
      <c r="E4861" t="s">
        <v>7</v>
      </c>
      <c r="F4861">
        <v>12</v>
      </c>
      <c r="G4861">
        <v>60099</v>
      </c>
      <c r="H4861">
        <v>60.760789920774798</v>
      </c>
      <c r="I4861">
        <v>59.635334014892599</v>
      </c>
      <c r="J4861">
        <v>-1.1254578828811601</v>
      </c>
      <c r="K4861">
        <v>-3.3881688117981001</v>
      </c>
      <c r="L4861">
        <v>-2.05134081840515</v>
      </c>
      <c r="M4861">
        <v>-1.1254578828811601</v>
      </c>
      <c r="N4861">
        <v>-0.19957500696182301</v>
      </c>
      <c r="O4861">
        <v>1.1372528076171899</v>
      </c>
      <c r="P4861">
        <v>55.4634363121097</v>
      </c>
      <c r="Q4861">
        <v>1.76560258865356</v>
      </c>
    </row>
    <row r="4862" spans="1:17" x14ac:dyDescent="0.25">
      <c r="A4862" t="s">
        <v>4101</v>
      </c>
      <c r="B4862" t="s">
        <v>6</v>
      </c>
      <c r="C4862" t="s">
        <v>8</v>
      </c>
      <c r="D4862" t="s">
        <v>20</v>
      </c>
      <c r="E4862" t="s">
        <v>7</v>
      </c>
      <c r="F4862">
        <v>13</v>
      </c>
      <c r="G4862">
        <v>60099</v>
      </c>
      <c r="H4862">
        <v>54.389161220874698</v>
      </c>
      <c r="I4862">
        <v>58.530303955078097</v>
      </c>
      <c r="J4862">
        <v>4.1411409378051802</v>
      </c>
      <c r="K4862">
        <v>2.07648897171021</v>
      </c>
      <c r="L4862">
        <v>3.2963020801544198</v>
      </c>
      <c r="M4862">
        <v>4.1411409378051802</v>
      </c>
      <c r="N4862">
        <v>4.98597955703735</v>
      </c>
      <c r="O4862">
        <v>6.2057933807373002</v>
      </c>
      <c r="P4862">
        <v>56.414701919079199</v>
      </c>
      <c r="Q4862">
        <v>1.6110565662384</v>
      </c>
    </row>
    <row r="4863" spans="1:17" x14ac:dyDescent="0.25">
      <c r="A4863" t="s">
        <v>4031</v>
      </c>
      <c r="B4863" t="s">
        <v>6</v>
      </c>
      <c r="C4863" t="s">
        <v>8</v>
      </c>
      <c r="D4863" t="s">
        <v>20</v>
      </c>
      <c r="E4863" t="s">
        <v>7</v>
      </c>
      <c r="F4863">
        <v>14</v>
      </c>
      <c r="G4863">
        <v>60099</v>
      </c>
      <c r="H4863">
        <v>50.397439255092202</v>
      </c>
      <c r="I4863">
        <v>56.2896118164063</v>
      </c>
      <c r="J4863">
        <v>5.8921751976013201</v>
      </c>
      <c r="K4863">
        <v>3.9898464679718</v>
      </c>
      <c r="L4863">
        <v>5.1137580871581996</v>
      </c>
      <c r="M4863">
        <v>5.8921751976013201</v>
      </c>
      <c r="N4863">
        <v>6.67059278488159</v>
      </c>
      <c r="O4863">
        <v>7.7945046424865696</v>
      </c>
      <c r="P4863">
        <v>57.214530868178102</v>
      </c>
      <c r="Q4863">
        <v>1.4843952655792201</v>
      </c>
    </row>
    <row r="4864" spans="1:17" x14ac:dyDescent="0.25">
      <c r="A4864" t="s">
        <v>4287</v>
      </c>
      <c r="B4864" t="s">
        <v>6</v>
      </c>
      <c r="C4864" t="s">
        <v>8</v>
      </c>
      <c r="D4864" t="s">
        <v>20</v>
      </c>
      <c r="E4864" t="s">
        <v>7</v>
      </c>
      <c r="F4864">
        <v>15</v>
      </c>
      <c r="G4864">
        <v>60099</v>
      </c>
      <c r="H4864">
        <v>49.351312573555397</v>
      </c>
      <c r="I4864">
        <v>55.246124267578097</v>
      </c>
      <c r="J4864">
        <v>5.8948135375976598</v>
      </c>
      <c r="K4864">
        <v>4.0144147872924796</v>
      </c>
      <c r="L4864">
        <v>5.1253695487976101</v>
      </c>
      <c r="M4864">
        <v>5.8948135375976598</v>
      </c>
      <c r="N4864">
        <v>6.6642575263977104</v>
      </c>
      <c r="O4864">
        <v>7.7752122879028303</v>
      </c>
      <c r="P4864">
        <v>58.060327592570601</v>
      </c>
      <c r="Q4864">
        <v>1.4672828912735001</v>
      </c>
    </row>
    <row r="4865" spans="1:17" x14ac:dyDescent="0.25">
      <c r="A4865" t="s">
        <v>3908</v>
      </c>
      <c r="B4865" t="s">
        <v>6</v>
      </c>
      <c r="C4865" t="s">
        <v>8</v>
      </c>
      <c r="D4865" t="s">
        <v>20</v>
      </c>
      <c r="E4865" t="s">
        <v>7</v>
      </c>
      <c r="F4865">
        <v>16</v>
      </c>
      <c r="G4865">
        <v>60099</v>
      </c>
      <c r="H4865">
        <v>49.3370954972101</v>
      </c>
      <c r="I4865">
        <v>56.384956359863303</v>
      </c>
      <c r="J4865">
        <v>7.0478630065918004</v>
      </c>
      <c r="K4865">
        <v>5.1345739364623997</v>
      </c>
      <c r="L4865">
        <v>6.2649607658386204</v>
      </c>
      <c r="M4865">
        <v>7.0478630065918004</v>
      </c>
      <c r="N4865">
        <v>7.8307652473449698</v>
      </c>
      <c r="O4865">
        <v>8.9611530303955096</v>
      </c>
      <c r="P4865">
        <v>58.921622573309797</v>
      </c>
      <c r="Q4865">
        <v>1.49294745922089</v>
      </c>
    </row>
    <row r="4866" spans="1:17" x14ac:dyDescent="0.25">
      <c r="A4866" t="s">
        <v>4139</v>
      </c>
      <c r="B4866" t="s">
        <v>6</v>
      </c>
      <c r="C4866" t="s">
        <v>8</v>
      </c>
      <c r="D4866" t="s">
        <v>20</v>
      </c>
      <c r="E4866" t="s">
        <v>7</v>
      </c>
      <c r="F4866">
        <v>17</v>
      </c>
      <c r="G4866">
        <v>60099</v>
      </c>
      <c r="H4866">
        <v>52.3898618436032</v>
      </c>
      <c r="I4866">
        <v>59.607921600341797</v>
      </c>
      <c r="J4866">
        <v>7.2180624008178702</v>
      </c>
      <c r="K4866">
        <v>5.3133177757263201</v>
      </c>
      <c r="L4866">
        <v>6.4386558532714799</v>
      </c>
      <c r="M4866">
        <v>7.2180624008178702</v>
      </c>
      <c r="N4866">
        <v>7.9974684715270996</v>
      </c>
      <c r="O4866">
        <v>9.1228065490722692</v>
      </c>
      <c r="P4866">
        <v>59.473877947452799</v>
      </c>
      <c r="Q4866">
        <v>1.4862798452377299</v>
      </c>
    </row>
    <row r="4867" spans="1:17" x14ac:dyDescent="0.25">
      <c r="A4867" t="s">
        <v>4098</v>
      </c>
      <c r="B4867" t="s">
        <v>6</v>
      </c>
      <c r="C4867" t="s">
        <v>8</v>
      </c>
      <c r="D4867" t="s">
        <v>20</v>
      </c>
      <c r="E4867" t="s">
        <v>7</v>
      </c>
      <c r="F4867">
        <v>18</v>
      </c>
      <c r="G4867">
        <v>60099</v>
      </c>
      <c r="H4867">
        <v>59.617295121200399</v>
      </c>
      <c r="I4867">
        <v>66.249656677246094</v>
      </c>
      <c r="J4867">
        <v>6.63236427307129</v>
      </c>
      <c r="K4867">
        <v>4.4978370666503897</v>
      </c>
      <c r="L4867">
        <v>5.75893306732178</v>
      </c>
      <c r="M4867">
        <v>6.63236427307129</v>
      </c>
      <c r="N4867">
        <v>7.5057954788207999</v>
      </c>
      <c r="O4867">
        <v>8.7668905258178693</v>
      </c>
      <c r="P4867">
        <v>59.775274354933103</v>
      </c>
      <c r="Q4867">
        <v>1.6655802726745601</v>
      </c>
    </row>
    <row r="4868" spans="1:17" x14ac:dyDescent="0.25">
      <c r="A4868" t="s">
        <v>3949</v>
      </c>
      <c r="B4868" t="s">
        <v>6</v>
      </c>
      <c r="C4868" t="s">
        <v>8</v>
      </c>
      <c r="D4868" t="s">
        <v>20</v>
      </c>
      <c r="E4868" t="s">
        <v>7</v>
      </c>
      <c r="F4868">
        <v>19</v>
      </c>
      <c r="G4868">
        <v>60099</v>
      </c>
      <c r="H4868">
        <v>70.006197731332904</v>
      </c>
      <c r="I4868">
        <v>73.408668518066406</v>
      </c>
      <c r="J4868">
        <v>3.4024679660797101</v>
      </c>
      <c r="K4868">
        <v>0.93163728713989302</v>
      </c>
      <c r="L4868">
        <v>2.3914241790771502</v>
      </c>
      <c r="M4868">
        <v>3.4024679660797101</v>
      </c>
      <c r="N4868">
        <v>4.4135117530822798</v>
      </c>
      <c r="O4868">
        <v>5.8732986450195304</v>
      </c>
      <c r="P4868">
        <v>59.618369159185796</v>
      </c>
      <c r="Q4868">
        <v>1.9279993772506701</v>
      </c>
    </row>
    <row r="4869" spans="1:17" x14ac:dyDescent="0.25">
      <c r="A4869" t="s">
        <v>3980</v>
      </c>
      <c r="B4869" t="s">
        <v>6</v>
      </c>
      <c r="C4869" t="s">
        <v>8</v>
      </c>
      <c r="D4869" t="s">
        <v>20</v>
      </c>
      <c r="E4869" t="s">
        <v>7</v>
      </c>
      <c r="F4869">
        <v>20</v>
      </c>
      <c r="G4869">
        <v>60099</v>
      </c>
      <c r="H4869">
        <v>77.649166232856601</v>
      </c>
      <c r="I4869">
        <v>80.032142639160199</v>
      </c>
      <c r="J4869">
        <v>2.3829813003539999</v>
      </c>
      <c r="K4869">
        <v>-0.425327718257904</v>
      </c>
      <c r="L4869">
        <v>1.2338440418243399</v>
      </c>
      <c r="M4869">
        <v>2.3829813003539999</v>
      </c>
      <c r="N4869">
        <v>3.5321185588836701</v>
      </c>
      <c r="O4869">
        <v>5.1912903785705602</v>
      </c>
      <c r="P4869">
        <v>58.984495114801099</v>
      </c>
      <c r="Q4869">
        <v>2.19133520126343</v>
      </c>
    </row>
    <row r="4870" spans="1:17" x14ac:dyDescent="0.25">
      <c r="A4870" t="s">
        <v>4217</v>
      </c>
      <c r="B4870" t="s">
        <v>6</v>
      </c>
      <c r="C4870" t="s">
        <v>8</v>
      </c>
      <c r="D4870" t="s">
        <v>20</v>
      </c>
      <c r="E4870" t="s">
        <v>7</v>
      </c>
      <c r="F4870">
        <v>21</v>
      </c>
      <c r="G4870">
        <v>60099</v>
      </c>
      <c r="H4870">
        <v>82.713887727802202</v>
      </c>
      <c r="I4870">
        <v>87.226921081542997</v>
      </c>
      <c r="J4870">
        <v>4.5130367279052699</v>
      </c>
      <c r="K4870">
        <v>1.3742219209671001</v>
      </c>
      <c r="L4870">
        <v>3.22865915298462</v>
      </c>
      <c r="M4870">
        <v>4.5130367279052699</v>
      </c>
      <c r="N4870">
        <v>5.7974143028259304</v>
      </c>
      <c r="O4870">
        <v>7.6518516540527299</v>
      </c>
      <c r="P4870">
        <v>58.441788602192503</v>
      </c>
      <c r="Q4870">
        <v>2.4492301940918</v>
      </c>
    </row>
    <row r="4871" spans="1:17" x14ac:dyDescent="0.25">
      <c r="A4871" t="s">
        <v>4095</v>
      </c>
      <c r="B4871" t="s">
        <v>6</v>
      </c>
      <c r="C4871" t="s">
        <v>8</v>
      </c>
      <c r="D4871" t="s">
        <v>20</v>
      </c>
      <c r="E4871" t="s">
        <v>7</v>
      </c>
      <c r="F4871">
        <v>22</v>
      </c>
      <c r="G4871">
        <v>60099</v>
      </c>
      <c r="H4871">
        <v>78.407267549127894</v>
      </c>
      <c r="I4871">
        <v>82.737571716308594</v>
      </c>
      <c r="J4871">
        <v>4.3303036689758301</v>
      </c>
      <c r="K4871">
        <v>1.15319275856018</v>
      </c>
      <c r="L4871">
        <v>3.03025579452515</v>
      </c>
      <c r="M4871">
        <v>4.3303036689758301</v>
      </c>
      <c r="N4871">
        <v>5.6303520202636701</v>
      </c>
      <c r="O4871">
        <v>7.5074148178100604</v>
      </c>
      <c r="P4871">
        <v>58.262347960646899</v>
      </c>
      <c r="Q4871">
        <v>2.4791128635406499</v>
      </c>
    </row>
    <row r="4872" spans="1:17" x14ac:dyDescent="0.25">
      <c r="A4872" t="s">
        <v>3935</v>
      </c>
      <c r="B4872" t="s">
        <v>6</v>
      </c>
      <c r="C4872" t="s">
        <v>8</v>
      </c>
      <c r="D4872" t="s">
        <v>20</v>
      </c>
      <c r="E4872" t="s">
        <v>7</v>
      </c>
      <c r="F4872">
        <v>23</v>
      </c>
      <c r="G4872">
        <v>60099</v>
      </c>
      <c r="H4872">
        <v>67.739370144295407</v>
      </c>
      <c r="I4872">
        <v>71.793968200683594</v>
      </c>
      <c r="J4872">
        <v>4.0546007156372097</v>
      </c>
      <c r="K4872">
        <v>0.942976415157318</v>
      </c>
      <c r="L4872">
        <v>2.7813491821289098</v>
      </c>
      <c r="M4872">
        <v>4.0546007156372097</v>
      </c>
      <c r="N4872">
        <v>5.3278517723083496</v>
      </c>
      <c r="O4872">
        <v>7.1662244796752903</v>
      </c>
      <c r="P4872">
        <v>58.238318901880298</v>
      </c>
      <c r="Q4872">
        <v>2.4280130863189702</v>
      </c>
    </row>
    <row r="4873" spans="1:17" x14ac:dyDescent="0.25">
      <c r="A4873" t="s">
        <v>4005</v>
      </c>
      <c r="B4873" t="s">
        <v>6</v>
      </c>
      <c r="C4873" t="s">
        <v>8</v>
      </c>
      <c r="D4873" t="s">
        <v>20</v>
      </c>
      <c r="E4873" t="s">
        <v>7</v>
      </c>
      <c r="F4873">
        <v>24</v>
      </c>
      <c r="G4873">
        <v>60099</v>
      </c>
      <c r="H4873">
        <v>55.8763118267903</v>
      </c>
      <c r="I4873">
        <v>60.224498748779297</v>
      </c>
      <c r="J4873">
        <v>4.3481869697570801</v>
      </c>
      <c r="K4873">
        <v>1.3509646654128999</v>
      </c>
      <c r="L4873">
        <v>3.1217479705810498</v>
      </c>
      <c r="M4873">
        <v>4.3481869697570801</v>
      </c>
      <c r="N4873">
        <v>5.5746259689331099</v>
      </c>
      <c r="O4873">
        <v>7.3454093933105504</v>
      </c>
      <c r="P4873">
        <v>58.311055042806501</v>
      </c>
      <c r="Q4873">
        <v>2.3387451171875</v>
      </c>
    </row>
    <row r="4874" spans="1:17" x14ac:dyDescent="0.25">
      <c r="A4874" t="s">
        <v>4360</v>
      </c>
      <c r="B4874" t="s">
        <v>6</v>
      </c>
      <c r="C4874" t="s">
        <v>8</v>
      </c>
      <c r="D4874" t="s">
        <v>20</v>
      </c>
      <c r="E4874" t="s">
        <v>55</v>
      </c>
      <c r="F4874">
        <v>1</v>
      </c>
      <c r="G4874">
        <v>60099</v>
      </c>
      <c r="H4874">
        <v>45.720716945945497</v>
      </c>
      <c r="I4874">
        <v>50.142711639404297</v>
      </c>
      <c r="J4874">
        <v>4.42199659347534</v>
      </c>
      <c r="K4874">
        <v>1.0306360721588099</v>
      </c>
      <c r="L4874">
        <v>3.03427934646606</v>
      </c>
      <c r="M4874">
        <v>4.42199659347534</v>
      </c>
      <c r="N4874">
        <v>5.80971336364746</v>
      </c>
      <c r="O4874">
        <v>7.8133568763732901</v>
      </c>
      <c r="P4874">
        <v>62.375995388440103</v>
      </c>
      <c r="Q4874">
        <v>2.6462926864624001</v>
      </c>
    </row>
    <row r="4875" spans="1:17" x14ac:dyDescent="0.25">
      <c r="A4875" t="s">
        <v>4015</v>
      </c>
      <c r="B4875" t="s">
        <v>6</v>
      </c>
      <c r="C4875" t="s">
        <v>8</v>
      </c>
      <c r="D4875" t="s">
        <v>20</v>
      </c>
      <c r="E4875" t="s">
        <v>55</v>
      </c>
      <c r="F4875">
        <v>2</v>
      </c>
      <c r="G4875">
        <v>60099</v>
      </c>
      <c r="H4875">
        <v>42.604285743119902</v>
      </c>
      <c r="I4875">
        <v>43.844104766845703</v>
      </c>
      <c r="J4875">
        <v>1.2398203611373899</v>
      </c>
      <c r="K4875">
        <v>-1.89814233779907</v>
      </c>
      <c r="L4875">
        <v>-4.4208545237779603E-2</v>
      </c>
      <c r="M4875">
        <v>1.2398203611373899</v>
      </c>
      <c r="N4875">
        <v>2.5238492488861102</v>
      </c>
      <c r="O4875">
        <v>4.3777828216552699</v>
      </c>
      <c r="P4875">
        <v>61.6241119989648</v>
      </c>
      <c r="Q4875">
        <v>2.44856524467468</v>
      </c>
    </row>
    <row r="4876" spans="1:17" x14ac:dyDescent="0.25">
      <c r="A4876" t="s">
        <v>4037</v>
      </c>
      <c r="B4876" t="s">
        <v>6</v>
      </c>
      <c r="C4876" t="s">
        <v>8</v>
      </c>
      <c r="D4876" t="s">
        <v>20</v>
      </c>
      <c r="E4876" t="s">
        <v>55</v>
      </c>
      <c r="F4876">
        <v>3</v>
      </c>
      <c r="G4876">
        <v>60099</v>
      </c>
      <c r="H4876">
        <v>42.056263059138097</v>
      </c>
      <c r="I4876">
        <v>40.484046936035199</v>
      </c>
      <c r="J4876">
        <v>-1.5722193717956501</v>
      </c>
      <c r="K4876">
        <v>-4.7209992408752397</v>
      </c>
      <c r="L4876">
        <v>-2.86067461967468</v>
      </c>
      <c r="M4876">
        <v>-1.5722193717956501</v>
      </c>
      <c r="N4876">
        <v>-0.28376421332359297</v>
      </c>
      <c r="O4876">
        <v>1.57656037807465</v>
      </c>
      <c r="P4876">
        <v>60.758756183393302</v>
      </c>
      <c r="Q4876">
        <v>2.4570059776306201</v>
      </c>
    </row>
    <row r="4877" spans="1:17" x14ac:dyDescent="0.25">
      <c r="A4877" t="s">
        <v>3916</v>
      </c>
      <c r="B4877" t="s">
        <v>6</v>
      </c>
      <c r="C4877" t="s">
        <v>8</v>
      </c>
      <c r="D4877" t="s">
        <v>20</v>
      </c>
      <c r="E4877" t="s">
        <v>55</v>
      </c>
      <c r="F4877">
        <v>4</v>
      </c>
      <c r="G4877">
        <v>60099</v>
      </c>
      <c r="H4877">
        <v>41.248940483357401</v>
      </c>
      <c r="I4877">
        <v>40.476863861083999</v>
      </c>
      <c r="J4877">
        <v>-0.77207708358764604</v>
      </c>
      <c r="K4877">
        <v>-3.8587560653686501</v>
      </c>
      <c r="L4877">
        <v>-2.0351209640502899</v>
      </c>
      <c r="M4877">
        <v>-0.77207708358764604</v>
      </c>
      <c r="N4877">
        <v>0.49096697568893399</v>
      </c>
      <c r="O4877">
        <v>2.3146021366119398</v>
      </c>
      <c r="P4877">
        <v>60.057158470930602</v>
      </c>
      <c r="Q4877">
        <v>2.4085485935211199</v>
      </c>
    </row>
    <row r="4878" spans="1:17" x14ac:dyDescent="0.25">
      <c r="A4878" t="s">
        <v>4066</v>
      </c>
      <c r="B4878" t="s">
        <v>6</v>
      </c>
      <c r="C4878" t="s">
        <v>8</v>
      </c>
      <c r="D4878" t="s">
        <v>20</v>
      </c>
      <c r="E4878" t="s">
        <v>55</v>
      </c>
      <c r="F4878">
        <v>5</v>
      </c>
      <c r="G4878">
        <v>60099</v>
      </c>
      <c r="H4878">
        <v>41.874216395023602</v>
      </c>
      <c r="I4878">
        <v>41.404674530029297</v>
      </c>
      <c r="J4878">
        <v>-0.46954128146171598</v>
      </c>
      <c r="K4878">
        <v>-3.5439121723175</v>
      </c>
      <c r="L4878">
        <v>-1.7275489568710301</v>
      </c>
      <c r="M4878">
        <v>-0.46954128146171598</v>
      </c>
      <c r="N4878">
        <v>0.78846645355224598</v>
      </c>
      <c r="O4878">
        <v>2.60482978820801</v>
      </c>
      <c r="P4878">
        <v>59.244248012405002</v>
      </c>
      <c r="Q4878">
        <v>2.3989443778991699</v>
      </c>
    </row>
    <row r="4879" spans="1:17" x14ac:dyDescent="0.25">
      <c r="A4879" t="s">
        <v>4220</v>
      </c>
      <c r="B4879" t="s">
        <v>6</v>
      </c>
      <c r="C4879" t="s">
        <v>8</v>
      </c>
      <c r="D4879" t="s">
        <v>20</v>
      </c>
      <c r="E4879" t="s">
        <v>55</v>
      </c>
      <c r="F4879">
        <v>6</v>
      </c>
      <c r="G4879">
        <v>60099</v>
      </c>
      <c r="H4879">
        <v>47.961949512897</v>
      </c>
      <c r="I4879">
        <v>46.137531280517599</v>
      </c>
      <c r="J4879">
        <v>-1.8244204521179199</v>
      </c>
      <c r="K4879">
        <v>-5.1125259399414098</v>
      </c>
      <c r="L4879">
        <v>-3.1698865890502899</v>
      </c>
      <c r="M4879">
        <v>-1.8244204521179199</v>
      </c>
      <c r="N4879">
        <v>-0.47895431518554699</v>
      </c>
      <c r="O4879">
        <v>1.46368515491486</v>
      </c>
      <c r="P4879">
        <v>58.9424451237103</v>
      </c>
      <c r="Q4879">
        <v>2.5657224655151398</v>
      </c>
    </row>
    <row r="4880" spans="1:17" x14ac:dyDescent="0.25">
      <c r="A4880" t="s">
        <v>4362</v>
      </c>
      <c r="B4880" t="s">
        <v>6</v>
      </c>
      <c r="C4880" t="s">
        <v>8</v>
      </c>
      <c r="D4880" t="s">
        <v>20</v>
      </c>
      <c r="E4880" t="s">
        <v>55</v>
      </c>
      <c r="F4880">
        <v>7</v>
      </c>
      <c r="G4880">
        <v>60099</v>
      </c>
      <c r="H4880">
        <v>59.273999357459203</v>
      </c>
      <c r="I4880">
        <v>54.986164093017599</v>
      </c>
      <c r="J4880">
        <v>-4.2878365516662598</v>
      </c>
      <c r="K4880">
        <v>-7.6916198730468803</v>
      </c>
      <c r="L4880">
        <v>-5.6806373596191397</v>
      </c>
      <c r="M4880">
        <v>-4.2878365516662598</v>
      </c>
      <c r="N4880">
        <v>-2.8950359821319598</v>
      </c>
      <c r="O4880">
        <v>-0.88405311107635498</v>
      </c>
      <c r="P4880">
        <v>58.523322423126501</v>
      </c>
      <c r="Q4880">
        <v>2.6559863090515101</v>
      </c>
    </row>
    <row r="4881" spans="1:17" x14ac:dyDescent="0.25">
      <c r="A4881" t="s">
        <v>3955</v>
      </c>
      <c r="B4881" t="s">
        <v>6</v>
      </c>
      <c r="C4881" t="s">
        <v>8</v>
      </c>
      <c r="D4881" t="s">
        <v>20</v>
      </c>
      <c r="E4881" t="s">
        <v>55</v>
      </c>
      <c r="F4881">
        <v>8</v>
      </c>
      <c r="G4881">
        <v>60099</v>
      </c>
      <c r="H4881">
        <v>66.1992643930962</v>
      </c>
      <c r="I4881">
        <v>61.8428764343262</v>
      </c>
      <c r="J4881">
        <v>-4.35638427734375</v>
      </c>
      <c r="K4881">
        <v>-7.8072090148925799</v>
      </c>
      <c r="L4881">
        <v>-5.7684340476989702</v>
      </c>
      <c r="M4881">
        <v>-4.35638427734375</v>
      </c>
      <c r="N4881">
        <v>-2.94433498382568</v>
      </c>
      <c r="O4881">
        <v>-0.90555942058563199</v>
      </c>
      <c r="P4881">
        <v>59.216928921734997</v>
      </c>
      <c r="Q4881">
        <v>2.6926929950714098</v>
      </c>
    </row>
    <row r="4882" spans="1:17" x14ac:dyDescent="0.25">
      <c r="A4882" t="s">
        <v>4262</v>
      </c>
      <c r="B4882" t="s">
        <v>6</v>
      </c>
      <c r="C4882" t="s">
        <v>8</v>
      </c>
      <c r="D4882" t="s">
        <v>20</v>
      </c>
      <c r="E4882" t="s">
        <v>55</v>
      </c>
      <c r="F4882">
        <v>9</v>
      </c>
      <c r="G4882">
        <v>60099</v>
      </c>
      <c r="H4882">
        <v>65.917685807206595</v>
      </c>
      <c r="I4882">
        <v>55.744270324707003</v>
      </c>
      <c r="J4882">
        <v>-10.173418045043899</v>
      </c>
      <c r="K4882">
        <v>-13.118371009826699</v>
      </c>
      <c r="L4882">
        <v>-11.3784685134888</v>
      </c>
      <c r="M4882">
        <v>-10.173418045043899</v>
      </c>
      <c r="N4882">
        <v>-8.9683675765991193</v>
      </c>
      <c r="O4882">
        <v>-7.2284646034240696</v>
      </c>
      <c r="P4882">
        <v>61.295665101904</v>
      </c>
      <c r="Q4882">
        <v>2.2979593276977499</v>
      </c>
    </row>
    <row r="4883" spans="1:17" x14ac:dyDescent="0.25">
      <c r="A4883" t="s">
        <v>4105</v>
      </c>
      <c r="B4883" t="s">
        <v>6</v>
      </c>
      <c r="C4883" t="s">
        <v>8</v>
      </c>
      <c r="D4883" t="s">
        <v>20</v>
      </c>
      <c r="E4883" t="s">
        <v>55</v>
      </c>
      <c r="F4883">
        <v>10</v>
      </c>
      <c r="G4883">
        <v>60099</v>
      </c>
      <c r="H4883">
        <v>64.407203146052794</v>
      </c>
      <c r="I4883">
        <v>56.498558044433601</v>
      </c>
      <c r="J4883">
        <v>-7.9086437225341797</v>
      </c>
      <c r="K4883">
        <v>-10.973853111267101</v>
      </c>
      <c r="L4883">
        <v>-9.16290283203125</v>
      </c>
      <c r="M4883">
        <v>-7.9086437225341797</v>
      </c>
      <c r="N4883">
        <v>-6.6543846130371103</v>
      </c>
      <c r="O4883">
        <v>-4.8434338569641104</v>
      </c>
      <c r="P4883">
        <v>63.507964698445598</v>
      </c>
      <c r="Q4883">
        <v>2.39179587364197</v>
      </c>
    </row>
    <row r="4884" spans="1:17" x14ac:dyDescent="0.25">
      <c r="A4884" t="s">
        <v>4276</v>
      </c>
      <c r="B4884" t="s">
        <v>6</v>
      </c>
      <c r="C4884" t="s">
        <v>8</v>
      </c>
      <c r="D4884" t="s">
        <v>20</v>
      </c>
      <c r="E4884" t="s">
        <v>55</v>
      </c>
      <c r="F4884">
        <v>11</v>
      </c>
      <c r="G4884">
        <v>60099</v>
      </c>
      <c r="H4884">
        <v>61.124293511176496</v>
      </c>
      <c r="I4884">
        <v>55.310752868652301</v>
      </c>
      <c r="J4884">
        <v>-5.81353807449341</v>
      </c>
      <c r="K4884">
        <v>-8.8092021942138707</v>
      </c>
      <c r="L4884">
        <v>-7.0393395423889196</v>
      </c>
      <c r="M4884">
        <v>-5.81353807449341</v>
      </c>
      <c r="N4884">
        <v>-4.5877361297607404</v>
      </c>
      <c r="O4884">
        <v>-2.8178737163543701</v>
      </c>
      <c r="P4884">
        <v>65.306271000203594</v>
      </c>
      <c r="Q4884">
        <v>2.3375294208526598</v>
      </c>
    </row>
    <row r="4885" spans="1:17" x14ac:dyDescent="0.25">
      <c r="A4885" t="s">
        <v>4117</v>
      </c>
      <c r="B4885" t="s">
        <v>6</v>
      </c>
      <c r="C4885" t="s">
        <v>8</v>
      </c>
      <c r="D4885" t="s">
        <v>20</v>
      </c>
      <c r="E4885" t="s">
        <v>55</v>
      </c>
      <c r="F4885">
        <v>12</v>
      </c>
      <c r="G4885">
        <v>60099</v>
      </c>
      <c r="H4885">
        <v>56.385986985968103</v>
      </c>
      <c r="I4885">
        <v>56.853851318359403</v>
      </c>
      <c r="J4885">
        <v>0.46786409616470298</v>
      </c>
      <c r="K4885">
        <v>-2.7235374450683598</v>
      </c>
      <c r="L4885">
        <v>-0.83803153038024902</v>
      </c>
      <c r="M4885">
        <v>0.46786409616470298</v>
      </c>
      <c r="N4885">
        <v>1.77375972270966</v>
      </c>
      <c r="O4885">
        <v>3.6592655181884801</v>
      </c>
      <c r="P4885">
        <v>67.082581179575101</v>
      </c>
      <c r="Q4885">
        <v>2.4902639389038099</v>
      </c>
    </row>
    <row r="4886" spans="1:17" x14ac:dyDescent="0.25">
      <c r="A4886" t="s">
        <v>4084</v>
      </c>
      <c r="B4886" t="s">
        <v>6</v>
      </c>
      <c r="C4886" t="s">
        <v>8</v>
      </c>
      <c r="D4886" t="s">
        <v>20</v>
      </c>
      <c r="E4886" t="s">
        <v>55</v>
      </c>
      <c r="F4886">
        <v>13</v>
      </c>
      <c r="G4886">
        <v>60099</v>
      </c>
      <c r="H4886">
        <v>52.435696063356303</v>
      </c>
      <c r="I4886">
        <v>56.391544342041001</v>
      </c>
      <c r="J4886">
        <v>3.9558484554290798</v>
      </c>
      <c r="K4886">
        <v>1.11080718040466</v>
      </c>
      <c r="L4886">
        <v>2.7916805744171098</v>
      </c>
      <c r="M4886">
        <v>3.9558484554290798</v>
      </c>
      <c r="N4886">
        <v>5.12001609802246</v>
      </c>
      <c r="O4886">
        <v>6.8008890151977504</v>
      </c>
      <c r="P4886">
        <v>68.445457539285201</v>
      </c>
      <c r="Q4886">
        <v>2.2199974060058598</v>
      </c>
    </row>
    <row r="4887" spans="1:17" x14ac:dyDescent="0.25">
      <c r="A4887" t="s">
        <v>3988</v>
      </c>
      <c r="B4887" t="s">
        <v>6</v>
      </c>
      <c r="C4887" t="s">
        <v>8</v>
      </c>
      <c r="D4887" t="s">
        <v>20</v>
      </c>
      <c r="E4887" t="s">
        <v>55</v>
      </c>
      <c r="F4887">
        <v>14</v>
      </c>
      <c r="G4887">
        <v>60099</v>
      </c>
      <c r="H4887">
        <v>50.1806510322482</v>
      </c>
      <c r="I4887">
        <v>55.083786010742202</v>
      </c>
      <c r="J4887">
        <v>4.90313673019409</v>
      </c>
      <c r="K4887">
        <v>2.17028141021729</v>
      </c>
      <c r="L4887">
        <v>3.7848744392395002</v>
      </c>
      <c r="M4887">
        <v>4.90313673019409</v>
      </c>
      <c r="N4887">
        <v>6.0213994979858398</v>
      </c>
      <c r="O4887">
        <v>7.6359925270080602</v>
      </c>
      <c r="P4887">
        <v>69.596925750492105</v>
      </c>
      <c r="Q4887">
        <v>2.1324584484100302</v>
      </c>
    </row>
    <row r="4888" spans="1:17" x14ac:dyDescent="0.25">
      <c r="A4888" t="s">
        <v>4291</v>
      </c>
      <c r="B4888" t="s">
        <v>6</v>
      </c>
      <c r="C4888" t="s">
        <v>8</v>
      </c>
      <c r="D4888" t="s">
        <v>20</v>
      </c>
      <c r="E4888" t="s">
        <v>55</v>
      </c>
      <c r="F4888">
        <v>15</v>
      </c>
      <c r="G4888">
        <v>60099</v>
      </c>
      <c r="H4888">
        <v>51.2500640789698</v>
      </c>
      <c r="I4888">
        <v>54.202629089355497</v>
      </c>
      <c r="J4888">
        <v>2.9525632858276398</v>
      </c>
      <c r="K4888">
        <v>0.39204105734825101</v>
      </c>
      <c r="L4888">
        <v>1.90481841564178</v>
      </c>
      <c r="M4888">
        <v>2.9525632858276398</v>
      </c>
      <c r="N4888">
        <v>4.0003080368042001</v>
      </c>
      <c r="O4888">
        <v>5.5130858421325701</v>
      </c>
      <c r="P4888">
        <v>71.238220794868298</v>
      </c>
      <c r="Q4888">
        <v>1.99798619747162</v>
      </c>
    </row>
    <row r="4889" spans="1:17" x14ac:dyDescent="0.25">
      <c r="A4889" t="s">
        <v>4188</v>
      </c>
      <c r="B4889" t="s">
        <v>6</v>
      </c>
      <c r="C4889" t="s">
        <v>8</v>
      </c>
      <c r="D4889" t="s">
        <v>20</v>
      </c>
      <c r="E4889" t="s">
        <v>55</v>
      </c>
      <c r="F4889">
        <v>16</v>
      </c>
      <c r="G4889">
        <v>60099</v>
      </c>
      <c r="H4889">
        <v>52.257566978949697</v>
      </c>
      <c r="I4889">
        <v>57.915538787841797</v>
      </c>
      <c r="J4889">
        <v>5.6579728126525897</v>
      </c>
      <c r="K4889">
        <v>2.8890433311462398</v>
      </c>
      <c r="L4889">
        <v>4.5249490737915004</v>
      </c>
      <c r="M4889">
        <v>5.6579728126525897</v>
      </c>
      <c r="N4889">
        <v>6.7909965515136701</v>
      </c>
      <c r="O4889">
        <v>8.4269027709960902</v>
      </c>
      <c r="P4889">
        <v>73.077378060938798</v>
      </c>
      <c r="Q4889">
        <v>2.1606073379516602</v>
      </c>
    </row>
    <row r="4890" spans="1:17" x14ac:dyDescent="0.25">
      <c r="A4890" t="s">
        <v>4057</v>
      </c>
      <c r="B4890" t="s">
        <v>6</v>
      </c>
      <c r="C4890" t="s">
        <v>8</v>
      </c>
      <c r="D4890" t="s">
        <v>20</v>
      </c>
      <c r="E4890" t="s">
        <v>55</v>
      </c>
      <c r="F4890">
        <v>17</v>
      </c>
      <c r="G4890">
        <v>60099</v>
      </c>
      <c r="H4890">
        <v>56.816121115650098</v>
      </c>
      <c r="I4890">
        <v>64.149101257324205</v>
      </c>
      <c r="J4890">
        <v>7.3329796791076696</v>
      </c>
      <c r="K4890">
        <v>4.2837257385253897</v>
      </c>
      <c r="L4890">
        <v>6.0852499008178702</v>
      </c>
      <c r="M4890">
        <v>7.3329796791076696</v>
      </c>
      <c r="N4890">
        <v>8.5807094573974592</v>
      </c>
      <c r="O4890">
        <v>10.382233619689901</v>
      </c>
      <c r="P4890">
        <v>74.138002095777907</v>
      </c>
      <c r="Q4890">
        <v>2.3793456554412802</v>
      </c>
    </row>
    <row r="4891" spans="1:17" x14ac:dyDescent="0.25">
      <c r="A4891" t="s">
        <v>4164</v>
      </c>
      <c r="B4891" t="s">
        <v>6</v>
      </c>
      <c r="C4891" t="s">
        <v>8</v>
      </c>
      <c r="D4891" t="s">
        <v>20</v>
      </c>
      <c r="E4891" t="s">
        <v>55</v>
      </c>
      <c r="F4891">
        <v>18</v>
      </c>
      <c r="G4891">
        <v>60099</v>
      </c>
      <c r="H4891">
        <v>61.8138977187688</v>
      </c>
      <c r="I4891">
        <v>72.898628234863295</v>
      </c>
      <c r="J4891">
        <v>11.0847272872925</v>
      </c>
      <c r="K4891">
        <v>7.5119032859802202</v>
      </c>
      <c r="L4891">
        <v>9.6227569580078107</v>
      </c>
      <c r="M4891">
        <v>11.0847272872925</v>
      </c>
      <c r="N4891">
        <v>12.5466985702515</v>
      </c>
      <c r="O4891">
        <v>14.6575527191162</v>
      </c>
      <c r="P4891">
        <v>75.090847623370905</v>
      </c>
      <c r="Q4891">
        <v>2.7878897190093999</v>
      </c>
    </row>
    <row r="4892" spans="1:17" x14ac:dyDescent="0.25">
      <c r="A4892" t="s">
        <v>4273</v>
      </c>
      <c r="B4892" t="s">
        <v>6</v>
      </c>
      <c r="C4892" t="s">
        <v>8</v>
      </c>
      <c r="D4892" t="s">
        <v>20</v>
      </c>
      <c r="E4892" t="s">
        <v>55</v>
      </c>
      <c r="F4892">
        <v>19</v>
      </c>
      <c r="G4892">
        <v>60099</v>
      </c>
      <c r="H4892">
        <v>68.875797302652103</v>
      </c>
      <c r="I4892">
        <v>78.337028503417997</v>
      </c>
      <c r="J4892">
        <v>9.4612331390380895</v>
      </c>
      <c r="K4892">
        <v>5.2366595268249503</v>
      </c>
      <c r="L4892">
        <v>7.7325716018676802</v>
      </c>
      <c r="M4892">
        <v>9.4612331390380895</v>
      </c>
      <c r="N4892">
        <v>11.1898946762085</v>
      </c>
      <c r="O4892">
        <v>13.6858062744141</v>
      </c>
      <c r="P4892">
        <v>74.997753349426404</v>
      </c>
      <c r="Q4892">
        <v>3.2964520454406698</v>
      </c>
    </row>
    <row r="4893" spans="1:17" x14ac:dyDescent="0.25">
      <c r="A4893" t="s">
        <v>4127</v>
      </c>
      <c r="B4893" t="s">
        <v>6</v>
      </c>
      <c r="C4893" t="s">
        <v>8</v>
      </c>
      <c r="D4893" t="s">
        <v>20</v>
      </c>
      <c r="E4893" t="s">
        <v>55</v>
      </c>
      <c r="F4893">
        <v>20</v>
      </c>
      <c r="G4893">
        <v>60099</v>
      </c>
      <c r="H4893">
        <v>74.027391648946406</v>
      </c>
      <c r="I4893">
        <v>79.351661682128906</v>
      </c>
      <c r="J4893">
        <v>5.3242683410644496</v>
      </c>
      <c r="K4893">
        <v>1.33329164981842</v>
      </c>
      <c r="L4893">
        <v>3.6911928653717001</v>
      </c>
      <c r="M4893">
        <v>5.3242683410644496</v>
      </c>
      <c r="N4893">
        <v>6.9573435783386204</v>
      </c>
      <c r="O4893">
        <v>9.3152446746826207</v>
      </c>
      <c r="P4893">
        <v>74.172603643429298</v>
      </c>
      <c r="Q4893">
        <v>3.11417555809021</v>
      </c>
    </row>
    <row r="4894" spans="1:17" x14ac:dyDescent="0.25">
      <c r="A4894" t="s">
        <v>4094</v>
      </c>
      <c r="B4894" t="s">
        <v>6</v>
      </c>
      <c r="C4894" t="s">
        <v>8</v>
      </c>
      <c r="D4894" t="s">
        <v>20</v>
      </c>
      <c r="E4894" t="s">
        <v>55</v>
      </c>
      <c r="F4894">
        <v>21</v>
      </c>
      <c r="G4894">
        <v>60099</v>
      </c>
      <c r="H4894">
        <v>81.9273998163344</v>
      </c>
      <c r="I4894">
        <v>86.204811096191406</v>
      </c>
      <c r="J4894">
        <v>4.2774128913879403</v>
      </c>
      <c r="K4894">
        <v>5.6234481744468203E-3</v>
      </c>
      <c r="L4894">
        <v>2.5294313430786102</v>
      </c>
      <c r="M4894">
        <v>4.2774128913879403</v>
      </c>
      <c r="N4894">
        <v>6.0253949165344203</v>
      </c>
      <c r="O4894">
        <v>8.5492029190063494</v>
      </c>
      <c r="P4894">
        <v>72.837438537282793</v>
      </c>
      <c r="Q4894">
        <v>3.33329510688782</v>
      </c>
    </row>
    <row r="4895" spans="1:17" x14ac:dyDescent="0.25">
      <c r="A4895" t="s">
        <v>3953</v>
      </c>
      <c r="B4895" t="s">
        <v>6</v>
      </c>
      <c r="C4895" t="s">
        <v>8</v>
      </c>
      <c r="D4895" t="s">
        <v>20</v>
      </c>
      <c r="E4895" t="s">
        <v>55</v>
      </c>
      <c r="F4895">
        <v>22</v>
      </c>
      <c r="G4895">
        <v>60099</v>
      </c>
      <c r="H4895">
        <v>78.330613956707296</v>
      </c>
      <c r="I4895">
        <v>84.798446655273395</v>
      </c>
      <c r="J4895">
        <v>6.4678325653076199</v>
      </c>
      <c r="K4895">
        <v>2.2853429317474401</v>
      </c>
      <c r="L4895">
        <v>4.7563915252685502</v>
      </c>
      <c r="M4895">
        <v>6.4678325653076199</v>
      </c>
      <c r="N4895">
        <v>8.1792726516723597</v>
      </c>
      <c r="O4895">
        <v>10.650321960449199</v>
      </c>
      <c r="P4895">
        <v>72.237005858844697</v>
      </c>
      <c r="Q4895">
        <v>3.2636139392852801</v>
      </c>
    </row>
    <row r="4896" spans="1:17" x14ac:dyDescent="0.25">
      <c r="A4896" t="s">
        <v>3979</v>
      </c>
      <c r="B4896" t="s">
        <v>6</v>
      </c>
      <c r="C4896" t="s">
        <v>8</v>
      </c>
      <c r="D4896" t="s">
        <v>20</v>
      </c>
      <c r="E4896" t="s">
        <v>55</v>
      </c>
      <c r="F4896">
        <v>23</v>
      </c>
      <c r="G4896">
        <v>60099</v>
      </c>
      <c r="H4896">
        <v>68.320252442344696</v>
      </c>
      <c r="I4896">
        <v>74.855163574218807</v>
      </c>
      <c r="J4896">
        <v>6.5349164009094203</v>
      </c>
      <c r="K4896">
        <v>2.7890427112579301</v>
      </c>
      <c r="L4896">
        <v>5.00213527679443</v>
      </c>
      <c r="M4896">
        <v>6.5349164009094203</v>
      </c>
      <c r="N4896">
        <v>8.0676975250244105</v>
      </c>
      <c r="O4896">
        <v>10.280790328979499</v>
      </c>
      <c r="P4896">
        <v>72.162572068880706</v>
      </c>
      <c r="Q4896">
        <v>2.9229207038879399</v>
      </c>
    </row>
    <row r="4897" spans="1:17" x14ac:dyDescent="0.25">
      <c r="A4897" t="s">
        <v>4204</v>
      </c>
      <c r="B4897" t="s">
        <v>6</v>
      </c>
      <c r="C4897" t="s">
        <v>8</v>
      </c>
      <c r="D4897" t="s">
        <v>20</v>
      </c>
      <c r="E4897" t="s">
        <v>55</v>
      </c>
      <c r="F4897">
        <v>24</v>
      </c>
      <c r="G4897">
        <v>60099</v>
      </c>
      <c r="H4897">
        <v>57.349317190586099</v>
      </c>
      <c r="I4897">
        <v>63.564235687255902</v>
      </c>
      <c r="J4897">
        <v>6.2149186134338397</v>
      </c>
      <c r="K4897">
        <v>2.6055700778961199</v>
      </c>
      <c r="L4897">
        <v>4.7380023002624503</v>
      </c>
      <c r="M4897">
        <v>6.2149186134338397</v>
      </c>
      <c r="N4897">
        <v>7.6918349266052202</v>
      </c>
      <c r="O4897">
        <v>9.8242673873901403</v>
      </c>
      <c r="P4897">
        <v>71.899931112968403</v>
      </c>
      <c r="Q4897">
        <v>2.8163895606994598</v>
      </c>
    </row>
    <row r="4898" spans="1:17" x14ac:dyDescent="0.25">
      <c r="A4898" t="s">
        <v>4212</v>
      </c>
      <c r="B4898" t="s">
        <v>6</v>
      </c>
      <c r="C4898" t="s">
        <v>8</v>
      </c>
      <c r="D4898" t="s">
        <v>21</v>
      </c>
      <c r="E4898" t="s">
        <v>7</v>
      </c>
      <c r="F4898">
        <v>1</v>
      </c>
      <c r="G4898">
        <v>60099</v>
      </c>
      <c r="H4898">
        <v>46.732366809620203</v>
      </c>
      <c r="I4898">
        <v>48.964550018310497</v>
      </c>
      <c r="J4898">
        <v>2.2321825027465798</v>
      </c>
      <c r="K4898">
        <v>-0.39805397391319303</v>
      </c>
      <c r="L4898">
        <v>1.15591108798981</v>
      </c>
      <c r="M4898">
        <v>2.2321825027465798</v>
      </c>
      <c r="N4898">
        <v>3.30845403671265</v>
      </c>
      <c r="O4898">
        <v>4.8624191284179696</v>
      </c>
      <c r="P4898">
        <v>57.794403498761199</v>
      </c>
      <c r="Q4898">
        <v>2.0523843765258798</v>
      </c>
    </row>
    <row r="4899" spans="1:17" x14ac:dyDescent="0.25">
      <c r="A4899" t="s">
        <v>4152</v>
      </c>
      <c r="B4899" t="s">
        <v>6</v>
      </c>
      <c r="C4899" t="s">
        <v>8</v>
      </c>
      <c r="D4899" t="s">
        <v>21</v>
      </c>
      <c r="E4899" t="s">
        <v>7</v>
      </c>
      <c r="F4899">
        <v>2</v>
      </c>
      <c r="G4899">
        <v>60099</v>
      </c>
      <c r="H4899">
        <v>43.348088749367903</v>
      </c>
      <c r="I4899">
        <v>43.905895233154297</v>
      </c>
      <c r="J4899">
        <v>0.55780720710754395</v>
      </c>
      <c r="K4899">
        <v>-1.9970451593398999</v>
      </c>
      <c r="L4899">
        <v>-0.48761770129203802</v>
      </c>
      <c r="M4899">
        <v>0.55780720710754395</v>
      </c>
      <c r="N4899">
        <v>1.60323214530945</v>
      </c>
      <c r="O4899">
        <v>3.11265969276428</v>
      </c>
      <c r="P4899">
        <v>56.953998682714499</v>
      </c>
      <c r="Q4899">
        <v>1.9935619831085201</v>
      </c>
    </row>
    <row r="4900" spans="1:17" x14ac:dyDescent="0.25">
      <c r="A4900" t="s">
        <v>3936</v>
      </c>
      <c r="B4900" t="s">
        <v>6</v>
      </c>
      <c r="C4900" t="s">
        <v>8</v>
      </c>
      <c r="D4900" t="s">
        <v>21</v>
      </c>
      <c r="E4900" t="s">
        <v>7</v>
      </c>
      <c r="F4900">
        <v>3</v>
      </c>
      <c r="G4900">
        <v>60099</v>
      </c>
      <c r="H4900">
        <v>42.0556431310169</v>
      </c>
      <c r="I4900">
        <v>41.801597595214801</v>
      </c>
      <c r="J4900">
        <v>-0.25404527783393899</v>
      </c>
      <c r="K4900">
        <v>-2.8546979427337602</v>
      </c>
      <c r="L4900">
        <v>-1.3182113170623799</v>
      </c>
      <c r="M4900">
        <v>-0.25404527783393899</v>
      </c>
      <c r="N4900">
        <v>0.81012064218521096</v>
      </c>
      <c r="O4900">
        <v>2.34660720825195</v>
      </c>
      <c r="P4900">
        <v>56.209905122564798</v>
      </c>
      <c r="Q4900">
        <v>2.0292999744415301</v>
      </c>
    </row>
    <row r="4901" spans="1:17" x14ac:dyDescent="0.25">
      <c r="A4901" t="s">
        <v>4045</v>
      </c>
      <c r="B4901" t="s">
        <v>6</v>
      </c>
      <c r="C4901" t="s">
        <v>8</v>
      </c>
      <c r="D4901" t="s">
        <v>21</v>
      </c>
      <c r="E4901" t="s">
        <v>7</v>
      </c>
      <c r="F4901">
        <v>4</v>
      </c>
      <c r="G4901">
        <v>60099</v>
      </c>
      <c r="H4901">
        <v>41.677081368901298</v>
      </c>
      <c r="I4901">
        <v>40.818309783935497</v>
      </c>
      <c r="J4901">
        <v>-0.85877054929733299</v>
      </c>
      <c r="K4901">
        <v>-3.5004150867462198</v>
      </c>
      <c r="L4901">
        <v>-1.9397101402282699</v>
      </c>
      <c r="M4901">
        <v>-0.85877054929733299</v>
      </c>
      <c r="N4901">
        <v>0.22216896712779999</v>
      </c>
      <c r="O4901">
        <v>1.7828739881515501</v>
      </c>
      <c r="P4901">
        <v>55.5256869346915</v>
      </c>
      <c r="Q4901">
        <v>2.0612862110137899</v>
      </c>
    </row>
    <row r="4902" spans="1:17" x14ac:dyDescent="0.25">
      <c r="A4902" t="s">
        <v>4154</v>
      </c>
      <c r="B4902" t="s">
        <v>6</v>
      </c>
      <c r="C4902" t="s">
        <v>8</v>
      </c>
      <c r="D4902" t="s">
        <v>21</v>
      </c>
      <c r="E4902" t="s">
        <v>7</v>
      </c>
      <c r="F4902">
        <v>5</v>
      </c>
      <c r="G4902">
        <v>60099</v>
      </c>
      <c r="H4902">
        <v>42.930612382903803</v>
      </c>
      <c r="I4902">
        <v>41.854915618896499</v>
      </c>
      <c r="J4902">
        <v>-1.07569563388824</v>
      </c>
      <c r="K4902">
        <v>-3.7749450206756601</v>
      </c>
      <c r="L4902">
        <v>-2.1802067756652801</v>
      </c>
      <c r="M4902">
        <v>-1.07569563388824</v>
      </c>
      <c r="N4902">
        <v>2.8815422207117102E-2</v>
      </c>
      <c r="O4902">
        <v>1.6235538721084599</v>
      </c>
      <c r="P4902">
        <v>54.9144778638763</v>
      </c>
      <c r="Q4902">
        <v>2.1062355041503902</v>
      </c>
    </row>
    <row r="4903" spans="1:17" x14ac:dyDescent="0.25">
      <c r="A4903" t="s">
        <v>4130</v>
      </c>
      <c r="B4903" t="s">
        <v>6</v>
      </c>
      <c r="C4903" t="s">
        <v>8</v>
      </c>
      <c r="D4903" t="s">
        <v>21</v>
      </c>
      <c r="E4903" t="s">
        <v>7</v>
      </c>
      <c r="F4903">
        <v>6</v>
      </c>
      <c r="G4903">
        <v>60099</v>
      </c>
      <c r="H4903">
        <v>48.7751723303586</v>
      </c>
      <c r="I4903">
        <v>46.7927856445313</v>
      </c>
      <c r="J4903">
        <v>-1.98238778114319</v>
      </c>
      <c r="K4903">
        <v>-4.7793111801147496</v>
      </c>
      <c r="L4903">
        <v>-3.1268661022186302</v>
      </c>
      <c r="M4903">
        <v>-1.98238778114319</v>
      </c>
      <c r="N4903">
        <v>-0.83790940046310403</v>
      </c>
      <c r="O4903">
        <v>0.81453561782836903</v>
      </c>
      <c r="P4903">
        <v>54.328292577382598</v>
      </c>
      <c r="Q4903">
        <v>2.1824510097503702</v>
      </c>
    </row>
    <row r="4904" spans="1:17" x14ac:dyDescent="0.25">
      <c r="A4904" t="s">
        <v>4092</v>
      </c>
      <c r="B4904" t="s">
        <v>6</v>
      </c>
      <c r="C4904" t="s">
        <v>8</v>
      </c>
      <c r="D4904" t="s">
        <v>21</v>
      </c>
      <c r="E4904" t="s">
        <v>7</v>
      </c>
      <c r="F4904">
        <v>7</v>
      </c>
      <c r="G4904">
        <v>60099</v>
      </c>
      <c r="H4904">
        <v>59.429805427178401</v>
      </c>
      <c r="I4904">
        <v>55.532096862792997</v>
      </c>
      <c r="J4904">
        <v>-3.8977081775665301</v>
      </c>
      <c r="K4904">
        <v>-6.83762502670288</v>
      </c>
      <c r="L4904">
        <v>-5.1006984710693404</v>
      </c>
      <c r="M4904">
        <v>-3.8977081775665301</v>
      </c>
      <c r="N4904">
        <v>-2.6947181224822998</v>
      </c>
      <c r="O4904">
        <v>-0.957791328430176</v>
      </c>
      <c r="P4904">
        <v>53.982312101208301</v>
      </c>
      <c r="Q4904">
        <v>2.2940292358398402</v>
      </c>
    </row>
    <row r="4905" spans="1:17" x14ac:dyDescent="0.25">
      <c r="A4905" t="s">
        <v>4222</v>
      </c>
      <c r="B4905" t="s">
        <v>6</v>
      </c>
      <c r="C4905" t="s">
        <v>8</v>
      </c>
      <c r="D4905" t="s">
        <v>21</v>
      </c>
      <c r="E4905" t="s">
        <v>7</v>
      </c>
      <c r="F4905">
        <v>8</v>
      </c>
      <c r="G4905">
        <v>60099</v>
      </c>
      <c r="H4905">
        <v>67.467776764744599</v>
      </c>
      <c r="I4905">
        <v>60.767169952392599</v>
      </c>
      <c r="J4905">
        <v>-6.7006101608276403</v>
      </c>
      <c r="K4905">
        <v>-9.70050048828125</v>
      </c>
      <c r="L4905">
        <v>-7.92814064025879</v>
      </c>
      <c r="M4905">
        <v>-6.7006101608276403</v>
      </c>
      <c r="N4905">
        <v>-5.4730792045593297</v>
      </c>
      <c r="O4905">
        <v>-3.7007195949554399</v>
      </c>
      <c r="P4905">
        <v>54.894296058325402</v>
      </c>
      <c r="Q4905">
        <v>2.34082698822021</v>
      </c>
    </row>
    <row r="4906" spans="1:17" x14ac:dyDescent="0.25">
      <c r="A4906" t="s">
        <v>3924</v>
      </c>
      <c r="B4906" t="s">
        <v>6</v>
      </c>
      <c r="C4906" t="s">
        <v>8</v>
      </c>
      <c r="D4906" t="s">
        <v>21</v>
      </c>
      <c r="E4906" t="s">
        <v>7</v>
      </c>
      <c r="F4906">
        <v>9</v>
      </c>
      <c r="G4906">
        <v>60099</v>
      </c>
      <c r="H4906">
        <v>67.181007066720994</v>
      </c>
      <c r="I4906">
        <v>57.143798828125</v>
      </c>
      <c r="J4906">
        <v>-10.037207603454601</v>
      </c>
      <c r="K4906">
        <v>-12.442465782165501</v>
      </c>
      <c r="L4906">
        <v>-11.0214195251465</v>
      </c>
      <c r="M4906">
        <v>-10.037207603454601</v>
      </c>
      <c r="N4906">
        <v>-9.0529956817627006</v>
      </c>
      <c r="O4906">
        <v>-7.6319499015808097</v>
      </c>
      <c r="P4906">
        <v>56.505918902092397</v>
      </c>
      <c r="Q4906">
        <v>1.8768324851989699</v>
      </c>
    </row>
    <row r="4907" spans="1:17" x14ac:dyDescent="0.25">
      <c r="A4907" t="s">
        <v>4189</v>
      </c>
      <c r="B4907" t="s">
        <v>6</v>
      </c>
      <c r="C4907" t="s">
        <v>8</v>
      </c>
      <c r="D4907" t="s">
        <v>21</v>
      </c>
      <c r="E4907" t="s">
        <v>7</v>
      </c>
      <c r="F4907">
        <v>10</v>
      </c>
      <c r="G4907">
        <v>60099</v>
      </c>
      <c r="H4907">
        <v>66.034647363857999</v>
      </c>
      <c r="I4907">
        <v>56.9111137390137</v>
      </c>
      <c r="J4907">
        <v>-9.12353420257568</v>
      </c>
      <c r="K4907">
        <v>-11.4964809417725</v>
      </c>
      <c r="L4907">
        <v>-10.094524383544901</v>
      </c>
      <c r="M4907">
        <v>-9.12353420257568</v>
      </c>
      <c r="N4907">
        <v>-8.1525449752807599</v>
      </c>
      <c r="O4907">
        <v>-6.75058841705322</v>
      </c>
      <c r="P4907">
        <v>58.002200381185503</v>
      </c>
      <c r="Q4907">
        <v>1.8516198396682699</v>
      </c>
    </row>
    <row r="4908" spans="1:17" x14ac:dyDescent="0.25">
      <c r="A4908" t="s">
        <v>4033</v>
      </c>
      <c r="B4908" t="s">
        <v>6</v>
      </c>
      <c r="C4908" t="s">
        <v>8</v>
      </c>
      <c r="D4908" t="s">
        <v>21</v>
      </c>
      <c r="E4908" t="s">
        <v>7</v>
      </c>
      <c r="F4908">
        <v>11</v>
      </c>
      <c r="G4908">
        <v>60099</v>
      </c>
      <c r="H4908">
        <v>61.529947980956898</v>
      </c>
      <c r="I4908">
        <v>56.156623840332003</v>
      </c>
      <c r="J4908">
        <v>-5.3733224868774396</v>
      </c>
      <c r="K4908">
        <v>-7.6269268989562997</v>
      </c>
      <c r="L4908">
        <v>-6.2954788208007804</v>
      </c>
      <c r="M4908">
        <v>-5.3733224868774396</v>
      </c>
      <c r="N4908">
        <v>-4.4511661529540998</v>
      </c>
      <c r="O4908">
        <v>-3.11971879005432</v>
      </c>
      <c r="P4908">
        <v>59.476623087708703</v>
      </c>
      <c r="Q4908">
        <v>1.7584964036941499</v>
      </c>
    </row>
    <row r="4909" spans="1:17" x14ac:dyDescent="0.25">
      <c r="A4909" t="s">
        <v>4211</v>
      </c>
      <c r="B4909" t="s">
        <v>6</v>
      </c>
      <c r="C4909" t="s">
        <v>8</v>
      </c>
      <c r="D4909" t="s">
        <v>21</v>
      </c>
      <c r="E4909" t="s">
        <v>7</v>
      </c>
      <c r="F4909">
        <v>12</v>
      </c>
      <c r="G4909">
        <v>60099</v>
      </c>
      <c r="H4909">
        <v>56.808382440679402</v>
      </c>
      <c r="I4909">
        <v>55.809322357177699</v>
      </c>
      <c r="J4909">
        <v>-0.99906057119369496</v>
      </c>
      <c r="K4909">
        <v>-3.1343731880188002</v>
      </c>
      <c r="L4909">
        <v>-1.87281322479248</v>
      </c>
      <c r="M4909">
        <v>-0.99906057119369496</v>
      </c>
      <c r="N4909">
        <v>-0.12530791759491</v>
      </c>
      <c r="O4909">
        <v>1.1362521648407</v>
      </c>
      <c r="P4909">
        <v>60.8462275997828</v>
      </c>
      <c r="Q4909">
        <v>1.66619336605072</v>
      </c>
    </row>
    <row r="4910" spans="1:17" x14ac:dyDescent="0.25">
      <c r="A4910" t="s">
        <v>4243</v>
      </c>
      <c r="B4910" t="s">
        <v>6</v>
      </c>
      <c r="C4910" t="s">
        <v>8</v>
      </c>
      <c r="D4910" t="s">
        <v>21</v>
      </c>
      <c r="E4910" t="s">
        <v>7</v>
      </c>
      <c r="F4910">
        <v>13</v>
      </c>
      <c r="G4910">
        <v>60099</v>
      </c>
      <c r="H4910">
        <v>52.510139352761698</v>
      </c>
      <c r="I4910">
        <v>56.856899261474602</v>
      </c>
      <c r="J4910">
        <v>4.3467602729797399</v>
      </c>
      <c r="K4910">
        <v>2.2714200019836399</v>
      </c>
      <c r="L4910">
        <v>3.49754786491394</v>
      </c>
      <c r="M4910">
        <v>4.3467602729797399</v>
      </c>
      <c r="N4910">
        <v>5.1959729194641104</v>
      </c>
      <c r="O4910">
        <v>6.4221005439758301</v>
      </c>
      <c r="P4910">
        <v>62.0400808242686</v>
      </c>
      <c r="Q4910">
        <v>1.61939668655396</v>
      </c>
    </row>
    <row r="4911" spans="1:17" x14ac:dyDescent="0.25">
      <c r="A4911" t="s">
        <v>3982</v>
      </c>
      <c r="B4911" t="s">
        <v>6</v>
      </c>
      <c r="C4911" t="s">
        <v>8</v>
      </c>
      <c r="D4911" t="s">
        <v>21</v>
      </c>
      <c r="E4911" t="s">
        <v>7</v>
      </c>
      <c r="F4911">
        <v>14</v>
      </c>
      <c r="G4911">
        <v>60099</v>
      </c>
      <c r="H4911">
        <v>50.297611841923199</v>
      </c>
      <c r="I4911">
        <v>57.055599212646499</v>
      </c>
      <c r="J4911">
        <v>6.7579865455627397</v>
      </c>
      <c r="K4911">
        <v>4.6788959503173801</v>
      </c>
      <c r="L4911">
        <v>5.9072394371032697</v>
      </c>
      <c r="M4911">
        <v>6.7579865455627397</v>
      </c>
      <c r="N4911">
        <v>7.6087331771850604</v>
      </c>
      <c r="O4911">
        <v>8.8370761871337908</v>
      </c>
      <c r="P4911">
        <v>63.489269214125699</v>
      </c>
      <c r="Q4911">
        <v>1.6223226785659799</v>
      </c>
    </row>
    <row r="4912" spans="1:17" x14ac:dyDescent="0.25">
      <c r="A4912" t="s">
        <v>4347</v>
      </c>
      <c r="B4912" t="s">
        <v>6</v>
      </c>
      <c r="C4912" t="s">
        <v>8</v>
      </c>
      <c r="D4912" t="s">
        <v>21</v>
      </c>
      <c r="E4912" t="s">
        <v>7</v>
      </c>
      <c r="F4912">
        <v>15</v>
      </c>
      <c r="G4912">
        <v>60099</v>
      </c>
      <c r="H4912">
        <v>50.4705994881229</v>
      </c>
      <c r="I4912">
        <v>57.548221588134801</v>
      </c>
      <c r="J4912">
        <v>7.0776252746581996</v>
      </c>
      <c r="K4912">
        <v>4.9701042175293004</v>
      </c>
      <c r="L4912">
        <v>6.2152442932128897</v>
      </c>
      <c r="M4912">
        <v>7.0776252746581996</v>
      </c>
      <c r="N4912">
        <v>7.9400057792663601</v>
      </c>
      <c r="O4912">
        <v>9.1851463317871094</v>
      </c>
      <c r="P4912">
        <v>64.940540919639204</v>
      </c>
      <c r="Q4912">
        <v>1.6445071697235101</v>
      </c>
    </row>
    <row r="4913" spans="1:17" x14ac:dyDescent="0.25">
      <c r="A4913" t="s">
        <v>4329</v>
      </c>
      <c r="B4913" t="s">
        <v>6</v>
      </c>
      <c r="C4913" t="s">
        <v>8</v>
      </c>
      <c r="D4913" t="s">
        <v>21</v>
      </c>
      <c r="E4913" t="s">
        <v>7</v>
      </c>
      <c r="F4913">
        <v>16</v>
      </c>
      <c r="G4913">
        <v>60099</v>
      </c>
      <c r="H4913">
        <v>52.294804621395798</v>
      </c>
      <c r="I4913">
        <v>60.8363647460938</v>
      </c>
      <c r="J4913">
        <v>8.5415582656860405</v>
      </c>
      <c r="K4913">
        <v>6.3877658843994096</v>
      </c>
      <c r="L4913">
        <v>7.6602439880371103</v>
      </c>
      <c r="M4913">
        <v>8.5415582656860405</v>
      </c>
      <c r="N4913">
        <v>9.4228734970092791</v>
      </c>
      <c r="O4913">
        <v>10.695350646972701</v>
      </c>
      <c r="P4913">
        <v>66.180689384715293</v>
      </c>
      <c r="Q4913">
        <v>1.68061327934265</v>
      </c>
    </row>
    <row r="4914" spans="1:17" x14ac:dyDescent="0.25">
      <c r="A4914" t="s">
        <v>3983</v>
      </c>
      <c r="B4914" t="s">
        <v>6</v>
      </c>
      <c r="C4914" t="s">
        <v>8</v>
      </c>
      <c r="D4914" t="s">
        <v>21</v>
      </c>
      <c r="E4914" t="s">
        <v>7</v>
      </c>
      <c r="F4914">
        <v>17</v>
      </c>
      <c r="G4914">
        <v>60099</v>
      </c>
      <c r="H4914">
        <v>56.166032454878803</v>
      </c>
      <c r="I4914">
        <v>66.028297424316406</v>
      </c>
      <c r="J4914">
        <v>9.8622655868530291</v>
      </c>
      <c r="K4914">
        <v>7.6346635818481401</v>
      </c>
      <c r="L4914">
        <v>8.9507493972778303</v>
      </c>
      <c r="M4914">
        <v>9.8622655868530291</v>
      </c>
      <c r="N4914">
        <v>10.7737827301025</v>
      </c>
      <c r="O4914">
        <v>12.0898685455322</v>
      </c>
      <c r="P4914">
        <v>67.036927346719693</v>
      </c>
      <c r="Q4914">
        <v>1.7382074594497701</v>
      </c>
    </row>
    <row r="4915" spans="1:17" x14ac:dyDescent="0.25">
      <c r="A4915" t="s">
        <v>4032</v>
      </c>
      <c r="B4915" t="s">
        <v>6</v>
      </c>
      <c r="C4915" t="s">
        <v>8</v>
      </c>
      <c r="D4915" t="s">
        <v>21</v>
      </c>
      <c r="E4915" t="s">
        <v>7</v>
      </c>
      <c r="F4915">
        <v>18</v>
      </c>
      <c r="G4915">
        <v>60099</v>
      </c>
      <c r="H4915">
        <v>63.07388584532</v>
      </c>
      <c r="I4915">
        <v>71.426719665527301</v>
      </c>
      <c r="J4915">
        <v>8.3528318405151403</v>
      </c>
      <c r="K4915">
        <v>6.0303750038146999</v>
      </c>
      <c r="L4915">
        <v>7.4025015830993697</v>
      </c>
      <c r="M4915">
        <v>8.3528318405151403</v>
      </c>
      <c r="N4915">
        <v>9.30316257476807</v>
      </c>
      <c r="O4915">
        <v>10.675290107727101</v>
      </c>
      <c r="P4915">
        <v>67.429796080598393</v>
      </c>
      <c r="Q4915">
        <v>1.81222319602966</v>
      </c>
    </row>
    <row r="4916" spans="1:17" x14ac:dyDescent="0.25">
      <c r="A4916" t="s">
        <v>4368</v>
      </c>
      <c r="B4916" t="s">
        <v>6</v>
      </c>
      <c r="C4916" t="s">
        <v>8</v>
      </c>
      <c r="D4916" t="s">
        <v>21</v>
      </c>
      <c r="E4916" t="s">
        <v>7</v>
      </c>
      <c r="F4916">
        <v>19</v>
      </c>
      <c r="G4916">
        <v>60099</v>
      </c>
      <c r="H4916">
        <v>72.409060169105004</v>
      </c>
      <c r="I4916">
        <v>76.981033325195298</v>
      </c>
      <c r="J4916">
        <v>4.5719704627990696</v>
      </c>
      <c r="K4916">
        <v>1.9984016418457</v>
      </c>
      <c r="L4916">
        <v>3.5188870429992698</v>
      </c>
      <c r="M4916">
        <v>4.5719704627990696</v>
      </c>
      <c r="N4916">
        <v>5.6250538825988796</v>
      </c>
      <c r="O4916">
        <v>7.1455397605895996</v>
      </c>
      <c r="P4916">
        <v>67.263271492329594</v>
      </c>
      <c r="Q4916">
        <v>2.0081665515899698</v>
      </c>
    </row>
    <row r="4917" spans="1:17" x14ac:dyDescent="0.25">
      <c r="A4917" t="s">
        <v>4344</v>
      </c>
      <c r="B4917" t="s">
        <v>6</v>
      </c>
      <c r="C4917" t="s">
        <v>8</v>
      </c>
      <c r="D4917" t="s">
        <v>21</v>
      </c>
      <c r="E4917" t="s">
        <v>7</v>
      </c>
      <c r="F4917">
        <v>20</v>
      </c>
      <c r="G4917">
        <v>60099</v>
      </c>
      <c r="H4917">
        <v>76.082820820982704</v>
      </c>
      <c r="I4917">
        <v>79.453834533691406</v>
      </c>
      <c r="J4917">
        <v>3.3710100650787398</v>
      </c>
      <c r="K4917">
        <v>0.58718430995941195</v>
      </c>
      <c r="L4917">
        <v>2.2318911552429199</v>
      </c>
      <c r="M4917">
        <v>3.3710100650787398</v>
      </c>
      <c r="N4917">
        <v>4.5101289749145499</v>
      </c>
      <c r="O4917">
        <v>6.1548361778259304</v>
      </c>
      <c r="P4917">
        <v>66.632409730942797</v>
      </c>
      <c r="Q4917">
        <v>2.17223072052002</v>
      </c>
    </row>
    <row r="4918" spans="1:17" x14ac:dyDescent="0.25">
      <c r="A4918" t="s">
        <v>4346</v>
      </c>
      <c r="B4918" t="s">
        <v>6</v>
      </c>
      <c r="C4918" t="s">
        <v>8</v>
      </c>
      <c r="D4918" t="s">
        <v>21</v>
      </c>
      <c r="E4918" t="s">
        <v>7</v>
      </c>
      <c r="F4918">
        <v>21</v>
      </c>
      <c r="G4918">
        <v>60099</v>
      </c>
      <c r="H4918">
        <v>80.354334107244895</v>
      </c>
      <c r="I4918">
        <v>85.714309692382798</v>
      </c>
      <c r="J4918">
        <v>5.3599801063537598</v>
      </c>
      <c r="K4918">
        <v>2.1215269565582302</v>
      </c>
      <c r="L4918">
        <v>4.0348315238952601</v>
      </c>
      <c r="M4918">
        <v>5.3599801063537598</v>
      </c>
      <c r="N4918">
        <v>6.6851291656494096</v>
      </c>
      <c r="O4918">
        <v>8.5984334945678693</v>
      </c>
      <c r="P4918">
        <v>65.540391982588901</v>
      </c>
      <c r="Q4918">
        <v>2.52697849273682</v>
      </c>
    </row>
    <row r="4919" spans="1:17" x14ac:dyDescent="0.25">
      <c r="A4919" t="s">
        <v>4345</v>
      </c>
      <c r="B4919" t="s">
        <v>6</v>
      </c>
      <c r="C4919" t="s">
        <v>8</v>
      </c>
      <c r="D4919" t="s">
        <v>21</v>
      </c>
      <c r="E4919" t="s">
        <v>7</v>
      </c>
      <c r="F4919">
        <v>22</v>
      </c>
      <c r="G4919">
        <v>60099</v>
      </c>
      <c r="H4919">
        <v>78.512753806121196</v>
      </c>
      <c r="I4919">
        <v>83.358100891113295</v>
      </c>
      <c r="J4919">
        <v>4.8453440666198704</v>
      </c>
      <c r="K4919">
        <v>1.73744416236877</v>
      </c>
      <c r="L4919">
        <v>3.5736167430877699</v>
      </c>
      <c r="M4919">
        <v>4.8453440666198704</v>
      </c>
      <c r="N4919">
        <v>6.1170716285705602</v>
      </c>
      <c r="O4919">
        <v>7.9532446861267099</v>
      </c>
      <c r="P4919">
        <v>64.882897216730598</v>
      </c>
      <c r="Q4919">
        <v>2.4251072406768799</v>
      </c>
    </row>
    <row r="4920" spans="1:17" x14ac:dyDescent="0.25">
      <c r="A4920" t="s">
        <v>4072</v>
      </c>
      <c r="B4920" t="s">
        <v>6</v>
      </c>
      <c r="C4920" t="s">
        <v>8</v>
      </c>
      <c r="D4920" t="s">
        <v>21</v>
      </c>
      <c r="E4920" t="s">
        <v>7</v>
      </c>
      <c r="F4920">
        <v>23</v>
      </c>
      <c r="G4920">
        <v>60099</v>
      </c>
      <c r="H4920">
        <v>67.409499661970003</v>
      </c>
      <c r="I4920">
        <v>71.726905822753906</v>
      </c>
      <c r="J4920">
        <v>4.3174085617065403</v>
      </c>
      <c r="K4920">
        <v>1.3218468427658101</v>
      </c>
      <c r="L4920">
        <v>3.0916488170623802</v>
      </c>
      <c r="M4920">
        <v>4.3174085617065403</v>
      </c>
      <c r="N4920">
        <v>5.5431680679321298</v>
      </c>
      <c r="O4920">
        <v>7.3129701614379901</v>
      </c>
      <c r="P4920">
        <v>64.622676454741395</v>
      </c>
      <c r="Q4920">
        <v>2.3374490737914999</v>
      </c>
    </row>
    <row r="4921" spans="1:17" x14ac:dyDescent="0.25">
      <c r="A4921" t="s">
        <v>4224</v>
      </c>
      <c r="B4921" t="s">
        <v>6</v>
      </c>
      <c r="C4921" t="s">
        <v>8</v>
      </c>
      <c r="D4921" t="s">
        <v>21</v>
      </c>
      <c r="E4921" t="s">
        <v>7</v>
      </c>
      <c r="F4921">
        <v>24</v>
      </c>
      <c r="G4921">
        <v>60099</v>
      </c>
      <c r="H4921">
        <v>54.919709140159199</v>
      </c>
      <c r="I4921">
        <v>58.465427398681598</v>
      </c>
      <c r="J4921">
        <v>3.5457179546356201</v>
      </c>
      <c r="K4921">
        <v>0.76337552070617698</v>
      </c>
      <c r="L4921">
        <v>2.4072058200836199</v>
      </c>
      <c r="M4921">
        <v>3.5457179546356201</v>
      </c>
      <c r="N4921">
        <v>4.6842298507690403</v>
      </c>
      <c r="O4921">
        <v>6.3280601501464799</v>
      </c>
      <c r="P4921">
        <v>64.455415533574893</v>
      </c>
      <c r="Q4921">
        <v>2.1710731983184801</v>
      </c>
    </row>
    <row r="4922" spans="1:17" x14ac:dyDescent="0.25">
      <c r="A4922" t="s">
        <v>4149</v>
      </c>
      <c r="B4922" t="s">
        <v>6</v>
      </c>
      <c r="C4922" t="s">
        <v>8</v>
      </c>
      <c r="D4922" t="s">
        <v>21</v>
      </c>
      <c r="E4922" t="s">
        <v>55</v>
      </c>
      <c r="F4922">
        <v>1</v>
      </c>
      <c r="G4922">
        <v>60099</v>
      </c>
      <c r="H4922">
        <v>47.950349966173</v>
      </c>
      <c r="I4922">
        <v>50.3293266296387</v>
      </c>
      <c r="J4922">
        <v>2.3789734840393102</v>
      </c>
      <c r="K4922">
        <v>-0.49670383334159901</v>
      </c>
      <c r="L4922">
        <v>1.20226967334747</v>
      </c>
      <c r="M4922">
        <v>2.3789734840393102</v>
      </c>
      <c r="N4922">
        <v>3.5556774139404301</v>
      </c>
      <c r="O4922">
        <v>5.2546505928039604</v>
      </c>
      <c r="P4922">
        <v>61.078379017614701</v>
      </c>
      <c r="Q4922">
        <v>2.2439029216766402</v>
      </c>
    </row>
    <row r="4923" spans="1:17" x14ac:dyDescent="0.25">
      <c r="A4923" t="s">
        <v>4181</v>
      </c>
      <c r="B4923" t="s">
        <v>6</v>
      </c>
      <c r="C4923" t="s">
        <v>8</v>
      </c>
      <c r="D4923" t="s">
        <v>21</v>
      </c>
      <c r="E4923" t="s">
        <v>55</v>
      </c>
      <c r="F4923">
        <v>2</v>
      </c>
      <c r="G4923">
        <v>60099</v>
      </c>
      <c r="H4923">
        <v>43.979134244102099</v>
      </c>
      <c r="I4923">
        <v>43.527915954589801</v>
      </c>
      <c r="J4923">
        <v>-0.45121970772743197</v>
      </c>
      <c r="K4923">
        <v>-2.97667360305786</v>
      </c>
      <c r="L4923">
        <v>-1.4846149682998699</v>
      </c>
      <c r="M4923">
        <v>-0.45121970772743197</v>
      </c>
      <c r="N4923">
        <v>0.582175552845001</v>
      </c>
      <c r="O4923">
        <v>2.0742342472076398</v>
      </c>
      <c r="P4923">
        <v>60.3501704410467</v>
      </c>
      <c r="Q4923">
        <v>1.9706220626831099</v>
      </c>
    </row>
    <row r="4924" spans="1:17" x14ac:dyDescent="0.25">
      <c r="A4924" t="s">
        <v>3971</v>
      </c>
      <c r="B4924" t="s">
        <v>6</v>
      </c>
      <c r="C4924" t="s">
        <v>8</v>
      </c>
      <c r="D4924" t="s">
        <v>21</v>
      </c>
      <c r="E4924" t="s">
        <v>55</v>
      </c>
      <c r="F4924">
        <v>3</v>
      </c>
      <c r="G4924">
        <v>60099</v>
      </c>
      <c r="H4924">
        <v>42.728809252587503</v>
      </c>
      <c r="I4924">
        <v>41.566581726074197</v>
      </c>
      <c r="J4924">
        <v>-1.16222679615021</v>
      </c>
      <c r="K4924">
        <v>-3.6508829593658398</v>
      </c>
      <c r="L4924">
        <v>-2.1805646419525102</v>
      </c>
      <c r="M4924">
        <v>-1.16222679615021</v>
      </c>
      <c r="N4924">
        <v>-0.143888920545578</v>
      </c>
      <c r="O4924">
        <v>1.3264292478561399</v>
      </c>
      <c r="P4924">
        <v>59.818625589702698</v>
      </c>
      <c r="Q4924">
        <v>1.9419087171554601</v>
      </c>
    </row>
    <row r="4925" spans="1:17" x14ac:dyDescent="0.25">
      <c r="A4925" t="s">
        <v>4225</v>
      </c>
      <c r="B4925" t="s">
        <v>6</v>
      </c>
      <c r="C4925" t="s">
        <v>8</v>
      </c>
      <c r="D4925" t="s">
        <v>21</v>
      </c>
      <c r="E4925" t="s">
        <v>55</v>
      </c>
      <c r="F4925">
        <v>4</v>
      </c>
      <c r="G4925">
        <v>60099</v>
      </c>
      <c r="H4925">
        <v>42.165002584873299</v>
      </c>
      <c r="I4925">
        <v>40.244503021240199</v>
      </c>
      <c r="J4925">
        <v>-1.92049980163574</v>
      </c>
      <c r="K4925">
        <v>-4.6021418571472203</v>
      </c>
      <c r="L4925">
        <v>-3.0178060531616202</v>
      </c>
      <c r="M4925">
        <v>-1.92049980163574</v>
      </c>
      <c r="N4925">
        <v>-0.82319355010986295</v>
      </c>
      <c r="O4925">
        <v>0.76114243268966697</v>
      </c>
      <c r="P4925">
        <v>58.988291856163499</v>
      </c>
      <c r="Q4925">
        <v>2.09249663352966</v>
      </c>
    </row>
    <row r="4926" spans="1:17" x14ac:dyDescent="0.25">
      <c r="A4926" t="s">
        <v>4233</v>
      </c>
      <c r="B4926" t="s">
        <v>6</v>
      </c>
      <c r="C4926" t="s">
        <v>8</v>
      </c>
      <c r="D4926" t="s">
        <v>21</v>
      </c>
      <c r="E4926" t="s">
        <v>55</v>
      </c>
      <c r="F4926">
        <v>5</v>
      </c>
      <c r="G4926">
        <v>60099</v>
      </c>
      <c r="H4926">
        <v>42.8889222634362</v>
      </c>
      <c r="I4926">
        <v>41.609348297119098</v>
      </c>
      <c r="J4926">
        <v>-1.27957308292389</v>
      </c>
      <c r="K4926">
        <v>-3.9877879619598402</v>
      </c>
      <c r="L4926">
        <v>-2.3877525329589799</v>
      </c>
      <c r="M4926">
        <v>-1.27957308292389</v>
      </c>
      <c r="N4926">
        <v>-0.171393617987633</v>
      </c>
      <c r="O4926">
        <v>1.4286415576934799</v>
      </c>
      <c r="P4926">
        <v>58.449313410008799</v>
      </c>
      <c r="Q4926">
        <v>2.11323118209839</v>
      </c>
    </row>
    <row r="4927" spans="1:17" x14ac:dyDescent="0.25">
      <c r="A4927" t="s">
        <v>4100</v>
      </c>
      <c r="B4927" t="s">
        <v>6</v>
      </c>
      <c r="C4927" t="s">
        <v>8</v>
      </c>
      <c r="D4927" t="s">
        <v>21</v>
      </c>
      <c r="E4927" t="s">
        <v>55</v>
      </c>
      <c r="F4927">
        <v>6</v>
      </c>
      <c r="G4927">
        <v>60099</v>
      </c>
      <c r="H4927">
        <v>48.561998477072997</v>
      </c>
      <c r="I4927">
        <v>46.293289184570298</v>
      </c>
      <c r="J4927">
        <v>-2.26870894432068</v>
      </c>
      <c r="K4927">
        <v>-5.1025462150573704</v>
      </c>
      <c r="L4927">
        <v>-3.4282922744750999</v>
      </c>
      <c r="M4927">
        <v>-2.26870894432068</v>
      </c>
      <c r="N4927">
        <v>-1.10912561416626</v>
      </c>
      <c r="O4927">
        <v>0.56512838602065996</v>
      </c>
      <c r="P4927">
        <v>57.770125725461597</v>
      </c>
      <c r="Q4927">
        <v>2.2112550735473602</v>
      </c>
    </row>
    <row r="4928" spans="1:17" x14ac:dyDescent="0.25">
      <c r="A4928" t="s">
        <v>4323</v>
      </c>
      <c r="B4928" t="s">
        <v>6</v>
      </c>
      <c r="C4928" t="s">
        <v>8</v>
      </c>
      <c r="D4928" t="s">
        <v>21</v>
      </c>
      <c r="E4928" t="s">
        <v>55</v>
      </c>
      <c r="F4928">
        <v>7</v>
      </c>
      <c r="G4928">
        <v>60099</v>
      </c>
      <c r="H4928">
        <v>59.578470900989998</v>
      </c>
      <c r="I4928">
        <v>54.624568939208999</v>
      </c>
      <c r="J4928">
        <v>-4.9539012908935502</v>
      </c>
      <c r="K4928">
        <v>-8.2203016281127894</v>
      </c>
      <c r="L4928">
        <v>-6.2904858589172399</v>
      </c>
      <c r="M4928">
        <v>-4.9539012908935502</v>
      </c>
      <c r="N4928">
        <v>-3.6173167228698699</v>
      </c>
      <c r="O4928">
        <v>-1.68750071525574</v>
      </c>
      <c r="P4928">
        <v>57.552738617465401</v>
      </c>
      <c r="Q4928">
        <v>2.5487859249114999</v>
      </c>
    </row>
    <row r="4929" spans="1:17" x14ac:dyDescent="0.25">
      <c r="A4929" t="s">
        <v>4252</v>
      </c>
      <c r="B4929" t="s">
        <v>6</v>
      </c>
      <c r="C4929" t="s">
        <v>8</v>
      </c>
      <c r="D4929" t="s">
        <v>21</v>
      </c>
      <c r="E4929" t="s">
        <v>55</v>
      </c>
      <c r="F4929">
        <v>8</v>
      </c>
      <c r="G4929">
        <v>60099</v>
      </c>
      <c r="H4929">
        <v>66.647518675040502</v>
      </c>
      <c r="I4929">
        <v>59.292678833007798</v>
      </c>
      <c r="J4929">
        <v>-7.3548398017883301</v>
      </c>
      <c r="K4929">
        <v>-10.7922039031982</v>
      </c>
      <c r="L4929">
        <v>-8.7613811492919904</v>
      </c>
      <c r="M4929">
        <v>-7.3548398017883301</v>
      </c>
      <c r="N4929">
        <v>-5.9482979774475098</v>
      </c>
      <c r="O4929">
        <v>-3.9174747467040998</v>
      </c>
      <c r="P4929">
        <v>59.114804295071998</v>
      </c>
      <c r="Q4929">
        <v>2.68219017982483</v>
      </c>
    </row>
    <row r="4930" spans="1:17" x14ac:dyDescent="0.25">
      <c r="A4930" t="s">
        <v>4263</v>
      </c>
      <c r="B4930" t="s">
        <v>6</v>
      </c>
      <c r="C4930" t="s">
        <v>8</v>
      </c>
      <c r="D4930" t="s">
        <v>21</v>
      </c>
      <c r="E4930" t="s">
        <v>55</v>
      </c>
      <c r="F4930">
        <v>9</v>
      </c>
      <c r="G4930">
        <v>60099</v>
      </c>
      <c r="H4930">
        <v>66.538401864001301</v>
      </c>
      <c r="I4930">
        <v>58.068881988525398</v>
      </c>
      <c r="J4930">
        <v>-8.4695196151733398</v>
      </c>
      <c r="K4930">
        <v>-11.740623474121101</v>
      </c>
      <c r="L4930">
        <v>-9.8080291748046893</v>
      </c>
      <c r="M4930">
        <v>-8.4695196151733398</v>
      </c>
      <c r="N4930">
        <v>-7.1310110092163104</v>
      </c>
      <c r="O4930">
        <v>-5.1984157562255904</v>
      </c>
      <c r="P4930">
        <v>61.073996550875599</v>
      </c>
      <c r="Q4930">
        <v>2.5524559020996098</v>
      </c>
    </row>
    <row r="4931" spans="1:17" x14ac:dyDescent="0.25">
      <c r="A4931" t="s">
        <v>4232</v>
      </c>
      <c r="B4931" t="s">
        <v>6</v>
      </c>
      <c r="C4931" t="s">
        <v>8</v>
      </c>
      <c r="D4931" t="s">
        <v>21</v>
      </c>
      <c r="E4931" t="s">
        <v>55</v>
      </c>
      <c r="F4931">
        <v>10</v>
      </c>
      <c r="G4931">
        <v>60099</v>
      </c>
      <c r="H4931">
        <v>65.286933127200996</v>
      </c>
      <c r="I4931">
        <v>57.4445991516113</v>
      </c>
      <c r="J4931">
        <v>-7.8423357009887704</v>
      </c>
      <c r="K4931">
        <v>-10.990531921386699</v>
      </c>
      <c r="L4931">
        <v>-9.1305522918701207</v>
      </c>
      <c r="M4931">
        <v>-7.8423357009887704</v>
      </c>
      <c r="N4931">
        <v>-6.5541195869445801</v>
      </c>
      <c r="O4931">
        <v>-4.6941399574279803</v>
      </c>
      <c r="P4931">
        <v>63.163946892818402</v>
      </c>
      <c r="Q4931">
        <v>2.4565503597259499</v>
      </c>
    </row>
    <row r="4932" spans="1:17" x14ac:dyDescent="0.25">
      <c r="A4932" t="s">
        <v>4343</v>
      </c>
      <c r="B4932" t="s">
        <v>6</v>
      </c>
      <c r="C4932" t="s">
        <v>8</v>
      </c>
      <c r="D4932" t="s">
        <v>21</v>
      </c>
      <c r="E4932" t="s">
        <v>55</v>
      </c>
      <c r="F4932">
        <v>11</v>
      </c>
      <c r="G4932">
        <v>60099</v>
      </c>
      <c r="H4932">
        <v>62.537046268748</v>
      </c>
      <c r="I4932">
        <v>58.028511047363303</v>
      </c>
      <c r="J4932">
        <v>-4.5085353851318404</v>
      </c>
      <c r="K4932">
        <v>-7.4517307281494096</v>
      </c>
      <c r="L4932">
        <v>-5.7128672599792498</v>
      </c>
      <c r="M4932">
        <v>-4.5085353851318404</v>
      </c>
      <c r="N4932">
        <v>-3.3042032718658398</v>
      </c>
      <c r="O4932">
        <v>-1.5653393268585201</v>
      </c>
      <c r="P4932">
        <v>65.036245502986702</v>
      </c>
      <c r="Q4932">
        <v>2.2965879440307599</v>
      </c>
    </row>
    <row r="4933" spans="1:17" x14ac:dyDescent="0.25">
      <c r="A4933" t="s">
        <v>4114</v>
      </c>
      <c r="B4933" t="s">
        <v>6</v>
      </c>
      <c r="C4933" t="s">
        <v>8</v>
      </c>
      <c r="D4933" t="s">
        <v>21</v>
      </c>
      <c r="E4933" t="s">
        <v>55</v>
      </c>
      <c r="F4933">
        <v>12</v>
      </c>
      <c r="G4933">
        <v>60099</v>
      </c>
      <c r="H4933">
        <v>58.706975711604002</v>
      </c>
      <c r="I4933">
        <v>59.536972045898402</v>
      </c>
      <c r="J4933">
        <v>0.82999998331069902</v>
      </c>
      <c r="K4933">
        <v>-2.1493237018585201</v>
      </c>
      <c r="L4933">
        <v>-0.38911506533622697</v>
      </c>
      <c r="M4933">
        <v>0.82999998331069902</v>
      </c>
      <c r="N4933">
        <v>2.0491149425506601</v>
      </c>
      <c r="O4933">
        <v>3.8093237876892099</v>
      </c>
      <c r="P4933">
        <v>66.5810650285094</v>
      </c>
      <c r="Q4933">
        <v>2.32477855682373</v>
      </c>
    </row>
    <row r="4934" spans="1:17" x14ac:dyDescent="0.25">
      <c r="A4934" t="s">
        <v>4281</v>
      </c>
      <c r="B4934" t="s">
        <v>6</v>
      </c>
      <c r="C4934" t="s">
        <v>8</v>
      </c>
      <c r="D4934" t="s">
        <v>21</v>
      </c>
      <c r="E4934" t="s">
        <v>55</v>
      </c>
      <c r="F4934">
        <v>13</v>
      </c>
      <c r="G4934">
        <v>60099</v>
      </c>
      <c r="H4934">
        <v>55.812273295439603</v>
      </c>
      <c r="I4934">
        <v>63.220790863037102</v>
      </c>
      <c r="J4934">
        <v>7.4085173606872603</v>
      </c>
      <c r="K4934">
        <v>4.3094449043273899</v>
      </c>
      <c r="L4934">
        <v>6.14040184020996</v>
      </c>
      <c r="M4934">
        <v>7.4085173606872603</v>
      </c>
      <c r="N4934">
        <v>8.6766328811645508</v>
      </c>
      <c r="O4934">
        <v>10.50758934021</v>
      </c>
      <c r="P4934">
        <v>68.801798911383401</v>
      </c>
      <c r="Q4934">
        <v>2.4182190895080602</v>
      </c>
    </row>
    <row r="4935" spans="1:17" x14ac:dyDescent="0.25">
      <c r="A4935" t="s">
        <v>4009</v>
      </c>
      <c r="B4935" t="s">
        <v>6</v>
      </c>
      <c r="C4935" t="s">
        <v>8</v>
      </c>
      <c r="D4935" t="s">
        <v>21</v>
      </c>
      <c r="E4935" t="s">
        <v>55</v>
      </c>
      <c r="F4935">
        <v>14</v>
      </c>
      <c r="G4935">
        <v>60099</v>
      </c>
      <c r="H4935">
        <v>58.425316327772698</v>
      </c>
      <c r="I4935">
        <v>67.188125610351605</v>
      </c>
      <c r="J4935">
        <v>8.7628097534179705</v>
      </c>
      <c r="K4935">
        <v>5.4794459342956499</v>
      </c>
      <c r="L4935">
        <v>7.4192838668823198</v>
      </c>
      <c r="M4935">
        <v>8.7628097534179705</v>
      </c>
      <c r="N4935">
        <v>10.106335639953601</v>
      </c>
      <c r="O4935">
        <v>12.046174049377401</v>
      </c>
      <c r="P4935">
        <v>71.085716891800203</v>
      </c>
      <c r="Q4935">
        <v>2.56202244758606</v>
      </c>
    </row>
    <row r="4936" spans="1:17" x14ac:dyDescent="0.25">
      <c r="A4936" t="s">
        <v>3946</v>
      </c>
      <c r="B4936" t="s">
        <v>6</v>
      </c>
      <c r="C4936" t="s">
        <v>8</v>
      </c>
      <c r="D4936" t="s">
        <v>21</v>
      </c>
      <c r="E4936" t="s">
        <v>55</v>
      </c>
      <c r="F4936">
        <v>15</v>
      </c>
      <c r="G4936">
        <v>60099</v>
      </c>
      <c r="H4936">
        <v>61.6961046529455</v>
      </c>
      <c r="I4936">
        <v>73.559852600097699</v>
      </c>
      <c r="J4936">
        <v>11.863745689392101</v>
      </c>
      <c r="K4936">
        <v>6.9335498809814498</v>
      </c>
      <c r="L4936">
        <v>9.8463497161865199</v>
      </c>
      <c r="M4936">
        <v>11.863745689392101</v>
      </c>
      <c r="N4936">
        <v>13.881140708923301</v>
      </c>
      <c r="O4936">
        <v>16.793939590454102</v>
      </c>
      <c r="P4936">
        <v>73.430416143429298</v>
      </c>
      <c r="Q4936">
        <v>3.8470516204834002</v>
      </c>
    </row>
    <row r="4937" spans="1:17" x14ac:dyDescent="0.25">
      <c r="A4937" t="s">
        <v>4169</v>
      </c>
      <c r="B4937" t="s">
        <v>6</v>
      </c>
      <c r="C4937" t="s">
        <v>8</v>
      </c>
      <c r="D4937" t="s">
        <v>21</v>
      </c>
      <c r="E4937" t="s">
        <v>55</v>
      </c>
      <c r="F4937">
        <v>16</v>
      </c>
      <c r="G4937">
        <v>60099</v>
      </c>
      <c r="H4937">
        <v>67.489218471836793</v>
      </c>
      <c r="I4937">
        <v>81.389450073242202</v>
      </c>
      <c r="J4937">
        <v>13.900229454040501</v>
      </c>
      <c r="K4937">
        <v>8.7570114135742205</v>
      </c>
      <c r="L4937">
        <v>11.795666694641101</v>
      </c>
      <c r="M4937">
        <v>13.900229454040501</v>
      </c>
      <c r="N4937">
        <v>16.0047931671143</v>
      </c>
      <c r="O4937">
        <v>19.0434474945068</v>
      </c>
      <c r="P4937">
        <v>75.110708725054295</v>
      </c>
      <c r="Q4937">
        <v>4.0132741928100604</v>
      </c>
    </row>
    <row r="4938" spans="1:17" x14ac:dyDescent="0.25">
      <c r="A4938" t="s">
        <v>3995</v>
      </c>
      <c r="B4938" t="s">
        <v>6</v>
      </c>
      <c r="C4938" t="s">
        <v>8</v>
      </c>
      <c r="D4938" t="s">
        <v>21</v>
      </c>
      <c r="E4938" t="s">
        <v>55</v>
      </c>
      <c r="F4938">
        <v>17</v>
      </c>
      <c r="G4938">
        <v>60099</v>
      </c>
      <c r="H4938">
        <v>75.073527792183597</v>
      </c>
      <c r="I4938">
        <v>89.085426330566406</v>
      </c>
      <c r="J4938">
        <v>14.0118980407715</v>
      </c>
      <c r="K4938">
        <v>8.5345306396484393</v>
      </c>
      <c r="L4938">
        <v>11.7706031799316</v>
      </c>
      <c r="M4938">
        <v>14.0118980407715</v>
      </c>
      <c r="N4938">
        <v>16.2531929016113</v>
      </c>
      <c r="O4938">
        <v>19.489265441894499</v>
      </c>
      <c r="P4938">
        <v>76.864468609998596</v>
      </c>
      <c r="Q4938">
        <v>4.2740125656127903</v>
      </c>
    </row>
    <row r="4939" spans="1:17" x14ac:dyDescent="0.25">
      <c r="A4939" t="s">
        <v>4374</v>
      </c>
      <c r="B4939" t="s">
        <v>6</v>
      </c>
      <c r="C4939" t="s">
        <v>8</v>
      </c>
      <c r="D4939" t="s">
        <v>21</v>
      </c>
      <c r="E4939" t="s">
        <v>55</v>
      </c>
      <c r="F4939">
        <v>18</v>
      </c>
      <c r="G4939">
        <v>60099</v>
      </c>
      <c r="H4939">
        <v>84.4413748614528</v>
      </c>
      <c r="I4939">
        <v>98.526191711425795</v>
      </c>
      <c r="J4939">
        <v>14.0848197937012</v>
      </c>
      <c r="K4939">
        <v>8.5271768569946307</v>
      </c>
      <c r="L4939">
        <v>11.810676574706999</v>
      </c>
      <c r="M4939">
        <v>14.0848197937012</v>
      </c>
      <c r="N4939">
        <v>16.358963012695298</v>
      </c>
      <c r="O4939">
        <v>19.642463684081999</v>
      </c>
      <c r="P4939">
        <v>77.626131677640501</v>
      </c>
      <c r="Q4939">
        <v>4.33665227890015</v>
      </c>
    </row>
    <row r="4940" spans="1:17" x14ac:dyDescent="0.25">
      <c r="A4940" t="s">
        <v>3966</v>
      </c>
      <c r="B4940" t="s">
        <v>6</v>
      </c>
      <c r="C4940" t="s">
        <v>8</v>
      </c>
      <c r="D4940" t="s">
        <v>21</v>
      </c>
      <c r="E4940" t="s">
        <v>55</v>
      </c>
      <c r="F4940">
        <v>19</v>
      </c>
      <c r="G4940">
        <v>60099</v>
      </c>
      <c r="H4940">
        <v>96.830433755224703</v>
      </c>
      <c r="I4940">
        <v>106.350547790527</v>
      </c>
      <c r="J4940">
        <v>9.5201101303100604</v>
      </c>
      <c r="K4940">
        <v>4.4897642135620099</v>
      </c>
      <c r="L4940">
        <v>7.4617338180542001</v>
      </c>
      <c r="M4940">
        <v>9.5201101303100604</v>
      </c>
      <c r="N4940">
        <v>11.578487396240201</v>
      </c>
      <c r="O4940">
        <v>14.550457000732401</v>
      </c>
      <c r="P4940">
        <v>77.874609693184894</v>
      </c>
      <c r="Q4940">
        <v>3.9251999855041499</v>
      </c>
    </row>
    <row r="4941" spans="1:17" x14ac:dyDescent="0.25">
      <c r="A4941" t="s">
        <v>4310</v>
      </c>
      <c r="B4941" t="s">
        <v>6</v>
      </c>
      <c r="C4941" t="s">
        <v>8</v>
      </c>
      <c r="D4941" t="s">
        <v>21</v>
      </c>
      <c r="E4941" t="s">
        <v>55</v>
      </c>
      <c r="F4941">
        <v>20</v>
      </c>
      <c r="G4941">
        <v>60099</v>
      </c>
      <c r="H4941">
        <v>100.93593030306801</v>
      </c>
      <c r="I4941">
        <v>103.331550598145</v>
      </c>
      <c r="J4941">
        <v>2.39561915397644</v>
      </c>
      <c r="K4941">
        <v>-2.3065431118011501</v>
      </c>
      <c r="L4941">
        <v>0.47153243422508201</v>
      </c>
      <c r="M4941">
        <v>2.39561915397644</v>
      </c>
      <c r="N4941">
        <v>4.3197054862976101</v>
      </c>
      <c r="O4941">
        <v>7.0977811813354501</v>
      </c>
      <c r="P4941">
        <v>77.143138660738501</v>
      </c>
      <c r="Q4941">
        <v>3.66911649703979</v>
      </c>
    </row>
    <row r="4942" spans="1:17" x14ac:dyDescent="0.25">
      <c r="A4942" t="s">
        <v>4230</v>
      </c>
      <c r="B4942" t="s">
        <v>6</v>
      </c>
      <c r="C4942" t="s">
        <v>8</v>
      </c>
      <c r="D4942" t="s">
        <v>21</v>
      </c>
      <c r="E4942" t="s">
        <v>55</v>
      </c>
      <c r="F4942">
        <v>21</v>
      </c>
      <c r="G4942">
        <v>60099</v>
      </c>
      <c r="H4942">
        <v>99.887002709216006</v>
      </c>
      <c r="I4942">
        <v>103.52654266357401</v>
      </c>
      <c r="J4942">
        <v>3.63954377174377</v>
      </c>
      <c r="K4942">
        <v>-1.2032603025436399</v>
      </c>
      <c r="L4942">
        <v>1.6579076051712001</v>
      </c>
      <c r="M4942">
        <v>3.63954377174377</v>
      </c>
      <c r="N4942">
        <v>5.6211800575256303</v>
      </c>
      <c r="O4942">
        <v>8.4823474884033203</v>
      </c>
      <c r="P4942">
        <v>75.668064205471097</v>
      </c>
      <c r="Q4942">
        <v>3.7788600921630899</v>
      </c>
    </row>
    <row r="4943" spans="1:17" x14ac:dyDescent="0.25">
      <c r="A4943" t="s">
        <v>4295</v>
      </c>
      <c r="B4943" t="s">
        <v>6</v>
      </c>
      <c r="C4943" t="s">
        <v>8</v>
      </c>
      <c r="D4943" t="s">
        <v>21</v>
      </c>
      <c r="E4943" t="s">
        <v>55</v>
      </c>
      <c r="F4943">
        <v>22</v>
      </c>
      <c r="G4943">
        <v>60099</v>
      </c>
      <c r="H4943">
        <v>93.708360204302593</v>
      </c>
      <c r="I4943">
        <v>99.728263854980497</v>
      </c>
      <c r="J4943">
        <v>6.0199031829834002</v>
      </c>
      <c r="K4943">
        <v>1.88214612007141</v>
      </c>
      <c r="L4943">
        <v>4.3267664909362802</v>
      </c>
      <c r="M4943">
        <v>6.0199031829834002</v>
      </c>
      <c r="N4943">
        <v>7.7130398750305202</v>
      </c>
      <c r="O4943">
        <v>10.157660484314</v>
      </c>
      <c r="P4943">
        <v>74.435737785942194</v>
      </c>
      <c r="Q4943">
        <v>3.22870898246765</v>
      </c>
    </row>
    <row r="4944" spans="1:17" x14ac:dyDescent="0.25">
      <c r="A4944" t="s">
        <v>3987</v>
      </c>
      <c r="B4944" t="s">
        <v>6</v>
      </c>
      <c r="C4944" t="s">
        <v>8</v>
      </c>
      <c r="D4944" t="s">
        <v>21</v>
      </c>
      <c r="E4944" t="s">
        <v>55</v>
      </c>
      <c r="F4944">
        <v>23</v>
      </c>
      <c r="G4944">
        <v>60099</v>
      </c>
      <c r="H4944">
        <v>79.513167029081202</v>
      </c>
      <c r="I4944">
        <v>85.088562011718807</v>
      </c>
      <c r="J4944">
        <v>5.5753946304321298</v>
      </c>
      <c r="K4944">
        <v>1.5925476551055899</v>
      </c>
      <c r="L4944">
        <v>3.94564580917358</v>
      </c>
      <c r="M4944">
        <v>5.5753946304321298</v>
      </c>
      <c r="N4944">
        <v>7.2051434516906703</v>
      </c>
      <c r="O4944">
        <v>9.5582418441772496</v>
      </c>
      <c r="P4944">
        <v>73.924943363087195</v>
      </c>
      <c r="Q4944">
        <v>3.1078319549560498</v>
      </c>
    </row>
    <row r="4945" spans="1:17" x14ac:dyDescent="0.25">
      <c r="A4945" t="s">
        <v>4379</v>
      </c>
      <c r="B4945" t="s">
        <v>6</v>
      </c>
      <c r="C4945" t="s">
        <v>8</v>
      </c>
      <c r="D4945" t="s">
        <v>21</v>
      </c>
      <c r="E4945" t="s">
        <v>55</v>
      </c>
      <c r="F4945">
        <v>24</v>
      </c>
      <c r="G4945">
        <v>60099</v>
      </c>
      <c r="H4945">
        <v>64.102909258396807</v>
      </c>
      <c r="I4945">
        <v>67.631637573242202</v>
      </c>
      <c r="J4945">
        <v>3.5287292003631601</v>
      </c>
      <c r="K4945">
        <v>0.191086530685425</v>
      </c>
      <c r="L4945">
        <v>2.16299271583557</v>
      </c>
      <c r="M4945">
        <v>3.5287292003631601</v>
      </c>
      <c r="N4945">
        <v>4.8944654464721697</v>
      </c>
      <c r="O4945">
        <v>6.86637210845947</v>
      </c>
      <c r="P4945">
        <v>73.966886497081205</v>
      </c>
      <c r="Q4945">
        <v>2.6043763160705602</v>
      </c>
    </row>
    <row r="4946" spans="1:17" x14ac:dyDescent="0.25">
      <c r="A4946" t="s">
        <v>4128</v>
      </c>
      <c r="B4946" t="s">
        <v>6</v>
      </c>
      <c r="C4946" t="s">
        <v>8</v>
      </c>
      <c r="D4946" t="s">
        <v>22</v>
      </c>
      <c r="E4946" t="s">
        <v>7</v>
      </c>
      <c r="F4946">
        <v>1</v>
      </c>
      <c r="G4946">
        <v>60099</v>
      </c>
      <c r="H4946">
        <v>50.3147039057379</v>
      </c>
      <c r="I4946">
        <v>51.375312805175803</v>
      </c>
      <c r="J4946">
        <v>1.06060802936554</v>
      </c>
      <c r="K4946">
        <v>-1.2558661699295</v>
      </c>
      <c r="L4946">
        <v>0.112725593149662</v>
      </c>
      <c r="M4946">
        <v>1.06060802936554</v>
      </c>
      <c r="N4946">
        <v>2.00849056243896</v>
      </c>
      <c r="O4946">
        <v>3.3770821094512899</v>
      </c>
      <c r="P4946">
        <v>61.276064779264502</v>
      </c>
      <c r="Q4946">
        <v>1.8075543642044101</v>
      </c>
    </row>
    <row r="4947" spans="1:17" x14ac:dyDescent="0.25">
      <c r="A4947" t="s">
        <v>4221</v>
      </c>
      <c r="B4947" t="s">
        <v>6</v>
      </c>
      <c r="C4947" t="s">
        <v>8</v>
      </c>
      <c r="D4947" t="s">
        <v>22</v>
      </c>
      <c r="E4947" t="s">
        <v>7</v>
      </c>
      <c r="F4947">
        <v>2</v>
      </c>
      <c r="G4947">
        <v>60099</v>
      </c>
      <c r="H4947">
        <v>46.106142424735403</v>
      </c>
      <c r="I4947">
        <v>44.846305847167997</v>
      </c>
      <c r="J4947">
        <v>-1.25983846187592</v>
      </c>
      <c r="K4947">
        <v>-3.4780116081237802</v>
      </c>
      <c r="L4947">
        <v>-2.1674969196319598</v>
      </c>
      <c r="M4947">
        <v>-1.25983846187592</v>
      </c>
      <c r="N4947">
        <v>-0.35217997431755099</v>
      </c>
      <c r="O4947">
        <v>0.95833468437194802</v>
      </c>
      <c r="P4947">
        <v>60.375014716051801</v>
      </c>
      <c r="Q4947">
        <v>1.7308497428894001</v>
      </c>
    </row>
    <row r="4948" spans="1:17" x14ac:dyDescent="0.25">
      <c r="A4948" t="s">
        <v>4208</v>
      </c>
      <c r="B4948" t="s">
        <v>6</v>
      </c>
      <c r="C4948" t="s">
        <v>8</v>
      </c>
      <c r="D4948" t="s">
        <v>22</v>
      </c>
      <c r="E4948" t="s">
        <v>7</v>
      </c>
      <c r="F4948">
        <v>3</v>
      </c>
      <c r="G4948">
        <v>60099</v>
      </c>
      <c r="H4948">
        <v>44.499110331622099</v>
      </c>
      <c r="I4948">
        <v>41.737590789794901</v>
      </c>
      <c r="J4948">
        <v>-2.7615203857421902</v>
      </c>
      <c r="K4948">
        <v>-4.9534645080566397</v>
      </c>
      <c r="L4948">
        <v>-3.6584458351135298</v>
      </c>
      <c r="M4948">
        <v>-2.7615203857421902</v>
      </c>
      <c r="N4948">
        <v>-1.8645946979522701</v>
      </c>
      <c r="O4948">
        <v>-0.56957656145095803</v>
      </c>
      <c r="P4948">
        <v>59.505239444746103</v>
      </c>
      <c r="Q4948">
        <v>1.71038281917572</v>
      </c>
    </row>
    <row r="4949" spans="1:17" x14ac:dyDescent="0.25">
      <c r="A4949" t="s">
        <v>4104</v>
      </c>
      <c r="B4949" t="s">
        <v>6</v>
      </c>
      <c r="C4949" t="s">
        <v>8</v>
      </c>
      <c r="D4949" t="s">
        <v>22</v>
      </c>
      <c r="E4949" t="s">
        <v>7</v>
      </c>
      <c r="F4949">
        <v>4</v>
      </c>
      <c r="G4949">
        <v>60099</v>
      </c>
      <c r="H4949">
        <v>43.426977046031297</v>
      </c>
      <c r="I4949">
        <v>40.316768646240199</v>
      </c>
      <c r="J4949">
        <v>-3.1102101802825901</v>
      </c>
      <c r="K4949">
        <v>-5.2687845230102504</v>
      </c>
      <c r="L4949">
        <v>-3.9934813976287802</v>
      </c>
      <c r="M4949">
        <v>-3.1102101802825901</v>
      </c>
      <c r="N4949">
        <v>-2.22693920135498</v>
      </c>
      <c r="O4949">
        <v>-0.95163601636886597</v>
      </c>
      <c r="P4949">
        <v>58.675004481104096</v>
      </c>
      <c r="Q4949">
        <v>1.6843444108962999</v>
      </c>
    </row>
    <row r="4950" spans="1:17" x14ac:dyDescent="0.25">
      <c r="A4950" t="s">
        <v>4082</v>
      </c>
      <c r="B4950" t="s">
        <v>6</v>
      </c>
      <c r="C4950" t="s">
        <v>8</v>
      </c>
      <c r="D4950" t="s">
        <v>22</v>
      </c>
      <c r="E4950" t="s">
        <v>7</v>
      </c>
      <c r="F4950">
        <v>5</v>
      </c>
      <c r="G4950">
        <v>60099</v>
      </c>
      <c r="H4950">
        <v>44.270218726506897</v>
      </c>
      <c r="I4950">
        <v>40.903514862060497</v>
      </c>
      <c r="J4950">
        <v>-3.3667047023773198</v>
      </c>
      <c r="K4950">
        <v>-5.5371122360229501</v>
      </c>
      <c r="L4950">
        <v>-4.2548179626464799</v>
      </c>
      <c r="M4950">
        <v>-3.3667047023773198</v>
      </c>
      <c r="N4950">
        <v>-2.4785914421081499</v>
      </c>
      <c r="O4950">
        <v>-1.1962968111038199</v>
      </c>
      <c r="P4950">
        <v>57.999296546208903</v>
      </c>
      <c r="Q4950">
        <v>1.6935782432556199</v>
      </c>
    </row>
    <row r="4951" spans="1:17" x14ac:dyDescent="0.25">
      <c r="A4951" t="s">
        <v>4090</v>
      </c>
      <c r="B4951" t="s">
        <v>6</v>
      </c>
      <c r="C4951" t="s">
        <v>8</v>
      </c>
      <c r="D4951" t="s">
        <v>22</v>
      </c>
      <c r="E4951" t="s">
        <v>7</v>
      </c>
      <c r="F4951">
        <v>6</v>
      </c>
      <c r="G4951">
        <v>60099</v>
      </c>
      <c r="H4951">
        <v>49.482265744190897</v>
      </c>
      <c r="I4951">
        <v>44.601539611816399</v>
      </c>
      <c r="J4951">
        <v>-4.8807287216186497</v>
      </c>
      <c r="K4951">
        <v>-7.2102851867675799</v>
      </c>
      <c r="L4951">
        <v>-5.8339643478393599</v>
      </c>
      <c r="M4951">
        <v>-4.8807287216186497</v>
      </c>
      <c r="N4951">
        <v>-3.9274926185607901</v>
      </c>
      <c r="O4951">
        <v>-2.5511720180511501</v>
      </c>
      <c r="P4951">
        <v>57.3806875551521</v>
      </c>
      <c r="Q4951">
        <v>1.8177627325057999</v>
      </c>
    </row>
    <row r="4952" spans="1:17" x14ac:dyDescent="0.25">
      <c r="A4952" t="s">
        <v>3900</v>
      </c>
      <c r="B4952" t="s">
        <v>6</v>
      </c>
      <c r="C4952" t="s">
        <v>8</v>
      </c>
      <c r="D4952" t="s">
        <v>22</v>
      </c>
      <c r="E4952" t="s">
        <v>7</v>
      </c>
      <c r="F4952">
        <v>7</v>
      </c>
      <c r="G4952">
        <v>60099</v>
      </c>
      <c r="H4952">
        <v>57.382864022894303</v>
      </c>
      <c r="I4952">
        <v>51.390266418457003</v>
      </c>
      <c r="J4952">
        <v>-5.9925975799560502</v>
      </c>
      <c r="K4952">
        <v>-8.4330539703369105</v>
      </c>
      <c r="L4952">
        <v>-6.9912128448486301</v>
      </c>
      <c r="M4952">
        <v>-5.9925975799560502</v>
      </c>
      <c r="N4952">
        <v>-4.9939827919006303</v>
      </c>
      <c r="O4952">
        <v>-3.5521411895752002</v>
      </c>
      <c r="P4952">
        <v>57.143791602676103</v>
      </c>
      <c r="Q4952">
        <v>1.9042983055114699</v>
      </c>
    </row>
    <row r="4953" spans="1:17" x14ac:dyDescent="0.25">
      <c r="A4953" t="s">
        <v>4182</v>
      </c>
      <c r="B4953" t="s">
        <v>6</v>
      </c>
      <c r="C4953" t="s">
        <v>8</v>
      </c>
      <c r="D4953" t="s">
        <v>22</v>
      </c>
      <c r="E4953" t="s">
        <v>7</v>
      </c>
      <c r="F4953">
        <v>8</v>
      </c>
      <c r="G4953">
        <v>60099</v>
      </c>
      <c r="H4953">
        <v>65.113095048428505</v>
      </c>
      <c r="I4953">
        <v>56.842201232910199</v>
      </c>
      <c r="J4953">
        <v>-8.2708950042724592</v>
      </c>
      <c r="K4953">
        <v>-10.9160919189453</v>
      </c>
      <c r="L4953">
        <v>-9.3532886505127006</v>
      </c>
      <c r="M4953">
        <v>-8.2708950042724592</v>
      </c>
      <c r="N4953">
        <v>-7.1885023117065403</v>
      </c>
      <c r="O4953">
        <v>-5.6256985664367702</v>
      </c>
      <c r="P4953">
        <v>58.315848896110502</v>
      </c>
      <c r="Q4953">
        <v>2.0640578269958501</v>
      </c>
    </row>
    <row r="4954" spans="1:17" x14ac:dyDescent="0.25">
      <c r="A4954" t="s">
        <v>4257</v>
      </c>
      <c r="B4954" t="s">
        <v>6</v>
      </c>
      <c r="C4954" t="s">
        <v>8</v>
      </c>
      <c r="D4954" t="s">
        <v>22</v>
      </c>
      <c r="E4954" t="s">
        <v>7</v>
      </c>
      <c r="F4954">
        <v>9</v>
      </c>
      <c r="G4954">
        <v>60099</v>
      </c>
      <c r="H4954">
        <v>67.811118965515604</v>
      </c>
      <c r="I4954">
        <v>57.456356048583999</v>
      </c>
      <c r="J4954">
        <v>-10.3547658920288</v>
      </c>
      <c r="K4954">
        <v>-12.8450736999512</v>
      </c>
      <c r="L4954">
        <v>-11.373779296875</v>
      </c>
      <c r="M4954">
        <v>-10.3547658920288</v>
      </c>
      <c r="N4954">
        <v>-9.3357515335083008</v>
      </c>
      <c r="O4954">
        <v>-7.8644576072692898</v>
      </c>
      <c r="P4954">
        <v>59.9195578184395</v>
      </c>
      <c r="Q4954">
        <v>1.94319760799408</v>
      </c>
    </row>
    <row r="4955" spans="1:17" x14ac:dyDescent="0.25">
      <c r="A4955" t="s">
        <v>4148</v>
      </c>
      <c r="B4955" t="s">
        <v>6</v>
      </c>
      <c r="C4955" t="s">
        <v>8</v>
      </c>
      <c r="D4955" t="s">
        <v>22</v>
      </c>
      <c r="E4955" t="s">
        <v>7</v>
      </c>
      <c r="F4955">
        <v>10</v>
      </c>
      <c r="G4955">
        <v>60099</v>
      </c>
      <c r="H4955">
        <v>67.759496799526005</v>
      </c>
      <c r="I4955">
        <v>58.182426452636697</v>
      </c>
      <c r="J4955">
        <v>-9.5770702362060494</v>
      </c>
      <c r="K4955">
        <v>-11.9332838058472</v>
      </c>
      <c r="L4955">
        <v>-10.5412130355835</v>
      </c>
      <c r="M4955">
        <v>-9.5770702362060494</v>
      </c>
      <c r="N4955">
        <v>-8.6129264831543004</v>
      </c>
      <c r="O4955">
        <v>-7.2208547592163104</v>
      </c>
      <c r="P4955">
        <v>61.467565291542201</v>
      </c>
      <c r="Q4955">
        <v>1.8385640382766699</v>
      </c>
    </row>
    <row r="4956" spans="1:17" x14ac:dyDescent="0.25">
      <c r="A4956" t="s">
        <v>4268</v>
      </c>
      <c r="B4956" t="s">
        <v>6</v>
      </c>
      <c r="C4956" t="s">
        <v>8</v>
      </c>
      <c r="D4956" t="s">
        <v>22</v>
      </c>
      <c r="E4956" t="s">
        <v>7</v>
      </c>
      <c r="F4956">
        <v>11</v>
      </c>
      <c r="G4956">
        <v>60099</v>
      </c>
      <c r="H4956">
        <v>65.605774877228697</v>
      </c>
      <c r="I4956">
        <v>59.449317932128899</v>
      </c>
      <c r="J4956">
        <v>-6.1564569473266602</v>
      </c>
      <c r="K4956">
        <v>-8.5671777725219709</v>
      </c>
      <c r="L4956">
        <v>-7.14290475845337</v>
      </c>
      <c r="M4956">
        <v>-6.1564569473266602</v>
      </c>
      <c r="N4956">
        <v>-5.1700091361999503</v>
      </c>
      <c r="O4956">
        <v>-3.7457358837127699</v>
      </c>
      <c r="P4956">
        <v>62.907923917747098</v>
      </c>
      <c r="Q4956">
        <v>1.8810956478118901</v>
      </c>
    </row>
    <row r="4957" spans="1:17" x14ac:dyDescent="0.25">
      <c r="A4957" t="s">
        <v>4356</v>
      </c>
      <c r="B4957" t="s">
        <v>6</v>
      </c>
      <c r="C4957" t="s">
        <v>8</v>
      </c>
      <c r="D4957" t="s">
        <v>22</v>
      </c>
      <c r="E4957" t="s">
        <v>7</v>
      </c>
      <c r="F4957">
        <v>12</v>
      </c>
      <c r="G4957">
        <v>60099</v>
      </c>
      <c r="H4957">
        <v>61.902071802916602</v>
      </c>
      <c r="I4957">
        <v>60.874332427978501</v>
      </c>
      <c r="J4957">
        <v>-1.0277348756790201</v>
      </c>
      <c r="K4957">
        <v>-3.2825040817260702</v>
      </c>
      <c r="L4957">
        <v>-1.95036804676056</v>
      </c>
      <c r="M4957">
        <v>-1.0277348756790201</v>
      </c>
      <c r="N4957">
        <v>-0.10510171204805401</v>
      </c>
      <c r="O4957">
        <v>1.22703409194946</v>
      </c>
      <c r="P4957">
        <v>64.206377645177199</v>
      </c>
      <c r="Q4957">
        <v>1.75940561294556</v>
      </c>
    </row>
    <row r="4958" spans="1:17" x14ac:dyDescent="0.25">
      <c r="A4958" t="s">
        <v>4091</v>
      </c>
      <c r="B4958" t="s">
        <v>6</v>
      </c>
      <c r="C4958" t="s">
        <v>8</v>
      </c>
      <c r="D4958" t="s">
        <v>22</v>
      </c>
      <c r="E4958" t="s">
        <v>7</v>
      </c>
      <c r="F4958">
        <v>13</v>
      </c>
      <c r="G4958">
        <v>60099</v>
      </c>
      <c r="H4958">
        <v>58.154481129215696</v>
      </c>
      <c r="I4958">
        <v>64.273567199707003</v>
      </c>
      <c r="J4958">
        <v>6.1190829277038601</v>
      </c>
      <c r="K4958">
        <v>3.86290502548218</v>
      </c>
      <c r="L4958">
        <v>5.1958737373352104</v>
      </c>
      <c r="M4958">
        <v>6.1190829277038601</v>
      </c>
      <c r="N4958">
        <v>7.0422925949096697</v>
      </c>
      <c r="O4958">
        <v>8.3752613067627006</v>
      </c>
      <c r="P4958">
        <v>65.523604944805498</v>
      </c>
      <c r="Q4958">
        <v>1.7605049610137899</v>
      </c>
    </row>
    <row r="4959" spans="1:17" x14ac:dyDescent="0.25">
      <c r="A4959" t="s">
        <v>4284</v>
      </c>
      <c r="B4959" t="s">
        <v>6</v>
      </c>
      <c r="C4959" t="s">
        <v>8</v>
      </c>
      <c r="D4959" t="s">
        <v>22</v>
      </c>
      <c r="E4959" t="s">
        <v>7</v>
      </c>
      <c r="F4959">
        <v>14</v>
      </c>
      <c r="G4959">
        <v>60099</v>
      </c>
      <c r="H4959">
        <v>57.728345065943202</v>
      </c>
      <c r="I4959">
        <v>66.055603027343807</v>
      </c>
      <c r="J4959">
        <v>8.3272609710693395</v>
      </c>
      <c r="K4959">
        <v>5.9983234405517596</v>
      </c>
      <c r="L4959">
        <v>7.3742785453796396</v>
      </c>
      <c r="M4959">
        <v>8.3272609710693395</v>
      </c>
      <c r="N4959">
        <v>9.2802429199218803</v>
      </c>
      <c r="O4959">
        <v>10.6561985015869</v>
      </c>
      <c r="P4959">
        <v>67.056099975817901</v>
      </c>
      <c r="Q4959">
        <v>1.8172796964645399</v>
      </c>
    </row>
    <row r="4960" spans="1:17" x14ac:dyDescent="0.25">
      <c r="A4960" t="s">
        <v>4003</v>
      </c>
      <c r="B4960" t="s">
        <v>6</v>
      </c>
      <c r="C4960" t="s">
        <v>8</v>
      </c>
      <c r="D4960" t="s">
        <v>22</v>
      </c>
      <c r="E4960" t="s">
        <v>7</v>
      </c>
      <c r="F4960">
        <v>15</v>
      </c>
      <c r="G4960">
        <v>60099</v>
      </c>
      <c r="H4960">
        <v>59.3179167114059</v>
      </c>
      <c r="I4960">
        <v>69.544052124023395</v>
      </c>
      <c r="J4960">
        <v>10.2261343002319</v>
      </c>
      <c r="K4960">
        <v>7.7118225097656303</v>
      </c>
      <c r="L4960">
        <v>9.1972980499267596</v>
      </c>
      <c r="M4960">
        <v>10.2261343002319</v>
      </c>
      <c r="N4960">
        <v>11.2549695968628</v>
      </c>
      <c r="O4960">
        <v>12.740445137023899</v>
      </c>
      <c r="P4960">
        <v>68.605477500084803</v>
      </c>
      <c r="Q4960">
        <v>1.9619275331497199</v>
      </c>
    </row>
    <row r="4961" spans="1:17" x14ac:dyDescent="0.25">
      <c r="A4961" t="s">
        <v>4294</v>
      </c>
      <c r="B4961" t="s">
        <v>6</v>
      </c>
      <c r="C4961" t="s">
        <v>8</v>
      </c>
      <c r="D4961" t="s">
        <v>22</v>
      </c>
      <c r="E4961" t="s">
        <v>7</v>
      </c>
      <c r="F4961">
        <v>16</v>
      </c>
      <c r="G4961">
        <v>60099</v>
      </c>
      <c r="H4961">
        <v>62.9850364945531</v>
      </c>
      <c r="I4961">
        <v>72.936195373535199</v>
      </c>
      <c r="J4961">
        <v>9.9511632919311506</v>
      </c>
      <c r="K4961">
        <v>7.2719135284423801</v>
      </c>
      <c r="L4961">
        <v>8.8548364639282209</v>
      </c>
      <c r="M4961">
        <v>9.9511632919311506</v>
      </c>
      <c r="N4961">
        <v>11.0474901199341</v>
      </c>
      <c r="O4961">
        <v>12.630413055419901</v>
      </c>
      <c r="P4961">
        <v>69.831788368856905</v>
      </c>
      <c r="Q4961">
        <v>2.0906295776367201</v>
      </c>
    </row>
    <row r="4962" spans="1:17" x14ac:dyDescent="0.25">
      <c r="A4962" t="s">
        <v>4297</v>
      </c>
      <c r="B4962" t="s">
        <v>6</v>
      </c>
      <c r="C4962" t="s">
        <v>8</v>
      </c>
      <c r="D4962" t="s">
        <v>22</v>
      </c>
      <c r="E4962" t="s">
        <v>7</v>
      </c>
      <c r="F4962">
        <v>17</v>
      </c>
      <c r="G4962">
        <v>60099</v>
      </c>
      <c r="H4962">
        <v>68.383071036822201</v>
      </c>
      <c r="I4962">
        <v>78.601570129394503</v>
      </c>
      <c r="J4962">
        <v>10.2185010910034</v>
      </c>
      <c r="K4962">
        <v>7.2785167694091797</v>
      </c>
      <c r="L4962">
        <v>9.0154838562011701</v>
      </c>
      <c r="M4962">
        <v>10.2185010910034</v>
      </c>
      <c r="N4962">
        <v>11.42151927948</v>
      </c>
      <c r="O4962">
        <v>13.158485412597701</v>
      </c>
      <c r="P4962">
        <v>70.707892205318402</v>
      </c>
      <c r="Q4962">
        <v>2.2940819263458301</v>
      </c>
    </row>
    <row r="4963" spans="1:17" x14ac:dyDescent="0.25">
      <c r="A4963" t="s">
        <v>4180</v>
      </c>
      <c r="B4963" t="s">
        <v>6</v>
      </c>
      <c r="C4963" t="s">
        <v>8</v>
      </c>
      <c r="D4963" t="s">
        <v>22</v>
      </c>
      <c r="E4963" t="s">
        <v>7</v>
      </c>
      <c r="F4963">
        <v>18</v>
      </c>
      <c r="G4963">
        <v>60099</v>
      </c>
      <c r="H4963">
        <v>75.443301502054794</v>
      </c>
      <c r="I4963">
        <v>84.283058166503906</v>
      </c>
      <c r="J4963">
        <v>8.8397617340087908</v>
      </c>
      <c r="K4963">
        <v>5.8467826843261701</v>
      </c>
      <c r="L4963">
        <v>7.6150588989257804</v>
      </c>
      <c r="M4963">
        <v>8.8397617340087908</v>
      </c>
      <c r="N4963">
        <v>10.0644636154175</v>
      </c>
      <c r="O4963">
        <v>11.832739830017101</v>
      </c>
      <c r="P4963">
        <v>71.173523728108904</v>
      </c>
      <c r="Q4963">
        <v>2.3354334831237802</v>
      </c>
    </row>
    <row r="4964" spans="1:17" x14ac:dyDescent="0.25">
      <c r="A4964" t="s">
        <v>4305</v>
      </c>
      <c r="B4964" t="s">
        <v>6</v>
      </c>
      <c r="C4964" t="s">
        <v>8</v>
      </c>
      <c r="D4964" t="s">
        <v>22</v>
      </c>
      <c r="E4964" t="s">
        <v>7</v>
      </c>
      <c r="F4964">
        <v>19</v>
      </c>
      <c r="G4964">
        <v>60099</v>
      </c>
      <c r="H4964">
        <v>85.3194550208393</v>
      </c>
      <c r="I4964">
        <v>88.308982849121094</v>
      </c>
      <c r="J4964">
        <v>2.9895215034484899</v>
      </c>
      <c r="K4964">
        <v>-1.7986321821808801E-2</v>
      </c>
      <c r="L4964">
        <v>1.7588738203048699</v>
      </c>
      <c r="M4964">
        <v>2.9895215034484899</v>
      </c>
      <c r="N4964">
        <v>4.2201690673828098</v>
      </c>
      <c r="O4964">
        <v>5.9970293045043901</v>
      </c>
      <c r="P4964">
        <v>71.151091427250194</v>
      </c>
      <c r="Q4964">
        <v>2.3467710018157999</v>
      </c>
    </row>
    <row r="4965" spans="1:17" x14ac:dyDescent="0.25">
      <c r="A4965" t="s">
        <v>4011</v>
      </c>
      <c r="B4965" t="s">
        <v>6</v>
      </c>
      <c r="C4965" t="s">
        <v>8</v>
      </c>
      <c r="D4965" t="s">
        <v>22</v>
      </c>
      <c r="E4965" t="s">
        <v>7</v>
      </c>
      <c r="F4965">
        <v>20</v>
      </c>
      <c r="G4965">
        <v>60099</v>
      </c>
      <c r="H4965">
        <v>86.934533169690695</v>
      </c>
      <c r="I4965">
        <v>86.374343872070298</v>
      </c>
      <c r="J4965">
        <v>-0.56018573045730602</v>
      </c>
      <c r="K4965">
        <v>-3.50566577911377</v>
      </c>
      <c r="L4965">
        <v>-1.76545226573944</v>
      </c>
      <c r="M4965">
        <v>-0.56018573045730602</v>
      </c>
      <c r="N4965">
        <v>0.64508086442947399</v>
      </c>
      <c r="O4965">
        <v>2.3852944374084499</v>
      </c>
      <c r="P4965">
        <v>70.533605098594904</v>
      </c>
      <c r="Q4965">
        <v>2.2983703613281299</v>
      </c>
    </row>
    <row r="4966" spans="1:17" x14ac:dyDescent="0.25">
      <c r="A4966" t="s">
        <v>4191</v>
      </c>
      <c r="B4966" t="s">
        <v>6</v>
      </c>
      <c r="C4966" t="s">
        <v>8</v>
      </c>
      <c r="D4966" t="s">
        <v>22</v>
      </c>
      <c r="E4966" t="s">
        <v>7</v>
      </c>
      <c r="F4966">
        <v>21</v>
      </c>
      <c r="G4966">
        <v>60099</v>
      </c>
      <c r="H4966">
        <v>86.853507151214004</v>
      </c>
      <c r="I4966">
        <v>87.526428222656307</v>
      </c>
      <c r="J4966">
        <v>0.67292183637618996</v>
      </c>
      <c r="K4966">
        <v>-2.3752963542938201</v>
      </c>
      <c r="L4966">
        <v>-0.57438427209854104</v>
      </c>
      <c r="M4966">
        <v>0.67292183637618996</v>
      </c>
      <c r="N4966">
        <v>1.92022800445557</v>
      </c>
      <c r="O4966">
        <v>3.7211399078369101</v>
      </c>
      <c r="P4966">
        <v>69.406332462920901</v>
      </c>
      <c r="Q4966">
        <v>2.3785371780395499</v>
      </c>
    </row>
    <row r="4967" spans="1:17" x14ac:dyDescent="0.25">
      <c r="A4967" t="s">
        <v>4024</v>
      </c>
      <c r="B4967" t="s">
        <v>6</v>
      </c>
      <c r="C4967" t="s">
        <v>8</v>
      </c>
      <c r="D4967" t="s">
        <v>22</v>
      </c>
      <c r="E4967" t="s">
        <v>7</v>
      </c>
      <c r="F4967">
        <v>22</v>
      </c>
      <c r="G4967">
        <v>60099</v>
      </c>
      <c r="H4967">
        <v>85.048547614568605</v>
      </c>
      <c r="I4967">
        <v>86.814414978027301</v>
      </c>
      <c r="J4967">
        <v>1.7658667564392101</v>
      </c>
      <c r="K4967">
        <v>-1.20174872875214</v>
      </c>
      <c r="L4967">
        <v>0.55154252052307096</v>
      </c>
      <c r="M4967">
        <v>1.7658667564392101</v>
      </c>
      <c r="N4967">
        <v>2.9801909923553498</v>
      </c>
      <c r="O4967">
        <v>4.7334823608398402</v>
      </c>
      <c r="P4967">
        <v>68.549473510046198</v>
      </c>
      <c r="Q4967">
        <v>2.3156425952911399</v>
      </c>
    </row>
    <row r="4968" spans="1:17" x14ac:dyDescent="0.25">
      <c r="A4968" t="s">
        <v>3993</v>
      </c>
      <c r="B4968" t="s">
        <v>6</v>
      </c>
      <c r="C4968" t="s">
        <v>8</v>
      </c>
      <c r="D4968" t="s">
        <v>22</v>
      </c>
      <c r="E4968" t="s">
        <v>7</v>
      </c>
      <c r="F4968">
        <v>23</v>
      </c>
      <c r="G4968">
        <v>60099</v>
      </c>
      <c r="H4968">
        <v>72.600100117215504</v>
      </c>
      <c r="I4968">
        <v>75.123123168945298</v>
      </c>
      <c r="J4968">
        <v>2.5230162143707302</v>
      </c>
      <c r="K4968">
        <v>-0.185707822442055</v>
      </c>
      <c r="L4968">
        <v>1.41462826728821</v>
      </c>
      <c r="M4968">
        <v>2.5230162143707302</v>
      </c>
      <c r="N4968">
        <v>3.6314041614532502</v>
      </c>
      <c r="O4968">
        <v>5.2317399978637704</v>
      </c>
      <c r="P4968">
        <v>68.179086395686298</v>
      </c>
      <c r="Q4968">
        <v>2.1136286258697501</v>
      </c>
    </row>
    <row r="4969" spans="1:17" x14ac:dyDescent="0.25">
      <c r="A4969" t="s">
        <v>4246</v>
      </c>
      <c r="B4969" t="s">
        <v>6</v>
      </c>
      <c r="C4969" t="s">
        <v>8</v>
      </c>
      <c r="D4969" t="s">
        <v>22</v>
      </c>
      <c r="E4969" t="s">
        <v>7</v>
      </c>
      <c r="F4969">
        <v>24</v>
      </c>
      <c r="G4969">
        <v>60099</v>
      </c>
      <c r="H4969">
        <v>58.987649709135503</v>
      </c>
      <c r="I4969">
        <v>61.571792602539098</v>
      </c>
      <c r="J4969">
        <v>2.5841412544250502</v>
      </c>
      <c r="K4969">
        <v>0.10091919451952</v>
      </c>
      <c r="L4969">
        <v>1.56802701950073</v>
      </c>
      <c r="M4969">
        <v>2.5841412544250502</v>
      </c>
      <c r="N4969">
        <v>3.6002557277679399</v>
      </c>
      <c r="O4969">
        <v>5.0673632621765101</v>
      </c>
      <c r="P4969">
        <v>67.979531165150703</v>
      </c>
      <c r="Q4969">
        <v>1.9376685619354199</v>
      </c>
    </row>
    <row r="4970" spans="1:17" x14ac:dyDescent="0.25">
      <c r="A4970" t="s">
        <v>3920</v>
      </c>
      <c r="B4970" t="s">
        <v>6</v>
      </c>
      <c r="C4970" t="s">
        <v>8</v>
      </c>
      <c r="D4970" t="s">
        <v>22</v>
      </c>
      <c r="E4970" t="s">
        <v>55</v>
      </c>
      <c r="F4970">
        <v>1</v>
      </c>
      <c r="G4970">
        <v>60099</v>
      </c>
      <c r="H4970">
        <v>51.831002773733402</v>
      </c>
      <c r="I4970">
        <v>55.284805297851598</v>
      </c>
      <c r="J4970">
        <v>3.4538013935089098</v>
      </c>
      <c r="K4970">
        <v>0.37988629937171903</v>
      </c>
      <c r="L4970">
        <v>2.1959800720214799</v>
      </c>
      <c r="M4970">
        <v>3.4538013935089098</v>
      </c>
      <c r="N4970">
        <v>4.7116222381591797</v>
      </c>
      <c r="O4970">
        <v>6.5277166366577104</v>
      </c>
      <c r="P4970">
        <v>64.737996209357206</v>
      </c>
      <c r="Q4970">
        <v>2.3985886573791499</v>
      </c>
    </row>
    <row r="4971" spans="1:17" x14ac:dyDescent="0.25">
      <c r="A4971" t="s">
        <v>4365</v>
      </c>
      <c r="B4971" t="s">
        <v>6</v>
      </c>
      <c r="C4971" t="s">
        <v>8</v>
      </c>
      <c r="D4971" t="s">
        <v>22</v>
      </c>
      <c r="E4971" t="s">
        <v>55</v>
      </c>
      <c r="F4971">
        <v>2</v>
      </c>
      <c r="G4971">
        <v>60099</v>
      </c>
      <c r="H4971">
        <v>47.089337842862101</v>
      </c>
      <c r="I4971">
        <v>45.2755126953125</v>
      </c>
      <c r="J4971">
        <v>-1.8138267993927</v>
      </c>
      <c r="K4971">
        <v>-4.1954998970031703</v>
      </c>
      <c r="L4971">
        <v>-2.7883880138397199</v>
      </c>
      <c r="M4971">
        <v>-1.8138267993927</v>
      </c>
      <c r="N4971">
        <v>-0.83926546573638905</v>
      </c>
      <c r="O4971">
        <v>0.567846179008484</v>
      </c>
      <c r="P4971">
        <v>63.551847699735298</v>
      </c>
      <c r="Q4971">
        <v>1.8584293127059901</v>
      </c>
    </row>
    <row r="4972" spans="1:17" x14ac:dyDescent="0.25">
      <c r="A4972" t="s">
        <v>4172</v>
      </c>
      <c r="B4972" t="s">
        <v>6</v>
      </c>
      <c r="C4972" t="s">
        <v>8</v>
      </c>
      <c r="D4972" t="s">
        <v>22</v>
      </c>
      <c r="E4972" t="s">
        <v>55</v>
      </c>
      <c r="F4972">
        <v>3</v>
      </c>
      <c r="G4972">
        <v>60099</v>
      </c>
      <c r="H4972">
        <v>45.608304848744801</v>
      </c>
      <c r="I4972">
        <v>41.328060150146499</v>
      </c>
      <c r="J4972">
        <v>-4.2802438735961896</v>
      </c>
      <c r="K4972">
        <v>-6.5558557510376003</v>
      </c>
      <c r="L4972">
        <v>-5.2114057540893599</v>
      </c>
      <c r="M4972">
        <v>-4.2802438735961896</v>
      </c>
      <c r="N4972">
        <v>-3.34908199310303</v>
      </c>
      <c r="O4972">
        <v>-2.00463199615479</v>
      </c>
      <c r="P4972">
        <v>62.753094083033503</v>
      </c>
      <c r="Q4972">
        <v>1.7756693363189699</v>
      </c>
    </row>
    <row r="4973" spans="1:17" x14ac:dyDescent="0.25">
      <c r="A4973" t="s">
        <v>3985</v>
      </c>
      <c r="B4973" t="s">
        <v>6</v>
      </c>
      <c r="C4973" t="s">
        <v>8</v>
      </c>
      <c r="D4973" t="s">
        <v>22</v>
      </c>
      <c r="E4973" t="s">
        <v>55</v>
      </c>
      <c r="F4973">
        <v>4</v>
      </c>
      <c r="G4973">
        <v>60099</v>
      </c>
      <c r="H4973">
        <v>44.353526384240197</v>
      </c>
      <c r="I4973">
        <v>40.374153137207003</v>
      </c>
      <c r="J4973">
        <v>-3.97937083244324</v>
      </c>
      <c r="K4973">
        <v>-6.1691236495971697</v>
      </c>
      <c r="L4973">
        <v>-4.8753995895385698</v>
      </c>
      <c r="M4973">
        <v>-3.97937083244324</v>
      </c>
      <c r="N4973">
        <v>-3.08334183692932</v>
      </c>
      <c r="O4973">
        <v>-1.7896181344986</v>
      </c>
      <c r="P4973">
        <v>61.977396674755603</v>
      </c>
      <c r="Q4973">
        <v>1.70867300033569</v>
      </c>
    </row>
    <row r="4974" spans="1:17" x14ac:dyDescent="0.25">
      <c r="A4974" t="s">
        <v>4157</v>
      </c>
      <c r="B4974" t="s">
        <v>6</v>
      </c>
      <c r="C4974" t="s">
        <v>8</v>
      </c>
      <c r="D4974" t="s">
        <v>22</v>
      </c>
      <c r="E4974" t="s">
        <v>55</v>
      </c>
      <c r="F4974">
        <v>5</v>
      </c>
      <c r="G4974">
        <v>60099</v>
      </c>
      <c r="H4974">
        <v>45.519062339426398</v>
      </c>
      <c r="I4974">
        <v>40.550193786621101</v>
      </c>
      <c r="J4974">
        <v>-4.9688682556152299</v>
      </c>
      <c r="K4974">
        <v>-7.1881566047668501</v>
      </c>
      <c r="L4974">
        <v>-5.8769826889038104</v>
      </c>
      <c r="M4974">
        <v>-4.9688682556152299</v>
      </c>
      <c r="N4974">
        <v>-4.0607533454895002</v>
      </c>
      <c r="O4974">
        <v>-2.7495799064636199</v>
      </c>
      <c r="P4974">
        <v>61.250404094827601</v>
      </c>
      <c r="Q4974">
        <v>1.7317198514938399</v>
      </c>
    </row>
    <row r="4975" spans="1:17" x14ac:dyDescent="0.25">
      <c r="A4975" t="s">
        <v>3978</v>
      </c>
      <c r="B4975" t="s">
        <v>6</v>
      </c>
      <c r="C4975" t="s">
        <v>8</v>
      </c>
      <c r="D4975" t="s">
        <v>22</v>
      </c>
      <c r="E4975" t="s">
        <v>55</v>
      </c>
      <c r="F4975">
        <v>6</v>
      </c>
      <c r="G4975">
        <v>60099</v>
      </c>
      <c r="H4975">
        <v>49.663099380963402</v>
      </c>
      <c r="I4975">
        <v>43.919769287109403</v>
      </c>
      <c r="J4975">
        <v>-5.7433276176452601</v>
      </c>
      <c r="K4975">
        <v>-8.1202411651611293</v>
      </c>
      <c r="L4975">
        <v>-6.71594142913818</v>
      </c>
      <c r="M4975">
        <v>-5.7433276176452601</v>
      </c>
      <c r="N4975">
        <v>-4.7707138061523402</v>
      </c>
      <c r="O4975">
        <v>-3.3664143085479701</v>
      </c>
      <c r="P4975">
        <v>60.410491935073303</v>
      </c>
      <c r="Q4975">
        <v>1.8547154664993299</v>
      </c>
    </row>
    <row r="4976" spans="1:17" x14ac:dyDescent="0.25">
      <c r="A4976" t="s">
        <v>4370</v>
      </c>
      <c r="B4976" t="s">
        <v>6</v>
      </c>
      <c r="C4976" t="s">
        <v>8</v>
      </c>
      <c r="D4976" t="s">
        <v>22</v>
      </c>
      <c r="E4976" t="s">
        <v>55</v>
      </c>
      <c r="F4976">
        <v>7</v>
      </c>
      <c r="G4976">
        <v>60099</v>
      </c>
      <c r="H4976">
        <v>57.302628180898203</v>
      </c>
      <c r="I4976">
        <v>50.753150939941399</v>
      </c>
      <c r="J4976">
        <v>-6.54947710037231</v>
      </c>
      <c r="K4976">
        <v>-9.2028436660766602</v>
      </c>
      <c r="L4976">
        <v>-7.6352133750915501</v>
      </c>
      <c r="M4976">
        <v>-6.54947710037231</v>
      </c>
      <c r="N4976">
        <v>-5.4637408256530797</v>
      </c>
      <c r="O4976">
        <v>-3.8961105346679701</v>
      </c>
      <c r="P4976">
        <v>60.225910486101697</v>
      </c>
      <c r="Q4976">
        <v>2.0704331398010298</v>
      </c>
    </row>
    <row r="4977" spans="1:17" x14ac:dyDescent="0.25">
      <c r="A4977" t="s">
        <v>4253</v>
      </c>
      <c r="B4977" t="s">
        <v>6</v>
      </c>
      <c r="C4977" t="s">
        <v>8</v>
      </c>
      <c r="D4977" t="s">
        <v>22</v>
      </c>
      <c r="E4977" t="s">
        <v>55</v>
      </c>
      <c r="F4977">
        <v>8</v>
      </c>
      <c r="G4977">
        <v>60099</v>
      </c>
      <c r="H4977">
        <v>64.823931291207799</v>
      </c>
      <c r="I4977">
        <v>55.888526916503899</v>
      </c>
      <c r="J4977">
        <v>-8.9354047775268608</v>
      </c>
      <c r="K4977">
        <v>-11.830645561218301</v>
      </c>
      <c r="L4977">
        <v>-10.120114326477101</v>
      </c>
      <c r="M4977">
        <v>-8.9354047775268608</v>
      </c>
      <c r="N4977">
        <v>-7.7506957054138201</v>
      </c>
      <c r="O4977">
        <v>-6.0401635169982901</v>
      </c>
      <c r="P4977">
        <v>61.973367393259601</v>
      </c>
      <c r="Q4977">
        <v>2.2591683864593501</v>
      </c>
    </row>
    <row r="4978" spans="1:17" x14ac:dyDescent="0.25">
      <c r="A4978" t="s">
        <v>4228</v>
      </c>
      <c r="B4978" t="s">
        <v>6</v>
      </c>
      <c r="C4978" t="s">
        <v>8</v>
      </c>
      <c r="D4978" t="s">
        <v>22</v>
      </c>
      <c r="E4978" t="s">
        <v>55</v>
      </c>
      <c r="F4978">
        <v>9</v>
      </c>
      <c r="G4978">
        <v>60099</v>
      </c>
      <c r="H4978">
        <v>68.100398255078105</v>
      </c>
      <c r="I4978">
        <v>57.189224243164098</v>
      </c>
      <c r="J4978">
        <v>-10.911174774169901</v>
      </c>
      <c r="K4978">
        <v>-14.0169868469238</v>
      </c>
      <c r="L4978">
        <v>-12.1820478439331</v>
      </c>
      <c r="M4978">
        <v>-10.911174774169901</v>
      </c>
      <c r="N4978">
        <v>-9.6403017044067401</v>
      </c>
      <c r="O4978">
        <v>-7.8053622245788601</v>
      </c>
      <c r="P4978">
        <v>64.092480972542802</v>
      </c>
      <c r="Q4978">
        <v>2.4234786033630402</v>
      </c>
    </row>
    <row r="4979" spans="1:17" x14ac:dyDescent="0.25">
      <c r="A4979" t="s">
        <v>4099</v>
      </c>
      <c r="B4979" t="s">
        <v>6</v>
      </c>
      <c r="C4979" t="s">
        <v>8</v>
      </c>
      <c r="D4979" t="s">
        <v>22</v>
      </c>
      <c r="E4979" t="s">
        <v>55</v>
      </c>
      <c r="F4979">
        <v>10</v>
      </c>
      <c r="G4979">
        <v>60099</v>
      </c>
      <c r="H4979">
        <v>67.966689239700798</v>
      </c>
      <c r="I4979">
        <v>58.509559631347699</v>
      </c>
      <c r="J4979">
        <v>-9.4571304321289098</v>
      </c>
      <c r="K4979">
        <v>-12.4821767807007</v>
      </c>
      <c r="L4979">
        <v>-10.6949548721313</v>
      </c>
      <c r="M4979">
        <v>-9.4571304321289098</v>
      </c>
      <c r="N4979">
        <v>-8.2193059921264595</v>
      </c>
      <c r="O4979">
        <v>-6.4320840835571298</v>
      </c>
      <c r="P4979">
        <v>66.173899716603302</v>
      </c>
      <c r="Q4979">
        <v>2.36045622825623</v>
      </c>
    </row>
    <row r="4980" spans="1:17" x14ac:dyDescent="0.25">
      <c r="A4980" t="s">
        <v>4147</v>
      </c>
      <c r="B4980" t="s">
        <v>6</v>
      </c>
      <c r="C4980" t="s">
        <v>8</v>
      </c>
      <c r="D4980" t="s">
        <v>22</v>
      </c>
      <c r="E4980" t="s">
        <v>55</v>
      </c>
      <c r="F4980">
        <v>11</v>
      </c>
      <c r="G4980">
        <v>60099</v>
      </c>
      <c r="H4980">
        <v>65.444979752477707</v>
      </c>
      <c r="I4980">
        <v>60.408069610595703</v>
      </c>
      <c r="J4980">
        <v>-5.0369062423706099</v>
      </c>
      <c r="K4980">
        <v>-8.0573635101318395</v>
      </c>
      <c r="L4980">
        <v>-6.2728528976440403</v>
      </c>
      <c r="M4980">
        <v>-5.0369062423706099</v>
      </c>
      <c r="N4980">
        <v>-3.8009598255157502</v>
      </c>
      <c r="O4980">
        <v>-2.0164496898651101</v>
      </c>
      <c r="P4980">
        <v>68.109222271246296</v>
      </c>
      <c r="Q4980">
        <v>2.3568749427795401</v>
      </c>
    </row>
    <row r="4981" spans="1:17" x14ac:dyDescent="0.25">
      <c r="A4981" t="s">
        <v>4013</v>
      </c>
      <c r="B4981" t="s">
        <v>6</v>
      </c>
      <c r="C4981" t="s">
        <v>8</v>
      </c>
      <c r="D4981" t="s">
        <v>22</v>
      </c>
      <c r="E4981" t="s">
        <v>55</v>
      </c>
      <c r="F4981">
        <v>12</v>
      </c>
      <c r="G4981">
        <v>60099</v>
      </c>
      <c r="H4981">
        <v>65.702348461423497</v>
      </c>
      <c r="I4981">
        <v>65.949409484863295</v>
      </c>
      <c r="J4981">
        <v>0.24706171452999101</v>
      </c>
      <c r="K4981">
        <v>-3.2435176372528098</v>
      </c>
      <c r="L4981">
        <v>-1.1812551021575901</v>
      </c>
      <c r="M4981">
        <v>0.24706171452999101</v>
      </c>
      <c r="N4981">
        <v>1.6753785610198999</v>
      </c>
      <c r="O4981">
        <v>3.7376410961151101</v>
      </c>
      <c r="P4981">
        <v>69.974895211105107</v>
      </c>
      <c r="Q4981">
        <v>2.7237136363983199</v>
      </c>
    </row>
    <row r="4982" spans="1:17" x14ac:dyDescent="0.25">
      <c r="A4982" t="s">
        <v>4205</v>
      </c>
      <c r="B4982" t="s">
        <v>6</v>
      </c>
      <c r="C4982" t="s">
        <v>8</v>
      </c>
      <c r="D4982" t="s">
        <v>22</v>
      </c>
      <c r="E4982" t="s">
        <v>55</v>
      </c>
      <c r="F4982">
        <v>13</v>
      </c>
      <c r="G4982">
        <v>60099</v>
      </c>
      <c r="H4982">
        <v>63.918388172879901</v>
      </c>
      <c r="I4982">
        <v>74.548362731933594</v>
      </c>
      <c r="J4982">
        <v>10.6299800872803</v>
      </c>
      <c r="K4982">
        <v>6.6700873374939</v>
      </c>
      <c r="L4982">
        <v>9.0096235275268608</v>
      </c>
      <c r="M4982">
        <v>10.6299800872803</v>
      </c>
      <c r="N4982">
        <v>12.2503356933594</v>
      </c>
      <c r="O4982">
        <v>14.589872360229499</v>
      </c>
      <c r="P4982">
        <v>71.688477888270398</v>
      </c>
      <c r="Q4982">
        <v>3.0899205207824698</v>
      </c>
    </row>
    <row r="4983" spans="1:17" x14ac:dyDescent="0.25">
      <c r="A4983" t="s">
        <v>3999</v>
      </c>
      <c r="B4983" t="s">
        <v>6</v>
      </c>
      <c r="C4983" t="s">
        <v>8</v>
      </c>
      <c r="D4983" t="s">
        <v>22</v>
      </c>
      <c r="E4983" t="s">
        <v>55</v>
      </c>
      <c r="F4983">
        <v>14</v>
      </c>
      <c r="G4983">
        <v>60099</v>
      </c>
      <c r="H4983">
        <v>67.733813387238698</v>
      </c>
      <c r="I4983">
        <v>79.395187377929702</v>
      </c>
      <c r="J4983">
        <v>11.661376953125</v>
      </c>
      <c r="K4983">
        <v>7.3804516792297399</v>
      </c>
      <c r="L4983">
        <v>9.9096574783325195</v>
      </c>
      <c r="M4983">
        <v>11.661376953125</v>
      </c>
      <c r="N4983">
        <v>13.4130973815918</v>
      </c>
      <c r="O4983">
        <v>15.9423017501831</v>
      </c>
      <c r="P4983">
        <v>73.675830568660103</v>
      </c>
      <c r="Q4983">
        <v>3.3404238224029501</v>
      </c>
    </row>
    <row r="4984" spans="1:17" x14ac:dyDescent="0.25">
      <c r="A4984" t="s">
        <v>4292</v>
      </c>
      <c r="B4984" t="s">
        <v>6</v>
      </c>
      <c r="C4984" t="s">
        <v>8</v>
      </c>
      <c r="D4984" t="s">
        <v>22</v>
      </c>
      <c r="E4984" t="s">
        <v>55</v>
      </c>
      <c r="F4984">
        <v>15</v>
      </c>
      <c r="G4984">
        <v>60099</v>
      </c>
      <c r="H4984">
        <v>72.916224242791202</v>
      </c>
      <c r="I4984">
        <v>87.336654663085895</v>
      </c>
      <c r="J4984">
        <v>14.420433044433601</v>
      </c>
      <c r="K4984">
        <v>9.6613855361938494</v>
      </c>
      <c r="L4984">
        <v>12.473069190979</v>
      </c>
      <c r="M4984">
        <v>14.420433044433601</v>
      </c>
      <c r="N4984">
        <v>16.367795944213899</v>
      </c>
      <c r="O4984">
        <v>19.179479598998999</v>
      </c>
      <c r="P4984">
        <v>75.916190096388803</v>
      </c>
      <c r="Q4984">
        <v>3.7135043144226101</v>
      </c>
    </row>
    <row r="4985" spans="1:17" x14ac:dyDescent="0.25">
      <c r="A4985" t="s">
        <v>3960</v>
      </c>
      <c r="B4985" t="s">
        <v>6</v>
      </c>
      <c r="C4985" t="s">
        <v>8</v>
      </c>
      <c r="D4985" t="s">
        <v>22</v>
      </c>
      <c r="E4985" t="s">
        <v>55</v>
      </c>
      <c r="F4985">
        <v>16</v>
      </c>
      <c r="G4985">
        <v>60099</v>
      </c>
      <c r="H4985">
        <v>80.952253566347295</v>
      </c>
      <c r="I4985">
        <v>96.679328918457003</v>
      </c>
      <c r="J4985">
        <v>15.7270755767822</v>
      </c>
      <c r="K4985">
        <v>10.2906646728516</v>
      </c>
      <c r="L4985">
        <v>13.502540588378899</v>
      </c>
      <c r="M4985">
        <v>15.7270755767822</v>
      </c>
      <c r="N4985">
        <v>17.951610565185501</v>
      </c>
      <c r="O4985">
        <v>21.163488388061499</v>
      </c>
      <c r="P4985">
        <v>77.422606825278294</v>
      </c>
      <c r="Q4985">
        <v>4.2420544624328604</v>
      </c>
    </row>
    <row r="4986" spans="1:17" x14ac:dyDescent="0.25">
      <c r="A4986" t="s">
        <v>4029</v>
      </c>
      <c r="B4986" t="s">
        <v>6</v>
      </c>
      <c r="C4986" t="s">
        <v>8</v>
      </c>
      <c r="D4986" t="s">
        <v>22</v>
      </c>
      <c r="E4986" t="s">
        <v>55</v>
      </c>
      <c r="F4986">
        <v>17</v>
      </c>
      <c r="G4986">
        <v>60099</v>
      </c>
      <c r="H4986">
        <v>89.738848459778794</v>
      </c>
      <c r="I4986">
        <v>103.13669586181599</v>
      </c>
      <c r="J4986">
        <v>13.3978490829468</v>
      </c>
      <c r="K4986">
        <v>8.5382528305053693</v>
      </c>
      <c r="L4986">
        <v>11.4093418121338</v>
      </c>
      <c r="M4986">
        <v>13.3978490829468</v>
      </c>
      <c r="N4986">
        <v>15.386356353759799</v>
      </c>
      <c r="O4986">
        <v>18.257444381713899</v>
      </c>
      <c r="P4986">
        <v>78.667978295547101</v>
      </c>
      <c r="Q4986">
        <v>3.7919631004333501</v>
      </c>
    </row>
    <row r="4987" spans="1:17" x14ac:dyDescent="0.25">
      <c r="A4987" t="s">
        <v>4023</v>
      </c>
      <c r="B4987" t="s">
        <v>6</v>
      </c>
      <c r="C4987" t="s">
        <v>8</v>
      </c>
      <c r="D4987" t="s">
        <v>22</v>
      </c>
      <c r="E4987" t="s">
        <v>55</v>
      </c>
      <c r="F4987">
        <v>18</v>
      </c>
      <c r="G4987">
        <v>60099</v>
      </c>
      <c r="H4987">
        <v>99.410745777918294</v>
      </c>
      <c r="I4987">
        <v>110.532089233398</v>
      </c>
      <c r="J4987">
        <v>11.1213474273682</v>
      </c>
      <c r="K4987">
        <v>6.1669955253601101</v>
      </c>
      <c r="L4987">
        <v>9.0940666198730504</v>
      </c>
      <c r="M4987">
        <v>11.1213474273682</v>
      </c>
      <c r="N4987">
        <v>13.148628234863301</v>
      </c>
      <c r="O4987">
        <v>16.075698852539102</v>
      </c>
      <c r="P4987">
        <v>79.1014999236356</v>
      </c>
      <c r="Q4987">
        <v>3.8659012317657502</v>
      </c>
    </row>
    <row r="4988" spans="1:17" x14ac:dyDescent="0.25">
      <c r="A4988" t="s">
        <v>4161</v>
      </c>
      <c r="B4988" t="s">
        <v>6</v>
      </c>
      <c r="C4988" t="s">
        <v>8</v>
      </c>
      <c r="D4988" t="s">
        <v>22</v>
      </c>
      <c r="E4988" t="s">
        <v>55</v>
      </c>
      <c r="F4988">
        <v>19</v>
      </c>
      <c r="G4988">
        <v>60099</v>
      </c>
      <c r="H4988">
        <v>110.351104797811</v>
      </c>
      <c r="I4988">
        <v>115.03326416015599</v>
      </c>
      <c r="J4988">
        <v>4.6821589469909703</v>
      </c>
      <c r="K4988">
        <v>-0.30284282565116899</v>
      </c>
      <c r="L4988">
        <v>2.6423366069793701</v>
      </c>
      <c r="M4988">
        <v>4.6821589469909703</v>
      </c>
      <c r="N4988">
        <v>6.7219815254211399</v>
      </c>
      <c r="O4988">
        <v>9.6671609878540004</v>
      </c>
      <c r="P4988">
        <v>79.293713832982604</v>
      </c>
      <c r="Q4988">
        <v>3.8898174762725799</v>
      </c>
    </row>
    <row r="4989" spans="1:17" x14ac:dyDescent="0.25">
      <c r="A4989" t="s">
        <v>4185</v>
      </c>
      <c r="B4989" t="s">
        <v>6</v>
      </c>
      <c r="C4989" t="s">
        <v>8</v>
      </c>
      <c r="D4989" t="s">
        <v>22</v>
      </c>
      <c r="E4989" t="s">
        <v>55</v>
      </c>
      <c r="F4989">
        <v>20</v>
      </c>
      <c r="G4989">
        <v>60099</v>
      </c>
      <c r="H4989">
        <v>110.539469823617</v>
      </c>
      <c r="I4989">
        <v>111.39998626709</v>
      </c>
      <c r="J4989">
        <v>0.86051875352859497</v>
      </c>
      <c r="K4989">
        <v>-4.2747168540954599</v>
      </c>
      <c r="L4989">
        <v>-1.24077808856964</v>
      </c>
      <c r="M4989">
        <v>0.86051875352859497</v>
      </c>
      <c r="N4989">
        <v>2.9618155956268302</v>
      </c>
      <c r="O4989">
        <v>5.9957547187805202</v>
      </c>
      <c r="P4989">
        <v>78.429564468503898</v>
      </c>
      <c r="Q4989">
        <v>4.0070457458496103</v>
      </c>
    </row>
    <row r="4990" spans="1:17" x14ac:dyDescent="0.25">
      <c r="A4990" t="s">
        <v>4353</v>
      </c>
      <c r="B4990" t="s">
        <v>6</v>
      </c>
      <c r="C4990" t="s">
        <v>8</v>
      </c>
      <c r="D4990" t="s">
        <v>22</v>
      </c>
      <c r="E4990" t="s">
        <v>55</v>
      </c>
      <c r="F4990">
        <v>21</v>
      </c>
      <c r="G4990">
        <v>60099</v>
      </c>
      <c r="H4990">
        <v>105.05679066044701</v>
      </c>
      <c r="I4990">
        <v>105.035446166992</v>
      </c>
      <c r="J4990">
        <v>-2.13468242436647E-2</v>
      </c>
      <c r="K4990">
        <v>-4.5769248008728001</v>
      </c>
      <c r="L4990">
        <v>-1.8854523897171001</v>
      </c>
      <c r="M4990">
        <v>-2.13468242436647E-2</v>
      </c>
      <c r="N4990">
        <v>1.8427586555480999</v>
      </c>
      <c r="O4990">
        <v>4.5342311859130904</v>
      </c>
      <c r="P4990">
        <v>76.729468588786304</v>
      </c>
      <c r="Q4990">
        <v>3.5547361373901398</v>
      </c>
    </row>
    <row r="4991" spans="1:17" x14ac:dyDescent="0.25">
      <c r="A4991" t="s">
        <v>4200</v>
      </c>
      <c r="B4991" t="s">
        <v>6</v>
      </c>
      <c r="C4991" t="s">
        <v>8</v>
      </c>
      <c r="D4991" t="s">
        <v>22</v>
      </c>
      <c r="E4991" t="s">
        <v>55</v>
      </c>
      <c r="F4991">
        <v>22</v>
      </c>
      <c r="G4991">
        <v>60099</v>
      </c>
      <c r="H4991">
        <v>99.750096137082807</v>
      </c>
      <c r="I4991">
        <v>100.15037536621099</v>
      </c>
      <c r="J4991">
        <v>0.40028056502342202</v>
      </c>
      <c r="K4991">
        <v>-3.83037137985229</v>
      </c>
      <c r="L4991">
        <v>-1.3308678865432699</v>
      </c>
      <c r="M4991">
        <v>0.40028056502342202</v>
      </c>
      <c r="N4991">
        <v>2.1314289569854701</v>
      </c>
      <c r="O4991">
        <v>4.6309323310852104</v>
      </c>
      <c r="P4991">
        <v>75.310937181815106</v>
      </c>
      <c r="Q4991">
        <v>3.3011951446533199</v>
      </c>
    </row>
    <row r="4992" spans="1:17" x14ac:dyDescent="0.25">
      <c r="A4992" t="s">
        <v>4132</v>
      </c>
      <c r="B4992" t="s">
        <v>6</v>
      </c>
      <c r="C4992" t="s">
        <v>8</v>
      </c>
      <c r="D4992" t="s">
        <v>22</v>
      </c>
      <c r="E4992" t="s">
        <v>55</v>
      </c>
      <c r="F4992">
        <v>23</v>
      </c>
      <c r="G4992">
        <v>60099</v>
      </c>
      <c r="H4992">
        <v>82.783838327959401</v>
      </c>
      <c r="I4992">
        <v>84.539802551269503</v>
      </c>
      <c r="J4992">
        <v>1.7559667825698899</v>
      </c>
      <c r="K4992">
        <v>-1.7368024587631199</v>
      </c>
      <c r="L4992">
        <v>0.32675388455390902</v>
      </c>
      <c r="M4992">
        <v>1.7559667825698899</v>
      </c>
      <c r="N4992">
        <v>3.1851794719696001</v>
      </c>
      <c r="O4992">
        <v>5.2487359046936</v>
      </c>
      <c r="P4992">
        <v>74.751718728787694</v>
      </c>
      <c r="Q4992">
        <v>2.7254223823547399</v>
      </c>
    </row>
    <row r="4993" spans="1:17" x14ac:dyDescent="0.25">
      <c r="A4993" t="s">
        <v>4242</v>
      </c>
      <c r="B4993" t="s">
        <v>6</v>
      </c>
      <c r="C4993" t="s">
        <v>8</v>
      </c>
      <c r="D4993" t="s">
        <v>22</v>
      </c>
      <c r="E4993" t="s">
        <v>55</v>
      </c>
      <c r="F4993">
        <v>24</v>
      </c>
      <c r="G4993">
        <v>60099</v>
      </c>
      <c r="H4993">
        <v>65.411552062897101</v>
      </c>
      <c r="I4993">
        <v>67.968658447265597</v>
      </c>
      <c r="J4993">
        <v>2.55710673332214</v>
      </c>
      <c r="K4993">
        <v>-0.57588249444961503</v>
      </c>
      <c r="L4993">
        <v>1.27511286735535</v>
      </c>
      <c r="M4993">
        <v>2.55710673332214</v>
      </c>
      <c r="N4993">
        <v>3.83910012245178</v>
      </c>
      <c r="O4993">
        <v>5.6900954246520996</v>
      </c>
      <c r="P4993">
        <v>74.497877706692904</v>
      </c>
      <c r="Q4993">
        <v>2.44468450546265</v>
      </c>
    </row>
    <row r="4994" spans="1:17" x14ac:dyDescent="0.25">
      <c r="A4994" t="s">
        <v>3976</v>
      </c>
      <c r="B4994" t="s">
        <v>6</v>
      </c>
      <c r="C4994" t="s">
        <v>8</v>
      </c>
      <c r="D4994" t="s">
        <v>23</v>
      </c>
      <c r="E4994" t="s">
        <v>7</v>
      </c>
      <c r="F4994">
        <v>1</v>
      </c>
      <c r="G4994">
        <v>60099</v>
      </c>
      <c r="H4994">
        <v>54.351615824173003</v>
      </c>
      <c r="I4994">
        <v>55.098911285400398</v>
      </c>
      <c r="J4994">
        <v>0.747295022010803</v>
      </c>
      <c r="K4994">
        <v>-1.70662009716034</v>
      </c>
      <c r="L4994">
        <v>-0.25682714581489602</v>
      </c>
      <c r="M4994">
        <v>0.747295022010803</v>
      </c>
      <c r="N4994">
        <v>1.7514172792434699</v>
      </c>
      <c r="O4994">
        <v>3.2012100219726598</v>
      </c>
      <c r="P4994">
        <v>63.9870557078129</v>
      </c>
      <c r="Q4994">
        <v>1.91480016708374</v>
      </c>
    </row>
    <row r="4995" spans="1:17" x14ac:dyDescent="0.25">
      <c r="A4995" t="s">
        <v>4358</v>
      </c>
      <c r="B4995" t="s">
        <v>6</v>
      </c>
      <c r="C4995" t="s">
        <v>8</v>
      </c>
      <c r="D4995" t="s">
        <v>23</v>
      </c>
      <c r="E4995" t="s">
        <v>7</v>
      </c>
      <c r="F4995">
        <v>2</v>
      </c>
      <c r="G4995">
        <v>60099</v>
      </c>
      <c r="H4995">
        <v>49.491976187729598</v>
      </c>
      <c r="I4995">
        <v>48.124317169189503</v>
      </c>
      <c r="J4995">
        <v>-1.3676565885543801</v>
      </c>
      <c r="K4995">
        <v>-3.7883934974670401</v>
      </c>
      <c r="L4995">
        <v>-2.3582024574279798</v>
      </c>
      <c r="M4995">
        <v>-1.3676565885543801</v>
      </c>
      <c r="N4995">
        <v>-0.37711054086685197</v>
      </c>
      <c r="O4995">
        <v>1.0530806779861499</v>
      </c>
      <c r="P4995">
        <v>63.100051652015999</v>
      </c>
      <c r="Q4995">
        <v>1.88891124725342</v>
      </c>
    </row>
    <row r="4996" spans="1:17" x14ac:dyDescent="0.25">
      <c r="A4996" t="s">
        <v>4359</v>
      </c>
      <c r="B4996" t="s">
        <v>6</v>
      </c>
      <c r="C4996" t="s">
        <v>8</v>
      </c>
      <c r="D4996" t="s">
        <v>23</v>
      </c>
      <c r="E4996" t="s">
        <v>7</v>
      </c>
      <c r="F4996">
        <v>3</v>
      </c>
      <c r="G4996">
        <v>60099</v>
      </c>
      <c r="H4996">
        <v>47.010182004169899</v>
      </c>
      <c r="I4996">
        <v>44.493618011474602</v>
      </c>
      <c r="J4996">
        <v>-2.5165648460388201</v>
      </c>
      <c r="K4996">
        <v>-4.8891863822937003</v>
      </c>
      <c r="L4996">
        <v>-3.4874224662780802</v>
      </c>
      <c r="M4996">
        <v>-2.5165648460388201</v>
      </c>
      <c r="N4996">
        <v>-1.5457073450088501</v>
      </c>
      <c r="O4996">
        <v>-0.143943175673485</v>
      </c>
      <c r="P4996">
        <v>62.342208659296098</v>
      </c>
      <c r="Q4996">
        <v>1.8513665199279801</v>
      </c>
    </row>
    <row r="4997" spans="1:17" x14ac:dyDescent="0.25">
      <c r="A4997" t="s">
        <v>3997</v>
      </c>
      <c r="B4997" t="s">
        <v>6</v>
      </c>
      <c r="C4997" t="s">
        <v>8</v>
      </c>
      <c r="D4997" t="s">
        <v>23</v>
      </c>
      <c r="E4997" t="s">
        <v>7</v>
      </c>
      <c r="F4997">
        <v>4</v>
      </c>
      <c r="G4997">
        <v>60099</v>
      </c>
      <c r="H4997">
        <v>45.470928179496198</v>
      </c>
      <c r="I4997">
        <v>42.7666206359863</v>
      </c>
      <c r="J4997">
        <v>-2.7043089866638201</v>
      </c>
      <c r="K4997">
        <v>-5.0029044151306197</v>
      </c>
      <c r="L4997">
        <v>-3.64487552642822</v>
      </c>
      <c r="M4997">
        <v>-2.7043089866638201</v>
      </c>
      <c r="N4997">
        <v>-1.7637424468994101</v>
      </c>
      <c r="O4997">
        <v>-0.40571373701095598</v>
      </c>
      <c r="P4997">
        <v>61.677047891070501</v>
      </c>
      <c r="Q4997">
        <v>1.7936033010482799</v>
      </c>
    </row>
    <row r="4998" spans="1:17" x14ac:dyDescent="0.25">
      <c r="A4998" t="s">
        <v>3902</v>
      </c>
      <c r="B4998" t="s">
        <v>6</v>
      </c>
      <c r="C4998" t="s">
        <v>8</v>
      </c>
      <c r="D4998" t="s">
        <v>23</v>
      </c>
      <c r="E4998" t="s">
        <v>7</v>
      </c>
      <c r="F4998">
        <v>5</v>
      </c>
      <c r="G4998">
        <v>60099</v>
      </c>
      <c r="H4998">
        <v>45.946397175242303</v>
      </c>
      <c r="I4998">
        <v>42.659767150878899</v>
      </c>
      <c r="J4998">
        <v>-3.2866303920745898</v>
      </c>
      <c r="K4998">
        <v>-5.56827640533447</v>
      </c>
      <c r="L4998">
        <v>-4.2202615737915004</v>
      </c>
      <c r="M4998">
        <v>-3.2866303920745898</v>
      </c>
      <c r="N4998">
        <v>-2.35299944877625</v>
      </c>
      <c r="O4998">
        <v>-1.0049846172332799</v>
      </c>
      <c r="P4998">
        <v>61.022026349952498</v>
      </c>
      <c r="Q4998">
        <v>1.78037774562836</v>
      </c>
    </row>
    <row r="4999" spans="1:17" x14ac:dyDescent="0.25">
      <c r="A4999" t="s">
        <v>4237</v>
      </c>
      <c r="B4999" t="s">
        <v>6</v>
      </c>
      <c r="C4999" t="s">
        <v>8</v>
      </c>
      <c r="D4999" t="s">
        <v>23</v>
      </c>
      <c r="E4999" t="s">
        <v>7</v>
      </c>
      <c r="F4999">
        <v>6</v>
      </c>
      <c r="G4999">
        <v>60099</v>
      </c>
      <c r="H4999">
        <v>50.265666526906301</v>
      </c>
      <c r="I4999">
        <v>45.522918701171903</v>
      </c>
      <c r="J4999">
        <v>-4.7427477836608896</v>
      </c>
      <c r="K4999">
        <v>-7.1293463706970197</v>
      </c>
      <c r="L4999">
        <v>-5.7193250656127903</v>
      </c>
      <c r="M4999">
        <v>-4.7427477836608896</v>
      </c>
      <c r="N4999">
        <v>-3.7661709785461399</v>
      </c>
      <c r="O4999">
        <v>-2.3561491966247599</v>
      </c>
      <c r="P4999">
        <v>60.518316844284499</v>
      </c>
      <c r="Q4999">
        <v>1.8622728586196899</v>
      </c>
    </row>
    <row r="5000" spans="1:17" x14ac:dyDescent="0.25">
      <c r="A5000" t="s">
        <v>3923</v>
      </c>
      <c r="B5000" t="s">
        <v>6</v>
      </c>
      <c r="C5000" t="s">
        <v>8</v>
      </c>
      <c r="D5000" t="s">
        <v>23</v>
      </c>
      <c r="E5000" t="s">
        <v>7</v>
      </c>
      <c r="F5000">
        <v>7</v>
      </c>
      <c r="G5000">
        <v>60099</v>
      </c>
      <c r="H5000">
        <v>57.290270079692199</v>
      </c>
      <c r="I5000">
        <v>49.867362976074197</v>
      </c>
      <c r="J5000">
        <v>-7.4229044914245597</v>
      </c>
      <c r="K5000">
        <v>-9.8803024291992205</v>
      </c>
      <c r="L5000">
        <v>-8.4284524917602504</v>
      </c>
      <c r="M5000">
        <v>-7.4229044914245597</v>
      </c>
      <c r="N5000">
        <v>-6.41735792160034</v>
      </c>
      <c r="O5000">
        <v>-4.9655075073242196</v>
      </c>
      <c r="P5000">
        <v>60.150430928421102</v>
      </c>
      <c r="Q5000">
        <v>1.9175171852111801</v>
      </c>
    </row>
    <row r="5001" spans="1:17" x14ac:dyDescent="0.25">
      <c r="A5001" t="s">
        <v>4367</v>
      </c>
      <c r="B5001" t="s">
        <v>6</v>
      </c>
      <c r="C5001" t="s">
        <v>8</v>
      </c>
      <c r="D5001" t="s">
        <v>23</v>
      </c>
      <c r="E5001" t="s">
        <v>7</v>
      </c>
      <c r="F5001">
        <v>8</v>
      </c>
      <c r="G5001">
        <v>60099</v>
      </c>
      <c r="H5001">
        <v>64.601326986018194</v>
      </c>
      <c r="I5001">
        <v>55.062587738037102</v>
      </c>
      <c r="J5001">
        <v>-9.5387382507324201</v>
      </c>
      <c r="K5001">
        <v>-12.126898765564</v>
      </c>
      <c r="L5001">
        <v>-10.5977926254272</v>
      </c>
      <c r="M5001">
        <v>-9.5387382507324201</v>
      </c>
      <c r="N5001">
        <v>-8.4796838760375994</v>
      </c>
      <c r="O5001">
        <v>-6.9505772590637198</v>
      </c>
      <c r="P5001">
        <v>60.810571932061201</v>
      </c>
      <c r="Q5001">
        <v>2.01955223083496</v>
      </c>
    </row>
    <row r="5002" spans="1:17" x14ac:dyDescent="0.25">
      <c r="A5002" t="s">
        <v>4081</v>
      </c>
      <c r="B5002" t="s">
        <v>6</v>
      </c>
      <c r="C5002" t="s">
        <v>8</v>
      </c>
      <c r="D5002" t="s">
        <v>23</v>
      </c>
      <c r="E5002" t="s">
        <v>7</v>
      </c>
      <c r="F5002">
        <v>9</v>
      </c>
      <c r="G5002">
        <v>60099</v>
      </c>
      <c r="H5002">
        <v>68.463204418562498</v>
      </c>
      <c r="I5002">
        <v>57.854076385497997</v>
      </c>
      <c r="J5002">
        <v>-10.609127044677701</v>
      </c>
      <c r="K5002">
        <v>-13.031161308288601</v>
      </c>
      <c r="L5002">
        <v>-11.6002044677734</v>
      </c>
      <c r="M5002">
        <v>-10.609127044677701</v>
      </c>
      <c r="N5002">
        <v>-9.6180496215820295</v>
      </c>
      <c r="O5002">
        <v>-8.1870927810668892</v>
      </c>
      <c r="P5002">
        <v>62.209861504717601</v>
      </c>
      <c r="Q5002">
        <v>1.8899236917495701</v>
      </c>
    </row>
    <row r="5003" spans="1:17" x14ac:dyDescent="0.25">
      <c r="A5003" t="s">
        <v>4002</v>
      </c>
      <c r="B5003" t="s">
        <v>6</v>
      </c>
      <c r="C5003" t="s">
        <v>8</v>
      </c>
      <c r="D5003" t="s">
        <v>23</v>
      </c>
      <c r="E5003" t="s">
        <v>7</v>
      </c>
      <c r="F5003">
        <v>10</v>
      </c>
      <c r="G5003">
        <v>60099</v>
      </c>
      <c r="H5003">
        <v>69.846770942756393</v>
      </c>
      <c r="I5003">
        <v>59.825611114502003</v>
      </c>
      <c r="J5003">
        <v>-10.0211591720581</v>
      </c>
      <c r="K5003">
        <v>-12.409695625305201</v>
      </c>
      <c r="L5003">
        <v>-10.998528480529799</v>
      </c>
      <c r="M5003">
        <v>-10.0211591720581</v>
      </c>
      <c r="N5003">
        <v>-9.0437889099121094</v>
      </c>
      <c r="O5003">
        <v>-7.6326227188110396</v>
      </c>
      <c r="P5003">
        <v>63.7566387954368</v>
      </c>
      <c r="Q5003">
        <v>1.8637847900390601</v>
      </c>
    </row>
    <row r="5004" spans="1:17" x14ac:dyDescent="0.25">
      <c r="A5004" t="s">
        <v>3952</v>
      </c>
      <c r="B5004" t="s">
        <v>6</v>
      </c>
      <c r="C5004" t="s">
        <v>8</v>
      </c>
      <c r="D5004" t="s">
        <v>23</v>
      </c>
      <c r="E5004" t="s">
        <v>7</v>
      </c>
      <c r="F5004">
        <v>11</v>
      </c>
      <c r="G5004">
        <v>60099</v>
      </c>
      <c r="H5004">
        <v>69.261817748103695</v>
      </c>
      <c r="I5004">
        <v>61.299644470214801</v>
      </c>
      <c r="J5004">
        <v>-7.9621748924255398</v>
      </c>
      <c r="K5004">
        <v>-10.1920223236084</v>
      </c>
      <c r="L5004">
        <v>-8.8746109008789098</v>
      </c>
      <c r="M5004">
        <v>-7.9621748924255398</v>
      </c>
      <c r="N5004">
        <v>-7.0497393608093297</v>
      </c>
      <c r="O5004">
        <v>-5.7323274612426802</v>
      </c>
      <c r="P5004">
        <v>65.371889477413106</v>
      </c>
      <c r="Q5004">
        <v>1.7399594783782999</v>
      </c>
    </row>
    <row r="5005" spans="1:17" x14ac:dyDescent="0.25">
      <c r="A5005" t="s">
        <v>4203</v>
      </c>
      <c r="B5005" t="s">
        <v>6</v>
      </c>
      <c r="C5005" t="s">
        <v>8</v>
      </c>
      <c r="D5005" t="s">
        <v>23</v>
      </c>
      <c r="E5005" t="s">
        <v>7</v>
      </c>
      <c r="F5005">
        <v>12</v>
      </c>
      <c r="G5005">
        <v>60099</v>
      </c>
      <c r="H5005">
        <v>67.120526632710295</v>
      </c>
      <c r="I5005">
        <v>64.528732299804702</v>
      </c>
      <c r="J5005">
        <v>-2.5917983055114702</v>
      </c>
      <c r="K5005">
        <v>-4.8253917694091797</v>
      </c>
      <c r="L5005">
        <v>-3.5057666301727299</v>
      </c>
      <c r="M5005">
        <v>-2.5917983055114702</v>
      </c>
      <c r="N5005">
        <v>-1.67782986164093</v>
      </c>
      <c r="O5005">
        <v>-0.35820463299751298</v>
      </c>
      <c r="P5005">
        <v>66.878028722551306</v>
      </c>
      <c r="Q5005">
        <v>1.7428823709487899</v>
      </c>
    </row>
    <row r="5006" spans="1:17" x14ac:dyDescent="0.25">
      <c r="A5006" t="s">
        <v>4372</v>
      </c>
      <c r="B5006" t="s">
        <v>6</v>
      </c>
      <c r="C5006" t="s">
        <v>8</v>
      </c>
      <c r="D5006" t="s">
        <v>23</v>
      </c>
      <c r="E5006" t="s">
        <v>7</v>
      </c>
      <c r="F5006">
        <v>13</v>
      </c>
      <c r="G5006">
        <v>60099</v>
      </c>
      <c r="H5006">
        <v>64.049525597681296</v>
      </c>
      <c r="I5006">
        <v>69.442977905273395</v>
      </c>
      <c r="J5006">
        <v>5.3934559822082502</v>
      </c>
      <c r="K5006">
        <v>3.21969795227051</v>
      </c>
      <c r="L5006">
        <v>4.5039715766906703</v>
      </c>
      <c r="M5006">
        <v>5.3934559822082502</v>
      </c>
      <c r="N5006">
        <v>6.2829399108886701</v>
      </c>
      <c r="O5006">
        <v>7.5672135353088397</v>
      </c>
      <c r="P5006">
        <v>68.4060423843504</v>
      </c>
      <c r="Q5006">
        <v>1.6961923837661701</v>
      </c>
    </row>
    <row r="5007" spans="1:17" x14ac:dyDescent="0.25">
      <c r="A5007" t="s">
        <v>4198</v>
      </c>
      <c r="B5007" t="s">
        <v>6</v>
      </c>
      <c r="C5007" t="s">
        <v>8</v>
      </c>
      <c r="D5007" t="s">
        <v>23</v>
      </c>
      <c r="E5007" t="s">
        <v>7</v>
      </c>
      <c r="F5007">
        <v>14</v>
      </c>
      <c r="G5007">
        <v>60099</v>
      </c>
      <c r="H5007">
        <v>65.363167914882297</v>
      </c>
      <c r="I5007">
        <v>73.352653503417997</v>
      </c>
      <c r="J5007">
        <v>7.9894862174987802</v>
      </c>
      <c r="K5007">
        <v>5.6361064910888699</v>
      </c>
      <c r="L5007">
        <v>7.0265026092529297</v>
      </c>
      <c r="M5007">
        <v>7.9894862174987802</v>
      </c>
      <c r="N5007">
        <v>8.9524698257446307</v>
      </c>
      <c r="O5007">
        <v>10.3428659439087</v>
      </c>
      <c r="P5007">
        <v>70.038978711308701</v>
      </c>
      <c r="Q5007">
        <v>1.83635234832764</v>
      </c>
    </row>
    <row r="5008" spans="1:17" x14ac:dyDescent="0.25">
      <c r="A5008" t="s">
        <v>4218</v>
      </c>
      <c r="B5008" t="s">
        <v>6</v>
      </c>
      <c r="C5008" t="s">
        <v>8</v>
      </c>
      <c r="D5008" t="s">
        <v>23</v>
      </c>
      <c r="E5008" t="s">
        <v>7</v>
      </c>
      <c r="F5008">
        <v>15</v>
      </c>
      <c r="G5008">
        <v>60099</v>
      </c>
      <c r="H5008">
        <v>69.390188870494498</v>
      </c>
      <c r="I5008">
        <v>77.937438964843807</v>
      </c>
      <c r="J5008">
        <v>8.5472469329834002</v>
      </c>
      <c r="K5008">
        <v>6.0313873291015598</v>
      </c>
      <c r="L5008">
        <v>7.5177779197692898</v>
      </c>
      <c r="M5008">
        <v>8.5472469329834002</v>
      </c>
      <c r="N5008">
        <v>9.5767164230346697</v>
      </c>
      <c r="O5008">
        <v>11.063106536865201</v>
      </c>
      <c r="P5008">
        <v>71.527819303853903</v>
      </c>
      <c r="Q5008">
        <v>1.96313560009003</v>
      </c>
    </row>
    <row r="5009" spans="1:17" x14ac:dyDescent="0.25">
      <c r="A5009" t="s">
        <v>3951</v>
      </c>
      <c r="B5009" t="s">
        <v>6</v>
      </c>
      <c r="C5009" t="s">
        <v>8</v>
      </c>
      <c r="D5009" t="s">
        <v>23</v>
      </c>
      <c r="E5009" t="s">
        <v>7</v>
      </c>
      <c r="F5009">
        <v>16</v>
      </c>
      <c r="G5009">
        <v>60099</v>
      </c>
      <c r="H5009">
        <v>74.607499706010401</v>
      </c>
      <c r="I5009">
        <v>84.423515319824205</v>
      </c>
      <c r="J5009">
        <v>9.8160171508789098</v>
      </c>
      <c r="K5009">
        <v>6.9761452674865696</v>
      </c>
      <c r="L5009">
        <v>8.6539649963378906</v>
      </c>
      <c r="M5009">
        <v>9.8160171508789098</v>
      </c>
      <c r="N5009">
        <v>10.978070259094199</v>
      </c>
      <c r="O5009">
        <v>12.6558895111084</v>
      </c>
      <c r="P5009">
        <v>72.778908291686506</v>
      </c>
      <c r="Q5009">
        <v>2.2159640789032</v>
      </c>
    </row>
    <row r="5010" spans="1:17" x14ac:dyDescent="0.25">
      <c r="A5010" t="s">
        <v>4110</v>
      </c>
      <c r="B5010" t="s">
        <v>6</v>
      </c>
      <c r="C5010" t="s">
        <v>8</v>
      </c>
      <c r="D5010" t="s">
        <v>23</v>
      </c>
      <c r="E5010" t="s">
        <v>7</v>
      </c>
      <c r="F5010">
        <v>17</v>
      </c>
      <c r="G5010">
        <v>60099</v>
      </c>
      <c r="H5010">
        <v>81.840586972085703</v>
      </c>
      <c r="I5010">
        <v>90.948783874511705</v>
      </c>
      <c r="J5010">
        <v>9.1081943511962908</v>
      </c>
      <c r="K5010">
        <v>6.0850396156311</v>
      </c>
      <c r="L5010">
        <v>7.8711447715759304</v>
      </c>
      <c r="M5010">
        <v>9.1081943511962908</v>
      </c>
      <c r="N5010">
        <v>10.3452453613281</v>
      </c>
      <c r="O5010">
        <v>12.131350517272899</v>
      </c>
      <c r="P5010">
        <v>73.712268175782299</v>
      </c>
      <c r="Q5010">
        <v>2.35898041725159</v>
      </c>
    </row>
    <row r="5011" spans="1:17" x14ac:dyDescent="0.25">
      <c r="A5011" t="s">
        <v>4156</v>
      </c>
      <c r="B5011" t="s">
        <v>6</v>
      </c>
      <c r="C5011" t="s">
        <v>8</v>
      </c>
      <c r="D5011" t="s">
        <v>23</v>
      </c>
      <c r="E5011" t="s">
        <v>7</v>
      </c>
      <c r="F5011">
        <v>18</v>
      </c>
      <c r="G5011">
        <v>60099</v>
      </c>
      <c r="H5011">
        <v>90.197520571863805</v>
      </c>
      <c r="I5011">
        <v>97.006736755371094</v>
      </c>
      <c r="J5011">
        <v>6.8092155456543004</v>
      </c>
      <c r="K5011">
        <v>3.61608815193176</v>
      </c>
      <c r="L5011">
        <v>5.5026135444641104</v>
      </c>
      <c r="M5011">
        <v>6.8092155456543004</v>
      </c>
      <c r="N5011">
        <v>8.1158170700073207</v>
      </c>
      <c r="O5011">
        <v>10.002342224121101</v>
      </c>
      <c r="P5011">
        <v>74.160689474867596</v>
      </c>
      <c r="Q5011">
        <v>2.4916105270385702</v>
      </c>
    </row>
    <row r="5012" spans="1:17" x14ac:dyDescent="0.25">
      <c r="A5012" t="s">
        <v>4357</v>
      </c>
      <c r="B5012" t="s">
        <v>6</v>
      </c>
      <c r="C5012" t="s">
        <v>8</v>
      </c>
      <c r="D5012" t="s">
        <v>23</v>
      </c>
      <c r="E5012" t="s">
        <v>7</v>
      </c>
      <c r="F5012">
        <v>19</v>
      </c>
      <c r="G5012">
        <v>60099</v>
      </c>
      <c r="H5012">
        <v>101.128609615271</v>
      </c>
      <c r="I5012">
        <v>100.190757751465</v>
      </c>
      <c r="J5012">
        <v>-0.93784648180007901</v>
      </c>
      <c r="K5012">
        <v>-4.1579446792602504</v>
      </c>
      <c r="L5012">
        <v>-2.2554843425750701</v>
      </c>
      <c r="M5012">
        <v>-0.93784648180007901</v>
      </c>
      <c r="N5012">
        <v>0.37979155778884899</v>
      </c>
      <c r="O5012">
        <v>2.2822515964508101</v>
      </c>
      <c r="P5012">
        <v>74.0589058363596</v>
      </c>
      <c r="Q5012">
        <v>2.51265573501587</v>
      </c>
    </row>
    <row r="5013" spans="1:17" x14ac:dyDescent="0.25">
      <c r="A5013" t="s">
        <v>4042</v>
      </c>
      <c r="B5013" t="s">
        <v>6</v>
      </c>
      <c r="C5013" t="s">
        <v>8</v>
      </c>
      <c r="D5013" t="s">
        <v>23</v>
      </c>
      <c r="E5013" t="s">
        <v>7</v>
      </c>
      <c r="F5013">
        <v>20</v>
      </c>
      <c r="G5013">
        <v>60099</v>
      </c>
      <c r="H5013">
        <v>101.645160193753</v>
      </c>
      <c r="I5013">
        <v>97.258056640625</v>
      </c>
      <c r="J5013">
        <v>-4.3871002197265598</v>
      </c>
      <c r="K5013">
        <v>-7.5739417076110804</v>
      </c>
      <c r="L5013">
        <v>-5.6911301612854004</v>
      </c>
      <c r="M5013">
        <v>-4.3871002197265598</v>
      </c>
      <c r="N5013">
        <v>-3.0830705165863002</v>
      </c>
      <c r="O5013">
        <v>-1.2002587318420399</v>
      </c>
      <c r="P5013">
        <v>73.359083330505001</v>
      </c>
      <c r="Q5013">
        <v>2.48670554161072</v>
      </c>
    </row>
    <row r="5014" spans="1:17" x14ac:dyDescent="0.25">
      <c r="A5014" t="s">
        <v>4192</v>
      </c>
      <c r="B5014" t="s">
        <v>6</v>
      </c>
      <c r="C5014" t="s">
        <v>8</v>
      </c>
      <c r="D5014" t="s">
        <v>23</v>
      </c>
      <c r="E5014" t="s">
        <v>7</v>
      </c>
      <c r="F5014">
        <v>21</v>
      </c>
      <c r="G5014">
        <v>60099</v>
      </c>
      <c r="H5014">
        <v>98.458612873260705</v>
      </c>
      <c r="I5014">
        <v>95.774139404296903</v>
      </c>
      <c r="J5014">
        <v>-2.68447017669678</v>
      </c>
      <c r="K5014">
        <v>-5.9093909263610804</v>
      </c>
      <c r="L5014">
        <v>-4.0040817260742196</v>
      </c>
      <c r="M5014">
        <v>-2.68447017669678</v>
      </c>
      <c r="N5014">
        <v>-1.3648587465286299</v>
      </c>
      <c r="O5014">
        <v>0.54045045375823997</v>
      </c>
      <c r="P5014">
        <v>72.069629993381795</v>
      </c>
      <c r="Q5014">
        <v>2.51641893386841</v>
      </c>
    </row>
    <row r="5015" spans="1:17" x14ac:dyDescent="0.25">
      <c r="A5015" t="s">
        <v>4170</v>
      </c>
      <c r="B5015" t="s">
        <v>6</v>
      </c>
      <c r="C5015" t="s">
        <v>8</v>
      </c>
      <c r="D5015" t="s">
        <v>23</v>
      </c>
      <c r="E5015" t="s">
        <v>7</v>
      </c>
      <c r="F5015">
        <v>22</v>
      </c>
      <c r="G5015">
        <v>60099</v>
      </c>
      <c r="H5015">
        <v>93.083961429613595</v>
      </c>
      <c r="I5015">
        <v>92.475067138671903</v>
      </c>
      <c r="J5015">
        <v>-0.60889256000518799</v>
      </c>
      <c r="K5015">
        <v>-3.6745581626892099</v>
      </c>
      <c r="L5015">
        <v>-1.8633381128311199</v>
      </c>
      <c r="M5015">
        <v>-0.60889256000518799</v>
      </c>
      <c r="N5015">
        <v>0.64555293321609497</v>
      </c>
      <c r="O5015">
        <v>2.4567728042602499</v>
      </c>
      <c r="P5015">
        <v>71.153414972508799</v>
      </c>
      <c r="Q5015">
        <v>2.39215159416199</v>
      </c>
    </row>
    <row r="5016" spans="1:17" x14ac:dyDescent="0.25">
      <c r="A5016" t="s">
        <v>4120</v>
      </c>
      <c r="B5016" t="s">
        <v>6</v>
      </c>
      <c r="C5016" t="s">
        <v>8</v>
      </c>
      <c r="D5016" t="s">
        <v>23</v>
      </c>
      <c r="E5016" t="s">
        <v>7</v>
      </c>
      <c r="F5016">
        <v>23</v>
      </c>
      <c r="G5016">
        <v>60099</v>
      </c>
      <c r="H5016">
        <v>78.885239787113903</v>
      </c>
      <c r="I5016">
        <v>80.788429260253906</v>
      </c>
      <c r="J5016">
        <v>1.90318739414215</v>
      </c>
      <c r="K5016">
        <v>-1.0578131675720199</v>
      </c>
      <c r="L5016">
        <v>0.691569983959198</v>
      </c>
      <c r="M5016">
        <v>1.90318739414215</v>
      </c>
      <c r="N5016">
        <v>3.1148047447204599</v>
      </c>
      <c r="O5016">
        <v>4.8641877174377397</v>
      </c>
      <c r="P5016">
        <v>70.818246684513298</v>
      </c>
      <c r="Q5016">
        <v>2.3104810714721702</v>
      </c>
    </row>
    <row r="5017" spans="1:17" x14ac:dyDescent="0.25">
      <c r="A5017" t="s">
        <v>4085</v>
      </c>
      <c r="B5017" t="s">
        <v>6</v>
      </c>
      <c r="C5017" t="s">
        <v>8</v>
      </c>
      <c r="D5017" t="s">
        <v>23</v>
      </c>
      <c r="E5017" t="s">
        <v>7</v>
      </c>
      <c r="F5017">
        <v>24</v>
      </c>
      <c r="G5017">
        <v>60099</v>
      </c>
      <c r="H5017">
        <v>64.148500461844506</v>
      </c>
      <c r="I5017">
        <v>66.245033264160199</v>
      </c>
      <c r="J5017">
        <v>2.0965316295623802</v>
      </c>
      <c r="K5017">
        <v>-0.58222931623458896</v>
      </c>
      <c r="L5017">
        <v>1.00040435791016</v>
      </c>
      <c r="M5017">
        <v>2.0965316295623802</v>
      </c>
      <c r="N5017">
        <v>3.1926589012146001</v>
      </c>
      <c r="O5017">
        <v>4.7752923965454102</v>
      </c>
      <c r="P5017">
        <v>70.706919752706696</v>
      </c>
      <c r="Q5017">
        <v>2.0902483463287398</v>
      </c>
    </row>
    <row r="5018" spans="1:17" x14ac:dyDescent="0.25">
      <c r="A5018" t="s">
        <v>4065</v>
      </c>
      <c r="B5018" t="s">
        <v>6</v>
      </c>
      <c r="C5018" t="s">
        <v>8</v>
      </c>
      <c r="D5018" t="s">
        <v>23</v>
      </c>
      <c r="E5018" t="s">
        <v>55</v>
      </c>
      <c r="F5018">
        <v>1</v>
      </c>
      <c r="G5018">
        <v>60099</v>
      </c>
      <c r="H5018">
        <v>61.993757049390702</v>
      </c>
      <c r="I5018">
        <v>62.165378570556598</v>
      </c>
      <c r="J5018">
        <v>0.17162154614925401</v>
      </c>
      <c r="K5018">
        <v>-3.0457510948181201</v>
      </c>
      <c r="L5018">
        <v>-1.1449011564254801</v>
      </c>
      <c r="M5018">
        <v>0.17162154614925401</v>
      </c>
      <c r="N5018">
        <v>1.4881442785263099</v>
      </c>
      <c r="O5018">
        <v>3.3889942169189502</v>
      </c>
      <c r="P5018">
        <v>68.6806850096728</v>
      </c>
      <c r="Q5018">
        <v>2.5105290412902801</v>
      </c>
    </row>
    <row r="5019" spans="1:17" x14ac:dyDescent="0.25">
      <c r="A5019" t="s">
        <v>4115</v>
      </c>
      <c r="B5019" t="s">
        <v>6</v>
      </c>
      <c r="C5019" t="s">
        <v>8</v>
      </c>
      <c r="D5019" t="s">
        <v>23</v>
      </c>
      <c r="E5019" t="s">
        <v>55</v>
      </c>
      <c r="F5019">
        <v>2</v>
      </c>
      <c r="G5019">
        <v>60099</v>
      </c>
      <c r="H5019">
        <v>54.878881031397903</v>
      </c>
      <c r="I5019">
        <v>52.047317504882798</v>
      </c>
      <c r="J5019">
        <v>-2.8315625190734899</v>
      </c>
      <c r="K5019">
        <v>-5.7894392013549796</v>
      </c>
      <c r="L5019">
        <v>-4.0419015884399396</v>
      </c>
      <c r="M5019">
        <v>-2.8315625190734899</v>
      </c>
      <c r="N5019">
        <v>-1.6212232112884499</v>
      </c>
      <c r="O5019">
        <v>0.12631458044052099</v>
      </c>
      <c r="P5019">
        <v>67.201365437483005</v>
      </c>
      <c r="Q5019">
        <v>2.30804371833801</v>
      </c>
    </row>
    <row r="5020" spans="1:17" x14ac:dyDescent="0.25">
      <c r="A5020" t="s">
        <v>4178</v>
      </c>
      <c r="B5020" t="s">
        <v>6</v>
      </c>
      <c r="C5020" t="s">
        <v>8</v>
      </c>
      <c r="D5020" t="s">
        <v>23</v>
      </c>
      <c r="E5020" t="s">
        <v>55</v>
      </c>
      <c r="F5020">
        <v>3</v>
      </c>
      <c r="G5020">
        <v>60099</v>
      </c>
      <c r="H5020">
        <v>51.472139151416499</v>
      </c>
      <c r="I5020">
        <v>48.624977111816399</v>
      </c>
      <c r="J5020">
        <v>-2.8471603393554701</v>
      </c>
      <c r="K5020">
        <v>-5.7690300941467303</v>
      </c>
      <c r="L5020">
        <v>-4.0427660942077601</v>
      </c>
      <c r="M5020">
        <v>-2.8471603393554701</v>
      </c>
      <c r="N5020">
        <v>-1.65155482292175</v>
      </c>
      <c r="O5020">
        <v>7.4709691107273102E-2</v>
      </c>
      <c r="P5020">
        <v>66.042895037164001</v>
      </c>
      <c r="Q5020">
        <v>2.27994728088379</v>
      </c>
    </row>
    <row r="5021" spans="1:17" x14ac:dyDescent="0.25">
      <c r="A5021" t="s">
        <v>3956</v>
      </c>
      <c r="B5021" t="s">
        <v>6</v>
      </c>
      <c r="C5021" t="s">
        <v>8</v>
      </c>
      <c r="D5021" t="s">
        <v>23</v>
      </c>
      <c r="E5021" t="s">
        <v>55</v>
      </c>
      <c r="F5021">
        <v>4</v>
      </c>
      <c r="G5021">
        <v>60099</v>
      </c>
      <c r="H5021">
        <v>48.701274084695598</v>
      </c>
      <c r="I5021">
        <v>46.379383087158203</v>
      </c>
      <c r="J5021">
        <v>-2.32188940048218</v>
      </c>
      <c r="K5021">
        <v>-5.13163137435913</v>
      </c>
      <c r="L5021">
        <v>-3.4716129302978498</v>
      </c>
      <c r="M5021">
        <v>-2.32188940048218</v>
      </c>
      <c r="N5021">
        <v>-1.1721657514572099</v>
      </c>
      <c r="O5021">
        <v>0.487852662801743</v>
      </c>
      <c r="P5021">
        <v>64.888895665048906</v>
      </c>
      <c r="Q5021">
        <v>2.1924533843994101</v>
      </c>
    </row>
    <row r="5022" spans="1:17" x14ac:dyDescent="0.25">
      <c r="A5022" t="s">
        <v>4234</v>
      </c>
      <c r="B5022" t="s">
        <v>6</v>
      </c>
      <c r="C5022" t="s">
        <v>8</v>
      </c>
      <c r="D5022" t="s">
        <v>23</v>
      </c>
      <c r="E5022" t="s">
        <v>55</v>
      </c>
      <c r="F5022">
        <v>5</v>
      </c>
      <c r="G5022">
        <v>60099</v>
      </c>
      <c r="H5022">
        <v>48.949280814569299</v>
      </c>
      <c r="I5022">
        <v>45.993682861328097</v>
      </c>
      <c r="J5022">
        <v>-2.95559477806091</v>
      </c>
      <c r="K5022">
        <v>-5.7557411193847701</v>
      </c>
      <c r="L5022">
        <v>-4.1013917922973597</v>
      </c>
      <c r="M5022">
        <v>-2.95559477806091</v>
      </c>
      <c r="N5022">
        <v>-1.80979764461517</v>
      </c>
      <c r="O5022">
        <v>-0.15544836223125499</v>
      </c>
      <c r="P5022">
        <v>64.089270486865303</v>
      </c>
      <c r="Q5022">
        <v>2.1849658489227299</v>
      </c>
    </row>
    <row r="5023" spans="1:17" x14ac:dyDescent="0.25">
      <c r="A5023" t="s">
        <v>4039</v>
      </c>
      <c r="B5023" t="s">
        <v>6</v>
      </c>
      <c r="C5023" t="s">
        <v>8</v>
      </c>
      <c r="D5023" t="s">
        <v>23</v>
      </c>
      <c r="E5023" t="s">
        <v>55</v>
      </c>
      <c r="F5023">
        <v>6</v>
      </c>
      <c r="G5023">
        <v>60099</v>
      </c>
      <c r="H5023">
        <v>53.213222126082698</v>
      </c>
      <c r="I5023">
        <v>49.572475433349602</v>
      </c>
      <c r="J5023">
        <v>-3.64074683189392</v>
      </c>
      <c r="K5023">
        <v>-6.59657907485962</v>
      </c>
      <c r="L5023">
        <v>-4.8502497673034703</v>
      </c>
      <c r="M5023">
        <v>-3.64074683189392</v>
      </c>
      <c r="N5023">
        <v>-2.4312441349029501</v>
      </c>
      <c r="O5023">
        <v>-0.684914410114288</v>
      </c>
      <c r="P5023">
        <v>63.214763143157803</v>
      </c>
      <c r="Q5023">
        <v>2.3064482212066699</v>
      </c>
    </row>
    <row r="5024" spans="1:17" x14ac:dyDescent="0.25">
      <c r="A5024" t="s">
        <v>4352</v>
      </c>
      <c r="B5024" t="s">
        <v>6</v>
      </c>
      <c r="C5024" t="s">
        <v>8</v>
      </c>
      <c r="D5024" t="s">
        <v>23</v>
      </c>
      <c r="E5024" t="s">
        <v>55</v>
      </c>
      <c r="F5024">
        <v>7</v>
      </c>
      <c r="G5024">
        <v>60099</v>
      </c>
      <c r="H5024">
        <v>60.577119890310897</v>
      </c>
      <c r="I5024">
        <v>53.227851867675803</v>
      </c>
      <c r="J5024">
        <v>-7.3492660522460902</v>
      </c>
      <c r="K5024">
        <v>-10.2640981674194</v>
      </c>
      <c r="L5024">
        <v>-8.5419921875</v>
      </c>
      <c r="M5024">
        <v>-7.3492660522460902</v>
      </c>
      <c r="N5024">
        <v>-6.1565403938293501</v>
      </c>
      <c r="O5024">
        <v>-4.4344339370727504</v>
      </c>
      <c r="P5024">
        <v>62.738864058681798</v>
      </c>
      <c r="Q5024">
        <v>2.2744555473327601</v>
      </c>
    </row>
    <row r="5025" spans="1:17" x14ac:dyDescent="0.25">
      <c r="A5025" t="s">
        <v>4254</v>
      </c>
      <c r="B5025" t="s">
        <v>6</v>
      </c>
      <c r="C5025" t="s">
        <v>8</v>
      </c>
      <c r="D5025" t="s">
        <v>23</v>
      </c>
      <c r="E5025" t="s">
        <v>55</v>
      </c>
      <c r="F5025">
        <v>8</v>
      </c>
      <c r="G5025">
        <v>60099</v>
      </c>
      <c r="H5025">
        <v>68.155650352633401</v>
      </c>
      <c r="I5025">
        <v>57.2779350280762</v>
      </c>
      <c r="J5025">
        <v>-10.8777160644531</v>
      </c>
      <c r="K5025">
        <v>-13.8152456283569</v>
      </c>
      <c r="L5025">
        <v>-12.079730033874499</v>
      </c>
      <c r="M5025">
        <v>-10.8777160644531</v>
      </c>
      <c r="N5025">
        <v>-9.6757020950317401</v>
      </c>
      <c r="O5025">
        <v>-7.94018650054932</v>
      </c>
      <c r="P5025">
        <v>63.8539054015069</v>
      </c>
      <c r="Q5025">
        <v>2.2921667098999001</v>
      </c>
    </row>
    <row r="5026" spans="1:17" x14ac:dyDescent="0.25">
      <c r="A5026" t="s">
        <v>4264</v>
      </c>
      <c r="B5026" t="s">
        <v>6</v>
      </c>
      <c r="C5026" t="s">
        <v>8</v>
      </c>
      <c r="D5026" t="s">
        <v>23</v>
      </c>
      <c r="E5026" t="s">
        <v>55</v>
      </c>
      <c r="F5026">
        <v>9</v>
      </c>
      <c r="G5026">
        <v>60099</v>
      </c>
      <c r="H5026">
        <v>72.048902036776198</v>
      </c>
      <c r="I5026">
        <v>59.762363433837898</v>
      </c>
      <c r="J5026">
        <v>-12.286538124084499</v>
      </c>
      <c r="K5026">
        <v>-15.2873525619507</v>
      </c>
      <c r="L5026">
        <v>-13.514446258544901</v>
      </c>
      <c r="M5026">
        <v>-12.286538124084499</v>
      </c>
      <c r="N5026">
        <v>-11.058629989624</v>
      </c>
      <c r="O5026">
        <v>-9.2857246398925799</v>
      </c>
      <c r="P5026">
        <v>65.842590216026295</v>
      </c>
      <c r="Q5026">
        <v>2.3415474891662602</v>
      </c>
    </row>
    <row r="5027" spans="1:17" x14ac:dyDescent="0.25">
      <c r="A5027" t="s">
        <v>4017</v>
      </c>
      <c r="B5027" t="s">
        <v>6</v>
      </c>
      <c r="C5027" t="s">
        <v>8</v>
      </c>
      <c r="D5027" t="s">
        <v>23</v>
      </c>
      <c r="E5027" t="s">
        <v>55</v>
      </c>
      <c r="F5027">
        <v>10</v>
      </c>
      <c r="G5027">
        <v>60099</v>
      </c>
      <c r="H5027">
        <v>74.744174964467703</v>
      </c>
      <c r="I5027">
        <v>62.785182952880902</v>
      </c>
      <c r="J5027">
        <v>-11.958991050720201</v>
      </c>
      <c r="K5027">
        <v>-15.0897579193115</v>
      </c>
      <c r="L5027">
        <v>-13.240075111389199</v>
      </c>
      <c r="M5027">
        <v>-11.958991050720201</v>
      </c>
      <c r="N5027">
        <v>-10.6779069900513</v>
      </c>
      <c r="O5027">
        <v>-8.8282241821289098</v>
      </c>
      <c r="P5027">
        <v>68.043955918663499</v>
      </c>
      <c r="Q5027">
        <v>2.44295001029968</v>
      </c>
    </row>
    <row r="5028" spans="1:17" x14ac:dyDescent="0.25">
      <c r="A5028" t="s">
        <v>4369</v>
      </c>
      <c r="B5028" t="s">
        <v>6</v>
      </c>
      <c r="C5028" t="s">
        <v>8</v>
      </c>
      <c r="D5028" t="s">
        <v>23</v>
      </c>
      <c r="E5028" t="s">
        <v>55</v>
      </c>
      <c r="F5028">
        <v>11</v>
      </c>
      <c r="G5028">
        <v>60099</v>
      </c>
      <c r="H5028">
        <v>76.939877331039995</v>
      </c>
      <c r="I5028">
        <v>66.232559204101605</v>
      </c>
      <c r="J5028">
        <v>-10.7073163986206</v>
      </c>
      <c r="K5028">
        <v>-13.9865627288818</v>
      </c>
      <c r="L5028">
        <v>-12.049157142639199</v>
      </c>
      <c r="M5028">
        <v>-10.7073163986206</v>
      </c>
      <c r="N5028">
        <v>-9.3654756546020508</v>
      </c>
      <c r="O5028">
        <v>-7.4280700683593803</v>
      </c>
      <c r="P5028">
        <v>70.115303049908405</v>
      </c>
      <c r="Q5028">
        <v>2.55880951881409</v>
      </c>
    </row>
    <row r="5029" spans="1:17" x14ac:dyDescent="0.25">
      <c r="A5029" t="s">
        <v>4194</v>
      </c>
      <c r="B5029" t="s">
        <v>6</v>
      </c>
      <c r="C5029" t="s">
        <v>8</v>
      </c>
      <c r="D5029" t="s">
        <v>23</v>
      </c>
      <c r="E5029" t="s">
        <v>55</v>
      </c>
      <c r="F5029">
        <v>12</v>
      </c>
      <c r="G5029">
        <v>60099</v>
      </c>
      <c r="H5029">
        <v>78.948942677092106</v>
      </c>
      <c r="I5029">
        <v>76.5108642578125</v>
      </c>
      <c r="J5029">
        <v>-2.4380798339843799</v>
      </c>
      <c r="K5029">
        <v>-6.08135890960693</v>
      </c>
      <c r="L5029">
        <v>-3.9288799762725799</v>
      </c>
      <c r="M5029">
        <v>-2.4380798339843799</v>
      </c>
      <c r="N5029">
        <v>-0.947279512882233</v>
      </c>
      <c r="O5029">
        <v>1.20519936084747</v>
      </c>
      <c r="P5029">
        <v>71.873726464923294</v>
      </c>
      <c r="Q5029">
        <v>2.8428657054901101</v>
      </c>
    </row>
    <row r="5030" spans="1:17" x14ac:dyDescent="0.25">
      <c r="A5030" t="s">
        <v>4096</v>
      </c>
      <c r="B5030" t="s">
        <v>6</v>
      </c>
      <c r="C5030" t="s">
        <v>8</v>
      </c>
      <c r="D5030" t="s">
        <v>23</v>
      </c>
      <c r="E5030" t="s">
        <v>55</v>
      </c>
      <c r="F5030">
        <v>13</v>
      </c>
      <c r="G5030">
        <v>60099</v>
      </c>
      <c r="H5030">
        <v>80.217085668936207</v>
      </c>
      <c r="I5030">
        <v>83.557121276855497</v>
      </c>
      <c r="J5030">
        <v>3.3400294780731201</v>
      </c>
      <c r="K5030">
        <v>-0.290466338396072</v>
      </c>
      <c r="L5030">
        <v>1.85446012020111</v>
      </c>
      <c r="M5030">
        <v>3.3400294780731201</v>
      </c>
      <c r="N5030">
        <v>4.8255991935729998</v>
      </c>
      <c r="O5030">
        <v>6.9705257415771502</v>
      </c>
      <c r="P5030">
        <v>73.791340969063896</v>
      </c>
      <c r="Q5030">
        <v>2.8328909873962398</v>
      </c>
    </row>
    <row r="5031" spans="1:17" x14ac:dyDescent="0.25">
      <c r="A5031" t="s">
        <v>3909</v>
      </c>
      <c r="B5031" t="s">
        <v>6</v>
      </c>
      <c r="C5031" t="s">
        <v>8</v>
      </c>
      <c r="D5031" t="s">
        <v>23</v>
      </c>
      <c r="E5031" t="s">
        <v>55</v>
      </c>
      <c r="F5031">
        <v>14</v>
      </c>
      <c r="G5031">
        <v>60099</v>
      </c>
      <c r="H5031">
        <v>86.078182552282797</v>
      </c>
      <c r="I5031">
        <v>91.786170959472699</v>
      </c>
      <c r="J5031">
        <v>5.70798635482788</v>
      </c>
      <c r="K5031">
        <v>1.7709501981735201</v>
      </c>
      <c r="L5031">
        <v>4.0969829559326199</v>
      </c>
      <c r="M5031">
        <v>5.70798635482788</v>
      </c>
      <c r="N5031">
        <v>7.3189897537231401</v>
      </c>
      <c r="O5031">
        <v>9.6450233459472692</v>
      </c>
      <c r="P5031">
        <v>75.818469413945806</v>
      </c>
      <c r="Q5031">
        <v>3.0720856189727801</v>
      </c>
    </row>
    <row r="5032" spans="1:17" x14ac:dyDescent="0.25">
      <c r="A5032" t="s">
        <v>4298</v>
      </c>
      <c r="B5032" t="s">
        <v>6</v>
      </c>
      <c r="C5032" t="s">
        <v>8</v>
      </c>
      <c r="D5032" t="s">
        <v>23</v>
      </c>
      <c r="E5032" t="s">
        <v>55</v>
      </c>
      <c r="F5032">
        <v>15</v>
      </c>
      <c r="G5032">
        <v>60099</v>
      </c>
      <c r="H5032">
        <v>94.325769023314194</v>
      </c>
      <c r="I5032">
        <v>102.65111541748</v>
      </c>
      <c r="J5032">
        <v>8.3253459930419904</v>
      </c>
      <c r="K5032">
        <v>3.8784234523773198</v>
      </c>
      <c r="L5032">
        <v>6.5057015419006303</v>
      </c>
      <c r="M5032">
        <v>8.3253459930419904</v>
      </c>
      <c r="N5032">
        <v>10.144990921020501</v>
      </c>
      <c r="O5032">
        <v>12.772269248962401</v>
      </c>
      <c r="P5032">
        <v>77.866058473900395</v>
      </c>
      <c r="Q5032">
        <v>3.4699523448944101</v>
      </c>
    </row>
    <row r="5033" spans="1:17" x14ac:dyDescent="0.25">
      <c r="A5033" t="s">
        <v>4296</v>
      </c>
      <c r="B5033" t="s">
        <v>6</v>
      </c>
      <c r="C5033" t="s">
        <v>8</v>
      </c>
      <c r="D5033" t="s">
        <v>23</v>
      </c>
      <c r="E5033" t="s">
        <v>55</v>
      </c>
      <c r="F5033">
        <v>16</v>
      </c>
      <c r="G5033">
        <v>60099</v>
      </c>
      <c r="H5033">
        <v>104.701424879378</v>
      </c>
      <c r="I5033">
        <v>110.80776977539099</v>
      </c>
      <c r="J5033">
        <v>6.1063404083251998</v>
      </c>
      <c r="K5033">
        <v>1.21960473060608</v>
      </c>
      <c r="L5033">
        <v>4.10672807693481</v>
      </c>
      <c r="M5033">
        <v>6.1063404083251998</v>
      </c>
      <c r="N5033">
        <v>8.1059532165527308</v>
      </c>
      <c r="O5033">
        <v>10.9930763244629</v>
      </c>
      <c r="P5033">
        <v>79.608498930898705</v>
      </c>
      <c r="Q5033">
        <v>3.8131401538848899</v>
      </c>
    </row>
    <row r="5034" spans="1:17" x14ac:dyDescent="0.25">
      <c r="A5034" t="s">
        <v>4129</v>
      </c>
      <c r="B5034" t="s">
        <v>6</v>
      </c>
      <c r="C5034" t="s">
        <v>8</v>
      </c>
      <c r="D5034" t="s">
        <v>23</v>
      </c>
      <c r="E5034" t="s">
        <v>55</v>
      </c>
      <c r="F5034">
        <v>17</v>
      </c>
      <c r="G5034">
        <v>60099</v>
      </c>
      <c r="H5034">
        <v>116.632942832249</v>
      </c>
      <c r="I5034">
        <v>122.50356292724599</v>
      </c>
      <c r="J5034">
        <v>5.8706126213073704</v>
      </c>
      <c r="K5034">
        <v>0.42093339562416099</v>
      </c>
      <c r="L5034">
        <v>3.6406478881835902</v>
      </c>
      <c r="M5034">
        <v>5.8706126213073704</v>
      </c>
      <c r="N5034">
        <v>8.1005773544311506</v>
      </c>
      <c r="O5034">
        <v>11.320291519165</v>
      </c>
      <c r="P5034">
        <v>81.455322597067607</v>
      </c>
      <c r="Q5034">
        <v>4.2524070739746103</v>
      </c>
    </row>
    <row r="5035" spans="1:17" x14ac:dyDescent="0.25">
      <c r="A5035" t="s">
        <v>4303</v>
      </c>
      <c r="B5035" t="s">
        <v>6</v>
      </c>
      <c r="C5035" t="s">
        <v>8</v>
      </c>
      <c r="D5035" t="s">
        <v>23</v>
      </c>
      <c r="E5035" t="s">
        <v>55</v>
      </c>
      <c r="F5035">
        <v>18</v>
      </c>
      <c r="G5035">
        <v>60099</v>
      </c>
      <c r="H5035">
        <v>124.565750482108</v>
      </c>
      <c r="I5035">
        <v>129.91262817382801</v>
      </c>
      <c r="J5035">
        <v>5.3468766212463397</v>
      </c>
      <c r="K5035">
        <v>-0.44631189107894897</v>
      </c>
      <c r="L5035">
        <v>2.97635078430176</v>
      </c>
      <c r="M5035">
        <v>5.3468766212463397</v>
      </c>
      <c r="N5035">
        <v>7.7174029350280797</v>
      </c>
      <c r="O5035">
        <v>11.1400651931763</v>
      </c>
      <c r="P5035">
        <v>82.423925701703794</v>
      </c>
      <c r="Q5035">
        <v>4.5204491615295401</v>
      </c>
    </row>
    <row r="5036" spans="1:17" x14ac:dyDescent="0.25">
      <c r="A5036" t="s">
        <v>3937</v>
      </c>
      <c r="B5036" t="s">
        <v>6</v>
      </c>
      <c r="C5036" t="s">
        <v>8</v>
      </c>
      <c r="D5036" t="s">
        <v>23</v>
      </c>
      <c r="E5036" t="s">
        <v>55</v>
      </c>
      <c r="F5036">
        <v>19</v>
      </c>
      <c r="G5036">
        <v>60099</v>
      </c>
      <c r="H5036">
        <v>138.882822559283</v>
      </c>
      <c r="I5036">
        <v>134.37002563476599</v>
      </c>
      <c r="J5036">
        <v>-4.5128011703491202</v>
      </c>
      <c r="K5036">
        <v>-10.388797760009799</v>
      </c>
      <c r="L5036">
        <v>-6.9172115325927699</v>
      </c>
      <c r="M5036">
        <v>-4.5128011703491202</v>
      </c>
      <c r="N5036">
        <v>-2.1083908081054701</v>
      </c>
      <c r="O5036">
        <v>1.3631960153579701</v>
      </c>
      <c r="P5036">
        <v>82.969293565876995</v>
      </c>
      <c r="Q5036">
        <v>4.5850648880004901</v>
      </c>
    </row>
    <row r="5037" spans="1:17" x14ac:dyDescent="0.25">
      <c r="A5037" t="s">
        <v>4311</v>
      </c>
      <c r="B5037" t="s">
        <v>6</v>
      </c>
      <c r="C5037" t="s">
        <v>8</v>
      </c>
      <c r="D5037" t="s">
        <v>23</v>
      </c>
      <c r="E5037" t="s">
        <v>55</v>
      </c>
      <c r="F5037">
        <v>20</v>
      </c>
      <c r="G5037">
        <v>60099</v>
      </c>
      <c r="H5037">
        <v>140.09996823085299</v>
      </c>
      <c r="I5037">
        <v>131.63461303710901</v>
      </c>
      <c r="J5037">
        <v>-8.4653577804565394</v>
      </c>
      <c r="K5037">
        <v>-14.439252853393601</v>
      </c>
      <c r="L5037">
        <v>-10.909827232360801</v>
      </c>
      <c r="M5037">
        <v>-8.4653577804565394</v>
      </c>
      <c r="N5037">
        <v>-6.0208878517150897</v>
      </c>
      <c r="O5037">
        <v>-2.4914619922637899</v>
      </c>
      <c r="P5037">
        <v>81.997274746300604</v>
      </c>
      <c r="Q5037">
        <v>4.6614551544189498</v>
      </c>
    </row>
    <row r="5038" spans="1:17" x14ac:dyDescent="0.25">
      <c r="A5038" t="s">
        <v>4314</v>
      </c>
      <c r="B5038" t="s">
        <v>6</v>
      </c>
      <c r="C5038" t="s">
        <v>8</v>
      </c>
      <c r="D5038" t="s">
        <v>23</v>
      </c>
      <c r="E5038" t="s">
        <v>55</v>
      </c>
      <c r="F5038">
        <v>21</v>
      </c>
      <c r="G5038">
        <v>60099</v>
      </c>
      <c r="H5038">
        <v>134.276868789395</v>
      </c>
      <c r="I5038">
        <v>127.409301757813</v>
      </c>
      <c r="J5038">
        <v>-6.8675646781921396</v>
      </c>
      <c r="K5038">
        <v>-12.377687454223601</v>
      </c>
      <c r="L5038">
        <v>-9.1222629547119105</v>
      </c>
      <c r="M5038">
        <v>-6.8675646781921396</v>
      </c>
      <c r="N5038">
        <v>-4.6128668785095197</v>
      </c>
      <c r="O5038">
        <v>-1.3574416637420701</v>
      </c>
      <c r="P5038">
        <v>80.5602976301588</v>
      </c>
      <c r="Q5038">
        <v>4.2995719909668004</v>
      </c>
    </row>
    <row r="5039" spans="1:17" x14ac:dyDescent="0.25">
      <c r="A5039" t="s">
        <v>4022</v>
      </c>
      <c r="B5039" t="s">
        <v>6</v>
      </c>
      <c r="C5039" t="s">
        <v>8</v>
      </c>
      <c r="D5039" t="s">
        <v>23</v>
      </c>
      <c r="E5039" t="s">
        <v>55</v>
      </c>
      <c r="F5039">
        <v>22</v>
      </c>
      <c r="G5039">
        <v>60099</v>
      </c>
      <c r="H5039">
        <v>122.422489092099</v>
      </c>
      <c r="I5039">
        <v>121.21573638916</v>
      </c>
      <c r="J5039">
        <v>-1.20675420761108</v>
      </c>
      <c r="K5039">
        <v>-6.3889899253845197</v>
      </c>
      <c r="L5039">
        <v>-3.3272831439971902</v>
      </c>
      <c r="M5039">
        <v>-1.20675420761108</v>
      </c>
      <c r="N5039">
        <v>0.91377466917037997</v>
      </c>
      <c r="O5039">
        <v>3.97548127174377</v>
      </c>
      <c r="P5039">
        <v>79.113172271670507</v>
      </c>
      <c r="Q5039">
        <v>4.0437202453613299</v>
      </c>
    </row>
    <row r="5040" spans="1:17" x14ac:dyDescent="0.25">
      <c r="A5040" t="s">
        <v>4349</v>
      </c>
      <c r="B5040" t="s">
        <v>6</v>
      </c>
      <c r="C5040" t="s">
        <v>8</v>
      </c>
      <c r="D5040" t="s">
        <v>23</v>
      </c>
      <c r="E5040" t="s">
        <v>55</v>
      </c>
      <c r="F5040">
        <v>23</v>
      </c>
      <c r="G5040">
        <v>60099</v>
      </c>
      <c r="H5040">
        <v>101.420299895494</v>
      </c>
      <c r="I5040">
        <v>99.974548339843807</v>
      </c>
      <c r="J5040">
        <v>-1.44575190544128</v>
      </c>
      <c r="K5040">
        <v>-5.6167964935302699</v>
      </c>
      <c r="L5040">
        <v>-3.1525096893310498</v>
      </c>
      <c r="M5040">
        <v>-1.44575190544128</v>
      </c>
      <c r="N5040">
        <v>0.261005789041519</v>
      </c>
      <c r="O5040">
        <v>2.7252929210662802</v>
      </c>
      <c r="P5040">
        <v>78.301406483335597</v>
      </c>
      <c r="Q5040">
        <v>3.2546834945678702</v>
      </c>
    </row>
    <row r="5041" spans="1:17" x14ac:dyDescent="0.25">
      <c r="A5041" t="s">
        <v>4207</v>
      </c>
      <c r="B5041" t="s">
        <v>6</v>
      </c>
      <c r="C5041" t="s">
        <v>8</v>
      </c>
      <c r="D5041" t="s">
        <v>23</v>
      </c>
      <c r="E5041" t="s">
        <v>55</v>
      </c>
      <c r="F5041">
        <v>24</v>
      </c>
      <c r="G5041">
        <v>60099</v>
      </c>
      <c r="H5041">
        <v>79.660807651342694</v>
      </c>
      <c r="I5041">
        <v>82.226310729980497</v>
      </c>
      <c r="J5041">
        <v>2.5655000209808398</v>
      </c>
      <c r="K5041">
        <v>-1.2549233436584499</v>
      </c>
      <c r="L5041">
        <v>1.00221383571625</v>
      </c>
      <c r="M5041">
        <v>2.5655000209808398</v>
      </c>
      <c r="N5041">
        <v>4.1287865638732901</v>
      </c>
      <c r="O5041">
        <v>6.3859238624572798</v>
      </c>
      <c r="P5041">
        <v>77.877817527321497</v>
      </c>
      <c r="Q5041">
        <v>2.9810922145843501</v>
      </c>
    </row>
    <row r="5042" spans="1:17" x14ac:dyDescent="0.25">
      <c r="A5042" t="s">
        <v>4021</v>
      </c>
      <c r="B5042" t="s">
        <v>6</v>
      </c>
      <c r="C5042" t="s">
        <v>8</v>
      </c>
      <c r="D5042" t="s">
        <v>24</v>
      </c>
      <c r="E5042" t="s">
        <v>7</v>
      </c>
      <c r="F5042">
        <v>1</v>
      </c>
      <c r="G5042">
        <v>60099</v>
      </c>
      <c r="H5042">
        <v>56.3222188600555</v>
      </c>
      <c r="I5042">
        <v>57.199020385742202</v>
      </c>
      <c r="J5042">
        <v>0.87680149078369096</v>
      </c>
      <c r="K5042">
        <v>-1.75638091564178</v>
      </c>
      <c r="L5042">
        <v>-0.200675398111343</v>
      </c>
      <c r="M5042">
        <v>0.87680149078369096</v>
      </c>
      <c r="N5042">
        <v>1.95427846908569</v>
      </c>
      <c r="O5042">
        <v>3.5099837779998802</v>
      </c>
      <c r="P5042">
        <v>65.562950231638595</v>
      </c>
      <c r="Q5042">
        <v>2.0546832084655802</v>
      </c>
    </row>
    <row r="5043" spans="1:17" x14ac:dyDescent="0.25">
      <c r="A5043" t="s">
        <v>4361</v>
      </c>
      <c r="B5043" t="s">
        <v>6</v>
      </c>
      <c r="C5043" t="s">
        <v>8</v>
      </c>
      <c r="D5043" t="s">
        <v>24</v>
      </c>
      <c r="E5043" t="s">
        <v>7</v>
      </c>
      <c r="F5043">
        <v>2</v>
      </c>
      <c r="G5043">
        <v>60099</v>
      </c>
      <c r="H5043">
        <v>51.137350203324303</v>
      </c>
      <c r="I5043">
        <v>50.138381958007798</v>
      </c>
      <c r="J5043">
        <v>-0.99897003173828103</v>
      </c>
      <c r="K5043">
        <v>-3.5728175640106201</v>
      </c>
      <c r="L5043">
        <v>-2.0521674156189</v>
      </c>
      <c r="M5043">
        <v>-0.99897003173828103</v>
      </c>
      <c r="N5043">
        <v>5.4227519780397401E-2</v>
      </c>
      <c r="O5043">
        <v>1.5748775005340601</v>
      </c>
      <c r="P5043">
        <v>64.6681042437381</v>
      </c>
      <c r="Q5043">
        <v>2.00838398933411</v>
      </c>
    </row>
    <row r="5044" spans="1:17" x14ac:dyDescent="0.25">
      <c r="A5044" t="s">
        <v>4176</v>
      </c>
      <c r="B5044" t="s">
        <v>6</v>
      </c>
      <c r="C5044" t="s">
        <v>8</v>
      </c>
      <c r="D5044" t="s">
        <v>24</v>
      </c>
      <c r="E5044" t="s">
        <v>7</v>
      </c>
      <c r="F5044">
        <v>3</v>
      </c>
      <c r="G5044">
        <v>60099</v>
      </c>
      <c r="H5044">
        <v>48.434583235416198</v>
      </c>
      <c r="I5044">
        <v>46.406700134277301</v>
      </c>
      <c r="J5044">
        <v>-2.0278851985931401</v>
      </c>
      <c r="K5044">
        <v>-4.5876812934875497</v>
      </c>
      <c r="L5044">
        <v>-3.0753328800201398</v>
      </c>
      <c r="M5044">
        <v>-2.0278851985931401</v>
      </c>
      <c r="N5044">
        <v>-0.98043763637542702</v>
      </c>
      <c r="O5044">
        <v>0.53191053867340099</v>
      </c>
      <c r="P5044">
        <v>63.8026924806544</v>
      </c>
      <c r="Q5044">
        <v>1.99741923809052</v>
      </c>
    </row>
    <row r="5045" spans="1:17" x14ac:dyDescent="0.25">
      <c r="A5045" t="s">
        <v>4116</v>
      </c>
      <c r="B5045" t="s">
        <v>6</v>
      </c>
      <c r="C5045" t="s">
        <v>8</v>
      </c>
      <c r="D5045" t="s">
        <v>24</v>
      </c>
      <c r="E5045" t="s">
        <v>7</v>
      </c>
      <c r="F5045">
        <v>4</v>
      </c>
      <c r="G5045">
        <v>60099</v>
      </c>
      <c r="H5045">
        <v>46.973089897615601</v>
      </c>
      <c r="I5045">
        <v>44.453529357910199</v>
      </c>
      <c r="J5045">
        <v>-2.51955962181091</v>
      </c>
      <c r="K5045">
        <v>-5.04660892486572</v>
      </c>
      <c r="L5045">
        <v>-3.5536077022552499</v>
      </c>
      <c r="M5045">
        <v>-2.51955962181091</v>
      </c>
      <c r="N5045">
        <v>-1.48551142215729</v>
      </c>
      <c r="O5045">
        <v>7.4898670427501202E-3</v>
      </c>
      <c r="P5045">
        <v>63.046326926503497</v>
      </c>
      <c r="Q5045">
        <v>1.97186720371246</v>
      </c>
    </row>
    <row r="5046" spans="1:17" x14ac:dyDescent="0.25">
      <c r="A5046" t="s">
        <v>4202</v>
      </c>
      <c r="B5046" t="s">
        <v>6</v>
      </c>
      <c r="C5046" t="s">
        <v>8</v>
      </c>
      <c r="D5046" t="s">
        <v>24</v>
      </c>
      <c r="E5046" t="s">
        <v>7</v>
      </c>
      <c r="F5046">
        <v>5</v>
      </c>
      <c r="G5046">
        <v>60099</v>
      </c>
      <c r="H5046">
        <v>47.343436538346197</v>
      </c>
      <c r="I5046">
        <v>44.352359771728501</v>
      </c>
      <c r="J5046">
        <v>-2.99107789993286</v>
      </c>
      <c r="K5046">
        <v>-5.4866099357604998</v>
      </c>
      <c r="L5046">
        <v>-4.01222896575928</v>
      </c>
      <c r="M5046">
        <v>-2.99107789993286</v>
      </c>
      <c r="N5046">
        <v>-1.96992623806</v>
      </c>
      <c r="O5046">
        <v>-0.495545893907547</v>
      </c>
      <c r="P5046">
        <v>62.345508104169497</v>
      </c>
      <c r="Q5046">
        <v>1.9472739696502701</v>
      </c>
    </row>
    <row r="5047" spans="1:17" x14ac:dyDescent="0.25">
      <c r="A5047" t="s">
        <v>3940</v>
      </c>
      <c r="B5047" t="s">
        <v>6</v>
      </c>
      <c r="C5047" t="s">
        <v>8</v>
      </c>
      <c r="D5047" t="s">
        <v>24</v>
      </c>
      <c r="E5047" t="s">
        <v>7</v>
      </c>
      <c r="F5047">
        <v>6</v>
      </c>
      <c r="G5047">
        <v>60099</v>
      </c>
      <c r="H5047">
        <v>51.765924824793601</v>
      </c>
      <c r="I5047">
        <v>47.1871147155762</v>
      </c>
      <c r="J5047">
        <v>-4.5788078308105504</v>
      </c>
      <c r="K5047">
        <v>-7.1297931671142596</v>
      </c>
      <c r="L5047">
        <v>-5.6226501464843803</v>
      </c>
      <c r="M5047">
        <v>-4.5788078308105504</v>
      </c>
      <c r="N5047">
        <v>-3.5349650382995601</v>
      </c>
      <c r="O5047">
        <v>-2.0278222560882599</v>
      </c>
      <c r="P5047">
        <v>61.792875813492699</v>
      </c>
      <c r="Q5047">
        <v>1.9905446767807</v>
      </c>
    </row>
    <row r="5048" spans="1:17" x14ac:dyDescent="0.25">
      <c r="A5048" t="s">
        <v>4007</v>
      </c>
      <c r="B5048" t="s">
        <v>6</v>
      </c>
      <c r="C5048" t="s">
        <v>8</v>
      </c>
      <c r="D5048" t="s">
        <v>24</v>
      </c>
      <c r="E5048" t="s">
        <v>7</v>
      </c>
      <c r="F5048">
        <v>7</v>
      </c>
      <c r="G5048">
        <v>60099</v>
      </c>
      <c r="H5048">
        <v>60.7448130926484</v>
      </c>
      <c r="I5048">
        <v>54.247474670410199</v>
      </c>
      <c r="J5048">
        <v>-6.4973406791687003</v>
      </c>
      <c r="K5048">
        <v>-9.1729431152343803</v>
      </c>
      <c r="L5048">
        <v>-7.5921750068664604</v>
      </c>
      <c r="M5048">
        <v>-6.4973406791687003</v>
      </c>
      <c r="N5048">
        <v>-5.4025063514709499</v>
      </c>
      <c r="O5048">
        <v>-3.8217391967773402</v>
      </c>
      <c r="P5048">
        <v>61.282723063526703</v>
      </c>
      <c r="Q5048">
        <v>2.0877830982208301</v>
      </c>
    </row>
    <row r="5049" spans="1:17" x14ac:dyDescent="0.25">
      <c r="A5049" t="s">
        <v>3941</v>
      </c>
      <c r="B5049" t="s">
        <v>6</v>
      </c>
      <c r="C5049" t="s">
        <v>8</v>
      </c>
      <c r="D5049" t="s">
        <v>24</v>
      </c>
      <c r="E5049" t="s">
        <v>7</v>
      </c>
      <c r="F5049">
        <v>8</v>
      </c>
      <c r="G5049">
        <v>60099</v>
      </c>
      <c r="H5049">
        <v>67.162446945389306</v>
      </c>
      <c r="I5049">
        <v>59.302066802978501</v>
      </c>
      <c r="J5049">
        <v>-7.8603830337524396</v>
      </c>
      <c r="K5049">
        <v>-10.6623830795288</v>
      </c>
      <c r="L5049">
        <v>-9.0069379806518608</v>
      </c>
      <c r="M5049">
        <v>-7.8603830337524396</v>
      </c>
      <c r="N5049">
        <v>-6.71382713317871</v>
      </c>
      <c r="O5049">
        <v>-5.0583829879760698</v>
      </c>
      <c r="P5049">
        <v>61.606542756626702</v>
      </c>
      <c r="Q5049">
        <v>2.18641233444214</v>
      </c>
    </row>
    <row r="5050" spans="1:17" x14ac:dyDescent="0.25">
      <c r="A5050" t="s">
        <v>4350</v>
      </c>
      <c r="B5050" t="s">
        <v>6</v>
      </c>
      <c r="C5050" t="s">
        <v>8</v>
      </c>
      <c r="D5050" t="s">
        <v>24</v>
      </c>
      <c r="E5050" t="s">
        <v>7</v>
      </c>
      <c r="F5050">
        <v>9</v>
      </c>
      <c r="G5050">
        <v>60099</v>
      </c>
      <c r="H5050">
        <v>69.535481746092501</v>
      </c>
      <c r="I5050">
        <v>59.659332275390597</v>
      </c>
      <c r="J5050">
        <v>-9.8761520385742205</v>
      </c>
      <c r="K5050">
        <v>-12.3623304367065</v>
      </c>
      <c r="L5050">
        <v>-10.893476486206101</v>
      </c>
      <c r="M5050">
        <v>-9.8761520385742205</v>
      </c>
      <c r="N5050">
        <v>-8.8588285446166992</v>
      </c>
      <c r="O5050">
        <v>-7.38997507095337</v>
      </c>
      <c r="P5050">
        <v>63.203793055720503</v>
      </c>
      <c r="Q5050">
        <v>1.9399745464325</v>
      </c>
    </row>
    <row r="5051" spans="1:17" x14ac:dyDescent="0.25">
      <c r="A5051" t="s">
        <v>4016</v>
      </c>
      <c r="B5051" t="s">
        <v>6</v>
      </c>
      <c r="C5051" t="s">
        <v>8</v>
      </c>
      <c r="D5051" t="s">
        <v>24</v>
      </c>
      <c r="E5051" t="s">
        <v>7</v>
      </c>
      <c r="F5051">
        <v>10</v>
      </c>
      <c r="G5051">
        <v>60099</v>
      </c>
      <c r="H5051">
        <v>70.693975581753094</v>
      </c>
      <c r="I5051">
        <v>61.506797790527301</v>
      </c>
      <c r="J5051">
        <v>-9.1871805191040004</v>
      </c>
      <c r="K5051">
        <v>-11.718136787414601</v>
      </c>
      <c r="L5051">
        <v>-10.222827911376999</v>
      </c>
      <c r="M5051">
        <v>-9.1871805191040004</v>
      </c>
      <c r="N5051">
        <v>-8.1515340805053693</v>
      </c>
      <c r="O5051">
        <v>-6.6562247276306197</v>
      </c>
      <c r="P5051">
        <v>65.100827625449696</v>
      </c>
      <c r="Q5051">
        <v>1.97491562366486</v>
      </c>
    </row>
    <row r="5052" spans="1:17" x14ac:dyDescent="0.25">
      <c r="A5052" t="s">
        <v>4270</v>
      </c>
      <c r="B5052" t="s">
        <v>6</v>
      </c>
      <c r="C5052" t="s">
        <v>8</v>
      </c>
      <c r="D5052" t="s">
        <v>24</v>
      </c>
      <c r="E5052" t="s">
        <v>7</v>
      </c>
      <c r="F5052">
        <v>11</v>
      </c>
      <c r="G5052">
        <v>60099</v>
      </c>
      <c r="H5052">
        <v>70.139370044203801</v>
      </c>
      <c r="I5052">
        <v>63.580249786377003</v>
      </c>
      <c r="J5052">
        <v>-6.5591225624084499</v>
      </c>
      <c r="K5052">
        <v>-8.9160795211791992</v>
      </c>
      <c r="L5052">
        <v>-7.5235700607299796</v>
      </c>
      <c r="M5052">
        <v>-6.5591225624084499</v>
      </c>
      <c r="N5052">
        <v>-5.5946750640869096</v>
      </c>
      <c r="O5052">
        <v>-4.2021656036376998</v>
      </c>
      <c r="P5052">
        <v>66.987463117066596</v>
      </c>
      <c r="Q5052">
        <v>1.8391432762146001</v>
      </c>
    </row>
    <row r="5053" spans="1:17" x14ac:dyDescent="0.25">
      <c r="A5053" t="s">
        <v>3963</v>
      </c>
      <c r="B5053" t="s">
        <v>6</v>
      </c>
      <c r="C5053" t="s">
        <v>8</v>
      </c>
      <c r="D5053" t="s">
        <v>24</v>
      </c>
      <c r="E5053" t="s">
        <v>7</v>
      </c>
      <c r="F5053">
        <v>12</v>
      </c>
      <c r="G5053">
        <v>60099</v>
      </c>
      <c r="H5053">
        <v>69.134941574378402</v>
      </c>
      <c r="I5053">
        <v>67.360626220703097</v>
      </c>
      <c r="J5053">
        <v>-1.7743170261383101</v>
      </c>
      <c r="K5053">
        <v>-4.1931815147399902</v>
      </c>
      <c r="L5053">
        <v>-2.7640967369079599</v>
      </c>
      <c r="M5053">
        <v>-1.7743170261383101</v>
      </c>
      <c r="N5053">
        <v>-0.78453719615936302</v>
      </c>
      <c r="O5053">
        <v>0.64454770088195801</v>
      </c>
      <c r="P5053">
        <v>68.771402574964398</v>
      </c>
      <c r="Q5053">
        <v>1.88745021820068</v>
      </c>
    </row>
    <row r="5054" spans="1:17" x14ac:dyDescent="0.25">
      <c r="A5054" t="s">
        <v>4299</v>
      </c>
      <c r="B5054" t="s">
        <v>6</v>
      </c>
      <c r="C5054" t="s">
        <v>8</v>
      </c>
      <c r="D5054" t="s">
        <v>24</v>
      </c>
      <c r="E5054" t="s">
        <v>7</v>
      </c>
      <c r="F5054">
        <v>13</v>
      </c>
      <c r="G5054">
        <v>60099</v>
      </c>
      <c r="H5054">
        <v>67.084927980868898</v>
      </c>
      <c r="I5054">
        <v>73.791763305664105</v>
      </c>
      <c r="J5054">
        <v>6.7068371772766104</v>
      </c>
      <c r="K5054">
        <v>4.2029442787170401</v>
      </c>
      <c r="L5054">
        <v>5.6822643280029297</v>
      </c>
      <c r="M5054">
        <v>6.7068371772766104</v>
      </c>
      <c r="N5054">
        <v>7.7314100265502903</v>
      </c>
      <c r="O5054">
        <v>9.2107305526733398</v>
      </c>
      <c r="P5054">
        <v>70.410910480798606</v>
      </c>
      <c r="Q5054">
        <v>1.9537979364395099</v>
      </c>
    </row>
    <row r="5055" spans="1:17" x14ac:dyDescent="0.25">
      <c r="A5055" t="s">
        <v>4377</v>
      </c>
      <c r="B5055" t="s">
        <v>6</v>
      </c>
      <c r="C5055" t="s">
        <v>8</v>
      </c>
      <c r="D5055" t="s">
        <v>24</v>
      </c>
      <c r="E5055" t="s">
        <v>7</v>
      </c>
      <c r="F5055">
        <v>14</v>
      </c>
      <c r="G5055">
        <v>60099</v>
      </c>
      <c r="H5055">
        <v>69.813361429600306</v>
      </c>
      <c r="I5055">
        <v>80.548645019531307</v>
      </c>
      <c r="J5055">
        <v>10.7352848052979</v>
      </c>
      <c r="K5055">
        <v>7.8835682868957502</v>
      </c>
      <c r="L5055">
        <v>9.5683860778808594</v>
      </c>
      <c r="M5055">
        <v>10.7352848052979</v>
      </c>
      <c r="N5055">
        <v>11.902184486389199</v>
      </c>
      <c r="O5055">
        <v>13.5870018005371</v>
      </c>
      <c r="P5055">
        <v>71.917452097262796</v>
      </c>
      <c r="Q5055">
        <v>2.2252066135406499</v>
      </c>
    </row>
    <row r="5056" spans="1:17" x14ac:dyDescent="0.25">
      <c r="A5056" t="s">
        <v>4288</v>
      </c>
      <c r="B5056" t="s">
        <v>6</v>
      </c>
      <c r="C5056" t="s">
        <v>8</v>
      </c>
      <c r="D5056" t="s">
        <v>24</v>
      </c>
      <c r="E5056" t="s">
        <v>7</v>
      </c>
      <c r="F5056">
        <v>15</v>
      </c>
      <c r="G5056">
        <v>60099</v>
      </c>
      <c r="H5056">
        <v>75.552139192931804</v>
      </c>
      <c r="I5056">
        <v>88.130638122558594</v>
      </c>
      <c r="J5056">
        <v>12.578495025634799</v>
      </c>
      <c r="K5056">
        <v>9.1930217742919904</v>
      </c>
      <c r="L5056">
        <v>11.1931867599487</v>
      </c>
      <c r="M5056">
        <v>12.578495025634799</v>
      </c>
      <c r="N5056">
        <v>13.9638023376465</v>
      </c>
      <c r="O5056">
        <v>15.9639673233032</v>
      </c>
      <c r="P5056">
        <v>73.563178529306995</v>
      </c>
      <c r="Q5056">
        <v>2.6416983604431201</v>
      </c>
    </row>
    <row r="5057" spans="1:17" x14ac:dyDescent="0.25">
      <c r="A5057" t="s">
        <v>4038</v>
      </c>
      <c r="B5057" t="s">
        <v>6</v>
      </c>
      <c r="C5057" t="s">
        <v>8</v>
      </c>
      <c r="D5057" t="s">
        <v>24</v>
      </c>
      <c r="E5057" t="s">
        <v>7</v>
      </c>
      <c r="F5057">
        <v>16</v>
      </c>
      <c r="G5057">
        <v>60099</v>
      </c>
      <c r="H5057">
        <v>83.197805648530306</v>
      </c>
      <c r="I5057">
        <v>96.009635925292997</v>
      </c>
      <c r="J5057">
        <v>12.811826705932599</v>
      </c>
      <c r="K5057">
        <v>8.9994745254516602</v>
      </c>
      <c r="L5057">
        <v>11.2518424987793</v>
      </c>
      <c r="M5057">
        <v>12.811826705932599</v>
      </c>
      <c r="N5057">
        <v>14.3718099594116</v>
      </c>
      <c r="O5057">
        <v>16.6241779327393</v>
      </c>
      <c r="P5057">
        <v>74.979037050510797</v>
      </c>
      <c r="Q5057">
        <v>2.9747939109802202</v>
      </c>
    </row>
    <row r="5058" spans="1:17" x14ac:dyDescent="0.25">
      <c r="A5058" t="s">
        <v>4378</v>
      </c>
      <c r="B5058" t="s">
        <v>6</v>
      </c>
      <c r="C5058" t="s">
        <v>8</v>
      </c>
      <c r="D5058" t="s">
        <v>24</v>
      </c>
      <c r="E5058" t="s">
        <v>7</v>
      </c>
      <c r="F5058">
        <v>17</v>
      </c>
      <c r="G5058">
        <v>60099</v>
      </c>
      <c r="H5058">
        <v>91.965983342104707</v>
      </c>
      <c r="I5058">
        <v>104.51107788085901</v>
      </c>
      <c r="J5058">
        <v>12.545096397399901</v>
      </c>
      <c r="K5058">
        <v>8.5028791427612305</v>
      </c>
      <c r="L5058">
        <v>10.8910531997681</v>
      </c>
      <c r="M5058">
        <v>12.545096397399901</v>
      </c>
      <c r="N5058">
        <v>14.199138641357401</v>
      </c>
      <c r="O5058">
        <v>16.5873126983643</v>
      </c>
      <c r="P5058">
        <v>76.026631811278193</v>
      </c>
      <c r="Q5058">
        <v>3.1541588306427002</v>
      </c>
    </row>
    <row r="5059" spans="1:17" x14ac:dyDescent="0.25">
      <c r="A5059" t="s">
        <v>4285</v>
      </c>
      <c r="B5059" t="s">
        <v>6</v>
      </c>
      <c r="C5059" t="s">
        <v>8</v>
      </c>
      <c r="D5059" t="s">
        <v>24</v>
      </c>
      <c r="E5059" t="s">
        <v>7</v>
      </c>
      <c r="F5059">
        <v>18</v>
      </c>
      <c r="G5059">
        <v>60099</v>
      </c>
      <c r="H5059">
        <v>101.11242512772</v>
      </c>
      <c r="I5059">
        <v>111.586723327637</v>
      </c>
      <c r="J5059">
        <v>10.4742937088013</v>
      </c>
      <c r="K5059">
        <v>6.3250765800476101</v>
      </c>
      <c r="L5059">
        <v>8.7764682769775408</v>
      </c>
      <c r="M5059">
        <v>10.4742937088013</v>
      </c>
      <c r="N5059">
        <v>12.1721200942993</v>
      </c>
      <c r="O5059">
        <v>14.623511314392101</v>
      </c>
      <c r="P5059">
        <v>76.483168283753102</v>
      </c>
      <c r="Q5059">
        <v>3.2376513481140101</v>
      </c>
    </row>
    <row r="5060" spans="1:17" x14ac:dyDescent="0.25">
      <c r="A5060" t="s">
        <v>4306</v>
      </c>
      <c r="B5060" t="s">
        <v>6</v>
      </c>
      <c r="C5060" t="s">
        <v>8</v>
      </c>
      <c r="D5060" t="s">
        <v>24</v>
      </c>
      <c r="E5060" t="s">
        <v>7</v>
      </c>
      <c r="F5060">
        <v>19</v>
      </c>
      <c r="G5060">
        <v>60099</v>
      </c>
      <c r="H5060">
        <v>112.51806376348399</v>
      </c>
      <c r="I5060">
        <v>113.43406677246099</v>
      </c>
      <c r="J5060">
        <v>0.91599732637405396</v>
      </c>
      <c r="K5060">
        <v>-3.00515580177307</v>
      </c>
      <c r="L5060">
        <v>-0.68850672245025601</v>
      </c>
      <c r="M5060">
        <v>0.91599732637405396</v>
      </c>
      <c r="N5060">
        <v>2.5205013751983598</v>
      </c>
      <c r="O5060">
        <v>4.8371505737304696</v>
      </c>
      <c r="P5060">
        <v>76.385576333618999</v>
      </c>
      <c r="Q5060">
        <v>3.05969190597534</v>
      </c>
    </row>
    <row r="5061" spans="1:17" x14ac:dyDescent="0.25">
      <c r="A5061" t="s">
        <v>4151</v>
      </c>
      <c r="B5061" t="s">
        <v>6</v>
      </c>
      <c r="C5061" t="s">
        <v>8</v>
      </c>
      <c r="D5061" t="s">
        <v>24</v>
      </c>
      <c r="E5061" t="s">
        <v>7</v>
      </c>
      <c r="F5061">
        <v>20</v>
      </c>
      <c r="G5061">
        <v>60099</v>
      </c>
      <c r="H5061">
        <v>112.096629667333</v>
      </c>
      <c r="I5061">
        <v>108.526885986328</v>
      </c>
      <c r="J5061">
        <v>-3.5697433948516801</v>
      </c>
      <c r="K5061">
        <v>-7.1232390403747603</v>
      </c>
      <c r="L5061">
        <v>-5.02380466461182</v>
      </c>
      <c r="M5061">
        <v>-3.5697433948516801</v>
      </c>
      <c r="N5061">
        <v>-2.1156818866729701</v>
      </c>
      <c r="O5061">
        <v>-1.6247741878032702E-2</v>
      </c>
      <c r="P5061">
        <v>75.430215819517002</v>
      </c>
      <c r="Q5061">
        <v>2.7728073596954301</v>
      </c>
    </row>
    <row r="5062" spans="1:17" x14ac:dyDescent="0.25">
      <c r="A5062" t="s">
        <v>4012</v>
      </c>
      <c r="B5062" t="s">
        <v>6</v>
      </c>
      <c r="C5062" t="s">
        <v>8</v>
      </c>
      <c r="D5062" t="s">
        <v>24</v>
      </c>
      <c r="E5062" t="s">
        <v>7</v>
      </c>
      <c r="F5062">
        <v>21</v>
      </c>
      <c r="G5062">
        <v>60099</v>
      </c>
      <c r="H5062">
        <v>109.64442284345</v>
      </c>
      <c r="I5062">
        <v>108.443885803223</v>
      </c>
      <c r="J5062">
        <v>-1.2005356550216699</v>
      </c>
      <c r="K5062">
        <v>-4.7779455184936497</v>
      </c>
      <c r="L5062">
        <v>-2.6643826961517298</v>
      </c>
      <c r="M5062">
        <v>-1.2005356550216699</v>
      </c>
      <c r="N5062">
        <v>0.26331135630607599</v>
      </c>
      <c r="O5062">
        <v>2.3768739700317401</v>
      </c>
      <c r="P5062">
        <v>73.930086954631093</v>
      </c>
      <c r="Q5062">
        <v>2.7914676666259801</v>
      </c>
    </row>
    <row r="5063" spans="1:17" x14ac:dyDescent="0.25">
      <c r="A5063" t="s">
        <v>4355</v>
      </c>
      <c r="B5063" t="s">
        <v>6</v>
      </c>
      <c r="C5063" t="s">
        <v>8</v>
      </c>
      <c r="D5063" t="s">
        <v>24</v>
      </c>
      <c r="E5063" t="s">
        <v>7</v>
      </c>
      <c r="F5063">
        <v>22</v>
      </c>
      <c r="G5063">
        <v>60099</v>
      </c>
      <c r="H5063">
        <v>99.674139100107098</v>
      </c>
      <c r="I5063">
        <v>99.472618103027301</v>
      </c>
      <c r="J5063">
        <v>-0.20151905715465501</v>
      </c>
      <c r="K5063">
        <v>-3.4510624408721902</v>
      </c>
      <c r="L5063">
        <v>-1.53120589256287</v>
      </c>
      <c r="M5063">
        <v>-0.20151905715465501</v>
      </c>
      <c r="N5063">
        <v>1.12816774845123</v>
      </c>
      <c r="O5063">
        <v>3.04802417755127</v>
      </c>
      <c r="P5063">
        <v>73.216563539404007</v>
      </c>
      <c r="Q5063">
        <v>2.5356321334838898</v>
      </c>
    </row>
    <row r="5064" spans="1:17" x14ac:dyDescent="0.25">
      <c r="A5064" t="s">
        <v>4125</v>
      </c>
      <c r="B5064" t="s">
        <v>6</v>
      </c>
      <c r="C5064" t="s">
        <v>8</v>
      </c>
      <c r="D5064" t="s">
        <v>24</v>
      </c>
      <c r="E5064" t="s">
        <v>7</v>
      </c>
      <c r="F5064">
        <v>23</v>
      </c>
      <c r="G5064">
        <v>60099</v>
      </c>
      <c r="H5064">
        <v>82.875434808744004</v>
      </c>
      <c r="I5064">
        <v>83.721199035644503</v>
      </c>
      <c r="J5064">
        <v>0.84576249122619596</v>
      </c>
      <c r="K5064">
        <v>-2.1546051502227801</v>
      </c>
      <c r="L5064">
        <v>-0.381963610649109</v>
      </c>
      <c r="M5064">
        <v>0.84576249122619596</v>
      </c>
      <c r="N5064">
        <v>2.0734887123107901</v>
      </c>
      <c r="O5064">
        <v>3.84613013267517</v>
      </c>
      <c r="P5064">
        <v>72.964192531563896</v>
      </c>
      <c r="Q5064">
        <v>2.3411991596221902</v>
      </c>
    </row>
    <row r="5065" spans="1:17" x14ac:dyDescent="0.25">
      <c r="A5065" t="s">
        <v>3934</v>
      </c>
      <c r="B5065" t="s">
        <v>6</v>
      </c>
      <c r="C5065" t="s">
        <v>8</v>
      </c>
      <c r="D5065" t="s">
        <v>24</v>
      </c>
      <c r="E5065" t="s">
        <v>7</v>
      </c>
      <c r="F5065">
        <v>24</v>
      </c>
      <c r="G5065">
        <v>60099</v>
      </c>
      <c r="H5065">
        <v>66.667247440869502</v>
      </c>
      <c r="I5065">
        <v>68.395538330078097</v>
      </c>
      <c r="J5065">
        <v>1.72828817367554</v>
      </c>
      <c r="K5065">
        <v>-1.09182918071747</v>
      </c>
      <c r="L5065">
        <v>0.57431900501251198</v>
      </c>
      <c r="M5065">
        <v>1.72828817367554</v>
      </c>
      <c r="N5065">
        <v>2.8822572231292698</v>
      </c>
      <c r="O5065">
        <v>4.5484051704406703</v>
      </c>
      <c r="P5065">
        <v>72.894343388329801</v>
      </c>
      <c r="Q5065">
        <v>2.2005491256713898</v>
      </c>
    </row>
    <row r="5066" spans="1:17" x14ac:dyDescent="0.25">
      <c r="A5066" t="s">
        <v>4141</v>
      </c>
      <c r="B5066" t="s">
        <v>6</v>
      </c>
      <c r="C5066" t="s">
        <v>8</v>
      </c>
      <c r="D5066" t="s">
        <v>24</v>
      </c>
      <c r="E5066" t="s">
        <v>55</v>
      </c>
      <c r="F5066">
        <v>1</v>
      </c>
      <c r="G5066">
        <v>60099</v>
      </c>
      <c r="H5066">
        <v>63.822379551796601</v>
      </c>
      <c r="I5066">
        <v>65.343208312988295</v>
      </c>
      <c r="J5066">
        <v>1.52083039283752</v>
      </c>
      <c r="K5066">
        <v>-1.6869041919708301</v>
      </c>
      <c r="L5066">
        <v>0.208251371979713</v>
      </c>
      <c r="M5066">
        <v>1.52083039283752</v>
      </c>
      <c r="N5066">
        <v>2.8334093093872101</v>
      </c>
      <c r="O5066">
        <v>4.7285647392272896</v>
      </c>
      <c r="P5066">
        <v>69.939610096219099</v>
      </c>
      <c r="Q5066">
        <v>2.50300860404968</v>
      </c>
    </row>
    <row r="5067" spans="1:17" x14ac:dyDescent="0.25">
      <c r="A5067" t="s">
        <v>4071</v>
      </c>
      <c r="B5067" t="s">
        <v>6</v>
      </c>
      <c r="C5067" t="s">
        <v>8</v>
      </c>
      <c r="D5067" t="s">
        <v>24</v>
      </c>
      <c r="E5067" t="s">
        <v>55</v>
      </c>
      <c r="F5067">
        <v>2</v>
      </c>
      <c r="G5067">
        <v>60099</v>
      </c>
      <c r="H5067">
        <v>57.865098507924898</v>
      </c>
      <c r="I5067">
        <v>56.523689270019503</v>
      </c>
      <c r="J5067">
        <v>-1.34140777587891</v>
      </c>
      <c r="K5067">
        <v>-4.2424297332763699</v>
      </c>
      <c r="L5067">
        <v>-2.52848243713379</v>
      </c>
      <c r="M5067">
        <v>-1.34140777587891</v>
      </c>
      <c r="N5067">
        <v>-0.15433308482170099</v>
      </c>
      <c r="O5067">
        <v>1.55961430072784</v>
      </c>
      <c r="P5067">
        <v>69.179431891460794</v>
      </c>
      <c r="Q5067">
        <v>2.2636795043945299</v>
      </c>
    </row>
    <row r="5068" spans="1:17" x14ac:dyDescent="0.25">
      <c r="A5068" t="s">
        <v>3968</v>
      </c>
      <c r="B5068" t="s">
        <v>6</v>
      </c>
      <c r="C5068" t="s">
        <v>8</v>
      </c>
      <c r="D5068" t="s">
        <v>24</v>
      </c>
      <c r="E5068" t="s">
        <v>55</v>
      </c>
      <c r="F5068">
        <v>3</v>
      </c>
      <c r="G5068">
        <v>60099</v>
      </c>
      <c r="H5068">
        <v>54.697964106762498</v>
      </c>
      <c r="I5068">
        <v>52.415412902832003</v>
      </c>
      <c r="J5068">
        <v>-2.2825486660003702</v>
      </c>
      <c r="K5068">
        <v>-5.04721927642822</v>
      </c>
      <c r="L5068">
        <v>-3.41382932662964</v>
      </c>
      <c r="M5068">
        <v>-2.2825486660003702</v>
      </c>
      <c r="N5068">
        <v>-1.15126800537109</v>
      </c>
      <c r="O5068">
        <v>0.48212185502052302</v>
      </c>
      <c r="P5068">
        <v>68.174291349188806</v>
      </c>
      <c r="Q5068">
        <v>2.1572837829589799</v>
      </c>
    </row>
    <row r="5069" spans="1:17" x14ac:dyDescent="0.25">
      <c r="A5069" t="s">
        <v>3919</v>
      </c>
      <c r="B5069" t="s">
        <v>6</v>
      </c>
      <c r="C5069" t="s">
        <v>8</v>
      </c>
      <c r="D5069" t="s">
        <v>24</v>
      </c>
      <c r="E5069" t="s">
        <v>55</v>
      </c>
      <c r="F5069">
        <v>4</v>
      </c>
      <c r="G5069">
        <v>60099</v>
      </c>
      <c r="H5069">
        <v>52.207827566846497</v>
      </c>
      <c r="I5069">
        <v>48.983142852783203</v>
      </c>
      <c r="J5069">
        <v>-3.2246859073638898</v>
      </c>
      <c r="K5069">
        <v>-5.7853269577026403</v>
      </c>
      <c r="L5069">
        <v>-4.2724795341491699</v>
      </c>
      <c r="M5069">
        <v>-3.2246859073638898</v>
      </c>
      <c r="N5069">
        <v>-2.1768922805786102</v>
      </c>
      <c r="O5069">
        <v>-0.66404479742050204</v>
      </c>
      <c r="P5069">
        <v>67.159038890680193</v>
      </c>
      <c r="Q5069">
        <v>1.9980788230896001</v>
      </c>
    </row>
    <row r="5070" spans="1:17" x14ac:dyDescent="0.25">
      <c r="A5070" t="s">
        <v>4020</v>
      </c>
      <c r="B5070" t="s">
        <v>6</v>
      </c>
      <c r="C5070" t="s">
        <v>8</v>
      </c>
      <c r="D5070" t="s">
        <v>24</v>
      </c>
      <c r="E5070" t="s">
        <v>55</v>
      </c>
      <c r="F5070">
        <v>5</v>
      </c>
      <c r="G5070">
        <v>60099</v>
      </c>
      <c r="H5070">
        <v>51.927489584175703</v>
      </c>
      <c r="I5070">
        <v>48.174190521240199</v>
      </c>
      <c r="J5070">
        <v>-3.7532994747161901</v>
      </c>
      <c r="K5070">
        <v>-6.3146705627441397</v>
      </c>
      <c r="L5070">
        <v>-4.8013916015625</v>
      </c>
      <c r="M5070">
        <v>-3.7532994747161901</v>
      </c>
      <c r="N5070">
        <v>-2.7052071094512899</v>
      </c>
      <c r="O5070">
        <v>-1.19192838668823</v>
      </c>
      <c r="P5070">
        <v>66.205181269939601</v>
      </c>
      <c r="Q5070">
        <v>1.9986484050750699</v>
      </c>
    </row>
    <row r="5071" spans="1:17" x14ac:dyDescent="0.25">
      <c r="A5071" t="s">
        <v>3967</v>
      </c>
      <c r="B5071" t="s">
        <v>6</v>
      </c>
      <c r="C5071" t="s">
        <v>8</v>
      </c>
      <c r="D5071" t="s">
        <v>24</v>
      </c>
      <c r="E5071" t="s">
        <v>55</v>
      </c>
      <c r="F5071">
        <v>6</v>
      </c>
      <c r="G5071">
        <v>60099</v>
      </c>
      <c r="H5071">
        <v>55.259491251653202</v>
      </c>
      <c r="I5071">
        <v>49.843601226806598</v>
      </c>
      <c r="J5071">
        <v>-5.4158902168273899</v>
      </c>
      <c r="K5071">
        <v>-8.0003175735473597</v>
      </c>
      <c r="L5071">
        <v>-6.4734168052673304</v>
      </c>
      <c r="M5071">
        <v>-5.4158902168273899</v>
      </c>
      <c r="N5071">
        <v>-4.3583636283874503</v>
      </c>
      <c r="O5071">
        <v>-2.8314628601074201</v>
      </c>
      <c r="P5071">
        <v>65.537393089872396</v>
      </c>
      <c r="Q5071">
        <v>2.0166392326354998</v>
      </c>
    </row>
    <row r="5072" spans="1:17" x14ac:dyDescent="0.25">
      <c r="A5072" t="s">
        <v>4174</v>
      </c>
      <c r="B5072" t="s">
        <v>6</v>
      </c>
      <c r="C5072" t="s">
        <v>8</v>
      </c>
      <c r="D5072" t="s">
        <v>24</v>
      </c>
      <c r="E5072" t="s">
        <v>55</v>
      </c>
      <c r="F5072">
        <v>7</v>
      </c>
      <c r="G5072">
        <v>60099</v>
      </c>
      <c r="H5072">
        <v>63.816722948901401</v>
      </c>
      <c r="I5072">
        <v>57.0715522766113</v>
      </c>
      <c r="J5072">
        <v>-6.7451686859130904</v>
      </c>
      <c r="K5072">
        <v>-9.6264505386352504</v>
      </c>
      <c r="L5072">
        <v>-7.9241662025451696</v>
      </c>
      <c r="M5072">
        <v>-6.7451686859130904</v>
      </c>
      <c r="N5072">
        <v>-5.5661721229553196</v>
      </c>
      <c r="O5072">
        <v>-3.8638870716095002</v>
      </c>
      <c r="P5072">
        <v>65.006580594114894</v>
      </c>
      <c r="Q5072">
        <v>2.2482759952545202</v>
      </c>
    </row>
    <row r="5073" spans="1:17" x14ac:dyDescent="0.25">
      <c r="A5073" t="s">
        <v>4135</v>
      </c>
      <c r="B5073" t="s">
        <v>6</v>
      </c>
      <c r="C5073" t="s">
        <v>8</v>
      </c>
      <c r="D5073" t="s">
        <v>24</v>
      </c>
      <c r="E5073" t="s">
        <v>55</v>
      </c>
      <c r="F5073">
        <v>8</v>
      </c>
      <c r="G5073">
        <v>60099</v>
      </c>
      <c r="H5073">
        <v>69.477429732190899</v>
      </c>
      <c r="I5073">
        <v>63.673835754394503</v>
      </c>
      <c r="J5073">
        <v>-5.8035926818847701</v>
      </c>
      <c r="K5073">
        <v>-9.1958026885986293</v>
      </c>
      <c r="L5073">
        <v>-7.1916575431823704</v>
      </c>
      <c r="M5073">
        <v>-5.8035926818847701</v>
      </c>
      <c r="N5073">
        <v>-4.41552734375</v>
      </c>
      <c r="O5073">
        <v>-2.4113821983337398</v>
      </c>
      <c r="P5073">
        <v>65.205944383400094</v>
      </c>
      <c r="Q5073">
        <v>2.6469557285308798</v>
      </c>
    </row>
    <row r="5074" spans="1:17" x14ac:dyDescent="0.25">
      <c r="A5074" t="s">
        <v>4068</v>
      </c>
      <c r="B5074" t="s">
        <v>6</v>
      </c>
      <c r="C5074" t="s">
        <v>8</v>
      </c>
      <c r="D5074" t="s">
        <v>24</v>
      </c>
      <c r="E5074" t="s">
        <v>55</v>
      </c>
      <c r="F5074">
        <v>9</v>
      </c>
      <c r="G5074">
        <v>60099</v>
      </c>
      <c r="H5074">
        <v>76.323598687243702</v>
      </c>
      <c r="I5074">
        <v>66.018257141113295</v>
      </c>
      <c r="J5074">
        <v>-10.3053388595581</v>
      </c>
      <c r="K5074">
        <v>-13.490180969238301</v>
      </c>
      <c r="L5074">
        <v>-11.6085510253906</v>
      </c>
      <c r="M5074">
        <v>-10.3053388595581</v>
      </c>
      <c r="N5074">
        <v>-9.0021266937255895</v>
      </c>
      <c r="O5074">
        <v>-7.1204962730407697</v>
      </c>
      <c r="P5074">
        <v>66.984547880464305</v>
      </c>
      <c r="Q5074">
        <v>2.4851458072662398</v>
      </c>
    </row>
    <row r="5075" spans="1:17" x14ac:dyDescent="0.25">
      <c r="A5075" t="s">
        <v>3973</v>
      </c>
      <c r="B5075" t="s">
        <v>6</v>
      </c>
      <c r="C5075" t="s">
        <v>8</v>
      </c>
      <c r="D5075" t="s">
        <v>24</v>
      </c>
      <c r="E5075" t="s">
        <v>55</v>
      </c>
      <c r="F5075">
        <v>10</v>
      </c>
      <c r="G5075">
        <v>60099</v>
      </c>
      <c r="H5075">
        <v>79.958123908431105</v>
      </c>
      <c r="I5075">
        <v>70.6224365234375</v>
      </c>
      <c r="J5075">
        <v>-9.3356914520263707</v>
      </c>
      <c r="K5075">
        <v>-12.661060333251999</v>
      </c>
      <c r="L5075">
        <v>-10.6964063644409</v>
      </c>
      <c r="M5075">
        <v>-9.3356914520263707</v>
      </c>
      <c r="N5075">
        <v>-7.9749774932861301</v>
      </c>
      <c r="O5075">
        <v>-6.0103230476379403</v>
      </c>
      <c r="P5075">
        <v>69.004224965211804</v>
      </c>
      <c r="Q5075">
        <v>2.59479880332947</v>
      </c>
    </row>
    <row r="5076" spans="1:17" x14ac:dyDescent="0.25">
      <c r="A5076" t="s">
        <v>4364</v>
      </c>
      <c r="B5076" t="s">
        <v>6</v>
      </c>
      <c r="C5076" t="s">
        <v>8</v>
      </c>
      <c r="D5076" t="s">
        <v>24</v>
      </c>
      <c r="E5076" t="s">
        <v>55</v>
      </c>
      <c r="F5076">
        <v>11</v>
      </c>
      <c r="G5076">
        <v>60099</v>
      </c>
      <c r="H5076">
        <v>83.536208343700594</v>
      </c>
      <c r="I5076">
        <v>76.907028198242202</v>
      </c>
      <c r="J5076">
        <v>-6.6291742324829102</v>
      </c>
      <c r="K5076">
        <v>-10.128074645996101</v>
      </c>
      <c r="L5076">
        <v>-8.0608959197997994</v>
      </c>
      <c r="M5076">
        <v>-6.6291742324829102</v>
      </c>
      <c r="N5076">
        <v>-5.1974530220031703</v>
      </c>
      <c r="O5076">
        <v>-3.1302740573883101</v>
      </c>
      <c r="P5076">
        <v>71.106112013813501</v>
      </c>
      <c r="Q5076">
        <v>2.7302064895629901</v>
      </c>
    </row>
    <row r="5077" spans="1:17" x14ac:dyDescent="0.25">
      <c r="A5077" t="s">
        <v>4179</v>
      </c>
      <c r="B5077" t="s">
        <v>6</v>
      </c>
      <c r="C5077" t="s">
        <v>8</v>
      </c>
      <c r="D5077" t="s">
        <v>24</v>
      </c>
      <c r="E5077" t="s">
        <v>55</v>
      </c>
      <c r="F5077">
        <v>12</v>
      </c>
      <c r="G5077">
        <v>60099</v>
      </c>
      <c r="H5077">
        <v>87.279515979515196</v>
      </c>
      <c r="I5077">
        <v>84.622840881347699</v>
      </c>
      <c r="J5077">
        <v>-2.65667772293091</v>
      </c>
      <c r="K5077">
        <v>-6.43211126327515</v>
      </c>
      <c r="L5077">
        <v>-4.2015542984008798</v>
      </c>
      <c r="M5077">
        <v>-2.65667772293091</v>
      </c>
      <c r="N5077">
        <v>-1.11180090904236</v>
      </c>
      <c r="O5077">
        <v>1.1187556982040401</v>
      </c>
      <c r="P5077">
        <v>73.100259002511507</v>
      </c>
      <c r="Q5077">
        <v>2.9459865093231201</v>
      </c>
    </row>
    <row r="5078" spans="1:17" x14ac:dyDescent="0.25">
      <c r="A5078" t="s">
        <v>4282</v>
      </c>
      <c r="B5078" t="s">
        <v>6</v>
      </c>
      <c r="C5078" t="s">
        <v>8</v>
      </c>
      <c r="D5078" t="s">
        <v>24</v>
      </c>
      <c r="E5078" t="s">
        <v>55</v>
      </c>
      <c r="F5078">
        <v>13</v>
      </c>
      <c r="G5078">
        <v>60099</v>
      </c>
      <c r="H5078">
        <v>87.584070935404995</v>
      </c>
      <c r="I5078">
        <v>92.953361511230497</v>
      </c>
      <c r="J5078">
        <v>5.3692932128906303</v>
      </c>
      <c r="K5078">
        <v>1.22085726261139</v>
      </c>
      <c r="L5078">
        <v>3.6717867851257302</v>
      </c>
      <c r="M5078">
        <v>5.3692932128906303</v>
      </c>
      <c r="N5078">
        <v>7.0667991638183603</v>
      </c>
      <c r="O5078">
        <v>9.5177288055419904</v>
      </c>
      <c r="P5078">
        <v>74.813990165965293</v>
      </c>
      <c r="Q5078">
        <v>3.2370417118072501</v>
      </c>
    </row>
    <row r="5079" spans="1:17" x14ac:dyDescent="0.25">
      <c r="A5079" t="s">
        <v>4140</v>
      </c>
      <c r="B5079" t="s">
        <v>6</v>
      </c>
      <c r="C5079" t="s">
        <v>8</v>
      </c>
      <c r="D5079" t="s">
        <v>24</v>
      </c>
      <c r="E5079" t="s">
        <v>55</v>
      </c>
      <c r="F5079">
        <v>14</v>
      </c>
      <c r="G5079">
        <v>60099</v>
      </c>
      <c r="H5079">
        <v>92.851775534305403</v>
      </c>
      <c r="I5079">
        <v>103.344970703125</v>
      </c>
      <c r="J5079">
        <v>10.4931983947754</v>
      </c>
      <c r="K5079">
        <v>6.112060546875</v>
      </c>
      <c r="L5079">
        <v>8.7004718780517596</v>
      </c>
      <c r="M5079">
        <v>10.4931983947754</v>
      </c>
      <c r="N5079">
        <v>12.2859239578247</v>
      </c>
      <c r="O5079">
        <v>14.8743352890015</v>
      </c>
      <c r="P5079">
        <v>76.192554897502006</v>
      </c>
      <c r="Q5079">
        <v>3.4186193943023699</v>
      </c>
    </row>
    <row r="5080" spans="1:17" x14ac:dyDescent="0.25">
      <c r="A5080" t="s">
        <v>4261</v>
      </c>
      <c r="B5080" t="s">
        <v>6</v>
      </c>
      <c r="C5080" t="s">
        <v>8</v>
      </c>
      <c r="D5080" t="s">
        <v>24</v>
      </c>
      <c r="E5080" t="s">
        <v>55</v>
      </c>
      <c r="F5080">
        <v>15</v>
      </c>
      <c r="G5080">
        <v>60099</v>
      </c>
      <c r="H5080">
        <v>102.924209289277</v>
      </c>
      <c r="I5080">
        <v>116.532432556152</v>
      </c>
      <c r="J5080">
        <v>13.6082258224487</v>
      </c>
      <c r="K5080">
        <v>7.6181468963623002</v>
      </c>
      <c r="L5080">
        <v>11.1571340560913</v>
      </c>
      <c r="M5080">
        <v>13.6082258224487</v>
      </c>
      <c r="N5080">
        <v>16.0593166351318</v>
      </c>
      <c r="O5080">
        <v>19.598302841186499</v>
      </c>
      <c r="P5080">
        <v>78.157388571646706</v>
      </c>
      <c r="Q5080">
        <v>4.6740827560424796</v>
      </c>
    </row>
    <row r="5081" spans="1:17" x14ac:dyDescent="0.25">
      <c r="A5081" t="s">
        <v>3950</v>
      </c>
      <c r="B5081" t="s">
        <v>6</v>
      </c>
      <c r="C5081" t="s">
        <v>8</v>
      </c>
      <c r="D5081" t="s">
        <v>24</v>
      </c>
      <c r="E5081" t="s">
        <v>55</v>
      </c>
      <c r="F5081">
        <v>16</v>
      </c>
      <c r="G5081">
        <v>60099</v>
      </c>
      <c r="H5081">
        <v>112.21158235559101</v>
      </c>
      <c r="I5081">
        <v>126.091026306152</v>
      </c>
      <c r="J5081">
        <v>13.8794498443604</v>
      </c>
      <c r="K5081">
        <v>7.6653904914856001</v>
      </c>
      <c r="L5081">
        <v>11.336707115173301</v>
      </c>
      <c r="M5081">
        <v>13.8794498443604</v>
      </c>
      <c r="N5081">
        <v>16.422191619873001</v>
      </c>
      <c r="O5081">
        <v>20.093511581420898</v>
      </c>
      <c r="P5081">
        <v>79.790453498337001</v>
      </c>
      <c r="Q5081">
        <v>4.8488564491271999</v>
      </c>
    </row>
    <row r="5082" spans="1:17" x14ac:dyDescent="0.25">
      <c r="A5082" t="s">
        <v>4250</v>
      </c>
      <c r="B5082" t="s">
        <v>6</v>
      </c>
      <c r="C5082" t="s">
        <v>8</v>
      </c>
      <c r="D5082" t="s">
        <v>24</v>
      </c>
      <c r="E5082" t="s">
        <v>55</v>
      </c>
      <c r="F5082">
        <v>17</v>
      </c>
      <c r="G5082">
        <v>60099</v>
      </c>
      <c r="H5082">
        <v>122.84153136998199</v>
      </c>
      <c r="I5082">
        <v>137.14709472656301</v>
      </c>
      <c r="J5082">
        <v>14.3055639266968</v>
      </c>
      <c r="K5082">
        <v>7.6090760231018102</v>
      </c>
      <c r="L5082">
        <v>11.5654153823853</v>
      </c>
      <c r="M5082">
        <v>14.3055639266968</v>
      </c>
      <c r="N5082">
        <v>17.045711517333999</v>
      </c>
      <c r="O5082">
        <v>21.002052307128899</v>
      </c>
      <c r="P5082">
        <v>81.368251033040295</v>
      </c>
      <c r="Q5082">
        <v>5.2252969741821298</v>
      </c>
    </row>
    <row r="5083" spans="1:17" x14ac:dyDescent="0.25">
      <c r="A5083" t="s">
        <v>4321</v>
      </c>
      <c r="B5083" t="s">
        <v>6</v>
      </c>
      <c r="C5083" t="s">
        <v>8</v>
      </c>
      <c r="D5083" t="s">
        <v>24</v>
      </c>
      <c r="E5083" t="s">
        <v>55</v>
      </c>
      <c r="F5083">
        <v>18</v>
      </c>
      <c r="G5083">
        <v>60099</v>
      </c>
      <c r="H5083">
        <v>133.03022153593301</v>
      </c>
      <c r="I5083">
        <v>142.32272338867199</v>
      </c>
      <c r="J5083">
        <v>9.2924871444702095</v>
      </c>
      <c r="K5083">
        <v>2.8612592220306401</v>
      </c>
      <c r="L5083">
        <v>6.6608805656433097</v>
      </c>
      <c r="M5083">
        <v>9.2924871444702095</v>
      </c>
      <c r="N5083">
        <v>11.92409324646</v>
      </c>
      <c r="O5083">
        <v>15.723715782165501</v>
      </c>
      <c r="P5083">
        <v>82.464759961308701</v>
      </c>
      <c r="Q5083">
        <v>5.0183138847351101</v>
      </c>
    </row>
    <row r="5084" spans="1:17" x14ac:dyDescent="0.25">
      <c r="A5084" t="s">
        <v>4121</v>
      </c>
      <c r="B5084" t="s">
        <v>6</v>
      </c>
      <c r="C5084" t="s">
        <v>8</v>
      </c>
      <c r="D5084" t="s">
        <v>24</v>
      </c>
      <c r="E5084" t="s">
        <v>55</v>
      </c>
      <c r="F5084">
        <v>19</v>
      </c>
      <c r="G5084">
        <v>60099</v>
      </c>
      <c r="H5084">
        <v>147.05449183207801</v>
      </c>
      <c r="I5084">
        <v>142.903564453125</v>
      </c>
      <c r="J5084">
        <v>-4.1509327888488796</v>
      </c>
      <c r="K5084">
        <v>-9.9448089599609393</v>
      </c>
      <c r="L5084">
        <v>-6.5217404365539604</v>
      </c>
      <c r="M5084">
        <v>-4.1509327888488796</v>
      </c>
      <c r="N5084">
        <v>-1.7801256179809599</v>
      </c>
      <c r="O5084">
        <v>1.64294373989105</v>
      </c>
      <c r="P5084">
        <v>82.318441307612702</v>
      </c>
      <c r="Q5084">
        <v>4.5209860801696804</v>
      </c>
    </row>
    <row r="5085" spans="1:17" x14ac:dyDescent="0.25">
      <c r="A5085" t="s">
        <v>4197</v>
      </c>
      <c r="B5085" t="s">
        <v>6</v>
      </c>
      <c r="C5085" t="s">
        <v>8</v>
      </c>
      <c r="D5085" t="s">
        <v>24</v>
      </c>
      <c r="E5085" t="s">
        <v>55</v>
      </c>
      <c r="F5085">
        <v>20</v>
      </c>
      <c r="G5085">
        <v>60099</v>
      </c>
      <c r="H5085">
        <v>144.06565968933899</v>
      </c>
      <c r="I5085">
        <v>135.35888671875</v>
      </c>
      <c r="J5085">
        <v>-8.7067728042602504</v>
      </c>
      <c r="K5085">
        <v>-14.121396064758301</v>
      </c>
      <c r="L5085">
        <v>-10.9223928451538</v>
      </c>
      <c r="M5085">
        <v>-8.7067728042602504</v>
      </c>
      <c r="N5085">
        <v>-6.4911532402038601</v>
      </c>
      <c r="O5085">
        <v>-3.2921502590179399</v>
      </c>
      <c r="P5085">
        <v>81.354051766562606</v>
      </c>
      <c r="Q5085">
        <v>4.2250528335571298</v>
      </c>
    </row>
    <row r="5086" spans="1:17" x14ac:dyDescent="0.25">
      <c r="A5086" t="s">
        <v>4054</v>
      </c>
      <c r="B5086" t="s">
        <v>6</v>
      </c>
      <c r="C5086" t="s">
        <v>8</v>
      </c>
      <c r="D5086" t="s">
        <v>24</v>
      </c>
      <c r="E5086" t="s">
        <v>55</v>
      </c>
      <c r="F5086">
        <v>21</v>
      </c>
      <c r="G5086">
        <v>60099</v>
      </c>
      <c r="H5086">
        <v>139.06955021293399</v>
      </c>
      <c r="I5086">
        <v>133.94351196289099</v>
      </c>
      <c r="J5086">
        <v>-5.1260418891906703</v>
      </c>
      <c r="K5086">
        <v>-10.4258518218994</v>
      </c>
      <c r="L5086">
        <v>-7.2946815490722701</v>
      </c>
      <c r="M5086">
        <v>-5.1260418891906703</v>
      </c>
      <c r="N5086">
        <v>-2.9574027061462398</v>
      </c>
      <c r="O5086">
        <v>0.17376796901225999</v>
      </c>
      <c r="P5086">
        <v>79.661686719386395</v>
      </c>
      <c r="Q5086">
        <v>4.1354637145996103</v>
      </c>
    </row>
    <row r="5087" spans="1:17" x14ac:dyDescent="0.25">
      <c r="A5087" t="s">
        <v>4118</v>
      </c>
      <c r="B5087" t="s">
        <v>6</v>
      </c>
      <c r="C5087" t="s">
        <v>8</v>
      </c>
      <c r="D5087" t="s">
        <v>24</v>
      </c>
      <c r="E5087" t="s">
        <v>55</v>
      </c>
      <c r="F5087">
        <v>22</v>
      </c>
      <c r="G5087">
        <v>60099</v>
      </c>
      <c r="H5087">
        <v>125.74304396951599</v>
      </c>
      <c r="I5087">
        <v>122.537437438965</v>
      </c>
      <c r="J5087">
        <v>-3.2056071758270299</v>
      </c>
      <c r="K5087">
        <v>-7.9922618865966797</v>
      </c>
      <c r="L5087">
        <v>-5.16426753997803</v>
      </c>
      <c r="M5087">
        <v>-3.2056071758270299</v>
      </c>
      <c r="N5087">
        <v>-1.2469470500946001</v>
      </c>
      <c r="O5087">
        <v>1.5810470581054701</v>
      </c>
      <c r="P5087">
        <v>79.047899820543705</v>
      </c>
      <c r="Q5087">
        <v>3.73504614830017</v>
      </c>
    </row>
    <row r="5088" spans="1:17" x14ac:dyDescent="0.25">
      <c r="A5088" t="s">
        <v>4216</v>
      </c>
      <c r="B5088" t="s">
        <v>6</v>
      </c>
      <c r="C5088" t="s">
        <v>8</v>
      </c>
      <c r="D5088" t="s">
        <v>24</v>
      </c>
      <c r="E5088" t="s">
        <v>55</v>
      </c>
      <c r="F5088">
        <v>23</v>
      </c>
      <c r="G5088">
        <v>60099</v>
      </c>
      <c r="H5088">
        <v>102.03173738557599</v>
      </c>
      <c r="I5088">
        <v>100.46719360351599</v>
      </c>
      <c r="J5088">
        <v>-1.5645440816879299</v>
      </c>
      <c r="K5088">
        <v>-5.7789177894592303</v>
      </c>
      <c r="L5088">
        <v>-3.2890315055847199</v>
      </c>
      <c r="M5088">
        <v>-1.5645440816879299</v>
      </c>
      <c r="N5088">
        <v>0.159943297505379</v>
      </c>
      <c r="O5088">
        <v>2.6498291492462198</v>
      </c>
      <c r="P5088">
        <v>78.764788704011707</v>
      </c>
      <c r="Q5088">
        <v>3.2884929180145299</v>
      </c>
    </row>
    <row r="5089" spans="1:17" x14ac:dyDescent="0.25">
      <c r="A5089" t="s">
        <v>4122</v>
      </c>
      <c r="B5089" t="s">
        <v>6</v>
      </c>
      <c r="C5089" t="s">
        <v>8</v>
      </c>
      <c r="D5089" t="s">
        <v>24</v>
      </c>
      <c r="E5089" t="s">
        <v>55</v>
      </c>
      <c r="F5089">
        <v>24</v>
      </c>
      <c r="G5089">
        <v>60099</v>
      </c>
      <c r="H5089">
        <v>82.295673846689894</v>
      </c>
      <c r="I5089">
        <v>82.687568664550795</v>
      </c>
      <c r="J5089">
        <v>0.391891449689865</v>
      </c>
      <c r="K5089">
        <v>-3.4425392150878902</v>
      </c>
      <c r="L5089">
        <v>-1.1771265268325799</v>
      </c>
      <c r="M5089">
        <v>0.391891449689865</v>
      </c>
      <c r="N5089">
        <v>1.96090948581696</v>
      </c>
      <c r="O5089">
        <v>4.2263221740722701</v>
      </c>
      <c r="P5089">
        <v>78.906207045038002</v>
      </c>
      <c r="Q5089">
        <v>2.99202227592468</v>
      </c>
    </row>
    <row r="5090" spans="1:17" x14ac:dyDescent="0.25">
      <c r="A5090" t="s">
        <v>4209</v>
      </c>
      <c r="B5090" t="s">
        <v>6</v>
      </c>
      <c r="C5090" t="s">
        <v>8</v>
      </c>
      <c r="D5090" t="s">
        <v>25</v>
      </c>
      <c r="E5090" t="s">
        <v>7</v>
      </c>
      <c r="F5090">
        <v>1</v>
      </c>
      <c r="G5090">
        <v>60099</v>
      </c>
      <c r="H5090">
        <v>48.913606718116696</v>
      </c>
      <c r="I5090">
        <v>49.145011901855497</v>
      </c>
      <c r="J5090">
        <v>0.23140250146388999</v>
      </c>
      <c r="K5090">
        <v>-2.0122606754303001</v>
      </c>
      <c r="L5090">
        <v>-0.68668621778488204</v>
      </c>
      <c r="M5090">
        <v>0.23140250146388999</v>
      </c>
      <c r="N5090">
        <v>1.14949131011963</v>
      </c>
      <c r="O5090">
        <v>2.47506546974182</v>
      </c>
      <c r="P5090">
        <v>61.973354400709297</v>
      </c>
      <c r="Q5090">
        <v>1.7507396936416599</v>
      </c>
    </row>
    <row r="5091" spans="1:17" x14ac:dyDescent="0.25">
      <c r="A5091" t="s">
        <v>4373</v>
      </c>
      <c r="B5091" t="s">
        <v>6</v>
      </c>
      <c r="C5091" t="s">
        <v>8</v>
      </c>
      <c r="D5091" t="s">
        <v>25</v>
      </c>
      <c r="E5091" t="s">
        <v>7</v>
      </c>
      <c r="F5091">
        <v>2</v>
      </c>
      <c r="G5091">
        <v>60099</v>
      </c>
      <c r="H5091">
        <v>45.723509517024397</v>
      </c>
      <c r="I5091">
        <v>44.2352905273438</v>
      </c>
      <c r="J5091">
        <v>-1.48822033405304</v>
      </c>
      <c r="K5091">
        <v>-3.7866659164428702</v>
      </c>
      <c r="L5091">
        <v>-2.4287254810333301</v>
      </c>
      <c r="M5091">
        <v>-1.48822033405304</v>
      </c>
      <c r="N5091">
        <v>-0.54771494865417503</v>
      </c>
      <c r="O5091">
        <v>0.81022536754608199</v>
      </c>
      <c r="P5091">
        <v>61.134363253674003</v>
      </c>
      <c r="Q5091">
        <v>1.7934867143630999</v>
      </c>
    </row>
    <row r="5092" spans="1:17" x14ac:dyDescent="0.25">
      <c r="A5092" t="s">
        <v>4080</v>
      </c>
      <c r="B5092" t="s">
        <v>6</v>
      </c>
      <c r="C5092" t="s">
        <v>8</v>
      </c>
      <c r="D5092" t="s">
        <v>25</v>
      </c>
      <c r="E5092" t="s">
        <v>7</v>
      </c>
      <c r="F5092">
        <v>3</v>
      </c>
      <c r="G5092">
        <v>60099</v>
      </c>
      <c r="H5092">
        <v>44.248898403071401</v>
      </c>
      <c r="I5092">
        <v>41.741786956787102</v>
      </c>
      <c r="J5092">
        <v>-2.5071101188659699</v>
      </c>
      <c r="K5092">
        <v>-4.8617005348205602</v>
      </c>
      <c r="L5092">
        <v>-3.4705893993377699</v>
      </c>
      <c r="M5092">
        <v>-2.5071101188659699</v>
      </c>
      <c r="N5092">
        <v>-1.5436309576034499</v>
      </c>
      <c r="O5092">
        <v>-0.152519896626472</v>
      </c>
      <c r="P5092">
        <v>60.356078339244497</v>
      </c>
      <c r="Q5092">
        <v>1.83729648590088</v>
      </c>
    </row>
    <row r="5093" spans="1:17" x14ac:dyDescent="0.25">
      <c r="A5093" t="s">
        <v>4328</v>
      </c>
      <c r="B5093" t="s">
        <v>6</v>
      </c>
      <c r="C5093" t="s">
        <v>8</v>
      </c>
      <c r="D5093" t="s">
        <v>25</v>
      </c>
      <c r="E5093" t="s">
        <v>7</v>
      </c>
      <c r="F5093">
        <v>4</v>
      </c>
      <c r="G5093">
        <v>60099</v>
      </c>
      <c r="H5093">
        <v>43.489642510357399</v>
      </c>
      <c r="I5093">
        <v>41.000568389892599</v>
      </c>
      <c r="J5093">
        <v>-2.48907470703125</v>
      </c>
      <c r="K5093">
        <v>-4.8487129211425799</v>
      </c>
      <c r="L5093">
        <v>-3.4546194076538099</v>
      </c>
      <c r="M5093">
        <v>-2.48907470703125</v>
      </c>
      <c r="N5093">
        <v>-1.5235301256179801</v>
      </c>
      <c r="O5093">
        <v>-0.129436850547791</v>
      </c>
      <c r="P5093">
        <v>59.672328811218797</v>
      </c>
      <c r="Q5093">
        <v>1.84123528003693</v>
      </c>
    </row>
    <row r="5094" spans="1:17" x14ac:dyDescent="0.25">
      <c r="A5094" t="s">
        <v>3990</v>
      </c>
      <c r="B5094" t="s">
        <v>6</v>
      </c>
      <c r="C5094" t="s">
        <v>8</v>
      </c>
      <c r="D5094" t="s">
        <v>25</v>
      </c>
      <c r="E5094" t="s">
        <v>7</v>
      </c>
      <c r="F5094">
        <v>5</v>
      </c>
      <c r="G5094">
        <v>60099</v>
      </c>
      <c r="H5094">
        <v>44.4155793279606</v>
      </c>
      <c r="I5094">
        <v>41.635246276855497</v>
      </c>
      <c r="J5094">
        <v>-2.7803311347961399</v>
      </c>
      <c r="K5094">
        <v>-5.1495056152343803</v>
      </c>
      <c r="L5094">
        <v>-3.74977803230286</v>
      </c>
      <c r="M5094">
        <v>-2.7803311347961399</v>
      </c>
      <c r="N5094">
        <v>-1.8108839988708501</v>
      </c>
      <c r="O5094">
        <v>-0.411156415939331</v>
      </c>
      <c r="P5094">
        <v>58.995707022765103</v>
      </c>
      <c r="Q5094">
        <v>1.84867680072784</v>
      </c>
    </row>
    <row r="5095" spans="1:17" x14ac:dyDescent="0.25">
      <c r="A5095" t="s">
        <v>4330</v>
      </c>
      <c r="B5095" t="s">
        <v>6</v>
      </c>
      <c r="C5095" t="s">
        <v>8</v>
      </c>
      <c r="D5095" t="s">
        <v>25</v>
      </c>
      <c r="E5095" t="s">
        <v>7</v>
      </c>
      <c r="F5095">
        <v>6</v>
      </c>
      <c r="G5095">
        <v>60099</v>
      </c>
      <c r="H5095">
        <v>49.678297984230703</v>
      </c>
      <c r="I5095">
        <v>45.426284790039098</v>
      </c>
      <c r="J5095">
        <v>-4.2520122528076199</v>
      </c>
      <c r="K5095">
        <v>-6.73895168304443</v>
      </c>
      <c r="L5095">
        <v>-5.2696475982665998</v>
      </c>
      <c r="M5095">
        <v>-4.2520122528076199</v>
      </c>
      <c r="N5095">
        <v>-3.2343766689300502</v>
      </c>
      <c r="O5095">
        <v>-1.7650729417800901</v>
      </c>
      <c r="P5095">
        <v>58.464348839897802</v>
      </c>
      <c r="Q5095">
        <v>1.9405689239502</v>
      </c>
    </row>
    <row r="5096" spans="1:17" x14ac:dyDescent="0.25">
      <c r="A5096" t="s">
        <v>4244</v>
      </c>
      <c r="B5096" t="s">
        <v>6</v>
      </c>
      <c r="C5096" t="s">
        <v>8</v>
      </c>
      <c r="D5096" t="s">
        <v>25</v>
      </c>
      <c r="E5096" t="s">
        <v>7</v>
      </c>
      <c r="F5096">
        <v>7</v>
      </c>
      <c r="G5096">
        <v>60099</v>
      </c>
      <c r="H5096">
        <v>60.297881207833001</v>
      </c>
      <c r="I5096">
        <v>54.675003051757798</v>
      </c>
      <c r="J5096">
        <v>-5.6228780746459996</v>
      </c>
      <c r="K5096">
        <v>-8.42175388336182</v>
      </c>
      <c r="L5096">
        <v>-6.7681555747985804</v>
      </c>
      <c r="M5096">
        <v>-5.6228780746459996</v>
      </c>
      <c r="N5096">
        <v>-4.47760105133057</v>
      </c>
      <c r="O5096">
        <v>-2.8240020275115998</v>
      </c>
      <c r="P5096">
        <v>58.023850477489503</v>
      </c>
      <c r="Q5096">
        <v>2.1839747428893999</v>
      </c>
    </row>
    <row r="5097" spans="1:17" x14ac:dyDescent="0.25">
      <c r="A5097" t="s">
        <v>4315</v>
      </c>
      <c r="B5097" t="s">
        <v>6</v>
      </c>
      <c r="C5097" t="s">
        <v>8</v>
      </c>
      <c r="D5097" t="s">
        <v>25</v>
      </c>
      <c r="E5097" t="s">
        <v>7</v>
      </c>
      <c r="F5097">
        <v>8</v>
      </c>
      <c r="G5097">
        <v>60099</v>
      </c>
      <c r="H5097">
        <v>67.162160853447801</v>
      </c>
      <c r="I5097">
        <v>61.183238983154297</v>
      </c>
      <c r="J5097">
        <v>-5.9789175987243697</v>
      </c>
      <c r="K5097">
        <v>-9.0085411071777308</v>
      </c>
      <c r="L5097">
        <v>-7.2186145782470703</v>
      </c>
      <c r="M5097">
        <v>-5.9789175987243697</v>
      </c>
      <c r="N5097">
        <v>-4.7392206192016602</v>
      </c>
      <c r="O5097">
        <v>-2.9492948055267298</v>
      </c>
      <c r="P5097">
        <v>57.866682248888502</v>
      </c>
      <c r="Q5097">
        <v>2.3640272617340101</v>
      </c>
    </row>
    <row r="5098" spans="1:17" x14ac:dyDescent="0.25">
      <c r="A5098" t="s">
        <v>4145</v>
      </c>
      <c r="B5098" t="s">
        <v>6</v>
      </c>
      <c r="C5098" t="s">
        <v>8</v>
      </c>
      <c r="D5098" t="s">
        <v>25</v>
      </c>
      <c r="E5098" t="s">
        <v>7</v>
      </c>
      <c r="F5098">
        <v>9</v>
      </c>
      <c r="G5098">
        <v>60099</v>
      </c>
      <c r="H5098">
        <v>67.606134587426993</v>
      </c>
      <c r="I5098">
        <v>58.340602874755902</v>
      </c>
      <c r="J5098">
        <v>-9.2655315399169904</v>
      </c>
      <c r="K5098">
        <v>-11.8544969558716</v>
      </c>
      <c r="L5098">
        <v>-10.324914932251</v>
      </c>
      <c r="M5098">
        <v>-9.2655315399169904</v>
      </c>
      <c r="N5098">
        <v>-8.2061471939086896</v>
      </c>
      <c r="O5098">
        <v>-6.6765656471252397</v>
      </c>
      <c r="P5098">
        <v>59.206083058987197</v>
      </c>
      <c r="Q5098">
        <v>2.02018046379089</v>
      </c>
    </row>
    <row r="5099" spans="1:17" x14ac:dyDescent="0.25">
      <c r="A5099" t="s">
        <v>3932</v>
      </c>
      <c r="B5099" t="s">
        <v>6</v>
      </c>
      <c r="C5099" t="s">
        <v>8</v>
      </c>
      <c r="D5099" t="s">
        <v>25</v>
      </c>
      <c r="E5099" t="s">
        <v>7</v>
      </c>
      <c r="F5099">
        <v>10</v>
      </c>
      <c r="G5099">
        <v>60099</v>
      </c>
      <c r="H5099">
        <v>66.643715942946301</v>
      </c>
      <c r="I5099">
        <v>58.249488830566399</v>
      </c>
      <c r="J5099">
        <v>-8.3942279815673793</v>
      </c>
      <c r="K5099">
        <v>-10.8449649810791</v>
      </c>
      <c r="L5099">
        <v>-9.3970499038696307</v>
      </c>
      <c r="M5099">
        <v>-8.3942279815673793</v>
      </c>
      <c r="N5099">
        <v>-7.3914055824279803</v>
      </c>
      <c r="O5099">
        <v>-5.9434900283813503</v>
      </c>
      <c r="P5099">
        <v>61.134457383374603</v>
      </c>
      <c r="Q5099">
        <v>1.91232085227966</v>
      </c>
    </row>
    <row r="5100" spans="1:17" x14ac:dyDescent="0.25">
      <c r="A5100" t="s">
        <v>4093</v>
      </c>
      <c r="B5100" t="s">
        <v>6</v>
      </c>
      <c r="C5100" t="s">
        <v>8</v>
      </c>
      <c r="D5100" t="s">
        <v>25</v>
      </c>
      <c r="E5100" t="s">
        <v>7</v>
      </c>
      <c r="F5100">
        <v>11</v>
      </c>
      <c r="G5100">
        <v>60099</v>
      </c>
      <c r="H5100">
        <v>63.925984922344298</v>
      </c>
      <c r="I5100">
        <v>58.402217864990199</v>
      </c>
      <c r="J5100">
        <v>-5.5237684249877903</v>
      </c>
      <c r="K5100">
        <v>-7.9036912918090803</v>
      </c>
      <c r="L5100">
        <v>-6.4976134300231898</v>
      </c>
      <c r="M5100">
        <v>-5.5237684249877903</v>
      </c>
      <c r="N5100">
        <v>-4.5499234199523899</v>
      </c>
      <c r="O5100">
        <v>-3.1438453197479199</v>
      </c>
      <c r="P5100">
        <v>63.083931609336801</v>
      </c>
      <c r="Q5100">
        <v>1.8570638895034799</v>
      </c>
    </row>
    <row r="5101" spans="1:17" x14ac:dyDescent="0.25">
      <c r="A5101" t="s">
        <v>4371</v>
      </c>
      <c r="B5101" t="s">
        <v>6</v>
      </c>
      <c r="C5101" t="s">
        <v>8</v>
      </c>
      <c r="D5101" t="s">
        <v>25</v>
      </c>
      <c r="E5101" t="s">
        <v>7</v>
      </c>
      <c r="F5101">
        <v>12</v>
      </c>
      <c r="G5101">
        <v>60099</v>
      </c>
      <c r="H5101">
        <v>60.401128901205901</v>
      </c>
      <c r="I5101">
        <v>59.290882110595703</v>
      </c>
      <c r="J5101">
        <v>-1.1102482080459599</v>
      </c>
      <c r="K5101">
        <v>-3.39694476127625</v>
      </c>
      <c r="L5101">
        <v>-2.0459458827972399</v>
      </c>
      <c r="M5101">
        <v>-1.1102482080459599</v>
      </c>
      <c r="N5101">
        <v>-0.17455044388771099</v>
      </c>
      <c r="O5101">
        <v>1.1764484643936199</v>
      </c>
      <c r="P5101">
        <v>64.936260802377504</v>
      </c>
      <c r="Q5101">
        <v>1.7843189239502</v>
      </c>
    </row>
    <row r="5102" spans="1:17" x14ac:dyDescent="0.25">
      <c r="A5102" t="s">
        <v>4279</v>
      </c>
      <c r="B5102" t="s">
        <v>6</v>
      </c>
      <c r="C5102" t="s">
        <v>8</v>
      </c>
      <c r="D5102" t="s">
        <v>25</v>
      </c>
      <c r="E5102" t="s">
        <v>7</v>
      </c>
      <c r="F5102">
        <v>13</v>
      </c>
      <c r="G5102">
        <v>60099</v>
      </c>
      <c r="H5102">
        <v>56.373575724945397</v>
      </c>
      <c r="I5102">
        <v>62.491851806640597</v>
      </c>
      <c r="J5102">
        <v>6.1182756423950204</v>
      </c>
      <c r="K5102">
        <v>3.8215959072113002</v>
      </c>
      <c r="L5102">
        <v>5.1784930229187003</v>
      </c>
      <c r="M5102">
        <v>6.1182756423950204</v>
      </c>
      <c r="N5102">
        <v>7.0580582618713397</v>
      </c>
      <c r="O5102">
        <v>8.4149551391601598</v>
      </c>
      <c r="P5102">
        <v>66.542429691742498</v>
      </c>
      <c r="Q5102">
        <v>1.79210877418518</v>
      </c>
    </row>
    <row r="5103" spans="1:17" x14ac:dyDescent="0.25">
      <c r="A5103" t="s">
        <v>3918</v>
      </c>
      <c r="B5103" t="s">
        <v>6</v>
      </c>
      <c r="C5103" t="s">
        <v>8</v>
      </c>
      <c r="D5103" t="s">
        <v>25</v>
      </c>
      <c r="E5103" t="s">
        <v>7</v>
      </c>
      <c r="F5103">
        <v>14</v>
      </c>
      <c r="G5103">
        <v>60099</v>
      </c>
      <c r="H5103">
        <v>56.325352674829702</v>
      </c>
      <c r="I5103">
        <v>65.431121826171903</v>
      </c>
      <c r="J5103">
        <v>9.1057710647583008</v>
      </c>
      <c r="K5103">
        <v>6.77933645248413</v>
      </c>
      <c r="L5103">
        <v>8.1538133621215803</v>
      </c>
      <c r="M5103">
        <v>9.1057710647583008</v>
      </c>
      <c r="N5103">
        <v>10.0577297210693</v>
      </c>
      <c r="O5103">
        <v>11.4322061538696</v>
      </c>
      <c r="P5103">
        <v>68.035599057324205</v>
      </c>
      <c r="Q5103">
        <v>1.8153266906738299</v>
      </c>
    </row>
    <row r="5104" spans="1:17" x14ac:dyDescent="0.25">
      <c r="A5104" t="s">
        <v>4342</v>
      </c>
      <c r="B5104" t="s">
        <v>6</v>
      </c>
      <c r="C5104" t="s">
        <v>8</v>
      </c>
      <c r="D5104" t="s">
        <v>25</v>
      </c>
      <c r="E5104" t="s">
        <v>7</v>
      </c>
      <c r="F5104">
        <v>15</v>
      </c>
      <c r="G5104">
        <v>60099</v>
      </c>
      <c r="H5104">
        <v>58.5896755256746</v>
      </c>
      <c r="I5104">
        <v>69.808486938476605</v>
      </c>
      <c r="J5104">
        <v>11.2188167572021</v>
      </c>
      <c r="K5104">
        <v>8.6308612823486293</v>
      </c>
      <c r="L5104">
        <v>10.1598463058472</v>
      </c>
      <c r="M5104">
        <v>11.2188167572021</v>
      </c>
      <c r="N5104">
        <v>12.2777872085571</v>
      </c>
      <c r="O5104">
        <v>13.8067722320557</v>
      </c>
      <c r="P5104">
        <v>69.238795781504606</v>
      </c>
      <c r="Q5104">
        <v>2.0193922519683798</v>
      </c>
    </row>
    <row r="5105" spans="1:17" x14ac:dyDescent="0.25">
      <c r="A5105" t="s">
        <v>4166</v>
      </c>
      <c r="B5105" t="s">
        <v>6</v>
      </c>
      <c r="C5105" t="s">
        <v>8</v>
      </c>
      <c r="D5105" t="s">
        <v>25</v>
      </c>
      <c r="E5105" t="s">
        <v>7</v>
      </c>
      <c r="F5105">
        <v>16</v>
      </c>
      <c r="G5105">
        <v>60099</v>
      </c>
      <c r="H5105">
        <v>62.992267225606803</v>
      </c>
      <c r="I5105">
        <v>75.797615051269503</v>
      </c>
      <c r="J5105">
        <v>12.8053483963013</v>
      </c>
      <c r="K5105">
        <v>9.9216423034668004</v>
      </c>
      <c r="L5105">
        <v>11.625359535217299</v>
      </c>
      <c r="M5105">
        <v>12.8053483963013</v>
      </c>
      <c r="N5105">
        <v>13.9853363037109</v>
      </c>
      <c r="O5105">
        <v>15.6890544891357</v>
      </c>
      <c r="P5105">
        <v>70.481039626747901</v>
      </c>
      <c r="Q5105">
        <v>2.2501676082611102</v>
      </c>
    </row>
    <row r="5106" spans="1:17" x14ac:dyDescent="0.25">
      <c r="A5106" t="s">
        <v>3989</v>
      </c>
      <c r="B5106" t="s">
        <v>6</v>
      </c>
      <c r="C5106" t="s">
        <v>8</v>
      </c>
      <c r="D5106" t="s">
        <v>25</v>
      </c>
      <c r="E5106" t="s">
        <v>7</v>
      </c>
      <c r="F5106">
        <v>17</v>
      </c>
      <c r="G5106">
        <v>60099</v>
      </c>
      <c r="H5106">
        <v>69.374413974974303</v>
      </c>
      <c r="I5106">
        <v>82.941490173339801</v>
      </c>
      <c r="J5106">
        <v>13.567075729370099</v>
      </c>
      <c r="K5106">
        <v>10.497697830200201</v>
      </c>
      <c r="L5106">
        <v>12.3111124038696</v>
      </c>
      <c r="M5106">
        <v>13.567075729370099</v>
      </c>
      <c r="N5106">
        <v>14.823040008544901</v>
      </c>
      <c r="O5106">
        <v>16.63645362854</v>
      </c>
      <c r="P5106">
        <v>71.414098693532793</v>
      </c>
      <c r="Q5106">
        <v>2.39504814147949</v>
      </c>
    </row>
    <row r="5107" spans="1:17" x14ac:dyDescent="0.25">
      <c r="A5107" t="s">
        <v>4190</v>
      </c>
      <c r="B5107" t="s">
        <v>6</v>
      </c>
      <c r="C5107" t="s">
        <v>8</v>
      </c>
      <c r="D5107" t="s">
        <v>25</v>
      </c>
      <c r="E5107" t="s">
        <v>7</v>
      </c>
      <c r="F5107">
        <v>18</v>
      </c>
      <c r="G5107">
        <v>60099</v>
      </c>
      <c r="H5107">
        <v>77.779446128809994</v>
      </c>
      <c r="I5107">
        <v>89.368835449218807</v>
      </c>
      <c r="J5107">
        <v>11.5893898010254</v>
      </c>
      <c r="K5107">
        <v>8.31121921539307</v>
      </c>
      <c r="L5107">
        <v>10.247988700866699</v>
      </c>
      <c r="M5107">
        <v>11.5893898010254</v>
      </c>
      <c r="N5107">
        <v>12.9307909011841</v>
      </c>
      <c r="O5107">
        <v>14.867560386657701</v>
      </c>
      <c r="P5107">
        <v>71.876509257059496</v>
      </c>
      <c r="Q5107">
        <v>2.5579700469970699</v>
      </c>
    </row>
    <row r="5108" spans="1:17" x14ac:dyDescent="0.25">
      <c r="A5108" t="s">
        <v>4184</v>
      </c>
      <c r="B5108" t="s">
        <v>6</v>
      </c>
      <c r="C5108" t="s">
        <v>8</v>
      </c>
      <c r="D5108" t="s">
        <v>25</v>
      </c>
      <c r="E5108" t="s">
        <v>7</v>
      </c>
      <c r="F5108">
        <v>19</v>
      </c>
      <c r="G5108">
        <v>60099</v>
      </c>
      <c r="H5108">
        <v>88.459126836548407</v>
      </c>
      <c r="I5108">
        <v>91.881065368652301</v>
      </c>
      <c r="J5108">
        <v>3.42193555831909</v>
      </c>
      <c r="K5108">
        <v>0.30159577727317799</v>
      </c>
      <c r="L5108">
        <v>2.1451179981231698</v>
      </c>
      <c r="M5108">
        <v>3.42193555831909</v>
      </c>
      <c r="N5108">
        <v>4.6987533569335902</v>
      </c>
      <c r="O5108">
        <v>6.54227542877197</v>
      </c>
      <c r="P5108">
        <v>71.446699653602707</v>
      </c>
      <c r="Q5108">
        <v>2.43481421470642</v>
      </c>
    </row>
    <row r="5109" spans="1:17" x14ac:dyDescent="0.25">
      <c r="A5109" t="s">
        <v>4136</v>
      </c>
      <c r="B5109" t="s">
        <v>6</v>
      </c>
      <c r="C5109" t="s">
        <v>8</v>
      </c>
      <c r="D5109" t="s">
        <v>25</v>
      </c>
      <c r="E5109" t="s">
        <v>7</v>
      </c>
      <c r="F5109">
        <v>20</v>
      </c>
      <c r="G5109">
        <v>60099</v>
      </c>
      <c r="H5109">
        <v>94.003384986945804</v>
      </c>
      <c r="I5109">
        <v>95.202507019042997</v>
      </c>
      <c r="J5109">
        <v>1.19911921024323</v>
      </c>
      <c r="K5109">
        <v>-2.0588181018829301</v>
      </c>
      <c r="L5109">
        <v>-0.13400223851203899</v>
      </c>
      <c r="M5109">
        <v>1.19911921024323</v>
      </c>
      <c r="N5109">
        <v>2.5322406291961701</v>
      </c>
      <c r="O5109">
        <v>4.4570565223693803</v>
      </c>
      <c r="P5109">
        <v>70.154487520788095</v>
      </c>
      <c r="Q5109">
        <v>2.54218196868896</v>
      </c>
    </row>
    <row r="5110" spans="1:17" x14ac:dyDescent="0.25">
      <c r="A5110" t="s">
        <v>4312</v>
      </c>
      <c r="B5110" t="s">
        <v>6</v>
      </c>
      <c r="C5110" t="s">
        <v>8</v>
      </c>
      <c r="D5110" t="s">
        <v>25</v>
      </c>
      <c r="E5110" t="s">
        <v>7</v>
      </c>
      <c r="F5110">
        <v>21</v>
      </c>
      <c r="G5110">
        <v>60099</v>
      </c>
      <c r="H5110">
        <v>92.446157417373996</v>
      </c>
      <c r="I5110">
        <v>96.218025207519503</v>
      </c>
      <c r="J5110">
        <v>3.77186799049377</v>
      </c>
      <c r="K5110">
        <v>0.29661199450492898</v>
      </c>
      <c r="L5110">
        <v>2.34982132911682</v>
      </c>
      <c r="M5110">
        <v>3.77186799049377</v>
      </c>
      <c r="N5110">
        <v>5.1939144134521502</v>
      </c>
      <c r="O5110">
        <v>7.2471241950988796</v>
      </c>
      <c r="P5110">
        <v>69.295375553641705</v>
      </c>
      <c r="Q5110">
        <v>2.7117567062377899</v>
      </c>
    </row>
    <row r="5111" spans="1:17" x14ac:dyDescent="0.25">
      <c r="A5111" t="s">
        <v>4052</v>
      </c>
      <c r="B5111" t="s">
        <v>6</v>
      </c>
      <c r="C5111" t="s">
        <v>8</v>
      </c>
      <c r="D5111" t="s">
        <v>25</v>
      </c>
      <c r="E5111" t="s">
        <v>7</v>
      </c>
      <c r="F5111">
        <v>22</v>
      </c>
      <c r="G5111">
        <v>60099</v>
      </c>
      <c r="H5111">
        <v>83.294002258661195</v>
      </c>
      <c r="I5111">
        <v>86.480667114257798</v>
      </c>
      <c r="J5111">
        <v>3.1866605281829798</v>
      </c>
      <c r="K5111">
        <v>0.13735304772853901</v>
      </c>
      <c r="L5111">
        <v>1.93890857696533</v>
      </c>
      <c r="M5111">
        <v>3.1866605281829798</v>
      </c>
      <c r="N5111">
        <v>4.4344124794006303</v>
      </c>
      <c r="O5111">
        <v>6.2359681129455602</v>
      </c>
      <c r="P5111">
        <v>68.996143864122303</v>
      </c>
      <c r="Q5111">
        <v>2.3793873786926301</v>
      </c>
    </row>
    <row r="5112" spans="1:17" x14ac:dyDescent="0.25">
      <c r="A5112" t="s">
        <v>4123</v>
      </c>
      <c r="B5112" t="s">
        <v>6</v>
      </c>
      <c r="C5112" t="s">
        <v>8</v>
      </c>
      <c r="D5112" t="s">
        <v>25</v>
      </c>
      <c r="E5112" t="s">
        <v>7</v>
      </c>
      <c r="F5112">
        <v>23</v>
      </c>
      <c r="G5112">
        <v>60099</v>
      </c>
      <c r="H5112">
        <v>69.743595830585406</v>
      </c>
      <c r="I5112">
        <v>72.754035949707003</v>
      </c>
      <c r="J5112">
        <v>3.0104417800903298</v>
      </c>
      <c r="K5112">
        <v>0.36141383647918701</v>
      </c>
      <c r="L5112">
        <v>1.92648088932037</v>
      </c>
      <c r="M5112">
        <v>3.0104417800903298</v>
      </c>
      <c r="N5112">
        <v>4.0944027900695801</v>
      </c>
      <c r="O5112">
        <v>5.6594696044921902</v>
      </c>
      <c r="P5112">
        <v>68.913400012515297</v>
      </c>
      <c r="Q5112">
        <v>2.0670473575592001</v>
      </c>
    </row>
    <row r="5113" spans="1:17" x14ac:dyDescent="0.25">
      <c r="A5113" t="s">
        <v>3911</v>
      </c>
      <c r="B5113" t="s">
        <v>6</v>
      </c>
      <c r="C5113" t="s">
        <v>8</v>
      </c>
      <c r="D5113" t="s">
        <v>25</v>
      </c>
      <c r="E5113" t="s">
        <v>7</v>
      </c>
      <c r="F5113">
        <v>24</v>
      </c>
      <c r="G5113">
        <v>60099</v>
      </c>
      <c r="H5113">
        <v>57.018723759651401</v>
      </c>
      <c r="I5113">
        <v>58.7730712890625</v>
      </c>
      <c r="J5113">
        <v>1.7543473243713399</v>
      </c>
      <c r="K5113">
        <v>-0.67665815353393599</v>
      </c>
      <c r="L5113">
        <v>0.75959962606430098</v>
      </c>
      <c r="M5113">
        <v>1.7543473243713399</v>
      </c>
      <c r="N5113">
        <v>2.74909520149231</v>
      </c>
      <c r="O5113">
        <v>4.1853528022766104</v>
      </c>
      <c r="P5113">
        <v>68.947286837326899</v>
      </c>
      <c r="Q5113">
        <v>1.89692366123199</v>
      </c>
    </row>
    <row r="5114" spans="1:17" x14ac:dyDescent="0.25">
      <c r="A5114" t="s">
        <v>4165</v>
      </c>
      <c r="B5114" t="s">
        <v>6</v>
      </c>
      <c r="C5114" t="s">
        <v>8</v>
      </c>
      <c r="D5114" t="s">
        <v>25</v>
      </c>
      <c r="E5114" t="s">
        <v>55</v>
      </c>
      <c r="F5114">
        <v>1</v>
      </c>
      <c r="G5114">
        <v>60099</v>
      </c>
      <c r="H5114">
        <v>51.2209148209215</v>
      </c>
      <c r="I5114">
        <v>51.157810211181598</v>
      </c>
      <c r="J5114">
        <v>-6.3103087246417999E-2</v>
      </c>
      <c r="K5114">
        <v>-2.57371282577515</v>
      </c>
      <c r="L5114">
        <v>-1.0904242992401101</v>
      </c>
      <c r="M5114">
        <v>-6.3103087246417999E-2</v>
      </c>
      <c r="N5114">
        <v>0.96421819925308205</v>
      </c>
      <c r="O5114">
        <v>2.4475069046020499</v>
      </c>
      <c r="P5114">
        <v>64.219632167645301</v>
      </c>
      <c r="Q5114">
        <v>1.95903933048248</v>
      </c>
    </row>
    <row r="5115" spans="1:17" x14ac:dyDescent="0.25">
      <c r="A5115" t="s">
        <v>4223</v>
      </c>
      <c r="B5115" t="s">
        <v>6</v>
      </c>
      <c r="C5115" t="s">
        <v>8</v>
      </c>
      <c r="D5115" t="s">
        <v>25</v>
      </c>
      <c r="E5115" t="s">
        <v>55</v>
      </c>
      <c r="F5115">
        <v>2</v>
      </c>
      <c r="G5115">
        <v>60099</v>
      </c>
      <c r="H5115">
        <v>47.227239885475697</v>
      </c>
      <c r="I5115">
        <v>45.338108062744098</v>
      </c>
      <c r="J5115">
        <v>-1.8891327381134</v>
      </c>
      <c r="K5115">
        <v>-4.1887536048889196</v>
      </c>
      <c r="L5115">
        <v>-2.8301188945770299</v>
      </c>
      <c r="M5115">
        <v>-1.8891327381134</v>
      </c>
      <c r="N5115">
        <v>-0.94814640283584595</v>
      </c>
      <c r="O5115">
        <v>0.41048821806907698</v>
      </c>
      <c r="P5115">
        <v>62.993053228091902</v>
      </c>
      <c r="Q5115">
        <v>1.7944037914276101</v>
      </c>
    </row>
    <row r="5116" spans="1:17" x14ac:dyDescent="0.25">
      <c r="A5116" t="s">
        <v>4106</v>
      </c>
      <c r="B5116" t="s">
        <v>6</v>
      </c>
      <c r="C5116" t="s">
        <v>8</v>
      </c>
      <c r="D5116" t="s">
        <v>25</v>
      </c>
      <c r="E5116" t="s">
        <v>55</v>
      </c>
      <c r="F5116">
        <v>3</v>
      </c>
      <c r="G5116">
        <v>60099</v>
      </c>
      <c r="H5116">
        <v>45.3266079916</v>
      </c>
      <c r="I5116">
        <v>42.361236572265597</v>
      </c>
      <c r="J5116">
        <v>-2.9653728008270299</v>
      </c>
      <c r="K5116">
        <v>-5.2304348945617702</v>
      </c>
      <c r="L5116">
        <v>-3.8922176361084002</v>
      </c>
      <c r="M5116">
        <v>-2.9653728008270299</v>
      </c>
      <c r="N5116">
        <v>-2.0385277271270801</v>
      </c>
      <c r="O5116">
        <v>-0.70031070709228505</v>
      </c>
      <c r="P5116">
        <v>61.702279158464599</v>
      </c>
      <c r="Q5116">
        <v>1.7674373388290401</v>
      </c>
    </row>
    <row r="5117" spans="1:17" x14ac:dyDescent="0.25">
      <c r="A5117" t="s">
        <v>4229</v>
      </c>
      <c r="B5117" t="s">
        <v>6</v>
      </c>
      <c r="C5117" t="s">
        <v>8</v>
      </c>
      <c r="D5117" t="s">
        <v>25</v>
      </c>
      <c r="E5117" t="s">
        <v>55</v>
      </c>
      <c r="F5117">
        <v>4</v>
      </c>
      <c r="G5117">
        <v>60099</v>
      </c>
      <c r="H5117">
        <v>44.641465971721701</v>
      </c>
      <c r="I5117">
        <v>40.289249420166001</v>
      </c>
      <c r="J5117">
        <v>-4.3522167205810502</v>
      </c>
      <c r="K5117">
        <v>-6.50119876861572</v>
      </c>
      <c r="L5117">
        <v>-5.2315626144409197</v>
      </c>
      <c r="M5117">
        <v>-4.3522167205810502</v>
      </c>
      <c r="N5117">
        <v>-3.4728703498840301</v>
      </c>
      <c r="O5117">
        <v>-2.2032341957092298</v>
      </c>
      <c r="P5117">
        <v>60.7680925239275</v>
      </c>
      <c r="Q5117">
        <v>1.6768597364425699</v>
      </c>
    </row>
    <row r="5118" spans="1:17" x14ac:dyDescent="0.25">
      <c r="A5118" t="s">
        <v>4235</v>
      </c>
      <c r="B5118" t="s">
        <v>6</v>
      </c>
      <c r="C5118" t="s">
        <v>8</v>
      </c>
      <c r="D5118" t="s">
        <v>25</v>
      </c>
      <c r="E5118" t="s">
        <v>55</v>
      </c>
      <c r="F5118">
        <v>5</v>
      </c>
      <c r="G5118">
        <v>60099</v>
      </c>
      <c r="H5118">
        <v>45.6113624719314</v>
      </c>
      <c r="I5118">
        <v>39.910045623779297</v>
      </c>
      <c r="J5118">
        <v>-5.70131540298462</v>
      </c>
      <c r="K5118">
        <v>-7.85597944259644</v>
      </c>
      <c r="L5118">
        <v>-6.58298635482788</v>
      </c>
      <c r="M5118">
        <v>-5.70131540298462</v>
      </c>
      <c r="N5118">
        <v>-4.8196444511413601</v>
      </c>
      <c r="O5118">
        <v>-3.54665184020996</v>
      </c>
      <c r="P5118">
        <v>59.864310578163199</v>
      </c>
      <c r="Q5118">
        <v>1.6812928915023799</v>
      </c>
    </row>
    <row r="5119" spans="1:17" x14ac:dyDescent="0.25">
      <c r="A5119" t="s">
        <v>3910</v>
      </c>
      <c r="B5119" t="s">
        <v>6</v>
      </c>
      <c r="C5119" t="s">
        <v>8</v>
      </c>
      <c r="D5119" t="s">
        <v>25</v>
      </c>
      <c r="E5119" t="s">
        <v>55</v>
      </c>
      <c r="F5119">
        <v>6</v>
      </c>
      <c r="G5119">
        <v>60099</v>
      </c>
      <c r="H5119">
        <v>50.597507159350897</v>
      </c>
      <c r="I5119">
        <v>43.575725555419901</v>
      </c>
      <c r="J5119">
        <v>-7.0217843055725098</v>
      </c>
      <c r="K5119">
        <v>-9.3578004837036097</v>
      </c>
      <c r="L5119">
        <v>-7.9776625633239702</v>
      </c>
      <c r="M5119">
        <v>-7.0217843055725098</v>
      </c>
      <c r="N5119">
        <v>-6.0659055709838903</v>
      </c>
      <c r="O5119">
        <v>-4.68576908111572</v>
      </c>
      <c r="P5119">
        <v>59.2869900556611</v>
      </c>
      <c r="Q5119">
        <v>1.82280254364014</v>
      </c>
    </row>
    <row r="5120" spans="1:17" x14ac:dyDescent="0.25">
      <c r="A5120" t="s">
        <v>4248</v>
      </c>
      <c r="B5120" t="s">
        <v>6</v>
      </c>
      <c r="C5120" t="s">
        <v>8</v>
      </c>
      <c r="D5120" t="s">
        <v>25</v>
      </c>
      <c r="E5120" t="s">
        <v>55</v>
      </c>
      <c r="F5120">
        <v>7</v>
      </c>
      <c r="G5120">
        <v>60099</v>
      </c>
      <c r="H5120">
        <v>62.604016308778498</v>
      </c>
      <c r="I5120">
        <v>53.417236328125</v>
      </c>
      <c r="J5120">
        <v>-9.1867809295654297</v>
      </c>
      <c r="K5120">
        <v>-11.941844940185501</v>
      </c>
      <c r="L5120">
        <v>-10.314129829406699</v>
      </c>
      <c r="M5120">
        <v>-9.1867809295654297</v>
      </c>
      <c r="N5120">
        <v>-8.0594310760497994</v>
      </c>
      <c r="O5120">
        <v>-6.4317164421081499</v>
      </c>
      <c r="P5120">
        <v>58.815443740666602</v>
      </c>
      <c r="Q5120">
        <v>2.1497879028320299</v>
      </c>
    </row>
    <row r="5121" spans="1:17" x14ac:dyDescent="0.25">
      <c r="A5121" t="s">
        <v>4162</v>
      </c>
      <c r="B5121" t="s">
        <v>6</v>
      </c>
      <c r="C5121" t="s">
        <v>8</v>
      </c>
      <c r="D5121" t="s">
        <v>25</v>
      </c>
      <c r="E5121" t="s">
        <v>55</v>
      </c>
      <c r="F5121">
        <v>8</v>
      </c>
      <c r="G5121">
        <v>60099</v>
      </c>
      <c r="H5121">
        <v>69.185299980882405</v>
      </c>
      <c r="I5121">
        <v>59.941169738769503</v>
      </c>
      <c r="J5121">
        <v>-9.2441301345825195</v>
      </c>
      <c r="K5121">
        <v>-12.340715408325201</v>
      </c>
      <c r="L5121">
        <v>-10.511227607727101</v>
      </c>
      <c r="M5121">
        <v>-9.2441301345825195</v>
      </c>
      <c r="N5121">
        <v>-7.97703313827515</v>
      </c>
      <c r="O5121">
        <v>-6.1475458145141602</v>
      </c>
      <c r="P5121">
        <v>58.6760411010046</v>
      </c>
      <c r="Q5121">
        <v>2.4162778854370099</v>
      </c>
    </row>
    <row r="5122" spans="1:17" x14ac:dyDescent="0.25">
      <c r="A5122" t="s">
        <v>3958</v>
      </c>
      <c r="B5122" t="s">
        <v>6</v>
      </c>
      <c r="C5122" t="s">
        <v>8</v>
      </c>
      <c r="D5122" t="s">
        <v>25</v>
      </c>
      <c r="E5122" t="s">
        <v>55</v>
      </c>
      <c r="F5122">
        <v>9</v>
      </c>
      <c r="G5122">
        <v>60099</v>
      </c>
      <c r="H5122">
        <v>67.894594070446999</v>
      </c>
      <c r="I5122">
        <v>59.745460510253899</v>
      </c>
      <c r="J5122">
        <v>-8.1491355895996094</v>
      </c>
      <c r="K5122">
        <v>-11.415225028991699</v>
      </c>
      <c r="L5122">
        <v>-9.4855928421020508</v>
      </c>
      <c r="M5122">
        <v>-8.1491355895996094</v>
      </c>
      <c r="N5122">
        <v>-6.8126778602600098</v>
      </c>
      <c r="O5122">
        <v>-4.8830447196960396</v>
      </c>
      <c r="P5122">
        <v>60.2032968198479</v>
      </c>
      <c r="Q5122">
        <v>2.5485436916351301</v>
      </c>
    </row>
    <row r="5123" spans="1:17" x14ac:dyDescent="0.25">
      <c r="A5123" t="s">
        <v>4056</v>
      </c>
      <c r="B5123" t="s">
        <v>6</v>
      </c>
      <c r="C5123" t="s">
        <v>8</v>
      </c>
      <c r="D5123" t="s">
        <v>25</v>
      </c>
      <c r="E5123" t="s">
        <v>55</v>
      </c>
      <c r="F5123">
        <v>10</v>
      </c>
      <c r="G5123">
        <v>60099</v>
      </c>
      <c r="H5123">
        <v>66.769115344430503</v>
      </c>
      <c r="I5123">
        <v>58.284511566162102</v>
      </c>
      <c r="J5123">
        <v>-8.4846029281616193</v>
      </c>
      <c r="K5123">
        <v>-11.627589225769</v>
      </c>
      <c r="L5123">
        <v>-9.7706871032714808</v>
      </c>
      <c r="M5123">
        <v>-8.4846029281616193</v>
      </c>
      <c r="N5123">
        <v>-7.1985177993774396</v>
      </c>
      <c r="O5123">
        <v>-5.3416161537170401</v>
      </c>
      <c r="P5123">
        <v>62.129704894108102</v>
      </c>
      <c r="Q5123">
        <v>2.4524855613708501</v>
      </c>
    </row>
    <row r="5124" spans="1:17" x14ac:dyDescent="0.25">
      <c r="A5124" t="s">
        <v>4102</v>
      </c>
      <c r="B5124" t="s">
        <v>6</v>
      </c>
      <c r="C5124" t="s">
        <v>8</v>
      </c>
      <c r="D5124" t="s">
        <v>25</v>
      </c>
      <c r="E5124" t="s">
        <v>55</v>
      </c>
      <c r="F5124">
        <v>11</v>
      </c>
      <c r="G5124">
        <v>60099</v>
      </c>
      <c r="H5124">
        <v>63.038138296193097</v>
      </c>
      <c r="I5124">
        <v>60.239143371582003</v>
      </c>
      <c r="J5124">
        <v>-2.7989950180053702</v>
      </c>
      <c r="K5124">
        <v>-5.95731544494629</v>
      </c>
      <c r="L5124">
        <v>-4.0913538932800302</v>
      </c>
      <c r="M5124">
        <v>-2.7989950180053702</v>
      </c>
      <c r="N5124">
        <v>-1.50663602352142</v>
      </c>
      <c r="O5124">
        <v>0.35932520031928999</v>
      </c>
      <c r="P5124">
        <v>64.289794590432393</v>
      </c>
      <c r="Q5124">
        <v>2.4644503593444802</v>
      </c>
    </row>
    <row r="5125" spans="1:17" x14ac:dyDescent="0.25">
      <c r="A5125" t="s">
        <v>3977</v>
      </c>
      <c r="B5125" t="s">
        <v>6</v>
      </c>
      <c r="C5125" t="s">
        <v>8</v>
      </c>
      <c r="D5125" t="s">
        <v>25</v>
      </c>
      <c r="E5125" t="s">
        <v>55</v>
      </c>
      <c r="F5125">
        <v>12</v>
      </c>
      <c r="G5125">
        <v>60099</v>
      </c>
      <c r="H5125">
        <v>60.461535758046203</v>
      </c>
      <c r="I5125">
        <v>62.650348663330099</v>
      </c>
      <c r="J5125">
        <v>2.1888155937194802</v>
      </c>
      <c r="K5125">
        <v>-0.81164610385894798</v>
      </c>
      <c r="L5125">
        <v>0.96105098724365201</v>
      </c>
      <c r="M5125">
        <v>2.1888155937194802</v>
      </c>
      <c r="N5125">
        <v>3.4165802001953098</v>
      </c>
      <c r="O5125">
        <v>5.1892771720886204</v>
      </c>
      <c r="P5125">
        <v>66.372782251221807</v>
      </c>
      <c r="Q5125">
        <v>2.3412725925445601</v>
      </c>
    </row>
    <row r="5126" spans="1:17" x14ac:dyDescent="0.25">
      <c r="A5126" t="s">
        <v>3961</v>
      </c>
      <c r="B5126" t="s">
        <v>6</v>
      </c>
      <c r="C5126" t="s">
        <v>8</v>
      </c>
      <c r="D5126" t="s">
        <v>25</v>
      </c>
      <c r="E5126" t="s">
        <v>55</v>
      </c>
      <c r="F5126">
        <v>13</v>
      </c>
      <c r="G5126">
        <v>60099</v>
      </c>
      <c r="H5126">
        <v>57.2351843088706</v>
      </c>
      <c r="I5126">
        <v>66.573875427246094</v>
      </c>
      <c r="J5126">
        <v>9.3386945724487305</v>
      </c>
      <c r="K5126">
        <v>6.3406391143798801</v>
      </c>
      <c r="L5126">
        <v>8.1119146347045898</v>
      </c>
      <c r="M5126">
        <v>9.3386945724487305</v>
      </c>
      <c r="N5126">
        <v>10.5654745101929</v>
      </c>
      <c r="O5126">
        <v>12.336750030517599</v>
      </c>
      <c r="P5126">
        <v>67.847986101683404</v>
      </c>
      <c r="Q5126">
        <v>2.33939504623413</v>
      </c>
    </row>
    <row r="5127" spans="1:17" x14ac:dyDescent="0.25">
      <c r="A5127" t="s">
        <v>4309</v>
      </c>
      <c r="B5127" t="s">
        <v>6</v>
      </c>
      <c r="C5127" t="s">
        <v>8</v>
      </c>
      <c r="D5127" t="s">
        <v>25</v>
      </c>
      <c r="E5127" t="s">
        <v>55</v>
      </c>
      <c r="F5127">
        <v>14</v>
      </c>
      <c r="G5127">
        <v>60099</v>
      </c>
      <c r="H5127">
        <v>58.145538328371202</v>
      </c>
      <c r="I5127">
        <v>70.985603332519503</v>
      </c>
      <c r="J5127">
        <v>12.8400630950928</v>
      </c>
      <c r="K5127">
        <v>9.5816936492919904</v>
      </c>
      <c r="L5127">
        <v>11.5067644119263</v>
      </c>
      <c r="M5127">
        <v>12.8400630950928</v>
      </c>
      <c r="N5127">
        <v>14.1733617782593</v>
      </c>
      <c r="O5127">
        <v>16.098432540893601</v>
      </c>
      <c r="P5127">
        <v>69.348688229704095</v>
      </c>
      <c r="Q5127">
        <v>2.54251933097839</v>
      </c>
    </row>
    <row r="5128" spans="1:17" x14ac:dyDescent="0.25">
      <c r="A5128" t="s">
        <v>4313</v>
      </c>
      <c r="B5128" t="s">
        <v>6</v>
      </c>
      <c r="C5128" t="s">
        <v>8</v>
      </c>
      <c r="D5128" t="s">
        <v>25</v>
      </c>
      <c r="E5128" t="s">
        <v>55</v>
      </c>
      <c r="F5128">
        <v>15</v>
      </c>
      <c r="G5128">
        <v>60099</v>
      </c>
      <c r="H5128">
        <v>63.022824036087798</v>
      </c>
      <c r="I5128">
        <v>76.355560302734403</v>
      </c>
      <c r="J5128">
        <v>13.332735061645501</v>
      </c>
      <c r="K5128">
        <v>9.6220588684081996</v>
      </c>
      <c r="L5128">
        <v>11.814356803894</v>
      </c>
      <c r="M5128">
        <v>13.332735061645501</v>
      </c>
      <c r="N5128">
        <v>14.851113319396999</v>
      </c>
      <c r="O5128">
        <v>17.043411254882798</v>
      </c>
      <c r="P5128">
        <v>70.913971286994297</v>
      </c>
      <c r="Q5128">
        <v>2.8954558372497599</v>
      </c>
    </row>
    <row r="5129" spans="1:17" x14ac:dyDescent="0.25">
      <c r="A5129" t="s">
        <v>4326</v>
      </c>
      <c r="B5129" t="s">
        <v>6</v>
      </c>
      <c r="C5129" t="s">
        <v>8</v>
      </c>
      <c r="D5129" t="s">
        <v>25</v>
      </c>
      <c r="E5129" t="s">
        <v>55</v>
      </c>
      <c r="F5129">
        <v>16</v>
      </c>
      <c r="G5129">
        <v>60099</v>
      </c>
      <c r="H5129">
        <v>68.595694617531095</v>
      </c>
      <c r="I5129">
        <v>84.873085021972699</v>
      </c>
      <c r="J5129">
        <v>16.2773838043213</v>
      </c>
      <c r="K5129">
        <v>11.6035861968994</v>
      </c>
      <c r="L5129">
        <v>14.3649034500122</v>
      </c>
      <c r="M5129">
        <v>16.2773838043213</v>
      </c>
      <c r="N5129">
        <v>18.189865112304702</v>
      </c>
      <c r="O5129">
        <v>20.9511833190918</v>
      </c>
      <c r="P5129">
        <v>72.374462797821096</v>
      </c>
      <c r="Q5129">
        <v>3.6469848155975302</v>
      </c>
    </row>
    <row r="5130" spans="1:17" x14ac:dyDescent="0.25">
      <c r="A5130" t="s">
        <v>4107</v>
      </c>
      <c r="B5130" t="s">
        <v>6</v>
      </c>
      <c r="C5130" t="s">
        <v>8</v>
      </c>
      <c r="D5130" t="s">
        <v>25</v>
      </c>
      <c r="E5130" t="s">
        <v>55</v>
      </c>
      <c r="F5130">
        <v>17</v>
      </c>
      <c r="G5130">
        <v>60099</v>
      </c>
      <c r="H5130">
        <v>79.455719568037694</v>
      </c>
      <c r="I5130">
        <v>92.269721984863295</v>
      </c>
      <c r="J5130">
        <v>12.814001083374</v>
      </c>
      <c r="K5130">
        <v>8.3737831115722692</v>
      </c>
      <c r="L5130">
        <v>10.9970998764038</v>
      </c>
      <c r="M5130">
        <v>12.814001083374</v>
      </c>
      <c r="N5130">
        <v>14.630902290344199</v>
      </c>
      <c r="O5130">
        <v>17.254217147827099</v>
      </c>
      <c r="P5130">
        <v>73.444508022502006</v>
      </c>
      <c r="Q5130">
        <v>3.4647197723388699</v>
      </c>
    </row>
    <row r="5131" spans="1:17" x14ac:dyDescent="0.25">
      <c r="A5131" t="s">
        <v>3992</v>
      </c>
      <c r="B5131" t="s">
        <v>6</v>
      </c>
      <c r="C5131" t="s">
        <v>8</v>
      </c>
      <c r="D5131" t="s">
        <v>25</v>
      </c>
      <c r="E5131" t="s">
        <v>55</v>
      </c>
      <c r="F5131">
        <v>18</v>
      </c>
      <c r="G5131">
        <v>60099</v>
      </c>
      <c r="H5131">
        <v>89.281026157786201</v>
      </c>
      <c r="I5131">
        <v>103.505813598633</v>
      </c>
      <c r="J5131">
        <v>14.224781036376999</v>
      </c>
      <c r="K5131">
        <v>8.7656049728393608</v>
      </c>
      <c r="L5131">
        <v>11.990930557251</v>
      </c>
      <c r="M5131">
        <v>14.224781036376999</v>
      </c>
      <c r="N5131">
        <v>16.458631515502901</v>
      </c>
      <c r="O5131">
        <v>19.683958053588899</v>
      </c>
      <c r="P5131">
        <v>74.239580770177199</v>
      </c>
      <c r="Q5131">
        <v>4.2598180770873997</v>
      </c>
    </row>
    <row r="5132" spans="1:17" x14ac:dyDescent="0.25">
      <c r="A5132" t="s">
        <v>4059</v>
      </c>
      <c r="B5132" t="s">
        <v>6</v>
      </c>
      <c r="C5132" t="s">
        <v>8</v>
      </c>
      <c r="D5132" t="s">
        <v>25</v>
      </c>
      <c r="E5132" t="s">
        <v>55</v>
      </c>
      <c r="F5132">
        <v>19</v>
      </c>
      <c r="G5132">
        <v>60099</v>
      </c>
      <c r="H5132">
        <v>101.53434326454401</v>
      </c>
      <c r="I5132">
        <v>106.633163452148</v>
      </c>
      <c r="J5132">
        <v>5.0988187789917001</v>
      </c>
      <c r="K5132">
        <v>1.4773952774703499E-2</v>
      </c>
      <c r="L5132">
        <v>3.0184688568115199</v>
      </c>
      <c r="M5132">
        <v>5.0988187789917001</v>
      </c>
      <c r="N5132">
        <v>7.1791687011718803</v>
      </c>
      <c r="O5132">
        <v>10.182864189147899</v>
      </c>
      <c r="P5132">
        <v>73.892683921480497</v>
      </c>
      <c r="Q5132">
        <v>3.96710133552551</v>
      </c>
    </row>
    <row r="5133" spans="1:17" x14ac:dyDescent="0.25">
      <c r="A5133" t="s">
        <v>4333</v>
      </c>
      <c r="B5133" t="s">
        <v>6</v>
      </c>
      <c r="C5133" t="s">
        <v>8</v>
      </c>
      <c r="D5133" t="s">
        <v>25</v>
      </c>
      <c r="E5133" t="s">
        <v>55</v>
      </c>
      <c r="F5133">
        <v>20</v>
      </c>
      <c r="G5133">
        <v>60099</v>
      </c>
      <c r="H5133">
        <v>101.153691089117</v>
      </c>
      <c r="I5133">
        <v>102.214561462402</v>
      </c>
      <c r="J5133">
        <v>1.0608705282211299</v>
      </c>
      <c r="K5133">
        <v>-3.0471005439758301</v>
      </c>
      <c r="L5133">
        <v>-0.62007802724838301</v>
      </c>
      <c r="M5133">
        <v>1.0608705282211299</v>
      </c>
      <c r="N5133">
        <v>2.7418191432952899</v>
      </c>
      <c r="O5133">
        <v>5.1688418388366699</v>
      </c>
      <c r="P5133">
        <v>72.254205343809403</v>
      </c>
      <c r="Q5133">
        <v>3.2054669857025102</v>
      </c>
    </row>
    <row r="5134" spans="1:17" x14ac:dyDescent="0.25">
      <c r="A5134" t="s">
        <v>4060</v>
      </c>
      <c r="B5134" t="s">
        <v>6</v>
      </c>
      <c r="C5134" t="s">
        <v>8</v>
      </c>
      <c r="D5134" t="s">
        <v>25</v>
      </c>
      <c r="E5134" t="s">
        <v>55</v>
      </c>
      <c r="F5134">
        <v>21</v>
      </c>
      <c r="G5134">
        <v>60099</v>
      </c>
      <c r="H5134">
        <v>101.79614453114201</v>
      </c>
      <c r="I5134">
        <v>103.03036499023401</v>
      </c>
      <c r="J5134">
        <v>1.2342220544815099</v>
      </c>
      <c r="K5134">
        <v>-2.65885233879089</v>
      </c>
      <c r="L5134">
        <v>-0.358792424201965</v>
      </c>
      <c r="M5134">
        <v>1.2342220544815099</v>
      </c>
      <c r="N5134">
        <v>2.8272366523742698</v>
      </c>
      <c r="O5134">
        <v>5.1272964477539098</v>
      </c>
      <c r="P5134">
        <v>71.223963989953802</v>
      </c>
      <c r="Q5134">
        <v>3.0377819538116499</v>
      </c>
    </row>
    <row r="5135" spans="1:17" x14ac:dyDescent="0.25">
      <c r="A5135" t="s">
        <v>4112</v>
      </c>
      <c r="B5135" t="s">
        <v>6</v>
      </c>
      <c r="C5135" t="s">
        <v>8</v>
      </c>
      <c r="D5135" t="s">
        <v>25</v>
      </c>
      <c r="E5135" t="s">
        <v>55</v>
      </c>
      <c r="F5135">
        <v>22</v>
      </c>
      <c r="G5135">
        <v>60099</v>
      </c>
      <c r="H5135">
        <v>89.080323074639097</v>
      </c>
      <c r="I5135">
        <v>91.679695129394503</v>
      </c>
      <c r="J5135">
        <v>2.5993735790252699</v>
      </c>
      <c r="K5135">
        <v>-0.82875549793243397</v>
      </c>
      <c r="L5135">
        <v>1.19661092758179</v>
      </c>
      <c r="M5135">
        <v>2.5993735790252699</v>
      </c>
      <c r="N5135">
        <v>4.00213623046875</v>
      </c>
      <c r="O5135">
        <v>6.0275030136108398</v>
      </c>
      <c r="P5135">
        <v>70.671717233318603</v>
      </c>
      <c r="Q5135">
        <v>2.6749835014343302</v>
      </c>
    </row>
    <row r="5136" spans="1:17" x14ac:dyDescent="0.25">
      <c r="A5136" t="s">
        <v>4108</v>
      </c>
      <c r="B5136" t="s">
        <v>6</v>
      </c>
      <c r="C5136" t="s">
        <v>8</v>
      </c>
      <c r="D5136" t="s">
        <v>25</v>
      </c>
      <c r="E5136" t="s">
        <v>55</v>
      </c>
      <c r="F5136">
        <v>23</v>
      </c>
      <c r="G5136">
        <v>60099</v>
      </c>
      <c r="H5136">
        <v>73.851116186348605</v>
      </c>
      <c r="I5136">
        <v>75.609077453613295</v>
      </c>
      <c r="J5136">
        <v>1.75796222686768</v>
      </c>
      <c r="K5136">
        <v>-1.2756146192550699</v>
      </c>
      <c r="L5136">
        <v>0.51664716005325295</v>
      </c>
      <c r="M5136">
        <v>1.75796222686768</v>
      </c>
      <c r="N5136">
        <v>2.9992771148681601</v>
      </c>
      <c r="O5136">
        <v>4.7915391921997097</v>
      </c>
      <c r="P5136">
        <v>70.409680828723197</v>
      </c>
      <c r="Q5136">
        <v>2.3671126365661599</v>
      </c>
    </row>
    <row r="5137" spans="1:17" x14ac:dyDescent="0.25">
      <c r="A5137" t="s">
        <v>4335</v>
      </c>
      <c r="B5137" t="s">
        <v>6</v>
      </c>
      <c r="C5137" t="s">
        <v>8</v>
      </c>
      <c r="D5137" t="s">
        <v>25</v>
      </c>
      <c r="E5137" t="s">
        <v>55</v>
      </c>
      <c r="F5137">
        <v>24</v>
      </c>
      <c r="G5137">
        <v>60099</v>
      </c>
      <c r="H5137">
        <v>59.319025473299199</v>
      </c>
      <c r="I5137">
        <v>60.841808319091797</v>
      </c>
      <c r="J5137">
        <v>1.5227808952331501</v>
      </c>
      <c r="K5137">
        <v>-1.18811666965485</v>
      </c>
      <c r="L5137">
        <v>0.413503587245941</v>
      </c>
      <c r="M5137">
        <v>1.5227808952331501</v>
      </c>
      <c r="N5137">
        <v>2.6320583820343</v>
      </c>
      <c r="O5137">
        <v>4.2336788177490199</v>
      </c>
      <c r="P5137">
        <v>70.396112098662798</v>
      </c>
      <c r="Q5137">
        <v>2.1153247356414799</v>
      </c>
    </row>
    <row r="5138" spans="1:17" x14ac:dyDescent="0.25">
      <c r="A5138" t="s">
        <v>4138</v>
      </c>
      <c r="B5138" t="s">
        <v>6</v>
      </c>
      <c r="C5138" t="s">
        <v>8</v>
      </c>
      <c r="D5138" t="s">
        <v>26</v>
      </c>
      <c r="E5138" t="s">
        <v>7</v>
      </c>
      <c r="F5138">
        <v>1</v>
      </c>
      <c r="G5138">
        <v>60099</v>
      </c>
      <c r="H5138">
        <v>46.0562419147331</v>
      </c>
      <c r="I5138">
        <v>46.635581970214801</v>
      </c>
      <c r="J5138">
        <v>0.57934153079986594</v>
      </c>
      <c r="K5138">
        <v>-1.7619394063949601</v>
      </c>
      <c r="L5138">
        <v>-0.37869164347648598</v>
      </c>
      <c r="M5138">
        <v>0.57934153079986594</v>
      </c>
      <c r="N5138">
        <v>1.53737473487854</v>
      </c>
      <c r="O5138">
        <v>2.9206223487853999</v>
      </c>
      <c r="P5138">
        <v>60.884280923330202</v>
      </c>
      <c r="Q5138">
        <v>1.8269112110137899</v>
      </c>
    </row>
    <row r="5139" spans="1:17" x14ac:dyDescent="0.25">
      <c r="A5139" t="s">
        <v>4086</v>
      </c>
      <c r="B5139" t="s">
        <v>6</v>
      </c>
      <c r="C5139" t="s">
        <v>8</v>
      </c>
      <c r="D5139" t="s">
        <v>26</v>
      </c>
      <c r="E5139" t="s">
        <v>7</v>
      </c>
      <c r="F5139">
        <v>2</v>
      </c>
      <c r="G5139">
        <v>60099</v>
      </c>
      <c r="H5139">
        <v>43.684372895117797</v>
      </c>
      <c r="I5139">
        <v>42.293575286865199</v>
      </c>
      <c r="J5139">
        <v>-1.3907985687255899</v>
      </c>
      <c r="K5139">
        <v>-3.7036392688751198</v>
      </c>
      <c r="L5139">
        <v>-2.3371942043304399</v>
      </c>
      <c r="M5139">
        <v>-1.3907985687255899</v>
      </c>
      <c r="N5139">
        <v>-0.44440290331840498</v>
      </c>
      <c r="O5139">
        <v>0.92204213142394997</v>
      </c>
      <c r="P5139">
        <v>60.8348466560888</v>
      </c>
      <c r="Q5139">
        <v>1.8047192096710201</v>
      </c>
    </row>
    <row r="5140" spans="1:17" x14ac:dyDescent="0.25">
      <c r="A5140" t="s">
        <v>4318</v>
      </c>
      <c r="B5140" t="s">
        <v>6</v>
      </c>
      <c r="C5140" t="s">
        <v>8</v>
      </c>
      <c r="D5140" t="s">
        <v>26</v>
      </c>
      <c r="E5140" t="s">
        <v>7</v>
      </c>
      <c r="F5140">
        <v>3</v>
      </c>
      <c r="G5140">
        <v>60099</v>
      </c>
      <c r="H5140">
        <v>42.626971352576398</v>
      </c>
      <c r="I5140">
        <v>40.262950897216797</v>
      </c>
      <c r="J5140">
        <v>-2.3640220165252699</v>
      </c>
      <c r="K5140">
        <v>-4.7022509574890101</v>
      </c>
      <c r="L5140">
        <v>-3.3208065032959002</v>
      </c>
      <c r="M5140">
        <v>-2.3640220165252699</v>
      </c>
      <c r="N5140">
        <v>-1.40723764896393</v>
      </c>
      <c r="O5140">
        <v>-2.5792894884944E-2</v>
      </c>
      <c r="P5140">
        <v>59.912642334713503</v>
      </c>
      <c r="Q5140">
        <v>1.82452988624573</v>
      </c>
    </row>
    <row r="5141" spans="1:17" x14ac:dyDescent="0.25">
      <c r="A5141" t="s">
        <v>4124</v>
      </c>
      <c r="B5141" t="s">
        <v>6</v>
      </c>
      <c r="C5141" t="s">
        <v>8</v>
      </c>
      <c r="D5141" t="s">
        <v>26</v>
      </c>
      <c r="E5141" t="s">
        <v>7</v>
      </c>
      <c r="F5141">
        <v>4</v>
      </c>
      <c r="G5141">
        <v>60099</v>
      </c>
      <c r="H5141">
        <v>42.092341705531503</v>
      </c>
      <c r="I5141">
        <v>39.311149597167997</v>
      </c>
      <c r="J5141">
        <v>-2.7811923027038601</v>
      </c>
      <c r="K5141">
        <v>-5.0798506736755398</v>
      </c>
      <c r="L5141">
        <v>-3.7217845916747998</v>
      </c>
      <c r="M5141">
        <v>-2.7811923027038601</v>
      </c>
      <c r="N5141">
        <v>-1.8405998945236199</v>
      </c>
      <c r="O5141">
        <v>-0.48253375291824302</v>
      </c>
      <c r="P5141">
        <v>59.499601605985298</v>
      </c>
      <c r="Q5141">
        <v>1.7936527729034399</v>
      </c>
    </row>
    <row r="5142" spans="1:17" x14ac:dyDescent="0.25">
      <c r="A5142" t="s">
        <v>4063</v>
      </c>
      <c r="B5142" t="s">
        <v>6</v>
      </c>
      <c r="C5142" t="s">
        <v>8</v>
      </c>
      <c r="D5142" t="s">
        <v>26</v>
      </c>
      <c r="E5142" t="s">
        <v>7</v>
      </c>
      <c r="F5142">
        <v>5</v>
      </c>
      <c r="G5142">
        <v>60099</v>
      </c>
      <c r="H5142">
        <v>43.093862071936101</v>
      </c>
      <c r="I5142">
        <v>40.297050476074197</v>
      </c>
      <c r="J5142">
        <v>-2.7968094348907502</v>
      </c>
      <c r="K5142">
        <v>-5.15228176116943</v>
      </c>
      <c r="L5142">
        <v>-3.7606494426727299</v>
      </c>
      <c r="M5142">
        <v>-2.7968094348907502</v>
      </c>
      <c r="N5142">
        <v>-1.83296930789948</v>
      </c>
      <c r="O5142">
        <v>-0.44133713841438299</v>
      </c>
      <c r="P5142">
        <v>58.647931718580303</v>
      </c>
      <c r="Q5142">
        <v>1.83798491954803</v>
      </c>
    </row>
    <row r="5143" spans="1:17" x14ac:dyDescent="0.25">
      <c r="A5143" t="s">
        <v>4051</v>
      </c>
      <c r="B5143" t="s">
        <v>6</v>
      </c>
      <c r="C5143" t="s">
        <v>8</v>
      </c>
      <c r="D5143" t="s">
        <v>26</v>
      </c>
      <c r="E5143" t="s">
        <v>7</v>
      </c>
      <c r="F5143">
        <v>6</v>
      </c>
      <c r="G5143">
        <v>60099</v>
      </c>
      <c r="H5143">
        <v>49.780213694277997</v>
      </c>
      <c r="I5143">
        <v>45.5037651062012</v>
      </c>
      <c r="J5143">
        <v>-4.2764482498168901</v>
      </c>
      <c r="K5143">
        <v>-6.7587132453918501</v>
      </c>
      <c r="L5143">
        <v>-5.2921710014343297</v>
      </c>
      <c r="M5143">
        <v>-4.2764482498168901</v>
      </c>
      <c r="N5143">
        <v>-3.2607252597808798</v>
      </c>
      <c r="O5143">
        <v>-1.79418277740479</v>
      </c>
      <c r="P5143">
        <v>58.351179087191099</v>
      </c>
      <c r="Q5143">
        <v>1.93692183494568</v>
      </c>
    </row>
    <row r="5144" spans="1:17" x14ac:dyDescent="0.25">
      <c r="A5144" t="s">
        <v>4239</v>
      </c>
      <c r="B5144" t="s">
        <v>6</v>
      </c>
      <c r="C5144" t="s">
        <v>8</v>
      </c>
      <c r="D5144" t="s">
        <v>26</v>
      </c>
      <c r="E5144" t="s">
        <v>7</v>
      </c>
      <c r="F5144">
        <v>7</v>
      </c>
      <c r="G5144">
        <v>60099</v>
      </c>
      <c r="H5144">
        <v>61.535316624469701</v>
      </c>
      <c r="I5144">
        <v>55.108715057372997</v>
      </c>
      <c r="J5144">
        <v>-6.4266023635864302</v>
      </c>
      <c r="K5144">
        <v>-9.1981878280639595</v>
      </c>
      <c r="L5144">
        <v>-7.5607128143310502</v>
      </c>
      <c r="M5144">
        <v>-6.4266023635864302</v>
      </c>
      <c r="N5144">
        <v>-5.2924919128418004</v>
      </c>
      <c r="O5144">
        <v>-3.6550164222717298</v>
      </c>
      <c r="P5144">
        <v>57.700785810650302</v>
      </c>
      <c r="Q5144">
        <v>2.16267991065979</v>
      </c>
    </row>
    <row r="5145" spans="1:17" x14ac:dyDescent="0.25">
      <c r="A5145" t="s">
        <v>4249</v>
      </c>
      <c r="B5145" t="s">
        <v>6</v>
      </c>
      <c r="C5145" t="s">
        <v>8</v>
      </c>
      <c r="D5145" t="s">
        <v>26</v>
      </c>
      <c r="E5145" t="s">
        <v>7</v>
      </c>
      <c r="F5145">
        <v>8</v>
      </c>
      <c r="G5145">
        <v>60099</v>
      </c>
      <c r="H5145">
        <v>70.149537388275704</v>
      </c>
      <c r="I5145">
        <v>63.623321533203097</v>
      </c>
      <c r="J5145">
        <v>-6.5262188911437997</v>
      </c>
      <c r="K5145">
        <v>-9.6294736862182599</v>
      </c>
      <c r="L5145">
        <v>-7.7960453033447301</v>
      </c>
      <c r="M5145">
        <v>-6.5262188911437997</v>
      </c>
      <c r="N5145">
        <v>-5.2563920021057102</v>
      </c>
      <c r="O5145">
        <v>-3.4229645729064901</v>
      </c>
      <c r="P5145">
        <v>57.4839381586428</v>
      </c>
      <c r="Q5145">
        <v>2.4214820861816402</v>
      </c>
    </row>
    <row r="5146" spans="1:17" x14ac:dyDescent="0.25">
      <c r="A5146" t="s">
        <v>3944</v>
      </c>
      <c r="B5146" t="s">
        <v>6</v>
      </c>
      <c r="C5146" t="s">
        <v>8</v>
      </c>
      <c r="D5146" t="s">
        <v>26</v>
      </c>
      <c r="E5146" t="s">
        <v>7</v>
      </c>
      <c r="F5146">
        <v>9</v>
      </c>
      <c r="G5146">
        <v>60099</v>
      </c>
      <c r="H5146">
        <v>69.668573261021706</v>
      </c>
      <c r="I5146">
        <v>60.527492523193402</v>
      </c>
      <c r="J5146">
        <v>-9.1410808563232404</v>
      </c>
      <c r="K5146">
        <v>-11.9162588119507</v>
      </c>
      <c r="L5146">
        <v>-10.2766618728638</v>
      </c>
      <c r="M5146">
        <v>-9.1410808563232404</v>
      </c>
      <c r="N5146">
        <v>-8.0055007934570295</v>
      </c>
      <c r="O5146">
        <v>-6.3659024238586399</v>
      </c>
      <c r="P5146">
        <v>57.435047324701301</v>
      </c>
      <c r="Q5146">
        <v>2.1654832363128702</v>
      </c>
    </row>
    <row r="5147" spans="1:17" x14ac:dyDescent="0.25">
      <c r="A5147" t="s">
        <v>4265</v>
      </c>
      <c r="B5147" t="s">
        <v>6</v>
      </c>
      <c r="C5147" t="s">
        <v>8</v>
      </c>
      <c r="D5147" t="s">
        <v>26</v>
      </c>
      <c r="E5147" t="s">
        <v>7</v>
      </c>
      <c r="F5147">
        <v>10</v>
      </c>
      <c r="G5147">
        <v>60099</v>
      </c>
      <c r="H5147">
        <v>67.741280162818498</v>
      </c>
      <c r="I5147">
        <v>58.446487426757798</v>
      </c>
      <c r="J5147">
        <v>-9.2947921752929705</v>
      </c>
      <c r="K5147">
        <v>-11.7186899185181</v>
      </c>
      <c r="L5147">
        <v>-10.2866315841675</v>
      </c>
      <c r="M5147">
        <v>-9.2947921752929705</v>
      </c>
      <c r="N5147">
        <v>-8.3029527664184606</v>
      </c>
      <c r="O5147">
        <v>-6.8708939552307102</v>
      </c>
      <c r="P5147">
        <v>59.382530773783301</v>
      </c>
      <c r="Q5147">
        <v>1.8913778066635101</v>
      </c>
    </row>
    <row r="5148" spans="1:17" x14ac:dyDescent="0.25">
      <c r="A5148" t="s">
        <v>3981</v>
      </c>
      <c r="B5148" t="s">
        <v>6</v>
      </c>
      <c r="C5148" t="s">
        <v>8</v>
      </c>
      <c r="D5148" t="s">
        <v>26</v>
      </c>
      <c r="E5148" t="s">
        <v>7</v>
      </c>
      <c r="F5148">
        <v>11</v>
      </c>
      <c r="G5148">
        <v>60099</v>
      </c>
      <c r="H5148">
        <v>64.056570705112406</v>
      </c>
      <c r="I5148">
        <v>57.512523651122997</v>
      </c>
      <c r="J5148">
        <v>-6.5440492630004901</v>
      </c>
      <c r="K5148">
        <v>-8.8566465377807599</v>
      </c>
      <c r="L5148">
        <v>-7.4903454780578604</v>
      </c>
      <c r="M5148">
        <v>-6.5440492630004901</v>
      </c>
      <c r="N5148">
        <v>-5.5977530479431197</v>
      </c>
      <c r="O5148">
        <v>-4.2314519882202104</v>
      </c>
      <c r="P5148">
        <v>61.142480017988099</v>
      </c>
      <c r="Q5148">
        <v>1.8045293092727701</v>
      </c>
    </row>
    <row r="5149" spans="1:17" x14ac:dyDescent="0.25">
      <c r="A5149" t="s">
        <v>4131</v>
      </c>
      <c r="B5149" t="s">
        <v>6</v>
      </c>
      <c r="C5149" t="s">
        <v>8</v>
      </c>
      <c r="D5149" t="s">
        <v>26</v>
      </c>
      <c r="E5149" t="s">
        <v>7</v>
      </c>
      <c r="F5149">
        <v>12</v>
      </c>
      <c r="G5149">
        <v>60099</v>
      </c>
      <c r="H5149">
        <v>58.604685641909903</v>
      </c>
      <c r="I5149">
        <v>57.210872650146499</v>
      </c>
      <c r="J5149">
        <v>-1.39381551742554</v>
      </c>
      <c r="K5149">
        <v>-3.5253922939300502</v>
      </c>
      <c r="L5149">
        <v>-2.2660396099090598</v>
      </c>
      <c r="M5149">
        <v>-1.39381551742554</v>
      </c>
      <c r="N5149">
        <v>-0.52159154415130604</v>
      </c>
      <c r="O5149">
        <v>0.73776137828826904</v>
      </c>
      <c r="P5149">
        <v>62.888886649809898</v>
      </c>
      <c r="Q5149">
        <v>1.6632782220840501</v>
      </c>
    </row>
    <row r="5150" spans="1:17" x14ac:dyDescent="0.25">
      <c r="A5150" t="s">
        <v>4277</v>
      </c>
      <c r="B5150" t="s">
        <v>6</v>
      </c>
      <c r="C5150" t="s">
        <v>8</v>
      </c>
      <c r="D5150" t="s">
        <v>26</v>
      </c>
      <c r="E5150" t="s">
        <v>7</v>
      </c>
      <c r="F5150">
        <v>13</v>
      </c>
      <c r="G5150">
        <v>60099</v>
      </c>
      <c r="H5150">
        <v>53.474496151874703</v>
      </c>
      <c r="I5150">
        <v>58.370426177978501</v>
      </c>
      <c r="J5150">
        <v>4.8959293365478498</v>
      </c>
      <c r="K5150">
        <v>2.8109657764434801</v>
      </c>
      <c r="L5150">
        <v>4.0427794456481898</v>
      </c>
      <c r="M5150">
        <v>4.8959293365478498</v>
      </c>
      <c r="N5150">
        <v>5.7490797042846697</v>
      </c>
      <c r="O5150">
        <v>6.9808931350707999</v>
      </c>
      <c r="P5150">
        <v>64.222595529714198</v>
      </c>
      <c r="Q5150">
        <v>1.6269057989120499</v>
      </c>
    </row>
    <row r="5151" spans="1:17" x14ac:dyDescent="0.25">
      <c r="A5151" t="s">
        <v>4074</v>
      </c>
      <c r="B5151" t="s">
        <v>6</v>
      </c>
      <c r="C5151" t="s">
        <v>8</v>
      </c>
      <c r="D5151" t="s">
        <v>26</v>
      </c>
      <c r="E5151" t="s">
        <v>7</v>
      </c>
      <c r="F5151">
        <v>14</v>
      </c>
      <c r="G5151">
        <v>60099</v>
      </c>
      <c r="H5151">
        <v>51.571439821763803</v>
      </c>
      <c r="I5151">
        <v>58.966060638427699</v>
      </c>
      <c r="J5151">
        <v>7.3946208953857404</v>
      </c>
      <c r="K5151">
        <v>5.265869140625</v>
      </c>
      <c r="L5151">
        <v>6.5235528945922896</v>
      </c>
      <c r="M5151">
        <v>7.3946208953857404</v>
      </c>
      <c r="N5151">
        <v>8.2656888961791992</v>
      </c>
      <c r="O5151">
        <v>9.5233716964721697</v>
      </c>
      <c r="P5151">
        <v>65.482278559216297</v>
      </c>
      <c r="Q5151">
        <v>1.6610734462737999</v>
      </c>
    </row>
    <row r="5152" spans="1:17" x14ac:dyDescent="0.25">
      <c r="A5152" t="s">
        <v>4146</v>
      </c>
      <c r="B5152" t="s">
        <v>6</v>
      </c>
      <c r="C5152" t="s">
        <v>8</v>
      </c>
      <c r="D5152" t="s">
        <v>26</v>
      </c>
      <c r="E5152" t="s">
        <v>7</v>
      </c>
      <c r="F5152">
        <v>15</v>
      </c>
      <c r="G5152">
        <v>60099</v>
      </c>
      <c r="H5152">
        <v>51.369169208749298</v>
      </c>
      <c r="I5152">
        <v>59.527797698974602</v>
      </c>
      <c r="J5152">
        <v>8.1586284637451207</v>
      </c>
      <c r="K5152">
        <v>5.9220614433288601</v>
      </c>
      <c r="L5152">
        <v>7.2434439659118697</v>
      </c>
      <c r="M5152">
        <v>8.1586284637451207</v>
      </c>
      <c r="N5152">
        <v>9.0738143920898402</v>
      </c>
      <c r="O5152">
        <v>10.3951959609985</v>
      </c>
      <c r="P5152">
        <v>66.124290315087904</v>
      </c>
      <c r="Q5152">
        <v>1.7452027797698999</v>
      </c>
    </row>
    <row r="5153" spans="1:17" x14ac:dyDescent="0.25">
      <c r="A5153" t="s">
        <v>4227</v>
      </c>
      <c r="B5153" t="s">
        <v>6</v>
      </c>
      <c r="C5153" t="s">
        <v>8</v>
      </c>
      <c r="D5153" t="s">
        <v>26</v>
      </c>
      <c r="E5153" t="s">
        <v>7</v>
      </c>
      <c r="F5153">
        <v>16</v>
      </c>
      <c r="G5153">
        <v>60099</v>
      </c>
      <c r="H5153">
        <v>52.985990924894203</v>
      </c>
      <c r="I5153">
        <v>61.8314208984375</v>
      </c>
      <c r="J5153">
        <v>8.8454294204711896</v>
      </c>
      <c r="K5153">
        <v>6.5636973381042498</v>
      </c>
      <c r="L5153">
        <v>7.9117627143859899</v>
      </c>
      <c r="M5153">
        <v>8.8454294204711896</v>
      </c>
      <c r="N5153">
        <v>9.7790956497192401</v>
      </c>
      <c r="O5153">
        <v>11.127161026001</v>
      </c>
      <c r="P5153">
        <v>66.574164791143403</v>
      </c>
      <c r="Q5153">
        <v>1.78044486045837</v>
      </c>
    </row>
    <row r="5154" spans="1:17" x14ac:dyDescent="0.25">
      <c r="A5154" t="s">
        <v>4338</v>
      </c>
      <c r="B5154" t="s">
        <v>6</v>
      </c>
      <c r="C5154" t="s">
        <v>8</v>
      </c>
      <c r="D5154" t="s">
        <v>26</v>
      </c>
      <c r="E5154" t="s">
        <v>7</v>
      </c>
      <c r="F5154">
        <v>17</v>
      </c>
      <c r="G5154">
        <v>60099</v>
      </c>
      <c r="H5154">
        <v>57.363542359175298</v>
      </c>
      <c r="I5154">
        <v>66.325164794921903</v>
      </c>
      <c r="J5154">
        <v>8.9616250991821307</v>
      </c>
      <c r="K5154">
        <v>6.6792340278625497</v>
      </c>
      <c r="L5154">
        <v>8.0276889801025408</v>
      </c>
      <c r="M5154">
        <v>8.9616250991821307</v>
      </c>
      <c r="N5154">
        <v>9.8955612182617205</v>
      </c>
      <c r="O5154">
        <v>11.2440176010132</v>
      </c>
      <c r="P5154">
        <v>66.941709321120697</v>
      </c>
      <c r="Q5154">
        <v>1.7809596061706501</v>
      </c>
    </row>
    <row r="5155" spans="1:17" x14ac:dyDescent="0.25">
      <c r="A5155" t="s">
        <v>4210</v>
      </c>
      <c r="B5155" t="s">
        <v>6</v>
      </c>
      <c r="C5155" t="s">
        <v>8</v>
      </c>
      <c r="D5155" t="s">
        <v>26</v>
      </c>
      <c r="E5155" t="s">
        <v>7</v>
      </c>
      <c r="F5155">
        <v>18</v>
      </c>
      <c r="G5155">
        <v>60099</v>
      </c>
      <c r="H5155">
        <v>65.630753268339006</v>
      </c>
      <c r="I5155">
        <v>73.617622375488295</v>
      </c>
      <c r="J5155">
        <v>7.9868698120117196</v>
      </c>
      <c r="K5155">
        <v>5.5062913894653303</v>
      </c>
      <c r="L5155">
        <v>6.9718370437622097</v>
      </c>
      <c r="M5155">
        <v>7.9868698120117196</v>
      </c>
      <c r="N5155">
        <v>9.0019016265869105</v>
      </c>
      <c r="O5155">
        <v>10.4674472808838</v>
      </c>
      <c r="P5155">
        <v>66.423351510529798</v>
      </c>
      <c r="Q5155">
        <v>1.9356054067611701</v>
      </c>
    </row>
    <row r="5156" spans="1:17" x14ac:dyDescent="0.25">
      <c r="A5156" t="s">
        <v>4304</v>
      </c>
      <c r="B5156" t="s">
        <v>6</v>
      </c>
      <c r="C5156" t="s">
        <v>8</v>
      </c>
      <c r="D5156" t="s">
        <v>26</v>
      </c>
      <c r="E5156" t="s">
        <v>7</v>
      </c>
      <c r="F5156">
        <v>19</v>
      </c>
      <c r="G5156">
        <v>60099</v>
      </c>
      <c r="H5156">
        <v>79.089123744545105</v>
      </c>
      <c r="I5156">
        <v>83.138000488281307</v>
      </c>
      <c r="J5156">
        <v>4.0488781929016104</v>
      </c>
      <c r="K5156">
        <v>1.16374623775482</v>
      </c>
      <c r="L5156">
        <v>2.8683054447174099</v>
      </c>
      <c r="M5156">
        <v>4.0488781929016104</v>
      </c>
      <c r="N5156">
        <v>5.2294507026672399</v>
      </c>
      <c r="O5156">
        <v>6.9340095520019496</v>
      </c>
      <c r="P5156">
        <v>67.285742770838993</v>
      </c>
      <c r="Q5156">
        <v>2.2512803077697798</v>
      </c>
    </row>
    <row r="5157" spans="1:17" x14ac:dyDescent="0.25">
      <c r="A5157" t="s">
        <v>3929</v>
      </c>
      <c r="B5157" t="s">
        <v>6</v>
      </c>
      <c r="C5157" t="s">
        <v>8</v>
      </c>
      <c r="D5157" t="s">
        <v>26</v>
      </c>
      <c r="E5157" t="s">
        <v>7</v>
      </c>
      <c r="F5157">
        <v>20</v>
      </c>
      <c r="G5157">
        <v>60099</v>
      </c>
      <c r="H5157">
        <v>85.230046184787298</v>
      </c>
      <c r="I5157">
        <v>88.329879760742202</v>
      </c>
      <c r="J5157">
        <v>3.0998337268829301</v>
      </c>
      <c r="K5157">
        <v>-0.15348723530769301</v>
      </c>
      <c r="L5157">
        <v>1.7686011791229199</v>
      </c>
      <c r="M5157">
        <v>3.0998337268829301</v>
      </c>
      <c r="N5157">
        <v>4.4310660362243697</v>
      </c>
      <c r="O5157">
        <v>6.3531546592712402</v>
      </c>
      <c r="P5157">
        <v>65.440394024275406</v>
      </c>
      <c r="Q5157">
        <v>2.5385797023773198</v>
      </c>
    </row>
    <row r="5158" spans="1:17" x14ac:dyDescent="0.25">
      <c r="A5158" t="s">
        <v>3969</v>
      </c>
      <c r="B5158" t="s">
        <v>6</v>
      </c>
      <c r="C5158" t="s">
        <v>8</v>
      </c>
      <c r="D5158" t="s">
        <v>26</v>
      </c>
      <c r="E5158" t="s">
        <v>7</v>
      </c>
      <c r="F5158">
        <v>21</v>
      </c>
      <c r="G5158">
        <v>60099</v>
      </c>
      <c r="H5158">
        <v>82.196582703208506</v>
      </c>
      <c r="I5158">
        <v>86.832649230957003</v>
      </c>
      <c r="J5158">
        <v>4.6360650062561</v>
      </c>
      <c r="K5158">
        <v>1.41692006587982</v>
      </c>
      <c r="L5158">
        <v>3.3188169002532999</v>
      </c>
      <c r="M5158">
        <v>4.6360650062561</v>
      </c>
      <c r="N5158">
        <v>5.9533128738403303</v>
      </c>
      <c r="O5158">
        <v>7.8552093505859402</v>
      </c>
      <c r="P5158">
        <v>66.067088358887105</v>
      </c>
      <c r="Q5158">
        <v>2.51191210746765</v>
      </c>
    </row>
    <row r="5159" spans="1:17" x14ac:dyDescent="0.25">
      <c r="A5159" t="s">
        <v>4339</v>
      </c>
      <c r="B5159" t="s">
        <v>6</v>
      </c>
      <c r="C5159" t="s">
        <v>8</v>
      </c>
      <c r="D5159" t="s">
        <v>26</v>
      </c>
      <c r="E5159" t="s">
        <v>7</v>
      </c>
      <c r="F5159">
        <v>22</v>
      </c>
      <c r="G5159">
        <v>60099</v>
      </c>
      <c r="H5159">
        <v>75.276617589260198</v>
      </c>
      <c r="I5159">
        <v>79.242301940917997</v>
      </c>
      <c r="J5159">
        <v>3.9656889438629199</v>
      </c>
      <c r="K5159">
        <v>1.0511215925216699</v>
      </c>
      <c r="L5159">
        <v>2.77307176589966</v>
      </c>
      <c r="M5159">
        <v>3.9656889438629199</v>
      </c>
      <c r="N5159">
        <v>5.1583061218261701</v>
      </c>
      <c r="O5159">
        <v>6.8802566528320304</v>
      </c>
      <c r="P5159">
        <v>65.116198740412003</v>
      </c>
      <c r="Q5159">
        <v>2.2742490768432599</v>
      </c>
    </row>
    <row r="5160" spans="1:17" x14ac:dyDescent="0.25">
      <c r="A5160" t="s">
        <v>4187</v>
      </c>
      <c r="B5160" t="s">
        <v>6</v>
      </c>
      <c r="C5160" t="s">
        <v>8</v>
      </c>
      <c r="D5160" t="s">
        <v>26</v>
      </c>
      <c r="E5160" t="s">
        <v>7</v>
      </c>
      <c r="F5160">
        <v>23</v>
      </c>
      <c r="G5160">
        <v>60099</v>
      </c>
      <c r="H5160">
        <v>63.8769680853623</v>
      </c>
      <c r="I5160">
        <v>66.079551696777301</v>
      </c>
      <c r="J5160">
        <v>2.2025787830352801</v>
      </c>
      <c r="K5160">
        <v>-0.36517941951751698</v>
      </c>
      <c r="L5160">
        <v>1.15187287330627</v>
      </c>
      <c r="M5160">
        <v>2.2025787830352801</v>
      </c>
      <c r="N5160">
        <v>3.25328469276428</v>
      </c>
      <c r="O5160">
        <v>4.7703371047973597</v>
      </c>
      <c r="P5160">
        <v>66.084052254446107</v>
      </c>
      <c r="Q5160">
        <v>2.0036323070526101</v>
      </c>
    </row>
    <row r="5161" spans="1:17" x14ac:dyDescent="0.25">
      <c r="A5161" t="s">
        <v>3957</v>
      </c>
      <c r="B5161" t="s">
        <v>6</v>
      </c>
      <c r="C5161" t="s">
        <v>8</v>
      </c>
      <c r="D5161" t="s">
        <v>26</v>
      </c>
      <c r="E5161" t="s">
        <v>7</v>
      </c>
      <c r="F5161">
        <v>24</v>
      </c>
      <c r="G5161">
        <v>60099</v>
      </c>
      <c r="H5161">
        <v>52.526418332821102</v>
      </c>
      <c r="I5161">
        <v>54.5617866516113</v>
      </c>
      <c r="J5161">
        <v>2.0353667736053498</v>
      </c>
      <c r="K5161">
        <v>-0.41874071955680803</v>
      </c>
      <c r="L5161">
        <v>1.03116595745087</v>
      </c>
      <c r="M5161">
        <v>2.0353667736053498</v>
      </c>
      <c r="N5161">
        <v>3.0395677089691202</v>
      </c>
      <c r="O5161">
        <v>4.4894742965698198</v>
      </c>
      <c r="P5161">
        <v>65.415428043544694</v>
      </c>
      <c r="Q5161">
        <v>1.91495037078857</v>
      </c>
    </row>
    <row r="5162" spans="1:17" x14ac:dyDescent="0.25">
      <c r="A5162" t="s">
        <v>4173</v>
      </c>
      <c r="B5162" t="s">
        <v>6</v>
      </c>
      <c r="C5162" t="s">
        <v>8</v>
      </c>
      <c r="D5162" t="s">
        <v>26</v>
      </c>
      <c r="E5162" t="s">
        <v>55</v>
      </c>
      <c r="F5162">
        <v>1</v>
      </c>
      <c r="G5162">
        <v>60099</v>
      </c>
      <c r="H5162">
        <v>51.216479897844302</v>
      </c>
      <c r="I5162">
        <v>54.3987007141113</v>
      </c>
      <c r="J5162">
        <v>3.18221783638</v>
      </c>
      <c r="K5162">
        <v>0.28439000248909002</v>
      </c>
      <c r="L5162">
        <v>1.9964500665664699</v>
      </c>
      <c r="M5162">
        <v>3.18221783638</v>
      </c>
      <c r="N5162">
        <v>4.3679852485656703</v>
      </c>
      <c r="O5162">
        <v>6.0800452232360804</v>
      </c>
      <c r="P5162">
        <v>68.760506730671295</v>
      </c>
      <c r="Q5162">
        <v>2.2611870765686</v>
      </c>
    </row>
    <row r="5163" spans="1:17" x14ac:dyDescent="0.25">
      <c r="A5163" t="s">
        <v>3930</v>
      </c>
      <c r="B5163" t="s">
        <v>6</v>
      </c>
      <c r="C5163" t="s">
        <v>8</v>
      </c>
      <c r="D5163" t="s">
        <v>26</v>
      </c>
      <c r="E5163" t="s">
        <v>55</v>
      </c>
      <c r="F5163">
        <v>2</v>
      </c>
      <c r="G5163">
        <v>60099</v>
      </c>
      <c r="H5163">
        <v>47.986102370646201</v>
      </c>
      <c r="I5163">
        <v>49.127311706542997</v>
      </c>
      <c r="J5163">
        <v>1.1412088871002199</v>
      </c>
      <c r="K5163">
        <v>-1.69790291786194</v>
      </c>
      <c r="L5163">
        <v>-2.0532689988613101E-2</v>
      </c>
      <c r="M5163">
        <v>1.1412088871002199</v>
      </c>
      <c r="N5163">
        <v>2.30295038223267</v>
      </c>
      <c r="O5163">
        <v>3.9803209304809601</v>
      </c>
      <c r="P5163">
        <v>68.364356714974207</v>
      </c>
      <c r="Q5163">
        <v>2.21537065505981</v>
      </c>
    </row>
    <row r="5164" spans="1:17" x14ac:dyDescent="0.25">
      <c r="A5164" t="s">
        <v>4119</v>
      </c>
      <c r="B5164" t="s">
        <v>6</v>
      </c>
      <c r="C5164" t="s">
        <v>8</v>
      </c>
      <c r="D5164" t="s">
        <v>26</v>
      </c>
      <c r="E5164" t="s">
        <v>55</v>
      </c>
      <c r="F5164">
        <v>3</v>
      </c>
      <c r="G5164">
        <v>60099</v>
      </c>
      <c r="H5164">
        <v>46.215998617863598</v>
      </c>
      <c r="I5164">
        <v>46.556362152099602</v>
      </c>
      <c r="J5164">
        <v>0.34036523103714</v>
      </c>
      <c r="K5164">
        <v>-2.8194398880004901</v>
      </c>
      <c r="L5164">
        <v>-0.95260137319564797</v>
      </c>
      <c r="M5164">
        <v>0.34036523103714</v>
      </c>
      <c r="N5164">
        <v>1.6333318948745701</v>
      </c>
      <c r="O5164">
        <v>3.5001702308654798</v>
      </c>
      <c r="P5164">
        <v>66.958889980145301</v>
      </c>
      <c r="Q5164">
        <v>2.46560907363892</v>
      </c>
    </row>
    <row r="5165" spans="1:17" x14ac:dyDescent="0.25">
      <c r="A5165" t="s">
        <v>4030</v>
      </c>
      <c r="B5165" t="s">
        <v>6</v>
      </c>
      <c r="C5165" t="s">
        <v>8</v>
      </c>
      <c r="D5165" t="s">
        <v>26</v>
      </c>
      <c r="E5165" t="s">
        <v>55</v>
      </c>
      <c r="F5165">
        <v>4</v>
      </c>
      <c r="G5165">
        <v>60099</v>
      </c>
      <c r="H5165">
        <v>45.340126769555503</v>
      </c>
      <c r="I5165">
        <v>44.723789215087898</v>
      </c>
      <c r="J5165">
        <v>-0.61633712053298995</v>
      </c>
      <c r="K5165">
        <v>-3.5979199409484899</v>
      </c>
      <c r="L5165">
        <v>-1.83637654781342</v>
      </c>
      <c r="M5165">
        <v>-0.61633712053298995</v>
      </c>
      <c r="N5165">
        <v>0.60370242595672596</v>
      </c>
      <c r="O5165">
        <v>2.3652458190918</v>
      </c>
      <c r="P5165">
        <v>66.534107830742599</v>
      </c>
      <c r="Q5165">
        <v>2.3265414237976101</v>
      </c>
    </row>
    <row r="5166" spans="1:17" x14ac:dyDescent="0.25">
      <c r="A5166" t="s">
        <v>4134</v>
      </c>
      <c r="B5166" t="s">
        <v>6</v>
      </c>
      <c r="C5166" t="s">
        <v>8</v>
      </c>
      <c r="D5166" t="s">
        <v>26</v>
      </c>
      <c r="E5166" t="s">
        <v>55</v>
      </c>
      <c r="F5166">
        <v>5</v>
      </c>
      <c r="G5166">
        <v>60099</v>
      </c>
      <c r="H5166">
        <v>45.6389473125138</v>
      </c>
      <c r="I5166">
        <v>43.4126586914063</v>
      </c>
      <c r="J5166">
        <v>-2.2262887954711901</v>
      </c>
      <c r="K5166">
        <v>-4.9944839477539098</v>
      </c>
      <c r="L5166">
        <v>-3.3590118885040301</v>
      </c>
      <c r="M5166">
        <v>-2.2262887954711901</v>
      </c>
      <c r="N5166">
        <v>-1.0935657024383501</v>
      </c>
      <c r="O5166">
        <v>0.54190635681152299</v>
      </c>
      <c r="P5166">
        <v>64.787985974409494</v>
      </c>
      <c r="Q5166">
        <v>2.1600341796875</v>
      </c>
    </row>
    <row r="5167" spans="1:17" x14ac:dyDescent="0.25">
      <c r="A5167" t="s">
        <v>4340</v>
      </c>
      <c r="B5167" t="s">
        <v>6</v>
      </c>
      <c r="C5167" t="s">
        <v>8</v>
      </c>
      <c r="D5167" t="s">
        <v>26</v>
      </c>
      <c r="E5167" t="s">
        <v>55</v>
      </c>
      <c r="F5167">
        <v>6</v>
      </c>
      <c r="G5167">
        <v>60099</v>
      </c>
      <c r="H5167">
        <v>51.187454139885602</v>
      </c>
      <c r="I5167">
        <v>47.099891662597699</v>
      </c>
      <c r="J5167">
        <v>-4.08756303787231</v>
      </c>
      <c r="K5167">
        <v>-7.0427899360656703</v>
      </c>
      <c r="L5167">
        <v>-5.2968177795410201</v>
      </c>
      <c r="M5167">
        <v>-4.08756303787231</v>
      </c>
      <c r="N5167">
        <v>-2.87830781936646</v>
      </c>
      <c r="O5167">
        <v>-1.13233613967896</v>
      </c>
      <c r="P5167">
        <v>64.366892648656005</v>
      </c>
      <c r="Q5167">
        <v>2.3059756755828902</v>
      </c>
    </row>
    <row r="5168" spans="1:17" x14ac:dyDescent="0.25">
      <c r="A5168" t="s">
        <v>4245</v>
      </c>
      <c r="B5168" t="s">
        <v>6</v>
      </c>
      <c r="C5168" t="s">
        <v>8</v>
      </c>
      <c r="D5168" t="s">
        <v>26</v>
      </c>
      <c r="E5168" t="s">
        <v>55</v>
      </c>
      <c r="F5168">
        <v>7</v>
      </c>
      <c r="G5168">
        <v>60099</v>
      </c>
      <c r="H5168">
        <v>61.256069849748101</v>
      </c>
      <c r="I5168">
        <v>55.0255317687988</v>
      </c>
      <c r="J5168">
        <v>-6.2305393218994096</v>
      </c>
      <c r="K5168">
        <v>-9.2898979187011701</v>
      </c>
      <c r="L5168">
        <v>-7.48240423202515</v>
      </c>
      <c r="M5168">
        <v>-6.2305393218994096</v>
      </c>
      <c r="N5168">
        <v>-4.9786748886108398</v>
      </c>
      <c r="O5168">
        <v>-3.1711807250976598</v>
      </c>
      <c r="P5168">
        <v>63.403679596286999</v>
      </c>
      <c r="Q5168">
        <v>2.3872303962707502</v>
      </c>
    </row>
    <row r="5169" spans="1:17" x14ac:dyDescent="0.25">
      <c r="A5169" t="s">
        <v>4238</v>
      </c>
      <c r="B5169" t="s">
        <v>6</v>
      </c>
      <c r="C5169" t="s">
        <v>8</v>
      </c>
      <c r="D5169" t="s">
        <v>26</v>
      </c>
      <c r="E5169" t="s">
        <v>55</v>
      </c>
      <c r="F5169">
        <v>8</v>
      </c>
      <c r="G5169">
        <v>60099</v>
      </c>
      <c r="H5169">
        <v>67.182886957198093</v>
      </c>
      <c r="I5169">
        <v>62.322624206542997</v>
      </c>
      <c r="J5169">
        <v>-4.8602609634399396</v>
      </c>
      <c r="K5169">
        <v>-8.3986234664916992</v>
      </c>
      <c r="L5169">
        <v>-6.3081302642822301</v>
      </c>
      <c r="M5169">
        <v>-4.8602609634399396</v>
      </c>
      <c r="N5169">
        <v>-3.4123916625976598</v>
      </c>
      <c r="O5169">
        <v>-1.3218981027603101</v>
      </c>
      <c r="P5169">
        <v>63.2428106121029</v>
      </c>
      <c r="Q5169">
        <v>2.7609992027282702</v>
      </c>
    </row>
    <row r="5170" spans="1:17" x14ac:dyDescent="0.25">
      <c r="A5170" t="s">
        <v>4258</v>
      </c>
      <c r="B5170" t="s">
        <v>6</v>
      </c>
      <c r="C5170" t="s">
        <v>8</v>
      </c>
      <c r="D5170" t="s">
        <v>26</v>
      </c>
      <c r="E5170" t="s">
        <v>55</v>
      </c>
      <c r="F5170">
        <v>9</v>
      </c>
      <c r="G5170">
        <v>60099</v>
      </c>
      <c r="H5170">
        <v>65.933627900932805</v>
      </c>
      <c r="I5170">
        <v>59.559841156005902</v>
      </c>
      <c r="J5170">
        <v>-6.3737845420837402</v>
      </c>
      <c r="K5170">
        <v>-9.7234601974487305</v>
      </c>
      <c r="L5170">
        <v>-7.74444484710693</v>
      </c>
      <c r="M5170">
        <v>-6.3737845420837402</v>
      </c>
      <c r="N5170">
        <v>-5.0031247138977104</v>
      </c>
      <c r="O5170">
        <v>-3.02410936355591</v>
      </c>
      <c r="P5170">
        <v>63.151996398146899</v>
      </c>
      <c r="Q5170">
        <v>2.6137654781341602</v>
      </c>
    </row>
    <row r="5171" spans="1:17" x14ac:dyDescent="0.25">
      <c r="A5171" t="s">
        <v>4158</v>
      </c>
      <c r="B5171" t="s">
        <v>6</v>
      </c>
      <c r="C5171" t="s">
        <v>8</v>
      </c>
      <c r="D5171" t="s">
        <v>26</v>
      </c>
      <c r="E5171" t="s">
        <v>55</v>
      </c>
      <c r="F5171">
        <v>10</v>
      </c>
      <c r="G5171">
        <v>60099</v>
      </c>
      <c r="H5171">
        <v>64.163780983518095</v>
      </c>
      <c r="I5171">
        <v>59.797676086425803</v>
      </c>
      <c r="J5171">
        <v>-4.3661046028137198</v>
      </c>
      <c r="K5171">
        <v>-8.0113887786865199</v>
      </c>
      <c r="L5171">
        <v>-5.8577256202697798</v>
      </c>
      <c r="M5171">
        <v>-4.3661046028137198</v>
      </c>
      <c r="N5171">
        <v>-2.87448382377625</v>
      </c>
      <c r="O5171">
        <v>-0.72082018852233898</v>
      </c>
      <c r="P5171">
        <v>66.827027262082495</v>
      </c>
      <c r="Q5171">
        <v>2.8444304466247599</v>
      </c>
    </row>
    <row r="5172" spans="1:17" x14ac:dyDescent="0.25">
      <c r="A5172" t="s">
        <v>4155</v>
      </c>
      <c r="B5172" t="s">
        <v>6</v>
      </c>
      <c r="C5172" t="s">
        <v>8</v>
      </c>
      <c r="D5172" t="s">
        <v>26</v>
      </c>
      <c r="E5172" t="s">
        <v>55</v>
      </c>
      <c r="F5172">
        <v>11</v>
      </c>
      <c r="G5172">
        <v>60099</v>
      </c>
      <c r="H5172">
        <v>63.030850794936903</v>
      </c>
      <c r="I5172">
        <v>61.720874786377003</v>
      </c>
      <c r="J5172">
        <v>-1.30997443199158</v>
      </c>
      <c r="K5172">
        <v>-5.6169557571411097</v>
      </c>
      <c r="L5172">
        <v>-3.0723562240600599</v>
      </c>
      <c r="M5172">
        <v>-1.30997443199158</v>
      </c>
      <c r="N5172">
        <v>0.45240733027458202</v>
      </c>
      <c r="O5172">
        <v>2.9970066547393799</v>
      </c>
      <c r="P5172">
        <v>69.601563030308199</v>
      </c>
      <c r="Q5172">
        <v>3.3607552051544198</v>
      </c>
    </row>
    <row r="5173" spans="1:17" x14ac:dyDescent="0.25">
      <c r="A5173" t="s">
        <v>4334</v>
      </c>
      <c r="B5173" t="s">
        <v>6</v>
      </c>
      <c r="C5173" t="s">
        <v>8</v>
      </c>
      <c r="D5173" t="s">
        <v>26</v>
      </c>
      <c r="E5173" t="s">
        <v>55</v>
      </c>
      <c r="F5173">
        <v>12</v>
      </c>
      <c r="G5173">
        <v>60099</v>
      </c>
      <c r="H5173">
        <v>62.308601355489202</v>
      </c>
      <c r="I5173">
        <v>65.391716003417997</v>
      </c>
      <c r="J5173">
        <v>3.0831110477447501</v>
      </c>
      <c r="K5173">
        <v>-0.69853132963180498</v>
      </c>
      <c r="L5173">
        <v>1.53569352626801</v>
      </c>
      <c r="M5173">
        <v>3.0831110477447501</v>
      </c>
      <c r="N5173">
        <v>4.6305279731750497</v>
      </c>
      <c r="O5173">
        <v>6.8647532463073704</v>
      </c>
      <c r="P5173">
        <v>72.775500929099906</v>
      </c>
      <c r="Q5173">
        <v>2.9508311748504599</v>
      </c>
    </row>
    <row r="5174" spans="1:17" x14ac:dyDescent="0.25">
      <c r="A5174" t="s">
        <v>4293</v>
      </c>
      <c r="B5174" t="s">
        <v>6</v>
      </c>
      <c r="C5174" t="s">
        <v>8</v>
      </c>
      <c r="D5174" t="s">
        <v>26</v>
      </c>
      <c r="E5174" t="s">
        <v>55</v>
      </c>
      <c r="F5174">
        <v>13</v>
      </c>
      <c r="G5174">
        <v>60099</v>
      </c>
      <c r="H5174">
        <v>61.668679665301603</v>
      </c>
      <c r="I5174">
        <v>72.571304321289105</v>
      </c>
      <c r="J5174">
        <v>10.902621269226101</v>
      </c>
      <c r="K5174">
        <v>6.3156375885009801</v>
      </c>
      <c r="L5174">
        <v>9.0256652832031303</v>
      </c>
      <c r="M5174">
        <v>10.902621269226101</v>
      </c>
      <c r="N5174">
        <v>12.779578208923301</v>
      </c>
      <c r="O5174">
        <v>15.489605903625501</v>
      </c>
      <c r="P5174">
        <v>74.287533091230003</v>
      </c>
      <c r="Q5174">
        <v>3.5792424678802499</v>
      </c>
    </row>
    <row r="5175" spans="1:17" x14ac:dyDescent="0.25">
      <c r="A5175" t="s">
        <v>3991</v>
      </c>
      <c r="B5175" t="s">
        <v>6</v>
      </c>
      <c r="C5175" t="s">
        <v>8</v>
      </c>
      <c r="D5175" t="s">
        <v>26</v>
      </c>
      <c r="E5175" t="s">
        <v>55</v>
      </c>
      <c r="F5175">
        <v>14</v>
      </c>
      <c r="G5175">
        <v>60099</v>
      </c>
      <c r="H5175">
        <v>63.811960227703203</v>
      </c>
      <c r="I5175">
        <v>81.632347106933594</v>
      </c>
      <c r="J5175">
        <v>17.820388793945298</v>
      </c>
      <c r="K5175">
        <v>12.4968614578247</v>
      </c>
      <c r="L5175">
        <v>15.6420440673828</v>
      </c>
      <c r="M5175">
        <v>17.820388793945298</v>
      </c>
      <c r="N5175">
        <v>19.998733520507798</v>
      </c>
      <c r="O5175">
        <v>23.143915176391602</v>
      </c>
      <c r="P5175">
        <v>76.413001883654601</v>
      </c>
      <c r="Q5175">
        <v>4.15397071838379</v>
      </c>
    </row>
    <row r="5176" spans="1:17" x14ac:dyDescent="0.25">
      <c r="A5176" t="s">
        <v>3998</v>
      </c>
      <c r="B5176" t="s">
        <v>6</v>
      </c>
      <c r="C5176" t="s">
        <v>8</v>
      </c>
      <c r="D5176" t="s">
        <v>26</v>
      </c>
      <c r="E5176" t="s">
        <v>55</v>
      </c>
      <c r="F5176">
        <v>15</v>
      </c>
      <c r="G5176">
        <v>60099</v>
      </c>
      <c r="H5176">
        <v>71.899084227450899</v>
      </c>
      <c r="I5176">
        <v>91.118019104003906</v>
      </c>
      <c r="J5176">
        <v>19.218935012817401</v>
      </c>
      <c r="K5176">
        <v>13.350209236145</v>
      </c>
      <c r="L5176">
        <v>16.817499160766602</v>
      </c>
      <c r="M5176">
        <v>19.218935012817401</v>
      </c>
      <c r="N5176">
        <v>21.6203727722168</v>
      </c>
      <c r="O5176">
        <v>25.087661743164102</v>
      </c>
      <c r="P5176">
        <v>77.580702828027398</v>
      </c>
      <c r="Q5176">
        <v>4.5793914794921902</v>
      </c>
    </row>
    <row r="5177" spans="1:17" x14ac:dyDescent="0.25">
      <c r="A5177" t="s">
        <v>4267</v>
      </c>
      <c r="B5177" t="s">
        <v>6</v>
      </c>
      <c r="C5177" t="s">
        <v>8</v>
      </c>
      <c r="D5177" t="s">
        <v>26</v>
      </c>
      <c r="E5177" t="s">
        <v>55</v>
      </c>
      <c r="F5177">
        <v>16</v>
      </c>
      <c r="G5177">
        <v>60099</v>
      </c>
      <c r="H5177">
        <v>81.172892701260096</v>
      </c>
      <c r="I5177">
        <v>102.68402099609401</v>
      </c>
      <c r="J5177">
        <v>21.5111274719238</v>
      </c>
      <c r="K5177">
        <v>15.051602363586399</v>
      </c>
      <c r="L5177">
        <v>18.86794090271</v>
      </c>
      <c r="M5177">
        <v>21.5111274719238</v>
      </c>
      <c r="N5177">
        <v>24.154314041137699</v>
      </c>
      <c r="O5177">
        <v>27.970653533935501</v>
      </c>
      <c r="P5177">
        <v>78.057370859353796</v>
      </c>
      <c r="Q5177">
        <v>5.0403947830200204</v>
      </c>
    </row>
    <row r="5178" spans="1:17" x14ac:dyDescent="0.25">
      <c r="A5178" t="s">
        <v>3912</v>
      </c>
      <c r="B5178" t="s">
        <v>6</v>
      </c>
      <c r="C5178" t="s">
        <v>8</v>
      </c>
      <c r="D5178" t="s">
        <v>26</v>
      </c>
      <c r="E5178" t="s">
        <v>55</v>
      </c>
      <c r="F5178">
        <v>17</v>
      </c>
      <c r="G5178">
        <v>60099</v>
      </c>
      <c r="H5178">
        <v>89.033776239449494</v>
      </c>
      <c r="I5178">
        <v>108.252822875977</v>
      </c>
      <c r="J5178">
        <v>19.219041824340799</v>
      </c>
      <c r="K5178">
        <v>12.9394788742065</v>
      </c>
      <c r="L5178">
        <v>16.6494960784912</v>
      </c>
      <c r="M5178">
        <v>19.219041824340799</v>
      </c>
      <c r="N5178">
        <v>21.788587570190401</v>
      </c>
      <c r="O5178">
        <v>25.498603820800799</v>
      </c>
      <c r="P5178">
        <v>79.300800341094202</v>
      </c>
      <c r="Q5178">
        <v>4.8999691009521502</v>
      </c>
    </row>
    <row r="5179" spans="1:17" x14ac:dyDescent="0.25">
      <c r="A5179" t="s">
        <v>4302</v>
      </c>
      <c r="B5179" t="s">
        <v>6</v>
      </c>
      <c r="C5179" t="s">
        <v>8</v>
      </c>
      <c r="D5179" t="s">
        <v>26</v>
      </c>
      <c r="E5179" t="s">
        <v>55</v>
      </c>
      <c r="F5179">
        <v>18</v>
      </c>
      <c r="G5179">
        <v>60099</v>
      </c>
      <c r="H5179">
        <v>97.226650925817793</v>
      </c>
      <c r="I5179">
        <v>114.326553344727</v>
      </c>
      <c r="J5179">
        <v>17.099906921386701</v>
      </c>
      <c r="K5179">
        <v>10.952675819396999</v>
      </c>
      <c r="L5179">
        <v>14.584509849548301</v>
      </c>
      <c r="M5179">
        <v>17.099906921386701</v>
      </c>
      <c r="N5179">
        <v>19.6153049468994</v>
      </c>
      <c r="O5179">
        <v>23.247137069702099</v>
      </c>
      <c r="P5179">
        <v>78.977199930423595</v>
      </c>
      <c r="Q5179">
        <v>4.7967095375061</v>
      </c>
    </row>
    <row r="5180" spans="1:17" x14ac:dyDescent="0.25">
      <c r="A5180" t="s">
        <v>4201</v>
      </c>
      <c r="B5180" t="s">
        <v>6</v>
      </c>
      <c r="C5180" t="s">
        <v>8</v>
      </c>
      <c r="D5180" t="s">
        <v>26</v>
      </c>
      <c r="E5180" t="s">
        <v>55</v>
      </c>
      <c r="F5180">
        <v>19</v>
      </c>
      <c r="G5180">
        <v>60099</v>
      </c>
      <c r="H5180">
        <v>109.7901783464</v>
      </c>
      <c r="I5180">
        <v>119.713493347168</v>
      </c>
      <c r="J5180">
        <v>9.9233160018920898</v>
      </c>
      <c r="K5180">
        <v>2.8597769737243701</v>
      </c>
      <c r="L5180">
        <v>7.0329732894897496</v>
      </c>
      <c r="M5180">
        <v>9.9233160018920898</v>
      </c>
      <c r="N5180">
        <v>12.8136596679688</v>
      </c>
      <c r="O5180">
        <v>16.986854553222699</v>
      </c>
      <c r="P5180">
        <v>81.426550727158599</v>
      </c>
      <c r="Q5180">
        <v>5.5117087364196804</v>
      </c>
    </row>
    <row r="5181" spans="1:17" x14ac:dyDescent="0.25">
      <c r="A5181" t="s">
        <v>4193</v>
      </c>
      <c r="B5181" t="s">
        <v>6</v>
      </c>
      <c r="C5181" t="s">
        <v>8</v>
      </c>
      <c r="D5181" t="s">
        <v>26</v>
      </c>
      <c r="E5181" t="s">
        <v>55</v>
      </c>
      <c r="F5181">
        <v>20</v>
      </c>
      <c r="G5181">
        <v>60099</v>
      </c>
      <c r="H5181">
        <v>115.06067514289199</v>
      </c>
      <c r="I5181">
        <v>123.785598754883</v>
      </c>
      <c r="J5181">
        <v>8.7249269485473597</v>
      </c>
      <c r="K5181">
        <v>1.8113029003143299</v>
      </c>
      <c r="L5181">
        <v>5.8959279060363796</v>
      </c>
      <c r="M5181">
        <v>8.7249269485473597</v>
      </c>
      <c r="N5181">
        <v>11.5539255142212</v>
      </c>
      <c r="O5181">
        <v>15.6385507583618</v>
      </c>
      <c r="P5181">
        <v>78.314613278068194</v>
      </c>
      <c r="Q5181">
        <v>5.3947291374206499</v>
      </c>
    </row>
    <row r="5182" spans="1:17" x14ac:dyDescent="0.25">
      <c r="A5182" t="s">
        <v>4168</v>
      </c>
      <c r="B5182" t="s">
        <v>6</v>
      </c>
      <c r="C5182" t="s">
        <v>8</v>
      </c>
      <c r="D5182" t="s">
        <v>26</v>
      </c>
      <c r="E5182" t="s">
        <v>55</v>
      </c>
      <c r="F5182">
        <v>21</v>
      </c>
      <c r="G5182">
        <v>60099</v>
      </c>
      <c r="H5182">
        <v>106.164084745243</v>
      </c>
      <c r="I5182">
        <v>117.966499328613</v>
      </c>
      <c r="J5182">
        <v>11.802416801452599</v>
      </c>
      <c r="K5182">
        <v>4.9908547401428196</v>
      </c>
      <c r="L5182">
        <v>9.0151805877685494</v>
      </c>
      <c r="M5182">
        <v>11.802416801452599</v>
      </c>
      <c r="N5182">
        <v>14.589652061462401</v>
      </c>
      <c r="O5182">
        <v>18.613977432251001</v>
      </c>
      <c r="P5182">
        <v>78.782689256380706</v>
      </c>
      <c r="Q5182">
        <v>5.3150897026062003</v>
      </c>
    </row>
    <row r="5183" spans="1:17" x14ac:dyDescent="0.25">
      <c r="A5183" t="s">
        <v>4186</v>
      </c>
      <c r="B5183" t="s">
        <v>6</v>
      </c>
      <c r="C5183" t="s">
        <v>8</v>
      </c>
      <c r="D5183" t="s">
        <v>26</v>
      </c>
      <c r="E5183" t="s">
        <v>55</v>
      </c>
      <c r="F5183">
        <v>22</v>
      </c>
      <c r="G5183">
        <v>60099</v>
      </c>
      <c r="H5183">
        <v>93.181886792007106</v>
      </c>
      <c r="I5183">
        <v>105.28627777099599</v>
      </c>
      <c r="J5183">
        <v>12.1043910980225</v>
      </c>
      <c r="K5183">
        <v>5.8693304061889604</v>
      </c>
      <c r="L5183">
        <v>9.5530548095703107</v>
      </c>
      <c r="M5183">
        <v>12.1043910980225</v>
      </c>
      <c r="N5183">
        <v>14.6557264328003</v>
      </c>
      <c r="O5183">
        <v>18.339450836181602</v>
      </c>
      <c r="P5183">
        <v>76.519746555118104</v>
      </c>
      <c r="Q5183">
        <v>4.8652434349060103</v>
      </c>
    </row>
    <row r="5184" spans="1:17" x14ac:dyDescent="0.25">
      <c r="A5184" t="s">
        <v>4319</v>
      </c>
      <c r="B5184" t="s">
        <v>6</v>
      </c>
      <c r="C5184" t="s">
        <v>8</v>
      </c>
      <c r="D5184" t="s">
        <v>26</v>
      </c>
      <c r="E5184" t="s">
        <v>55</v>
      </c>
      <c r="F5184">
        <v>23</v>
      </c>
      <c r="G5184">
        <v>60099</v>
      </c>
      <c r="H5184">
        <v>76.258620957630697</v>
      </c>
      <c r="I5184">
        <v>85.128074645996094</v>
      </c>
      <c r="J5184">
        <v>8.8694553375244105</v>
      </c>
      <c r="K5184">
        <v>4.5175714492797896</v>
      </c>
      <c r="L5184">
        <v>7.0886993408203098</v>
      </c>
      <c r="M5184">
        <v>8.8694553375244105</v>
      </c>
      <c r="N5184">
        <v>10.6502113342285</v>
      </c>
      <c r="O5184">
        <v>13.221339225769</v>
      </c>
      <c r="P5184">
        <v>78.1880504598832</v>
      </c>
      <c r="Q5184">
        <v>3.3957931995391801</v>
      </c>
    </row>
    <row r="5185" spans="1:17" x14ac:dyDescent="0.25">
      <c r="A5185" t="s">
        <v>4075</v>
      </c>
      <c r="B5185" t="s">
        <v>6</v>
      </c>
      <c r="C5185" t="s">
        <v>8</v>
      </c>
      <c r="D5185" t="s">
        <v>26</v>
      </c>
      <c r="E5185" t="s">
        <v>55</v>
      </c>
      <c r="F5185">
        <v>24</v>
      </c>
      <c r="G5185">
        <v>60099</v>
      </c>
      <c r="H5185">
        <v>60.4531285392436</v>
      </c>
      <c r="I5185">
        <v>67.957710266113295</v>
      </c>
      <c r="J5185">
        <v>7.50457859039307</v>
      </c>
      <c r="K5185">
        <v>3.7096261978149401</v>
      </c>
      <c r="L5185">
        <v>5.9517145156860396</v>
      </c>
      <c r="M5185">
        <v>7.50457859039307</v>
      </c>
      <c r="N5185">
        <v>9.0574426651000994</v>
      </c>
      <c r="O5185">
        <v>11.2995300292969</v>
      </c>
      <c r="P5185">
        <v>77.243371147841401</v>
      </c>
      <c r="Q5185">
        <v>2.9612169265747101</v>
      </c>
    </row>
    <row r="5186" spans="1:17" x14ac:dyDescent="0.25">
      <c r="A5186" t="s">
        <v>8613</v>
      </c>
      <c r="B5186" t="s">
        <v>6</v>
      </c>
      <c r="C5186" t="s">
        <v>9</v>
      </c>
      <c r="D5186" t="s">
        <v>27</v>
      </c>
      <c r="E5186" t="s">
        <v>7</v>
      </c>
      <c r="F5186">
        <v>1</v>
      </c>
      <c r="G5186">
        <v>21882</v>
      </c>
      <c r="H5186">
        <v>16.555497800946199</v>
      </c>
      <c r="I5186">
        <v>15.203248977661101</v>
      </c>
      <c r="J5186">
        <v>-1.3522490262985201</v>
      </c>
      <c r="K5186">
        <v>-2.2186257839202899</v>
      </c>
      <c r="L5186">
        <v>-1.7067633867263801</v>
      </c>
      <c r="M5186">
        <v>-1.3522490262985201</v>
      </c>
      <c r="N5186">
        <v>-0.99773466587066695</v>
      </c>
      <c r="O5186">
        <v>-0.48587217926979098</v>
      </c>
      <c r="P5186">
        <v>50.172019958496101</v>
      </c>
      <c r="Q5186">
        <v>0.67603749036788896</v>
      </c>
    </row>
    <row r="5187" spans="1:17" x14ac:dyDescent="0.25">
      <c r="A5187" t="s">
        <v>8614</v>
      </c>
      <c r="B5187" t="s">
        <v>6</v>
      </c>
      <c r="C5187" t="s">
        <v>9</v>
      </c>
      <c r="D5187" t="s">
        <v>27</v>
      </c>
      <c r="E5187" t="s">
        <v>7</v>
      </c>
      <c r="F5187">
        <v>2</v>
      </c>
      <c r="G5187">
        <v>21882</v>
      </c>
      <c r="H5187">
        <v>15.2908383042812</v>
      </c>
      <c r="I5187">
        <v>13.6866111755371</v>
      </c>
      <c r="J5187">
        <v>-1.60422658920288</v>
      </c>
      <c r="K5187">
        <v>-2.4476382732391402</v>
      </c>
      <c r="L5187">
        <v>-1.9493436813354501</v>
      </c>
      <c r="M5187">
        <v>-1.60422658920288</v>
      </c>
      <c r="N5187">
        <v>-1.2591093778610201</v>
      </c>
      <c r="O5187">
        <v>-0.76081490516662598</v>
      </c>
      <c r="P5187">
        <v>49.589191436767599</v>
      </c>
      <c r="Q5187">
        <v>0.65811759233474698</v>
      </c>
    </row>
    <row r="5188" spans="1:17" x14ac:dyDescent="0.25">
      <c r="A5188" t="s">
        <v>8615</v>
      </c>
      <c r="B5188" t="s">
        <v>6</v>
      </c>
      <c r="C5188" t="s">
        <v>9</v>
      </c>
      <c r="D5188" t="s">
        <v>27</v>
      </c>
      <c r="E5188" t="s">
        <v>7</v>
      </c>
      <c r="F5188">
        <v>3</v>
      </c>
      <c r="G5188">
        <v>21882</v>
      </c>
      <c r="H5188">
        <v>14.729417087674101</v>
      </c>
      <c r="I5188">
        <v>13.0794467926025</v>
      </c>
      <c r="J5188">
        <v>-1.64997005462646</v>
      </c>
      <c r="K5188">
        <v>-2.4955365657806401</v>
      </c>
      <c r="L5188">
        <v>-1.9959689378738401</v>
      </c>
      <c r="M5188">
        <v>-1.64997005462646</v>
      </c>
      <c r="N5188">
        <v>-1.3039710521698</v>
      </c>
      <c r="O5188">
        <v>-0.80440354347229004</v>
      </c>
      <c r="P5188">
        <v>49.103015899658203</v>
      </c>
      <c r="Q5188">
        <v>0.65979897975921598</v>
      </c>
    </row>
    <row r="5189" spans="1:17" x14ac:dyDescent="0.25">
      <c r="A5189" t="s">
        <v>8616</v>
      </c>
      <c r="B5189" t="s">
        <v>6</v>
      </c>
      <c r="C5189" t="s">
        <v>9</v>
      </c>
      <c r="D5189" t="s">
        <v>27</v>
      </c>
      <c r="E5189" t="s">
        <v>7</v>
      </c>
      <c r="F5189">
        <v>4</v>
      </c>
      <c r="G5189">
        <v>21882</v>
      </c>
      <c r="H5189">
        <v>14.7262424973249</v>
      </c>
      <c r="I5189">
        <v>12.7340841293335</v>
      </c>
      <c r="J5189">
        <v>-1.9921579360961901</v>
      </c>
      <c r="K5189">
        <v>-2.83302903175354</v>
      </c>
      <c r="L5189">
        <v>-2.3362357616424601</v>
      </c>
      <c r="M5189">
        <v>-1.9921579360961901</v>
      </c>
      <c r="N5189">
        <v>-1.6480803489685101</v>
      </c>
      <c r="O5189">
        <v>-1.1512869596481301</v>
      </c>
      <c r="P5189">
        <v>48.813285827636697</v>
      </c>
      <c r="Q5189">
        <v>0.65613520145416304</v>
      </c>
    </row>
    <row r="5190" spans="1:17" x14ac:dyDescent="0.25">
      <c r="A5190" t="s">
        <v>8617</v>
      </c>
      <c r="B5190" t="s">
        <v>6</v>
      </c>
      <c r="C5190" t="s">
        <v>9</v>
      </c>
      <c r="D5190" t="s">
        <v>27</v>
      </c>
      <c r="E5190" t="s">
        <v>7</v>
      </c>
      <c r="F5190">
        <v>5</v>
      </c>
      <c r="G5190">
        <v>21882</v>
      </c>
      <c r="H5190">
        <v>14.9806192656755</v>
      </c>
      <c r="I5190">
        <v>13.1325216293335</v>
      </c>
      <c r="J5190">
        <v>-1.8480979204177901</v>
      </c>
      <c r="K5190">
        <v>-2.69490694999695</v>
      </c>
      <c r="L5190">
        <v>-2.1946053504943799</v>
      </c>
      <c r="M5190">
        <v>-1.8480979204177901</v>
      </c>
      <c r="N5190">
        <v>-1.5015904903411901</v>
      </c>
      <c r="O5190">
        <v>-1.0012887716293299</v>
      </c>
      <c r="P5190">
        <v>48.408790588378899</v>
      </c>
      <c r="Q5190">
        <v>0.66076862812042203</v>
      </c>
    </row>
    <row r="5191" spans="1:17" x14ac:dyDescent="0.25">
      <c r="A5191" t="s">
        <v>8618</v>
      </c>
      <c r="B5191" t="s">
        <v>6</v>
      </c>
      <c r="C5191" t="s">
        <v>9</v>
      </c>
      <c r="D5191" t="s">
        <v>27</v>
      </c>
      <c r="E5191" t="s">
        <v>7</v>
      </c>
      <c r="F5191">
        <v>6</v>
      </c>
      <c r="G5191">
        <v>21882</v>
      </c>
      <c r="H5191">
        <v>16.839457995057099</v>
      </c>
      <c r="I5191">
        <v>14.5497999191284</v>
      </c>
      <c r="J5191">
        <v>-2.2896580696106001</v>
      </c>
      <c r="K5191">
        <v>-3.1749439239502002</v>
      </c>
      <c r="L5191">
        <v>-2.6519095897674601</v>
      </c>
      <c r="M5191">
        <v>-2.2896580696106001</v>
      </c>
      <c r="N5191">
        <v>-1.92740631103516</v>
      </c>
      <c r="O5191">
        <v>-1.4043723344802901</v>
      </c>
      <c r="P5191">
        <v>48.238002777099602</v>
      </c>
      <c r="Q5191">
        <v>0.69079214334487904</v>
      </c>
    </row>
    <row r="5192" spans="1:17" x14ac:dyDescent="0.25">
      <c r="A5192" t="s">
        <v>8619</v>
      </c>
      <c r="B5192" t="s">
        <v>6</v>
      </c>
      <c r="C5192" t="s">
        <v>9</v>
      </c>
      <c r="D5192" t="s">
        <v>27</v>
      </c>
      <c r="E5192" t="s">
        <v>7</v>
      </c>
      <c r="F5192">
        <v>7</v>
      </c>
      <c r="G5192">
        <v>21882</v>
      </c>
      <c r="H5192">
        <v>20.647135220646899</v>
      </c>
      <c r="I5192">
        <v>17.543928146362301</v>
      </c>
      <c r="J5192">
        <v>-3.1032063961029102</v>
      </c>
      <c r="K5192">
        <v>-4.1248407363891602</v>
      </c>
      <c r="L5192">
        <v>-3.52125096321106</v>
      </c>
      <c r="M5192">
        <v>-3.1032063961029102</v>
      </c>
      <c r="N5192">
        <v>-2.6851618289947501</v>
      </c>
      <c r="O5192">
        <v>-2.08157181739807</v>
      </c>
      <c r="P5192">
        <v>48.113967895507798</v>
      </c>
      <c r="Q5192">
        <v>0.797185659408569</v>
      </c>
    </row>
    <row r="5193" spans="1:17" x14ac:dyDescent="0.25">
      <c r="A5193" t="s">
        <v>8620</v>
      </c>
      <c r="B5193" t="s">
        <v>6</v>
      </c>
      <c r="C5193" t="s">
        <v>9</v>
      </c>
      <c r="D5193" t="s">
        <v>27</v>
      </c>
      <c r="E5193" t="s">
        <v>7</v>
      </c>
      <c r="F5193">
        <v>8</v>
      </c>
      <c r="G5193">
        <v>21882</v>
      </c>
      <c r="H5193">
        <v>23.536903254032101</v>
      </c>
      <c r="I5193">
        <v>20.631486892700199</v>
      </c>
      <c r="J5193">
        <v>-2.90541696548462</v>
      </c>
      <c r="K5193">
        <v>-4.0677075386047399</v>
      </c>
      <c r="L5193">
        <v>-3.3810167312622101</v>
      </c>
      <c r="M5193">
        <v>-2.90541696548462</v>
      </c>
      <c r="N5193">
        <v>-2.4298171997070299</v>
      </c>
      <c r="O5193">
        <v>-1.7431266307830799</v>
      </c>
      <c r="P5193">
        <v>48.162094116210902</v>
      </c>
      <c r="Q5193">
        <v>0.90693998336792003</v>
      </c>
    </row>
    <row r="5194" spans="1:17" x14ac:dyDescent="0.25">
      <c r="A5194" t="s">
        <v>8621</v>
      </c>
      <c r="B5194" t="s">
        <v>6</v>
      </c>
      <c r="C5194" t="s">
        <v>9</v>
      </c>
      <c r="D5194" t="s">
        <v>27</v>
      </c>
      <c r="E5194" t="s">
        <v>7</v>
      </c>
      <c r="F5194">
        <v>9</v>
      </c>
      <c r="G5194">
        <v>21882</v>
      </c>
      <c r="H5194">
        <v>23.374388748407402</v>
      </c>
      <c r="I5194">
        <v>19.4353351593018</v>
      </c>
      <c r="J5194">
        <v>-3.9390532970428498</v>
      </c>
      <c r="K5194">
        <v>-5.0408301353454599</v>
      </c>
      <c r="L5194">
        <v>-4.38989162445068</v>
      </c>
      <c r="M5194">
        <v>-3.9390532970428498</v>
      </c>
      <c r="N5194">
        <v>-3.4882152080535902</v>
      </c>
      <c r="O5194">
        <v>-2.8372764587402299</v>
      </c>
      <c r="P5194">
        <v>49.178001403808601</v>
      </c>
      <c r="Q5194">
        <v>0.85972094535827603</v>
      </c>
    </row>
    <row r="5195" spans="1:17" x14ac:dyDescent="0.25">
      <c r="A5195" t="s">
        <v>8622</v>
      </c>
      <c r="B5195" t="s">
        <v>6</v>
      </c>
      <c r="C5195" t="s">
        <v>9</v>
      </c>
      <c r="D5195" t="s">
        <v>27</v>
      </c>
      <c r="E5195" t="s">
        <v>7</v>
      </c>
      <c r="F5195">
        <v>10</v>
      </c>
      <c r="G5195">
        <v>21882</v>
      </c>
      <c r="H5195">
        <v>22.559971984148</v>
      </c>
      <c r="I5195">
        <v>19.0687351226807</v>
      </c>
      <c r="J5195">
        <v>-3.4912364482879599</v>
      </c>
      <c r="K5195">
        <v>-4.5741329193115199</v>
      </c>
      <c r="L5195">
        <v>-3.9343488216400102</v>
      </c>
      <c r="M5195">
        <v>-3.4912364482879599</v>
      </c>
      <c r="N5195">
        <v>-3.04812431335449</v>
      </c>
      <c r="O5195">
        <v>-2.4083404541015598</v>
      </c>
      <c r="P5195">
        <v>50.620452880859403</v>
      </c>
      <c r="Q5195">
        <v>0.84498834609985396</v>
      </c>
    </row>
    <row r="5196" spans="1:17" x14ac:dyDescent="0.25">
      <c r="A5196" t="s">
        <v>8623</v>
      </c>
      <c r="B5196" t="s">
        <v>6</v>
      </c>
      <c r="C5196" t="s">
        <v>9</v>
      </c>
      <c r="D5196" t="s">
        <v>27</v>
      </c>
      <c r="E5196" t="s">
        <v>7</v>
      </c>
      <c r="F5196">
        <v>11</v>
      </c>
      <c r="G5196">
        <v>21882</v>
      </c>
      <c r="H5196">
        <v>21.710641247391699</v>
      </c>
      <c r="I5196">
        <v>19.006511688232401</v>
      </c>
      <c r="J5196">
        <v>-2.70413041114807</v>
      </c>
      <c r="K5196">
        <v>-3.7715373039245601</v>
      </c>
      <c r="L5196">
        <v>-3.1409046649932901</v>
      </c>
      <c r="M5196">
        <v>-2.70413041114807</v>
      </c>
      <c r="N5196">
        <v>-2.26735615730286</v>
      </c>
      <c r="O5196">
        <v>-1.63672351837158</v>
      </c>
      <c r="P5196">
        <v>51.707038879394503</v>
      </c>
      <c r="Q5196">
        <v>0.83290201425552401</v>
      </c>
    </row>
    <row r="5197" spans="1:17" x14ac:dyDescent="0.25">
      <c r="A5197" t="s">
        <v>8624</v>
      </c>
      <c r="B5197" t="s">
        <v>6</v>
      </c>
      <c r="C5197" t="s">
        <v>9</v>
      </c>
      <c r="D5197" t="s">
        <v>27</v>
      </c>
      <c r="E5197" t="s">
        <v>7</v>
      </c>
      <c r="F5197">
        <v>12</v>
      </c>
      <c r="G5197">
        <v>21882</v>
      </c>
      <c r="H5197">
        <v>20.150674417734098</v>
      </c>
      <c r="I5197">
        <v>18.558769226074201</v>
      </c>
      <c r="J5197">
        <v>-1.5919059514999401</v>
      </c>
      <c r="K5197">
        <v>-2.5908036231994598</v>
      </c>
      <c r="L5197">
        <v>-2.0006465911865199</v>
      </c>
      <c r="M5197">
        <v>-1.5919059514999401</v>
      </c>
      <c r="N5197">
        <v>-1.1831650733947801</v>
      </c>
      <c r="O5197">
        <v>-0.59300833940506004</v>
      </c>
      <c r="P5197">
        <v>52.713611602783203</v>
      </c>
      <c r="Q5197">
        <v>0.779443919658661</v>
      </c>
    </row>
    <row r="5198" spans="1:17" x14ac:dyDescent="0.25">
      <c r="A5198" t="s">
        <v>8625</v>
      </c>
      <c r="B5198" t="s">
        <v>6</v>
      </c>
      <c r="C5198" t="s">
        <v>9</v>
      </c>
      <c r="D5198" t="s">
        <v>27</v>
      </c>
      <c r="E5198" t="s">
        <v>7</v>
      </c>
      <c r="F5198">
        <v>13</v>
      </c>
      <c r="G5198">
        <v>21882</v>
      </c>
      <c r="H5198">
        <v>18.7627706458569</v>
      </c>
      <c r="I5198">
        <v>18.250038146972699</v>
      </c>
      <c r="J5198">
        <v>-0.51273214817047097</v>
      </c>
      <c r="K5198">
        <v>-1.4790235757827801</v>
      </c>
      <c r="L5198">
        <v>-0.90813076496124301</v>
      </c>
      <c r="M5198">
        <v>-0.51273214817047097</v>
      </c>
      <c r="N5198">
        <v>-0.117333494126797</v>
      </c>
      <c r="O5198">
        <v>0.45355933904647799</v>
      </c>
      <c r="P5198">
        <v>53.6779174804688</v>
      </c>
      <c r="Q5198">
        <v>0.75400125980377197</v>
      </c>
    </row>
    <row r="5199" spans="1:17" x14ac:dyDescent="0.25">
      <c r="A5199" t="s">
        <v>8626</v>
      </c>
      <c r="B5199" t="s">
        <v>6</v>
      </c>
      <c r="C5199" t="s">
        <v>9</v>
      </c>
      <c r="D5199" t="s">
        <v>27</v>
      </c>
      <c r="E5199" t="s">
        <v>7</v>
      </c>
      <c r="F5199">
        <v>14</v>
      </c>
      <c r="G5199">
        <v>21882</v>
      </c>
      <c r="H5199">
        <v>17.8123864638805</v>
      </c>
      <c r="I5199">
        <v>17.970685958862301</v>
      </c>
      <c r="J5199">
        <v>0.158300295472145</v>
      </c>
      <c r="K5199">
        <v>-0.77227193117141701</v>
      </c>
      <c r="L5199">
        <v>-0.22248229384422299</v>
      </c>
      <c r="M5199">
        <v>0.158300295472145</v>
      </c>
      <c r="N5199">
        <v>0.53908288478851296</v>
      </c>
      <c r="O5199">
        <v>1.08887255191803</v>
      </c>
      <c r="P5199">
        <v>54.372314453125</v>
      </c>
      <c r="Q5199">
        <v>0.72612935304641701</v>
      </c>
    </row>
    <row r="5200" spans="1:17" x14ac:dyDescent="0.25">
      <c r="A5200" t="s">
        <v>8627</v>
      </c>
      <c r="B5200" t="s">
        <v>6</v>
      </c>
      <c r="C5200" t="s">
        <v>9</v>
      </c>
      <c r="D5200" t="s">
        <v>27</v>
      </c>
      <c r="E5200" t="s">
        <v>7</v>
      </c>
      <c r="F5200">
        <v>15</v>
      </c>
      <c r="G5200">
        <v>21882</v>
      </c>
      <c r="H5200">
        <v>17.1196684162617</v>
      </c>
      <c r="I5200">
        <v>17.557601928710898</v>
      </c>
      <c r="J5200">
        <v>0.43793457746505698</v>
      </c>
      <c r="K5200">
        <v>-0.444699347019196</v>
      </c>
      <c r="L5200">
        <v>7.6767943799495697E-2</v>
      </c>
      <c r="M5200">
        <v>0.43793457746505698</v>
      </c>
      <c r="N5200">
        <v>0.79910123348236095</v>
      </c>
      <c r="O5200">
        <v>1.32056856155396</v>
      </c>
      <c r="P5200">
        <v>54.792282104492202</v>
      </c>
      <c r="Q5200">
        <v>0.68872290849685702</v>
      </c>
    </row>
    <row r="5201" spans="1:17" x14ac:dyDescent="0.25">
      <c r="A5201" t="s">
        <v>8628</v>
      </c>
      <c r="B5201" t="s">
        <v>6</v>
      </c>
      <c r="C5201" t="s">
        <v>9</v>
      </c>
      <c r="D5201" t="s">
        <v>27</v>
      </c>
      <c r="E5201" t="s">
        <v>7</v>
      </c>
      <c r="F5201">
        <v>16</v>
      </c>
      <c r="G5201">
        <v>21882</v>
      </c>
      <c r="H5201">
        <v>17.676764677405401</v>
      </c>
      <c r="I5201">
        <v>17.908149719238299</v>
      </c>
      <c r="J5201">
        <v>0.23138509690761599</v>
      </c>
      <c r="K5201">
        <v>-0.64881145954132102</v>
      </c>
      <c r="L5201">
        <v>-0.128784209489822</v>
      </c>
      <c r="M5201">
        <v>0.23138509690761599</v>
      </c>
      <c r="N5201">
        <v>0.59155440330505404</v>
      </c>
      <c r="O5201">
        <v>1.1115816831588701</v>
      </c>
      <c r="P5201">
        <v>55.216564178466797</v>
      </c>
      <c r="Q5201">
        <v>0.68682104349136397</v>
      </c>
    </row>
    <row r="5202" spans="1:17" x14ac:dyDescent="0.25">
      <c r="A5202" t="s">
        <v>8629</v>
      </c>
      <c r="B5202" t="s">
        <v>6</v>
      </c>
      <c r="C5202" t="s">
        <v>9</v>
      </c>
      <c r="D5202" t="s">
        <v>27</v>
      </c>
      <c r="E5202" t="s">
        <v>7</v>
      </c>
      <c r="F5202">
        <v>17</v>
      </c>
      <c r="G5202">
        <v>21882</v>
      </c>
      <c r="H5202">
        <v>20.371188454270399</v>
      </c>
      <c r="I5202">
        <v>19.576717376708999</v>
      </c>
      <c r="J5202">
        <v>-0.79447019100189198</v>
      </c>
      <c r="K5202">
        <v>-1.70209181308746</v>
      </c>
      <c r="L5202">
        <v>-1.1658616065978999</v>
      </c>
      <c r="M5202">
        <v>-0.79447019100189198</v>
      </c>
      <c r="N5202">
        <v>-0.42307877540588401</v>
      </c>
      <c r="O5202">
        <v>0.11315144598484</v>
      </c>
      <c r="P5202">
        <v>55.433616638183601</v>
      </c>
      <c r="Q5202">
        <v>0.70822089910507202</v>
      </c>
    </row>
    <row r="5203" spans="1:17" x14ac:dyDescent="0.25">
      <c r="A5203" t="s">
        <v>8630</v>
      </c>
      <c r="B5203" t="s">
        <v>6</v>
      </c>
      <c r="C5203" t="s">
        <v>9</v>
      </c>
      <c r="D5203" t="s">
        <v>27</v>
      </c>
      <c r="E5203" t="s">
        <v>7</v>
      </c>
      <c r="F5203">
        <v>18</v>
      </c>
      <c r="G5203">
        <v>21882</v>
      </c>
      <c r="H5203">
        <v>26.639328408479699</v>
      </c>
      <c r="I5203">
        <v>24.8842887878418</v>
      </c>
      <c r="J5203">
        <v>-1.7550401687622099</v>
      </c>
      <c r="K5203">
        <v>-2.8276789188385001</v>
      </c>
      <c r="L5203">
        <v>-2.1939551830291699</v>
      </c>
      <c r="M5203">
        <v>-1.7550401687622099</v>
      </c>
      <c r="N5203">
        <v>-1.3161250352859499</v>
      </c>
      <c r="O5203">
        <v>-0.68240141868591297</v>
      </c>
      <c r="P5203">
        <v>55.071144104003899</v>
      </c>
      <c r="Q5203">
        <v>0.83698445558547996</v>
      </c>
    </row>
    <row r="5204" spans="1:17" x14ac:dyDescent="0.25">
      <c r="A5204" t="s">
        <v>8631</v>
      </c>
      <c r="B5204" t="s">
        <v>6</v>
      </c>
      <c r="C5204" t="s">
        <v>9</v>
      </c>
      <c r="D5204" t="s">
        <v>27</v>
      </c>
      <c r="E5204" t="s">
        <v>7</v>
      </c>
      <c r="F5204">
        <v>19</v>
      </c>
      <c r="G5204">
        <v>21882</v>
      </c>
      <c r="H5204">
        <v>30.047601996660202</v>
      </c>
      <c r="I5204">
        <v>28.364988327026399</v>
      </c>
      <c r="J5204">
        <v>-1.682612657547</v>
      </c>
      <c r="K5204">
        <v>-2.8593378067016602</v>
      </c>
      <c r="L5204">
        <v>-2.1641190052032502</v>
      </c>
      <c r="M5204">
        <v>-1.682612657547</v>
      </c>
      <c r="N5204">
        <v>-1.20110619068146</v>
      </c>
      <c r="O5204">
        <v>-0.50588732957839999</v>
      </c>
      <c r="P5204">
        <v>54.850738525390597</v>
      </c>
      <c r="Q5204">
        <v>0.91820365190506004</v>
      </c>
    </row>
    <row r="5205" spans="1:17" x14ac:dyDescent="0.25">
      <c r="A5205" t="s">
        <v>8632</v>
      </c>
      <c r="B5205" t="s">
        <v>6</v>
      </c>
      <c r="C5205" t="s">
        <v>9</v>
      </c>
      <c r="D5205" t="s">
        <v>27</v>
      </c>
      <c r="E5205" t="s">
        <v>7</v>
      </c>
      <c r="F5205">
        <v>20</v>
      </c>
      <c r="G5205">
        <v>21882</v>
      </c>
      <c r="H5205">
        <v>30.387223167657901</v>
      </c>
      <c r="I5205">
        <v>29.011232376098601</v>
      </c>
      <c r="J5205">
        <v>-1.3759907484054601</v>
      </c>
      <c r="K5205">
        <v>-2.5556674003601101</v>
      </c>
      <c r="L5205">
        <v>-1.8587049245834399</v>
      </c>
      <c r="M5205">
        <v>-1.3759907484054601</v>
      </c>
      <c r="N5205">
        <v>-0.89327663183212302</v>
      </c>
      <c r="O5205">
        <v>-0.196314021945</v>
      </c>
      <c r="P5205">
        <v>54.795032501220703</v>
      </c>
      <c r="Q5205">
        <v>0.92050665616989102</v>
      </c>
    </row>
    <row r="5206" spans="1:17" x14ac:dyDescent="0.25">
      <c r="A5206" t="s">
        <v>8633</v>
      </c>
      <c r="B5206" t="s">
        <v>6</v>
      </c>
      <c r="C5206" t="s">
        <v>9</v>
      </c>
      <c r="D5206" t="s">
        <v>27</v>
      </c>
      <c r="E5206" t="s">
        <v>7</v>
      </c>
      <c r="F5206">
        <v>21</v>
      </c>
      <c r="G5206">
        <v>21882</v>
      </c>
      <c r="H5206">
        <v>29.398527392864199</v>
      </c>
      <c r="I5206">
        <v>28.1150722503662</v>
      </c>
      <c r="J5206">
        <v>-1.2834560871124301</v>
      </c>
      <c r="K5206">
        <v>-2.4485392570495601</v>
      </c>
      <c r="L5206">
        <v>-1.76019871234894</v>
      </c>
      <c r="M5206">
        <v>-1.2834560871124301</v>
      </c>
      <c r="N5206">
        <v>-0.80671340227127097</v>
      </c>
      <c r="O5206">
        <v>-0.118372872471809</v>
      </c>
      <c r="P5206">
        <v>54.755058288574197</v>
      </c>
      <c r="Q5206">
        <v>0.90911924839019798</v>
      </c>
    </row>
    <row r="5207" spans="1:17" x14ac:dyDescent="0.25">
      <c r="A5207" t="s">
        <v>8634</v>
      </c>
      <c r="B5207" t="s">
        <v>6</v>
      </c>
      <c r="C5207" t="s">
        <v>9</v>
      </c>
      <c r="D5207" t="s">
        <v>27</v>
      </c>
      <c r="E5207" t="s">
        <v>7</v>
      </c>
      <c r="F5207">
        <v>22</v>
      </c>
      <c r="G5207">
        <v>21882</v>
      </c>
      <c r="H5207">
        <v>27.03781123209</v>
      </c>
      <c r="I5207">
        <v>26.007968902587901</v>
      </c>
      <c r="J5207">
        <v>-1.0298440456390401</v>
      </c>
      <c r="K5207">
        <v>-2.1260833740234402</v>
      </c>
      <c r="L5207">
        <v>-1.4784163236618</v>
      </c>
      <c r="M5207">
        <v>-1.0298440456390401</v>
      </c>
      <c r="N5207">
        <v>-0.58127176761627197</v>
      </c>
      <c r="O5207">
        <v>6.6395334899425507E-2</v>
      </c>
      <c r="P5207">
        <v>54.693042755127003</v>
      </c>
      <c r="Q5207">
        <v>0.85540014505386397</v>
      </c>
    </row>
    <row r="5208" spans="1:17" x14ac:dyDescent="0.25">
      <c r="A5208" t="s">
        <v>8635</v>
      </c>
      <c r="B5208" t="s">
        <v>6</v>
      </c>
      <c r="C5208" t="s">
        <v>9</v>
      </c>
      <c r="D5208" t="s">
        <v>27</v>
      </c>
      <c r="E5208" t="s">
        <v>7</v>
      </c>
      <c r="F5208">
        <v>23</v>
      </c>
      <c r="G5208">
        <v>21882</v>
      </c>
      <c r="H5208">
        <v>23.472133263587999</v>
      </c>
      <c r="I5208">
        <v>22.45285987854</v>
      </c>
      <c r="J5208">
        <v>-1.0192737579345701</v>
      </c>
      <c r="K5208">
        <v>-2.0227091312408398</v>
      </c>
      <c r="L5208">
        <v>-1.42987143993378</v>
      </c>
      <c r="M5208">
        <v>-1.0192737579345701</v>
      </c>
      <c r="N5208">
        <v>-0.60867613554000899</v>
      </c>
      <c r="O5208">
        <v>-1.5838310122489901E-2</v>
      </c>
      <c r="P5208">
        <v>54.7198677062988</v>
      </c>
      <c r="Q5208">
        <v>0.78298485279083296</v>
      </c>
    </row>
    <row r="5209" spans="1:17" x14ac:dyDescent="0.25">
      <c r="A5209" t="s">
        <v>8636</v>
      </c>
      <c r="B5209" t="s">
        <v>6</v>
      </c>
      <c r="C5209" t="s">
        <v>9</v>
      </c>
      <c r="D5209" t="s">
        <v>27</v>
      </c>
      <c r="E5209" t="s">
        <v>7</v>
      </c>
      <c r="F5209">
        <v>24</v>
      </c>
      <c r="G5209">
        <v>21882</v>
      </c>
      <c r="H5209">
        <v>19.4509680976868</v>
      </c>
      <c r="I5209">
        <v>18.455814361572301</v>
      </c>
      <c r="J5209">
        <v>-0.99515342712402299</v>
      </c>
      <c r="K5209">
        <v>-1.9261456727981601</v>
      </c>
      <c r="L5209">
        <v>-1.3761079311370901</v>
      </c>
      <c r="M5209">
        <v>-0.99515342712402299</v>
      </c>
      <c r="N5209">
        <v>-0.61419898271560702</v>
      </c>
      <c r="O5209">
        <v>-6.4161196351051303E-2</v>
      </c>
      <c r="P5209">
        <v>54.752418518066399</v>
      </c>
      <c r="Q5209">
        <v>0.726457118988037</v>
      </c>
    </row>
    <row r="5210" spans="1:17" x14ac:dyDescent="0.25">
      <c r="A5210" t="s">
        <v>8637</v>
      </c>
      <c r="B5210" t="s">
        <v>6</v>
      </c>
      <c r="C5210" t="s">
        <v>9</v>
      </c>
      <c r="D5210" t="s">
        <v>27</v>
      </c>
      <c r="E5210" t="s">
        <v>55</v>
      </c>
      <c r="F5210">
        <v>1</v>
      </c>
      <c r="G5210">
        <v>21882</v>
      </c>
      <c r="H5210">
        <v>17.7300636234283</v>
      </c>
      <c r="I5210">
        <v>16.848518371581999</v>
      </c>
      <c r="J5210">
        <v>-0.88154608011245705</v>
      </c>
      <c r="K5210">
        <v>-1.9574166536331199</v>
      </c>
      <c r="L5210">
        <v>-1.32178366184235</v>
      </c>
      <c r="M5210">
        <v>-0.88154608011245705</v>
      </c>
      <c r="N5210">
        <v>-0.44130855798721302</v>
      </c>
      <c r="O5210">
        <v>0.19432446360588099</v>
      </c>
      <c r="P5210">
        <v>46.1800727844238</v>
      </c>
      <c r="Q5210">
        <v>0.83950626850128196</v>
      </c>
    </row>
    <row r="5211" spans="1:17" x14ac:dyDescent="0.25">
      <c r="A5211" t="s">
        <v>8638</v>
      </c>
      <c r="B5211" t="s">
        <v>6</v>
      </c>
      <c r="C5211" t="s">
        <v>9</v>
      </c>
      <c r="D5211" t="s">
        <v>27</v>
      </c>
      <c r="E5211" t="s">
        <v>55</v>
      </c>
      <c r="F5211">
        <v>2</v>
      </c>
      <c r="G5211">
        <v>21882</v>
      </c>
      <c r="H5211">
        <v>16.129116666912999</v>
      </c>
      <c r="I5211">
        <v>15.3753004074097</v>
      </c>
      <c r="J5211">
        <v>-0.75381708145141602</v>
      </c>
      <c r="K5211">
        <v>-1.7923616170883201</v>
      </c>
      <c r="L5211">
        <v>-1.1787810325622601</v>
      </c>
      <c r="M5211">
        <v>-0.75381708145141602</v>
      </c>
      <c r="N5211">
        <v>-0.32885313034057601</v>
      </c>
      <c r="O5211">
        <v>0.28472736477851901</v>
      </c>
      <c r="P5211">
        <v>45.495571136474602</v>
      </c>
      <c r="Q5211">
        <v>0.810380518436432</v>
      </c>
    </row>
    <row r="5212" spans="1:17" x14ac:dyDescent="0.25">
      <c r="A5212" t="s">
        <v>8639</v>
      </c>
      <c r="B5212" t="s">
        <v>6</v>
      </c>
      <c r="C5212" t="s">
        <v>9</v>
      </c>
      <c r="D5212" t="s">
        <v>27</v>
      </c>
      <c r="E5212" t="s">
        <v>55</v>
      </c>
      <c r="F5212">
        <v>3</v>
      </c>
      <c r="G5212">
        <v>21882</v>
      </c>
      <c r="H5212">
        <v>15.650832154512401</v>
      </c>
      <c r="I5212">
        <v>14.6166524887085</v>
      </c>
      <c r="J5212">
        <v>-1.03417921066284</v>
      </c>
      <c r="K5212">
        <v>-2.0453009605407702</v>
      </c>
      <c r="L5212">
        <v>-1.4479219913482699</v>
      </c>
      <c r="M5212">
        <v>-1.03417921066284</v>
      </c>
      <c r="N5212">
        <v>-0.62043642997741699</v>
      </c>
      <c r="O5212">
        <v>-2.3057507351040799E-2</v>
      </c>
      <c r="P5212">
        <v>45.563098907470703</v>
      </c>
      <c r="Q5212">
        <v>0.78898245096206698</v>
      </c>
    </row>
    <row r="5213" spans="1:17" x14ac:dyDescent="0.25">
      <c r="A5213" t="s">
        <v>8640</v>
      </c>
      <c r="B5213" t="s">
        <v>6</v>
      </c>
      <c r="C5213" t="s">
        <v>9</v>
      </c>
      <c r="D5213" t="s">
        <v>27</v>
      </c>
      <c r="E5213" t="s">
        <v>55</v>
      </c>
      <c r="F5213">
        <v>4</v>
      </c>
      <c r="G5213">
        <v>21882</v>
      </c>
      <c r="H5213">
        <v>15.2219703011513</v>
      </c>
      <c r="I5213">
        <v>14.196943283081101</v>
      </c>
      <c r="J5213">
        <v>-1.0250278711319001</v>
      </c>
      <c r="K5213">
        <v>-2.0239775180816699</v>
      </c>
      <c r="L5213">
        <v>-1.4337898492813099</v>
      </c>
      <c r="M5213">
        <v>-1.0250278711319001</v>
      </c>
      <c r="N5213">
        <v>-0.61626565456390403</v>
      </c>
      <c r="O5213">
        <v>-2.6077982038259499E-2</v>
      </c>
      <c r="P5213">
        <v>45.941696166992202</v>
      </c>
      <c r="Q5213">
        <v>0.77948468923568703</v>
      </c>
    </row>
    <row r="5214" spans="1:17" x14ac:dyDescent="0.25">
      <c r="A5214" t="s">
        <v>8641</v>
      </c>
      <c r="B5214" t="s">
        <v>6</v>
      </c>
      <c r="C5214" t="s">
        <v>9</v>
      </c>
      <c r="D5214" t="s">
        <v>27</v>
      </c>
      <c r="E5214" t="s">
        <v>55</v>
      </c>
      <c r="F5214">
        <v>5</v>
      </c>
      <c r="G5214">
        <v>21882</v>
      </c>
      <c r="H5214">
        <v>15.5422661207914</v>
      </c>
      <c r="I5214">
        <v>14.8320322036743</v>
      </c>
      <c r="J5214">
        <v>-0.71023440361022905</v>
      </c>
      <c r="K5214">
        <v>-1.7256491184234599</v>
      </c>
      <c r="L5214">
        <v>-1.1257338523864699</v>
      </c>
      <c r="M5214">
        <v>-0.71023440361022905</v>
      </c>
      <c r="N5214">
        <v>-0.29473489522933999</v>
      </c>
      <c r="O5214">
        <v>0.30518034100532498</v>
      </c>
      <c r="P5214">
        <v>45.653873443603501</v>
      </c>
      <c r="Q5214">
        <v>0.79233229160308805</v>
      </c>
    </row>
    <row r="5215" spans="1:17" x14ac:dyDescent="0.25">
      <c r="A5215" t="s">
        <v>8642</v>
      </c>
      <c r="B5215" t="s">
        <v>6</v>
      </c>
      <c r="C5215" t="s">
        <v>9</v>
      </c>
      <c r="D5215" t="s">
        <v>27</v>
      </c>
      <c r="E5215" t="s">
        <v>55</v>
      </c>
      <c r="F5215">
        <v>6</v>
      </c>
      <c r="G5215">
        <v>21882</v>
      </c>
      <c r="H5215">
        <v>18.0078715814352</v>
      </c>
      <c r="I5215">
        <v>16.446598052978501</v>
      </c>
      <c r="J5215">
        <v>-1.56127417087555</v>
      </c>
      <c r="K5215">
        <v>-2.6460821628570601</v>
      </c>
      <c r="L5215">
        <v>-2.0051689147949201</v>
      </c>
      <c r="M5215">
        <v>-1.56127417087555</v>
      </c>
      <c r="N5215">
        <v>-1.1173795461654701</v>
      </c>
      <c r="O5215">
        <v>-0.47646620869636502</v>
      </c>
      <c r="P5215">
        <v>46.047969818115199</v>
      </c>
      <c r="Q5215">
        <v>0.84648019075393699</v>
      </c>
    </row>
    <row r="5216" spans="1:17" x14ac:dyDescent="0.25">
      <c r="A5216" t="s">
        <v>8643</v>
      </c>
      <c r="B5216" t="s">
        <v>6</v>
      </c>
      <c r="C5216" t="s">
        <v>9</v>
      </c>
      <c r="D5216" t="s">
        <v>27</v>
      </c>
      <c r="E5216" t="s">
        <v>55</v>
      </c>
      <c r="F5216">
        <v>7</v>
      </c>
      <c r="G5216">
        <v>21882</v>
      </c>
      <c r="H5216">
        <v>22.149518581152002</v>
      </c>
      <c r="I5216">
        <v>19.912351608276399</v>
      </c>
      <c r="J5216">
        <v>-2.2371666431427002</v>
      </c>
      <c r="K5216">
        <v>-3.53199362754822</v>
      </c>
      <c r="L5216">
        <v>-2.7669994831085201</v>
      </c>
      <c r="M5216">
        <v>-2.2371666431427002</v>
      </c>
      <c r="N5216">
        <v>-1.7073340415954601</v>
      </c>
      <c r="O5216">
        <v>-0.94233977794647195</v>
      </c>
      <c r="P5216">
        <v>46.353137969970703</v>
      </c>
      <c r="Q5216">
        <v>1.0103588104248</v>
      </c>
    </row>
    <row r="5217" spans="1:17" x14ac:dyDescent="0.25">
      <c r="A5217" t="s">
        <v>8644</v>
      </c>
      <c r="B5217" t="s">
        <v>6</v>
      </c>
      <c r="C5217" t="s">
        <v>9</v>
      </c>
      <c r="D5217" t="s">
        <v>27</v>
      </c>
      <c r="E5217" t="s">
        <v>55</v>
      </c>
      <c r="F5217">
        <v>8</v>
      </c>
      <c r="G5217">
        <v>21882</v>
      </c>
      <c r="H5217">
        <v>25.0521114900112</v>
      </c>
      <c r="I5217">
        <v>23.0826625823975</v>
      </c>
      <c r="J5217">
        <v>-1.96944987773895</v>
      </c>
      <c r="K5217">
        <v>-3.3908269405364999</v>
      </c>
      <c r="L5217">
        <v>-2.5510659217834499</v>
      </c>
      <c r="M5217">
        <v>-1.96944987773895</v>
      </c>
      <c r="N5217">
        <v>-1.38783383369446</v>
      </c>
      <c r="O5217">
        <v>-0.54807263612747203</v>
      </c>
      <c r="P5217">
        <v>45.982288360595703</v>
      </c>
      <c r="Q5217">
        <v>1.1091065406799301</v>
      </c>
    </row>
    <row r="5218" spans="1:17" x14ac:dyDescent="0.25">
      <c r="A5218" t="s">
        <v>8645</v>
      </c>
      <c r="B5218" t="s">
        <v>6</v>
      </c>
      <c r="C5218" t="s">
        <v>9</v>
      </c>
      <c r="D5218" t="s">
        <v>27</v>
      </c>
      <c r="E5218" t="s">
        <v>55</v>
      </c>
      <c r="F5218">
        <v>9</v>
      </c>
      <c r="G5218">
        <v>21882</v>
      </c>
      <c r="H5218">
        <v>24.828351128339801</v>
      </c>
      <c r="I5218">
        <v>21.210420608520501</v>
      </c>
      <c r="J5218">
        <v>-3.61792993545532</v>
      </c>
      <c r="K5218">
        <v>-4.98535203933716</v>
      </c>
      <c r="L5218">
        <v>-4.17746829986572</v>
      </c>
      <c r="M5218">
        <v>-3.61792993545532</v>
      </c>
      <c r="N5218">
        <v>-3.0583918094635001</v>
      </c>
      <c r="O5218">
        <v>-2.2505078315734899</v>
      </c>
      <c r="P5218">
        <v>46.1372680664063</v>
      </c>
      <c r="Q5218">
        <v>1.0670051574707</v>
      </c>
    </row>
    <row r="5219" spans="1:17" x14ac:dyDescent="0.25">
      <c r="A5219" t="s">
        <v>8646</v>
      </c>
      <c r="B5219" t="s">
        <v>6</v>
      </c>
      <c r="C5219" t="s">
        <v>9</v>
      </c>
      <c r="D5219" t="s">
        <v>27</v>
      </c>
      <c r="E5219" t="s">
        <v>55</v>
      </c>
      <c r="F5219">
        <v>10</v>
      </c>
      <c r="G5219">
        <v>21882</v>
      </c>
      <c r="H5219">
        <v>23.02194922328</v>
      </c>
      <c r="I5219">
        <v>19.981876373291001</v>
      </c>
      <c r="J5219">
        <v>-3.0400726795196502</v>
      </c>
      <c r="K5219">
        <v>-4.4084115028381303</v>
      </c>
      <c r="L5219">
        <v>-3.5999858379364</v>
      </c>
      <c r="M5219">
        <v>-3.0400726795196502</v>
      </c>
      <c r="N5219">
        <v>-2.4801595211029102</v>
      </c>
      <c r="O5219">
        <v>-1.6717338562011701</v>
      </c>
      <c r="P5219">
        <v>47.040958404541001</v>
      </c>
      <c r="Q5219">
        <v>1.06772041320801</v>
      </c>
    </row>
    <row r="5220" spans="1:17" x14ac:dyDescent="0.25">
      <c r="A5220" t="s">
        <v>8647</v>
      </c>
      <c r="B5220" t="s">
        <v>6</v>
      </c>
      <c r="C5220" t="s">
        <v>9</v>
      </c>
      <c r="D5220" t="s">
        <v>27</v>
      </c>
      <c r="E5220" t="s">
        <v>55</v>
      </c>
      <c r="F5220">
        <v>11</v>
      </c>
      <c r="G5220">
        <v>21882</v>
      </c>
      <c r="H5220">
        <v>21.366074288964299</v>
      </c>
      <c r="I5220">
        <v>19.531408309936499</v>
      </c>
      <c r="J5220">
        <v>-1.83466672897339</v>
      </c>
      <c r="K5220">
        <v>-3.1860663890838601</v>
      </c>
      <c r="L5220">
        <v>-2.3876485824585001</v>
      </c>
      <c r="M5220">
        <v>-1.83466672897339</v>
      </c>
      <c r="N5220">
        <v>-1.2816848754882799</v>
      </c>
      <c r="O5220">
        <v>-0.48326706886291498</v>
      </c>
      <c r="P5220">
        <v>48.562362670898402</v>
      </c>
      <c r="Q5220">
        <v>1.0545027256012001</v>
      </c>
    </row>
    <row r="5221" spans="1:17" x14ac:dyDescent="0.25">
      <c r="A5221" t="s">
        <v>8648</v>
      </c>
      <c r="B5221" t="s">
        <v>6</v>
      </c>
      <c r="C5221" t="s">
        <v>9</v>
      </c>
      <c r="D5221" t="s">
        <v>27</v>
      </c>
      <c r="E5221" t="s">
        <v>55</v>
      </c>
      <c r="F5221">
        <v>12</v>
      </c>
      <c r="G5221">
        <v>21882</v>
      </c>
      <c r="H5221">
        <v>19.7198757251501</v>
      </c>
      <c r="I5221">
        <v>18.9768371582031</v>
      </c>
      <c r="J5221">
        <v>-0.74303805828094505</v>
      </c>
      <c r="K5221">
        <v>-2.0654129981994598</v>
      </c>
      <c r="L5221">
        <v>-1.2841432094573999</v>
      </c>
      <c r="M5221">
        <v>-0.74303805828094505</v>
      </c>
      <c r="N5221">
        <v>-0.20193287730216999</v>
      </c>
      <c r="O5221">
        <v>0.57933706045150801</v>
      </c>
      <c r="P5221">
        <v>50.535057067871101</v>
      </c>
      <c r="Q5221">
        <v>1.03185474872589</v>
      </c>
    </row>
    <row r="5222" spans="1:17" x14ac:dyDescent="0.25">
      <c r="A5222" t="s">
        <v>8649</v>
      </c>
      <c r="B5222" t="s">
        <v>6</v>
      </c>
      <c r="C5222" t="s">
        <v>9</v>
      </c>
      <c r="D5222" t="s">
        <v>27</v>
      </c>
      <c r="E5222" t="s">
        <v>55</v>
      </c>
      <c r="F5222">
        <v>13</v>
      </c>
      <c r="G5222">
        <v>21882</v>
      </c>
      <c r="H5222">
        <v>18.3171437208653</v>
      </c>
      <c r="I5222">
        <v>18.798377990722699</v>
      </c>
      <c r="J5222">
        <v>0.48123484849929798</v>
      </c>
      <c r="K5222">
        <v>-0.80029159784317005</v>
      </c>
      <c r="L5222">
        <v>-4.3155375868081998E-2</v>
      </c>
      <c r="M5222">
        <v>0.48123484849929798</v>
      </c>
      <c r="N5222">
        <v>1.0056251287460301</v>
      </c>
      <c r="O5222">
        <v>1.76276123523712</v>
      </c>
      <c r="P5222">
        <v>52.700370788574197</v>
      </c>
      <c r="Q5222">
        <v>0.99998039007186901</v>
      </c>
    </row>
    <row r="5223" spans="1:17" x14ac:dyDescent="0.25">
      <c r="A5223" t="s">
        <v>8650</v>
      </c>
      <c r="B5223" t="s">
        <v>6</v>
      </c>
      <c r="C5223" t="s">
        <v>9</v>
      </c>
      <c r="D5223" t="s">
        <v>27</v>
      </c>
      <c r="E5223" t="s">
        <v>55</v>
      </c>
      <c r="F5223">
        <v>14</v>
      </c>
      <c r="G5223">
        <v>21882</v>
      </c>
      <c r="H5223">
        <v>17.369958910346</v>
      </c>
      <c r="I5223">
        <v>18.548656463623001</v>
      </c>
      <c r="J5223">
        <v>1.1786978244781501</v>
      </c>
      <c r="K5223">
        <v>-0.108220830559731</v>
      </c>
      <c r="L5223">
        <v>0.65210115909576405</v>
      </c>
      <c r="M5223">
        <v>1.1786978244781501</v>
      </c>
      <c r="N5223">
        <v>1.70529448986053</v>
      </c>
      <c r="O5223">
        <v>2.4656164646148699</v>
      </c>
      <c r="P5223">
        <v>55.004428863525398</v>
      </c>
      <c r="Q5223">
        <v>1.0041879415512101</v>
      </c>
    </row>
    <row r="5224" spans="1:17" x14ac:dyDescent="0.25">
      <c r="A5224" t="s">
        <v>8651</v>
      </c>
      <c r="B5224" t="s">
        <v>6</v>
      </c>
      <c r="C5224" t="s">
        <v>9</v>
      </c>
      <c r="D5224" t="s">
        <v>27</v>
      </c>
      <c r="E5224" t="s">
        <v>55</v>
      </c>
      <c r="F5224">
        <v>15</v>
      </c>
      <c r="G5224">
        <v>21882</v>
      </c>
      <c r="H5224">
        <v>16.8600341402292</v>
      </c>
      <c r="I5224">
        <v>17.5935878753662</v>
      </c>
      <c r="J5224">
        <v>0.73355323076248202</v>
      </c>
      <c r="K5224">
        <v>-0.502005815505981</v>
      </c>
      <c r="L5224">
        <v>0.227972477674484</v>
      </c>
      <c r="M5224">
        <v>0.73355323076248202</v>
      </c>
      <c r="N5224">
        <v>1.2391339540481601</v>
      </c>
      <c r="O5224">
        <v>1.9691123962402299</v>
      </c>
      <c r="P5224">
        <v>55.284500122070298</v>
      </c>
      <c r="Q5224">
        <v>0.96411186456680298</v>
      </c>
    </row>
    <row r="5225" spans="1:17" x14ac:dyDescent="0.25">
      <c r="A5225" t="s">
        <v>8652</v>
      </c>
      <c r="B5225" t="s">
        <v>6</v>
      </c>
      <c r="C5225" t="s">
        <v>9</v>
      </c>
      <c r="D5225" t="s">
        <v>27</v>
      </c>
      <c r="E5225" t="s">
        <v>55</v>
      </c>
      <c r="F5225">
        <v>16</v>
      </c>
      <c r="G5225">
        <v>21882</v>
      </c>
      <c r="H5225">
        <v>16.9566713311672</v>
      </c>
      <c r="I5225">
        <v>18.0708332061768</v>
      </c>
      <c r="J5225">
        <v>1.1141614913940401</v>
      </c>
      <c r="K5225">
        <v>-3.33818532526493E-2</v>
      </c>
      <c r="L5225">
        <v>0.64459604024887096</v>
      </c>
      <c r="M5225">
        <v>1.1141614913940401</v>
      </c>
      <c r="N5225">
        <v>1.5837268829345701</v>
      </c>
      <c r="O5225">
        <v>2.2617046833038299</v>
      </c>
      <c r="P5225">
        <v>55.871955871582003</v>
      </c>
      <c r="Q5225">
        <v>0.895432829856873</v>
      </c>
    </row>
    <row r="5226" spans="1:17" x14ac:dyDescent="0.25">
      <c r="A5226" t="s">
        <v>8653</v>
      </c>
      <c r="B5226" t="s">
        <v>6</v>
      </c>
      <c r="C5226" t="s">
        <v>9</v>
      </c>
      <c r="D5226" t="s">
        <v>27</v>
      </c>
      <c r="E5226" t="s">
        <v>55</v>
      </c>
      <c r="F5226">
        <v>17</v>
      </c>
      <c r="G5226">
        <v>21882</v>
      </c>
      <c r="H5226">
        <v>20.3103508343697</v>
      </c>
      <c r="I5226">
        <v>20.5384712219238</v>
      </c>
      <c r="J5226">
        <v>0.22812005877494801</v>
      </c>
      <c r="K5226">
        <v>-0.98199915885925304</v>
      </c>
      <c r="L5226">
        <v>-0.267050921916962</v>
      </c>
      <c r="M5226">
        <v>0.22812005877494801</v>
      </c>
      <c r="N5226">
        <v>0.72329097986221302</v>
      </c>
      <c r="O5226">
        <v>1.4382392168045</v>
      </c>
      <c r="P5226">
        <v>55.473800659179702</v>
      </c>
      <c r="Q5226">
        <v>0.944261074066162</v>
      </c>
    </row>
    <row r="5227" spans="1:17" x14ac:dyDescent="0.25">
      <c r="A5227" t="s">
        <v>8654</v>
      </c>
      <c r="B5227" t="s">
        <v>6</v>
      </c>
      <c r="C5227" t="s">
        <v>9</v>
      </c>
      <c r="D5227" t="s">
        <v>27</v>
      </c>
      <c r="E5227" t="s">
        <v>55</v>
      </c>
      <c r="F5227">
        <v>18</v>
      </c>
      <c r="G5227">
        <v>21882</v>
      </c>
      <c r="H5227">
        <v>28.675503354549399</v>
      </c>
      <c r="I5227">
        <v>26.8640747070313</v>
      </c>
      <c r="J5227">
        <v>-1.8114274740219101</v>
      </c>
      <c r="K5227">
        <v>-3.2147302627563499</v>
      </c>
      <c r="L5227">
        <v>-2.3856475353240998</v>
      </c>
      <c r="M5227">
        <v>-1.8114274740219101</v>
      </c>
      <c r="N5227">
        <v>-1.2372072935104399</v>
      </c>
      <c r="O5227">
        <v>-0.40812453627586398</v>
      </c>
      <c r="P5227">
        <v>54.743541717529297</v>
      </c>
      <c r="Q5227">
        <v>1.09500300884247</v>
      </c>
    </row>
    <row r="5228" spans="1:17" x14ac:dyDescent="0.25">
      <c r="A5228" t="s">
        <v>8655</v>
      </c>
      <c r="B5228" t="s">
        <v>6</v>
      </c>
      <c r="C5228" t="s">
        <v>9</v>
      </c>
      <c r="D5228" t="s">
        <v>27</v>
      </c>
      <c r="E5228" t="s">
        <v>55</v>
      </c>
      <c r="F5228">
        <v>19</v>
      </c>
      <c r="G5228">
        <v>21882</v>
      </c>
      <c r="H5228">
        <v>32.259592381954199</v>
      </c>
      <c r="I5228">
        <v>31.491527557373001</v>
      </c>
      <c r="J5228">
        <v>-0.76806604862213101</v>
      </c>
      <c r="K5228">
        <v>-2.3374583721160902</v>
      </c>
      <c r="L5228">
        <v>-1.4102486371994001</v>
      </c>
      <c r="M5228">
        <v>-0.76806604862213101</v>
      </c>
      <c r="N5228">
        <v>-0.12588347494602201</v>
      </c>
      <c r="O5228">
        <v>0.80132621526718095</v>
      </c>
      <c r="P5228">
        <v>54.606643676757798</v>
      </c>
      <c r="Q5228">
        <v>1.22460329532623</v>
      </c>
    </row>
    <row r="5229" spans="1:17" x14ac:dyDescent="0.25">
      <c r="A5229" t="s">
        <v>8656</v>
      </c>
      <c r="B5229" t="s">
        <v>6</v>
      </c>
      <c r="C5229" t="s">
        <v>9</v>
      </c>
      <c r="D5229" t="s">
        <v>27</v>
      </c>
      <c r="E5229" t="s">
        <v>55</v>
      </c>
      <c r="F5229">
        <v>20</v>
      </c>
      <c r="G5229">
        <v>21882</v>
      </c>
      <c r="H5229">
        <v>32.479669488429998</v>
      </c>
      <c r="I5229">
        <v>32.9939155578613</v>
      </c>
      <c r="J5229">
        <v>0.51424705982208296</v>
      </c>
      <c r="K5229">
        <v>-1.09139132499695</v>
      </c>
      <c r="L5229">
        <v>-0.14276717603206601</v>
      </c>
      <c r="M5229">
        <v>0.51424705982208296</v>
      </c>
      <c r="N5229">
        <v>1.1712613105773899</v>
      </c>
      <c r="O5229">
        <v>2.1198854446411102</v>
      </c>
      <c r="P5229">
        <v>54.848709106445298</v>
      </c>
      <c r="Q5229">
        <v>1.2528862953186</v>
      </c>
    </row>
    <row r="5230" spans="1:17" x14ac:dyDescent="0.25">
      <c r="A5230" t="s">
        <v>8657</v>
      </c>
      <c r="B5230" t="s">
        <v>6</v>
      </c>
      <c r="C5230" t="s">
        <v>9</v>
      </c>
      <c r="D5230" t="s">
        <v>27</v>
      </c>
      <c r="E5230" t="s">
        <v>55</v>
      </c>
      <c r="F5230">
        <v>21</v>
      </c>
      <c r="G5230">
        <v>21882</v>
      </c>
      <c r="H5230">
        <v>31.544062672376601</v>
      </c>
      <c r="I5230">
        <v>31.3313388824463</v>
      </c>
      <c r="J5230">
        <v>-0.212724059820175</v>
      </c>
      <c r="K5230">
        <v>-1.7487884759903001</v>
      </c>
      <c r="L5230">
        <v>-0.84126913547515902</v>
      </c>
      <c r="M5230">
        <v>-0.212724059820175</v>
      </c>
      <c r="N5230">
        <v>0.41582098603248602</v>
      </c>
      <c r="O5230">
        <v>1.3233402967453001</v>
      </c>
      <c r="P5230">
        <v>55.586345672607401</v>
      </c>
      <c r="Q5230">
        <v>1.19859743118286</v>
      </c>
    </row>
    <row r="5231" spans="1:17" x14ac:dyDescent="0.25">
      <c r="A5231" t="s">
        <v>8658</v>
      </c>
      <c r="B5231" t="s">
        <v>6</v>
      </c>
      <c r="C5231" t="s">
        <v>9</v>
      </c>
      <c r="D5231" t="s">
        <v>27</v>
      </c>
      <c r="E5231" t="s">
        <v>55</v>
      </c>
      <c r="F5231">
        <v>22</v>
      </c>
      <c r="G5231">
        <v>21882</v>
      </c>
      <c r="H5231">
        <v>28.849007629394499</v>
      </c>
      <c r="I5231">
        <v>28.2285270690918</v>
      </c>
      <c r="J5231">
        <v>-0.62047934532165505</v>
      </c>
      <c r="K5231">
        <v>-1.99316930770874</v>
      </c>
      <c r="L5231">
        <v>-1.18217301368713</v>
      </c>
      <c r="M5231">
        <v>-0.62047934532165505</v>
      </c>
      <c r="N5231">
        <v>-5.8785740286111797E-2</v>
      </c>
      <c r="O5231">
        <v>0.75221061706543002</v>
      </c>
      <c r="P5231">
        <v>56.519927978515597</v>
      </c>
      <c r="Q5231">
        <v>1.0711157321929901</v>
      </c>
    </row>
    <row r="5232" spans="1:17" x14ac:dyDescent="0.25">
      <c r="A5232" t="s">
        <v>8659</v>
      </c>
      <c r="B5232" t="s">
        <v>6</v>
      </c>
      <c r="C5232" t="s">
        <v>9</v>
      </c>
      <c r="D5232" t="s">
        <v>27</v>
      </c>
      <c r="E5232" t="s">
        <v>55</v>
      </c>
      <c r="F5232">
        <v>23</v>
      </c>
      <c r="G5232">
        <v>21882</v>
      </c>
      <c r="H5232">
        <v>24.520233266830399</v>
      </c>
      <c r="I5232">
        <v>24.9440212249756</v>
      </c>
      <c r="J5232">
        <v>0.42378762364387501</v>
      </c>
      <c r="K5232">
        <v>-0.85245329141616799</v>
      </c>
      <c r="L5232">
        <v>-9.8439835011959104E-2</v>
      </c>
      <c r="M5232">
        <v>0.42378762364387501</v>
      </c>
      <c r="N5232">
        <v>0.94601511955261197</v>
      </c>
      <c r="O5232">
        <v>1.70002865791321</v>
      </c>
      <c r="P5232">
        <v>56.799629211425803</v>
      </c>
      <c r="Q5232">
        <v>0.99585610628128096</v>
      </c>
    </row>
    <row r="5233" spans="1:17" x14ac:dyDescent="0.25">
      <c r="A5233" t="s">
        <v>8660</v>
      </c>
      <c r="B5233" t="s">
        <v>6</v>
      </c>
      <c r="C5233" t="s">
        <v>9</v>
      </c>
      <c r="D5233" t="s">
        <v>27</v>
      </c>
      <c r="E5233" t="s">
        <v>55</v>
      </c>
      <c r="F5233">
        <v>24</v>
      </c>
      <c r="G5233">
        <v>21882</v>
      </c>
      <c r="H5233">
        <v>20.112195878505698</v>
      </c>
      <c r="I5233">
        <v>20.1138591766357</v>
      </c>
      <c r="J5233">
        <v>1.66385993361473E-3</v>
      </c>
      <c r="K5233">
        <v>-1.1852015256881701</v>
      </c>
      <c r="L5233">
        <v>-0.48399183154106101</v>
      </c>
      <c r="M5233">
        <v>1.66385993361473E-3</v>
      </c>
      <c r="N5233">
        <v>0.48731955885887102</v>
      </c>
      <c r="O5233">
        <v>1.1885292530059799</v>
      </c>
      <c r="P5233">
        <v>57.363468170166001</v>
      </c>
      <c r="Q5233">
        <v>0.92611598968505904</v>
      </c>
    </row>
    <row r="5234" spans="1:17" x14ac:dyDescent="0.25">
      <c r="A5234" t="s">
        <v>8661</v>
      </c>
      <c r="B5234" t="s">
        <v>6</v>
      </c>
      <c r="C5234" t="s">
        <v>9</v>
      </c>
      <c r="D5234" t="s">
        <v>28</v>
      </c>
      <c r="E5234" t="s">
        <v>7</v>
      </c>
      <c r="F5234">
        <v>1</v>
      </c>
      <c r="G5234">
        <v>21882</v>
      </c>
      <c r="H5234">
        <v>18.899293682098399</v>
      </c>
      <c r="I5234">
        <v>18.926090240478501</v>
      </c>
      <c r="J5234">
        <v>2.6796381920576099E-2</v>
      </c>
      <c r="K5234">
        <v>-0.97205388545990001</v>
      </c>
      <c r="L5234">
        <v>-0.38192504644393899</v>
      </c>
      <c r="M5234">
        <v>2.6796381920576099E-2</v>
      </c>
      <c r="N5234">
        <v>0.435517817735672</v>
      </c>
      <c r="O5234">
        <v>1.02564668655396</v>
      </c>
      <c r="P5234">
        <v>44.917037963867202</v>
      </c>
      <c r="Q5234">
        <v>0.77940702438354503</v>
      </c>
    </row>
    <row r="5235" spans="1:17" x14ac:dyDescent="0.25">
      <c r="A5235" t="s">
        <v>8662</v>
      </c>
      <c r="B5235" t="s">
        <v>6</v>
      </c>
      <c r="C5235" t="s">
        <v>9</v>
      </c>
      <c r="D5235" t="s">
        <v>28</v>
      </c>
      <c r="E5235" t="s">
        <v>7</v>
      </c>
      <c r="F5235">
        <v>2</v>
      </c>
      <c r="G5235">
        <v>21882</v>
      </c>
      <c r="H5235">
        <v>17.205759289383899</v>
      </c>
      <c r="I5235">
        <v>16.9899005889893</v>
      </c>
      <c r="J5235">
        <v>-0.21585898101329801</v>
      </c>
      <c r="K5235">
        <v>-1.1819710731506301</v>
      </c>
      <c r="L5235">
        <v>-0.61118417978286699</v>
      </c>
      <c r="M5235">
        <v>-0.21585898101329801</v>
      </c>
      <c r="N5235">
        <v>0.179466247558594</v>
      </c>
      <c r="O5235">
        <v>0.75025308132171598</v>
      </c>
      <c r="P5235">
        <v>44.394134521484403</v>
      </c>
      <c r="Q5235">
        <v>0.75386124849319502</v>
      </c>
    </row>
    <row r="5236" spans="1:17" x14ac:dyDescent="0.25">
      <c r="A5236" t="s">
        <v>8663</v>
      </c>
      <c r="B5236" t="s">
        <v>6</v>
      </c>
      <c r="C5236" t="s">
        <v>9</v>
      </c>
      <c r="D5236" t="s">
        <v>28</v>
      </c>
      <c r="E5236" t="s">
        <v>7</v>
      </c>
      <c r="F5236">
        <v>3</v>
      </c>
      <c r="G5236">
        <v>21882</v>
      </c>
      <c r="H5236">
        <v>16.557278127908699</v>
      </c>
      <c r="I5236">
        <v>16.201765060424801</v>
      </c>
      <c r="J5236">
        <v>-0.355511784553528</v>
      </c>
      <c r="K5236">
        <v>-1.31723916530609</v>
      </c>
      <c r="L5236">
        <v>-0.749042809009552</v>
      </c>
      <c r="M5236">
        <v>-0.355511784553528</v>
      </c>
      <c r="N5236">
        <v>3.80193144083023E-2</v>
      </c>
      <c r="O5236">
        <v>0.60621571540832497</v>
      </c>
      <c r="P5236">
        <v>43.970748901367202</v>
      </c>
      <c r="Q5236">
        <v>0.75043994188308705</v>
      </c>
    </row>
    <row r="5237" spans="1:17" x14ac:dyDescent="0.25">
      <c r="A5237" t="s">
        <v>8664</v>
      </c>
      <c r="B5237" t="s">
        <v>6</v>
      </c>
      <c r="C5237" t="s">
        <v>9</v>
      </c>
      <c r="D5237" t="s">
        <v>28</v>
      </c>
      <c r="E5237" t="s">
        <v>7</v>
      </c>
      <c r="F5237">
        <v>4</v>
      </c>
      <c r="G5237">
        <v>21882</v>
      </c>
      <c r="H5237">
        <v>16.483875182032602</v>
      </c>
      <c r="I5237">
        <v>15.9427146911621</v>
      </c>
      <c r="J5237">
        <v>-0.54116123914718595</v>
      </c>
      <c r="K5237">
        <v>-1.5015122890472401</v>
      </c>
      <c r="L5237">
        <v>-0.93412905931472801</v>
      </c>
      <c r="M5237">
        <v>-0.54116123914718595</v>
      </c>
      <c r="N5237">
        <v>-0.148193389177322</v>
      </c>
      <c r="O5237">
        <v>0.41918975114822399</v>
      </c>
      <c r="P5237">
        <v>43.628273010253899</v>
      </c>
      <c r="Q5237">
        <v>0.74936586618423495</v>
      </c>
    </row>
    <row r="5238" spans="1:17" x14ac:dyDescent="0.25">
      <c r="A5238" t="s">
        <v>8665</v>
      </c>
      <c r="B5238" t="s">
        <v>6</v>
      </c>
      <c r="C5238" t="s">
        <v>9</v>
      </c>
      <c r="D5238" t="s">
        <v>28</v>
      </c>
      <c r="E5238" t="s">
        <v>7</v>
      </c>
      <c r="F5238">
        <v>5</v>
      </c>
      <c r="G5238">
        <v>21882</v>
      </c>
      <c r="H5238">
        <v>16.774694525957099</v>
      </c>
      <c r="I5238">
        <v>16.233543395996101</v>
      </c>
      <c r="J5238">
        <v>-0.54115194082260099</v>
      </c>
      <c r="K5238">
        <v>-1.4968239068985001</v>
      </c>
      <c r="L5238">
        <v>-0.93220520019531306</v>
      </c>
      <c r="M5238">
        <v>-0.54115194082260099</v>
      </c>
      <c r="N5238">
        <v>-0.150098711252213</v>
      </c>
      <c r="O5238">
        <v>0.41452002525329601</v>
      </c>
      <c r="P5238">
        <v>43.568210601806598</v>
      </c>
      <c r="Q5238">
        <v>0.74571478366851796</v>
      </c>
    </row>
    <row r="5239" spans="1:17" x14ac:dyDescent="0.25">
      <c r="A5239" t="s">
        <v>8666</v>
      </c>
      <c r="B5239" t="s">
        <v>6</v>
      </c>
      <c r="C5239" t="s">
        <v>9</v>
      </c>
      <c r="D5239" t="s">
        <v>28</v>
      </c>
      <c r="E5239" t="s">
        <v>7</v>
      </c>
      <c r="F5239">
        <v>6</v>
      </c>
      <c r="G5239">
        <v>21882</v>
      </c>
      <c r="H5239">
        <v>18.768279877424199</v>
      </c>
      <c r="I5239">
        <v>17.859691619873001</v>
      </c>
      <c r="J5239">
        <v>-0.90858775377273604</v>
      </c>
      <c r="K5239">
        <v>-1.9364418983459499</v>
      </c>
      <c r="L5239">
        <v>-1.3291773796081501</v>
      </c>
      <c r="M5239">
        <v>-0.90858775377273604</v>
      </c>
      <c r="N5239">
        <v>-0.487998187541962</v>
      </c>
      <c r="O5239">
        <v>0.119266390800476</v>
      </c>
      <c r="P5239">
        <v>43.527320861816399</v>
      </c>
      <c r="Q5239">
        <v>0.80203884840011597</v>
      </c>
    </row>
    <row r="5240" spans="1:17" x14ac:dyDescent="0.25">
      <c r="A5240" t="s">
        <v>8667</v>
      </c>
      <c r="B5240" t="s">
        <v>6</v>
      </c>
      <c r="C5240" t="s">
        <v>9</v>
      </c>
      <c r="D5240" t="s">
        <v>28</v>
      </c>
      <c r="E5240" t="s">
        <v>7</v>
      </c>
      <c r="F5240">
        <v>7</v>
      </c>
      <c r="G5240">
        <v>21882</v>
      </c>
      <c r="H5240">
        <v>22.530112053394301</v>
      </c>
      <c r="I5240">
        <v>20.736696243286101</v>
      </c>
      <c r="J5240">
        <v>-1.7934165000915501</v>
      </c>
      <c r="K5240">
        <v>-2.9209201335907</v>
      </c>
      <c r="L5240">
        <v>-2.25478172302246</v>
      </c>
      <c r="M5240">
        <v>-1.7934165000915501</v>
      </c>
      <c r="N5240">
        <v>-1.3320510387420701</v>
      </c>
      <c r="O5240">
        <v>-0.66591280698776201</v>
      </c>
      <c r="P5240">
        <v>43.295581817627003</v>
      </c>
      <c r="Q5240">
        <v>0.87979578971862804</v>
      </c>
    </row>
    <row r="5241" spans="1:17" x14ac:dyDescent="0.25">
      <c r="A5241" t="s">
        <v>8668</v>
      </c>
      <c r="B5241" t="s">
        <v>6</v>
      </c>
      <c r="C5241" t="s">
        <v>9</v>
      </c>
      <c r="D5241" t="s">
        <v>28</v>
      </c>
      <c r="E5241" t="s">
        <v>7</v>
      </c>
      <c r="F5241">
        <v>8</v>
      </c>
      <c r="G5241">
        <v>21882</v>
      </c>
      <c r="H5241">
        <v>25.474472867488899</v>
      </c>
      <c r="I5241">
        <v>23.715501785278299</v>
      </c>
      <c r="J5241">
        <v>-1.75897169113159</v>
      </c>
      <c r="K5241">
        <v>-3.0245990753173801</v>
      </c>
      <c r="L5241">
        <v>-2.27685618400574</v>
      </c>
      <c r="M5241">
        <v>-1.75897169113159</v>
      </c>
      <c r="N5241">
        <v>-1.2410871982574501</v>
      </c>
      <c r="O5241">
        <v>-0.49334421753883401</v>
      </c>
      <c r="P5241">
        <v>43.357757568359403</v>
      </c>
      <c r="Q5241">
        <v>0.98757433891296398</v>
      </c>
    </row>
    <row r="5242" spans="1:17" x14ac:dyDescent="0.25">
      <c r="A5242" t="s">
        <v>8669</v>
      </c>
      <c r="B5242" t="s">
        <v>6</v>
      </c>
      <c r="C5242" t="s">
        <v>9</v>
      </c>
      <c r="D5242" t="s">
        <v>28</v>
      </c>
      <c r="E5242" t="s">
        <v>7</v>
      </c>
      <c r="F5242">
        <v>9</v>
      </c>
      <c r="G5242">
        <v>21882</v>
      </c>
      <c r="H5242">
        <v>25.967911679506301</v>
      </c>
      <c r="I5242">
        <v>23.070924758911101</v>
      </c>
      <c r="J5242">
        <v>-2.8969874382018999</v>
      </c>
      <c r="K5242">
        <v>-4.14559125900269</v>
      </c>
      <c r="L5242">
        <v>-3.4079060554504399</v>
      </c>
      <c r="M5242">
        <v>-2.8969874382018999</v>
      </c>
      <c r="N5242">
        <v>-2.38606905937195</v>
      </c>
      <c r="O5242">
        <v>-1.6483838558196999</v>
      </c>
      <c r="P5242">
        <v>44.400794982910199</v>
      </c>
      <c r="Q5242">
        <v>0.97429060935974099</v>
      </c>
    </row>
    <row r="5243" spans="1:17" x14ac:dyDescent="0.25">
      <c r="A5243" t="s">
        <v>8670</v>
      </c>
      <c r="B5243" t="s">
        <v>6</v>
      </c>
      <c r="C5243" t="s">
        <v>9</v>
      </c>
      <c r="D5243" t="s">
        <v>28</v>
      </c>
      <c r="E5243" t="s">
        <v>7</v>
      </c>
      <c r="F5243">
        <v>10</v>
      </c>
      <c r="G5243">
        <v>21882</v>
      </c>
      <c r="H5243">
        <v>25.047379602670699</v>
      </c>
      <c r="I5243">
        <v>22.4794731140137</v>
      </c>
      <c r="J5243">
        <v>-2.5679078102111799</v>
      </c>
      <c r="K5243">
        <v>-3.7665359973907502</v>
      </c>
      <c r="L5243">
        <v>-3.0583767890930198</v>
      </c>
      <c r="M5243">
        <v>-2.5679078102111799</v>
      </c>
      <c r="N5243">
        <v>-2.0774388313293501</v>
      </c>
      <c r="O5243">
        <v>-1.36927962303162</v>
      </c>
      <c r="P5243">
        <v>45.984066009521499</v>
      </c>
      <c r="Q5243">
        <v>0.93529462814331099</v>
      </c>
    </row>
    <row r="5244" spans="1:17" x14ac:dyDescent="0.25">
      <c r="A5244" t="s">
        <v>8671</v>
      </c>
      <c r="B5244" t="s">
        <v>6</v>
      </c>
      <c r="C5244" t="s">
        <v>9</v>
      </c>
      <c r="D5244" t="s">
        <v>28</v>
      </c>
      <c r="E5244" t="s">
        <v>7</v>
      </c>
      <c r="F5244">
        <v>11</v>
      </c>
      <c r="G5244">
        <v>21882</v>
      </c>
      <c r="H5244">
        <v>23.6979074163437</v>
      </c>
      <c r="I5244">
        <v>21.861213684081999</v>
      </c>
      <c r="J5244">
        <v>-1.8366938829421999</v>
      </c>
      <c r="K5244">
        <v>-2.98215651512146</v>
      </c>
      <c r="L5244">
        <v>-2.30540800094604</v>
      </c>
      <c r="M5244">
        <v>-1.8366938829421999</v>
      </c>
      <c r="N5244">
        <v>-1.3679797649383501</v>
      </c>
      <c r="O5244">
        <v>-0.69123119115829501</v>
      </c>
      <c r="P5244">
        <v>47.385841369628899</v>
      </c>
      <c r="Q5244">
        <v>0.89380931854248002</v>
      </c>
    </row>
    <row r="5245" spans="1:17" x14ac:dyDescent="0.25">
      <c r="A5245" t="s">
        <v>8672</v>
      </c>
      <c r="B5245" t="s">
        <v>6</v>
      </c>
      <c r="C5245" t="s">
        <v>9</v>
      </c>
      <c r="D5245" t="s">
        <v>28</v>
      </c>
      <c r="E5245" t="s">
        <v>7</v>
      </c>
      <c r="F5245">
        <v>12</v>
      </c>
      <c r="G5245">
        <v>21882</v>
      </c>
      <c r="H5245">
        <v>21.643605741977701</v>
      </c>
      <c r="I5245">
        <v>21.217880249023398</v>
      </c>
      <c r="J5245">
        <v>-0.42572632431983898</v>
      </c>
      <c r="K5245">
        <v>-1.48697674274445</v>
      </c>
      <c r="L5245">
        <v>-0.85998129844665505</v>
      </c>
      <c r="M5245">
        <v>-0.42572632431983898</v>
      </c>
      <c r="N5245">
        <v>8.5287345573306101E-3</v>
      </c>
      <c r="O5245">
        <v>0.63552409410476696</v>
      </c>
      <c r="P5245">
        <v>48.644096374511697</v>
      </c>
      <c r="Q5245">
        <v>0.82809805870056197</v>
      </c>
    </row>
    <row r="5246" spans="1:17" x14ac:dyDescent="0.25">
      <c r="A5246" t="s">
        <v>8673</v>
      </c>
      <c r="B5246" t="s">
        <v>6</v>
      </c>
      <c r="C5246" t="s">
        <v>9</v>
      </c>
      <c r="D5246" t="s">
        <v>28</v>
      </c>
      <c r="E5246" t="s">
        <v>7</v>
      </c>
      <c r="F5246">
        <v>13</v>
      </c>
      <c r="G5246">
        <v>21882</v>
      </c>
      <c r="H5246">
        <v>19.886879524111698</v>
      </c>
      <c r="I5246">
        <v>20.5651664733887</v>
      </c>
      <c r="J5246">
        <v>0.67828607559204102</v>
      </c>
      <c r="K5246">
        <v>-0.31294032931327798</v>
      </c>
      <c r="L5246">
        <v>0.272684246301651</v>
      </c>
      <c r="M5246">
        <v>0.67828607559204102</v>
      </c>
      <c r="N5246">
        <v>1.0838879346847501</v>
      </c>
      <c r="O5246">
        <v>1.66951251029968</v>
      </c>
      <c r="P5246">
        <v>49.718315124511697</v>
      </c>
      <c r="Q5246">
        <v>0.77345806360244795</v>
      </c>
    </row>
    <row r="5247" spans="1:17" x14ac:dyDescent="0.25">
      <c r="A5247" t="s">
        <v>8674</v>
      </c>
      <c r="B5247" t="s">
        <v>6</v>
      </c>
      <c r="C5247" t="s">
        <v>9</v>
      </c>
      <c r="D5247" t="s">
        <v>28</v>
      </c>
      <c r="E5247" t="s">
        <v>7</v>
      </c>
      <c r="F5247">
        <v>14</v>
      </c>
      <c r="G5247">
        <v>21882</v>
      </c>
      <c r="H5247">
        <v>18.8339941585064</v>
      </c>
      <c r="I5247">
        <v>19.665349960327099</v>
      </c>
      <c r="J5247">
        <v>0.83135479688644398</v>
      </c>
      <c r="K5247">
        <v>-0.11822647601366</v>
      </c>
      <c r="L5247">
        <v>0.44279384613037098</v>
      </c>
      <c r="M5247">
        <v>0.83135479688644398</v>
      </c>
      <c r="N5247">
        <v>1.21991586685181</v>
      </c>
      <c r="O5247">
        <v>1.7809360027313199</v>
      </c>
      <c r="P5247">
        <v>50.671806335449197</v>
      </c>
      <c r="Q5247">
        <v>0.74096220731735196</v>
      </c>
    </row>
    <row r="5248" spans="1:17" x14ac:dyDescent="0.25">
      <c r="A5248" t="s">
        <v>8675</v>
      </c>
      <c r="B5248" t="s">
        <v>6</v>
      </c>
      <c r="C5248" t="s">
        <v>9</v>
      </c>
      <c r="D5248" t="s">
        <v>28</v>
      </c>
      <c r="E5248" t="s">
        <v>7</v>
      </c>
      <c r="F5248">
        <v>15</v>
      </c>
      <c r="G5248">
        <v>21882</v>
      </c>
      <c r="H5248">
        <v>18.205543957829502</v>
      </c>
      <c r="I5248">
        <v>19.1993198394775</v>
      </c>
      <c r="J5248">
        <v>0.99377632141113303</v>
      </c>
      <c r="K5248">
        <v>9.4169892370700795E-2</v>
      </c>
      <c r="L5248">
        <v>0.62566465139389005</v>
      </c>
      <c r="M5248">
        <v>0.99377632141113303</v>
      </c>
      <c r="N5248">
        <v>1.36188793182373</v>
      </c>
      <c r="O5248">
        <v>1.89338278770447</v>
      </c>
      <c r="P5248">
        <v>51.239459991455099</v>
      </c>
      <c r="Q5248">
        <v>0.70196664333343495</v>
      </c>
    </row>
    <row r="5249" spans="1:17" x14ac:dyDescent="0.25">
      <c r="A5249" t="s">
        <v>8676</v>
      </c>
      <c r="B5249" t="s">
        <v>6</v>
      </c>
      <c r="C5249" t="s">
        <v>9</v>
      </c>
      <c r="D5249" t="s">
        <v>28</v>
      </c>
      <c r="E5249" t="s">
        <v>7</v>
      </c>
      <c r="F5249">
        <v>16</v>
      </c>
      <c r="G5249">
        <v>21882</v>
      </c>
      <c r="H5249">
        <v>18.729908288240399</v>
      </c>
      <c r="I5249">
        <v>19.680789947509801</v>
      </c>
      <c r="J5249">
        <v>0.950880527496338</v>
      </c>
      <c r="K5249">
        <v>6.2769986689090701E-2</v>
      </c>
      <c r="L5249">
        <v>0.58747291564941395</v>
      </c>
      <c r="M5249">
        <v>0.950880527496338</v>
      </c>
      <c r="N5249">
        <v>1.3142881393432599</v>
      </c>
      <c r="O5249">
        <v>1.8389910459518399</v>
      </c>
      <c r="P5249">
        <v>51.6163520812988</v>
      </c>
      <c r="Q5249">
        <v>0.69299632310867298</v>
      </c>
    </row>
    <row r="5250" spans="1:17" x14ac:dyDescent="0.25">
      <c r="A5250" t="s">
        <v>8677</v>
      </c>
      <c r="B5250" t="s">
        <v>6</v>
      </c>
      <c r="C5250" t="s">
        <v>9</v>
      </c>
      <c r="D5250" t="s">
        <v>28</v>
      </c>
      <c r="E5250" t="s">
        <v>7</v>
      </c>
      <c r="F5250">
        <v>17</v>
      </c>
      <c r="G5250">
        <v>21882</v>
      </c>
      <c r="H5250">
        <v>22.267226235151298</v>
      </c>
      <c r="I5250">
        <v>22.444515228271499</v>
      </c>
      <c r="J5250">
        <v>0.17729015648365001</v>
      </c>
      <c r="K5250">
        <v>-0.789950251579285</v>
      </c>
      <c r="L5250">
        <v>-0.218496754765511</v>
      </c>
      <c r="M5250">
        <v>0.17729015648365001</v>
      </c>
      <c r="N5250">
        <v>0.57307708263397195</v>
      </c>
      <c r="O5250">
        <v>1.14453053474426</v>
      </c>
      <c r="P5250">
        <v>51.707065582275398</v>
      </c>
      <c r="Q5250">
        <v>0.75474166870117199</v>
      </c>
    </row>
    <row r="5251" spans="1:17" x14ac:dyDescent="0.25">
      <c r="A5251" t="s">
        <v>8678</v>
      </c>
      <c r="B5251" t="s">
        <v>6</v>
      </c>
      <c r="C5251" t="s">
        <v>9</v>
      </c>
      <c r="D5251" t="s">
        <v>28</v>
      </c>
      <c r="E5251" t="s">
        <v>7</v>
      </c>
      <c r="F5251">
        <v>18</v>
      </c>
      <c r="G5251">
        <v>21882</v>
      </c>
      <c r="H5251">
        <v>31.424810764074302</v>
      </c>
      <c r="I5251">
        <v>29.923748016357401</v>
      </c>
      <c r="J5251">
        <v>-1.501060962677</v>
      </c>
      <c r="K5251">
        <v>-2.7212340831756601</v>
      </c>
      <c r="L5251">
        <v>-2.0003459453582799</v>
      </c>
      <c r="M5251">
        <v>-1.501060962677</v>
      </c>
      <c r="N5251">
        <v>-1.00177609920502</v>
      </c>
      <c r="O5251">
        <v>-0.28088775277137801</v>
      </c>
      <c r="P5251">
        <v>50.699672698974602</v>
      </c>
      <c r="Q5251">
        <v>0.95210623741149902</v>
      </c>
    </row>
    <row r="5252" spans="1:17" x14ac:dyDescent="0.25">
      <c r="A5252" t="s">
        <v>8679</v>
      </c>
      <c r="B5252" t="s">
        <v>6</v>
      </c>
      <c r="C5252" t="s">
        <v>9</v>
      </c>
      <c r="D5252" t="s">
        <v>28</v>
      </c>
      <c r="E5252" t="s">
        <v>7</v>
      </c>
      <c r="F5252">
        <v>19</v>
      </c>
      <c r="G5252">
        <v>21882</v>
      </c>
      <c r="H5252">
        <v>35.288636763095901</v>
      </c>
      <c r="I5252">
        <v>33.857307434082003</v>
      </c>
      <c r="J5252">
        <v>-1.43132936954498</v>
      </c>
      <c r="K5252">
        <v>-2.7844648361206099</v>
      </c>
      <c r="L5252">
        <v>-1.9850214719772299</v>
      </c>
      <c r="M5252">
        <v>-1.43132936954498</v>
      </c>
      <c r="N5252">
        <v>-0.87763738632202104</v>
      </c>
      <c r="O5252">
        <v>-7.8193925321102101E-2</v>
      </c>
      <c r="P5252">
        <v>50.315402984619098</v>
      </c>
      <c r="Q5252">
        <v>1.05585718154907</v>
      </c>
    </row>
    <row r="5253" spans="1:17" x14ac:dyDescent="0.25">
      <c r="A5253" t="s">
        <v>8680</v>
      </c>
      <c r="B5253" t="s">
        <v>6</v>
      </c>
      <c r="C5253" t="s">
        <v>9</v>
      </c>
      <c r="D5253" t="s">
        <v>28</v>
      </c>
      <c r="E5253" t="s">
        <v>7</v>
      </c>
      <c r="F5253">
        <v>20</v>
      </c>
      <c r="G5253">
        <v>21882</v>
      </c>
      <c r="H5253">
        <v>35.596710279464702</v>
      </c>
      <c r="I5253">
        <v>34.5289306640625</v>
      </c>
      <c r="J5253">
        <v>-1.06778228282928</v>
      </c>
      <c r="K5253">
        <v>-2.4144420623779301</v>
      </c>
      <c r="L5253">
        <v>-1.6188246011734</v>
      </c>
      <c r="M5253">
        <v>-1.06778228282928</v>
      </c>
      <c r="N5253">
        <v>-0.51674008369445801</v>
      </c>
      <c r="O5253">
        <v>0.27887740731239302</v>
      </c>
      <c r="P5253">
        <v>50.174468994140597</v>
      </c>
      <c r="Q5253">
        <v>1.05080413818359</v>
      </c>
    </row>
    <row r="5254" spans="1:17" x14ac:dyDescent="0.25">
      <c r="A5254" t="s">
        <v>8681</v>
      </c>
      <c r="B5254" t="s">
        <v>6</v>
      </c>
      <c r="C5254" t="s">
        <v>9</v>
      </c>
      <c r="D5254" t="s">
        <v>28</v>
      </c>
      <c r="E5254" t="s">
        <v>7</v>
      </c>
      <c r="F5254">
        <v>21</v>
      </c>
      <c r="G5254">
        <v>21882</v>
      </c>
      <c r="H5254">
        <v>34.597593396663697</v>
      </c>
      <c r="I5254">
        <v>33.9376220703125</v>
      </c>
      <c r="J5254">
        <v>-0.65997350215911899</v>
      </c>
      <c r="K5254">
        <v>-2.0157165527343799</v>
      </c>
      <c r="L5254">
        <v>-1.21473252773285</v>
      </c>
      <c r="M5254">
        <v>-0.65997350215911899</v>
      </c>
      <c r="N5254">
        <v>-0.105214484035969</v>
      </c>
      <c r="O5254">
        <v>0.69576948881149303</v>
      </c>
      <c r="P5254">
        <v>50.072723388671903</v>
      </c>
      <c r="Q5254">
        <v>1.0578918457031301</v>
      </c>
    </row>
    <row r="5255" spans="1:17" x14ac:dyDescent="0.25">
      <c r="A5255" t="s">
        <v>8682</v>
      </c>
      <c r="B5255" t="s">
        <v>6</v>
      </c>
      <c r="C5255" t="s">
        <v>9</v>
      </c>
      <c r="D5255" t="s">
        <v>28</v>
      </c>
      <c r="E5255" t="s">
        <v>7</v>
      </c>
      <c r="F5255">
        <v>22</v>
      </c>
      <c r="G5255">
        <v>21882</v>
      </c>
      <c r="H5255">
        <v>32.063492953777299</v>
      </c>
      <c r="I5255">
        <v>31.751806259155298</v>
      </c>
      <c r="J5255">
        <v>-0.31168639659881597</v>
      </c>
      <c r="K5255">
        <v>-1.5926913022995</v>
      </c>
      <c r="L5255">
        <v>-0.83586317300796498</v>
      </c>
      <c r="M5255">
        <v>-0.31168639659881597</v>
      </c>
      <c r="N5255">
        <v>0.212490424513817</v>
      </c>
      <c r="O5255">
        <v>0.96931838989257801</v>
      </c>
      <c r="P5255">
        <v>50.191287994384801</v>
      </c>
      <c r="Q5255">
        <v>0.99957334995269798</v>
      </c>
    </row>
    <row r="5256" spans="1:17" x14ac:dyDescent="0.25">
      <c r="A5256" t="s">
        <v>8683</v>
      </c>
      <c r="B5256" t="s">
        <v>6</v>
      </c>
      <c r="C5256" t="s">
        <v>9</v>
      </c>
      <c r="D5256" t="s">
        <v>28</v>
      </c>
      <c r="E5256" t="s">
        <v>7</v>
      </c>
      <c r="F5256">
        <v>23</v>
      </c>
      <c r="G5256">
        <v>21882</v>
      </c>
      <c r="H5256">
        <v>27.414510157585099</v>
      </c>
      <c r="I5256">
        <v>27.723791122436499</v>
      </c>
      <c r="J5256">
        <v>0.30928108096122697</v>
      </c>
      <c r="K5256">
        <v>-0.86272168159484897</v>
      </c>
      <c r="L5256">
        <v>-0.170292928814888</v>
      </c>
      <c r="M5256">
        <v>0.30928108096122697</v>
      </c>
      <c r="N5256">
        <v>0.78885513544082597</v>
      </c>
      <c r="O5256">
        <v>1.48128390312195</v>
      </c>
      <c r="P5256">
        <v>50.449993133544901</v>
      </c>
      <c r="Q5256">
        <v>0.91451859474182096</v>
      </c>
    </row>
    <row r="5257" spans="1:17" x14ac:dyDescent="0.25">
      <c r="A5257" t="s">
        <v>8684</v>
      </c>
      <c r="B5257" t="s">
        <v>6</v>
      </c>
      <c r="C5257" t="s">
        <v>9</v>
      </c>
      <c r="D5257" t="s">
        <v>28</v>
      </c>
      <c r="E5257" t="s">
        <v>7</v>
      </c>
      <c r="F5257">
        <v>24</v>
      </c>
      <c r="G5257">
        <v>21882</v>
      </c>
      <c r="H5257">
        <v>22.293105537414601</v>
      </c>
      <c r="I5257">
        <v>22.643568038940401</v>
      </c>
      <c r="J5257">
        <v>0.35046193003654502</v>
      </c>
      <c r="K5257">
        <v>-0.70256090164184604</v>
      </c>
      <c r="L5257">
        <v>-8.0426454544067397E-2</v>
      </c>
      <c r="M5257">
        <v>0.35046193003654502</v>
      </c>
      <c r="N5257">
        <v>0.78135031461715698</v>
      </c>
      <c r="O5257">
        <v>1.4034847021102901</v>
      </c>
      <c r="P5257">
        <v>50.397651672363303</v>
      </c>
      <c r="Q5257">
        <v>0.82167804241180398</v>
      </c>
    </row>
    <row r="5258" spans="1:17" x14ac:dyDescent="0.25">
      <c r="A5258" t="s">
        <v>8685</v>
      </c>
      <c r="B5258" t="s">
        <v>6</v>
      </c>
      <c r="C5258" t="s">
        <v>9</v>
      </c>
      <c r="D5258" t="s">
        <v>28</v>
      </c>
      <c r="E5258" t="s">
        <v>55</v>
      </c>
      <c r="F5258">
        <v>1</v>
      </c>
      <c r="G5258">
        <v>21882</v>
      </c>
      <c r="H5258">
        <v>18.427084453940399</v>
      </c>
      <c r="I5258">
        <v>19.0306301116943</v>
      </c>
      <c r="J5258">
        <v>0.60354501008987405</v>
      </c>
      <c r="K5258">
        <v>-0.60977762937545799</v>
      </c>
      <c r="L5258">
        <v>0.107063196599483</v>
      </c>
      <c r="M5258">
        <v>0.60354501008987405</v>
      </c>
      <c r="N5258">
        <v>1.1000267267227199</v>
      </c>
      <c r="O5258">
        <v>1.81686770915985</v>
      </c>
      <c r="P5258">
        <v>42.122623443603501</v>
      </c>
      <c r="Q5258">
        <v>0.946760654449463</v>
      </c>
    </row>
    <row r="5259" spans="1:17" x14ac:dyDescent="0.25">
      <c r="A5259" t="s">
        <v>8686</v>
      </c>
      <c r="B5259" t="s">
        <v>6</v>
      </c>
      <c r="C5259" t="s">
        <v>9</v>
      </c>
      <c r="D5259" t="s">
        <v>28</v>
      </c>
      <c r="E5259" t="s">
        <v>55</v>
      </c>
      <c r="F5259">
        <v>2</v>
      </c>
      <c r="G5259">
        <v>21882</v>
      </c>
      <c r="H5259">
        <v>16.9643599959612</v>
      </c>
      <c r="I5259">
        <v>17.313919067382798</v>
      </c>
      <c r="J5259">
        <v>0.34955927729606601</v>
      </c>
      <c r="K5259">
        <v>-0.81678807735443104</v>
      </c>
      <c r="L5259">
        <v>-0.12770058214664501</v>
      </c>
      <c r="M5259">
        <v>0.34955927729606601</v>
      </c>
      <c r="N5259">
        <v>0.82681912183761597</v>
      </c>
      <c r="O5259">
        <v>1.5159066915512101</v>
      </c>
      <c r="P5259">
        <v>41.633895874023402</v>
      </c>
      <c r="Q5259">
        <v>0.91010564565658603</v>
      </c>
    </row>
    <row r="5260" spans="1:17" x14ac:dyDescent="0.25">
      <c r="A5260" t="s">
        <v>8687</v>
      </c>
      <c r="B5260" t="s">
        <v>6</v>
      </c>
      <c r="C5260" t="s">
        <v>9</v>
      </c>
      <c r="D5260" t="s">
        <v>28</v>
      </c>
      <c r="E5260" t="s">
        <v>55</v>
      </c>
      <c r="F5260">
        <v>3</v>
      </c>
      <c r="G5260">
        <v>21882</v>
      </c>
      <c r="H5260">
        <v>16.668293578505502</v>
      </c>
      <c r="I5260">
        <v>16.815748214721701</v>
      </c>
      <c r="J5260">
        <v>0.14745488762855499</v>
      </c>
      <c r="K5260">
        <v>-1.0294779539108301</v>
      </c>
      <c r="L5260">
        <v>-0.33413648605346702</v>
      </c>
      <c r="M5260">
        <v>0.14745488762855499</v>
      </c>
      <c r="N5260">
        <v>0.62904632091522195</v>
      </c>
      <c r="O5260">
        <v>1.3243877887725799</v>
      </c>
      <c r="P5260">
        <v>40.584568023681598</v>
      </c>
      <c r="Q5260">
        <v>0.91836559772491499</v>
      </c>
    </row>
    <row r="5261" spans="1:17" x14ac:dyDescent="0.25">
      <c r="A5261" t="s">
        <v>8688</v>
      </c>
      <c r="B5261" t="s">
        <v>6</v>
      </c>
      <c r="C5261" t="s">
        <v>9</v>
      </c>
      <c r="D5261" t="s">
        <v>28</v>
      </c>
      <c r="E5261" t="s">
        <v>55</v>
      </c>
      <c r="F5261">
        <v>4</v>
      </c>
      <c r="G5261">
        <v>21882</v>
      </c>
      <c r="H5261">
        <v>16.66541766572</v>
      </c>
      <c r="I5261">
        <v>16.6926383972168</v>
      </c>
      <c r="J5261">
        <v>2.7221271768212301E-2</v>
      </c>
      <c r="K5261">
        <v>-1.10899090766907</v>
      </c>
      <c r="L5261">
        <v>-0.43770757317543002</v>
      </c>
      <c r="M5261">
        <v>2.7221271768212301E-2</v>
      </c>
      <c r="N5261">
        <v>0.492150098085403</v>
      </c>
      <c r="O5261">
        <v>1.1634334325790401</v>
      </c>
      <c r="P5261">
        <v>39.724452972412102</v>
      </c>
      <c r="Q5261">
        <v>0.886591076850891</v>
      </c>
    </row>
    <row r="5262" spans="1:17" x14ac:dyDescent="0.25">
      <c r="A5262" t="s">
        <v>8689</v>
      </c>
      <c r="B5262" t="s">
        <v>6</v>
      </c>
      <c r="C5262" t="s">
        <v>9</v>
      </c>
      <c r="D5262" t="s">
        <v>28</v>
      </c>
      <c r="E5262" t="s">
        <v>55</v>
      </c>
      <c r="F5262">
        <v>5</v>
      </c>
      <c r="G5262">
        <v>21882</v>
      </c>
      <c r="H5262">
        <v>17.285099267005901</v>
      </c>
      <c r="I5262">
        <v>17.219917297363299</v>
      </c>
      <c r="J5262">
        <v>-6.5181665122509003E-2</v>
      </c>
      <c r="K5262">
        <v>-1.2380723953247099</v>
      </c>
      <c r="L5262">
        <v>-0.54511904716491699</v>
      </c>
      <c r="M5262">
        <v>-6.5181665122509003E-2</v>
      </c>
      <c r="N5262">
        <v>0.41475570201873802</v>
      </c>
      <c r="O5262">
        <v>1.1077090501785301</v>
      </c>
      <c r="P5262">
        <v>38.799507141113303</v>
      </c>
      <c r="Q5262">
        <v>0.91521149873733498</v>
      </c>
    </row>
    <row r="5263" spans="1:17" x14ac:dyDescent="0.25">
      <c r="A5263" t="s">
        <v>8690</v>
      </c>
      <c r="B5263" t="s">
        <v>6</v>
      </c>
      <c r="C5263" t="s">
        <v>9</v>
      </c>
      <c r="D5263" t="s">
        <v>28</v>
      </c>
      <c r="E5263" t="s">
        <v>55</v>
      </c>
      <c r="F5263">
        <v>6</v>
      </c>
      <c r="G5263">
        <v>21882</v>
      </c>
      <c r="H5263">
        <v>19.632341026425401</v>
      </c>
      <c r="I5263">
        <v>19.343631744384801</v>
      </c>
      <c r="J5263">
        <v>-0.28870943188667297</v>
      </c>
      <c r="K5263">
        <v>-1.55732357501984</v>
      </c>
      <c r="L5263">
        <v>-0.80781608819961503</v>
      </c>
      <c r="M5263">
        <v>-0.28870943188667297</v>
      </c>
      <c r="N5263">
        <v>0.230397209525108</v>
      </c>
      <c r="O5263">
        <v>0.97990477085113503</v>
      </c>
      <c r="P5263">
        <v>38.451374053955099</v>
      </c>
      <c r="Q5263">
        <v>0.98990494012832597</v>
      </c>
    </row>
    <row r="5264" spans="1:17" x14ac:dyDescent="0.25">
      <c r="A5264" t="s">
        <v>8691</v>
      </c>
      <c r="B5264" t="s">
        <v>6</v>
      </c>
      <c r="C5264" t="s">
        <v>9</v>
      </c>
      <c r="D5264" t="s">
        <v>28</v>
      </c>
      <c r="E5264" t="s">
        <v>55</v>
      </c>
      <c r="F5264">
        <v>7</v>
      </c>
      <c r="G5264">
        <v>21882</v>
      </c>
      <c r="H5264">
        <v>23.688281912326801</v>
      </c>
      <c r="I5264">
        <v>23.04758644104</v>
      </c>
      <c r="J5264">
        <v>-0.64069527387618996</v>
      </c>
      <c r="K5264">
        <v>-2.06131219863892</v>
      </c>
      <c r="L5264">
        <v>-1.2220002412796001</v>
      </c>
      <c r="M5264">
        <v>-0.64069527387618996</v>
      </c>
      <c r="N5264">
        <v>-5.9390328824520097E-2</v>
      </c>
      <c r="O5264">
        <v>0.77992171049117998</v>
      </c>
      <c r="P5264">
        <v>38.036643981933601</v>
      </c>
      <c r="Q5264">
        <v>1.1085133552551301</v>
      </c>
    </row>
    <row r="5265" spans="1:17" x14ac:dyDescent="0.25">
      <c r="A5265" t="s">
        <v>8692</v>
      </c>
      <c r="B5265" t="s">
        <v>6</v>
      </c>
      <c r="C5265" t="s">
        <v>9</v>
      </c>
      <c r="D5265" t="s">
        <v>28</v>
      </c>
      <c r="E5265" t="s">
        <v>55</v>
      </c>
      <c r="F5265">
        <v>8</v>
      </c>
      <c r="G5265">
        <v>21882</v>
      </c>
      <c r="H5265">
        <v>26.365643244266501</v>
      </c>
      <c r="I5265">
        <v>26.546188354492202</v>
      </c>
      <c r="J5265">
        <v>0.18054370582103699</v>
      </c>
      <c r="K5265">
        <v>-1.4690150022506701</v>
      </c>
      <c r="L5265">
        <v>-0.49444228410720797</v>
      </c>
      <c r="M5265">
        <v>0.18054370582103699</v>
      </c>
      <c r="N5265">
        <v>0.85552966594696001</v>
      </c>
      <c r="O5265">
        <v>1.8301022052764899</v>
      </c>
      <c r="P5265">
        <v>38.039463043212898</v>
      </c>
      <c r="Q5265">
        <v>1.2871574163436901</v>
      </c>
    </row>
    <row r="5266" spans="1:17" x14ac:dyDescent="0.25">
      <c r="A5266" t="s">
        <v>8693</v>
      </c>
      <c r="B5266" t="s">
        <v>6</v>
      </c>
      <c r="C5266" t="s">
        <v>9</v>
      </c>
      <c r="D5266" t="s">
        <v>28</v>
      </c>
      <c r="E5266" t="s">
        <v>55</v>
      </c>
      <c r="F5266">
        <v>9</v>
      </c>
      <c r="G5266">
        <v>21882</v>
      </c>
      <c r="H5266">
        <v>26.499322974443398</v>
      </c>
      <c r="I5266">
        <v>23.4152126312256</v>
      </c>
      <c r="J5266">
        <v>-3.0841100215911901</v>
      </c>
      <c r="K5266">
        <v>-4.6236929893493697</v>
      </c>
      <c r="L5266">
        <v>-3.7140948772430402</v>
      </c>
      <c r="M5266">
        <v>-3.0841100215911901</v>
      </c>
      <c r="N5266">
        <v>-2.4541251659393302</v>
      </c>
      <c r="O5266">
        <v>-1.54452693462372</v>
      </c>
      <c r="P5266">
        <v>39.562015533447301</v>
      </c>
      <c r="Q5266">
        <v>1.20134305953979</v>
      </c>
    </row>
    <row r="5267" spans="1:17" x14ac:dyDescent="0.25">
      <c r="A5267" t="s">
        <v>8694</v>
      </c>
      <c r="B5267" t="s">
        <v>6</v>
      </c>
      <c r="C5267" t="s">
        <v>9</v>
      </c>
      <c r="D5267" t="s">
        <v>28</v>
      </c>
      <c r="E5267" t="s">
        <v>55</v>
      </c>
      <c r="F5267">
        <v>10</v>
      </c>
      <c r="G5267">
        <v>21882</v>
      </c>
      <c r="H5267">
        <v>24.085770883083299</v>
      </c>
      <c r="I5267">
        <v>21.683307647705099</v>
      </c>
      <c r="J5267">
        <v>-2.4024627208709699</v>
      </c>
      <c r="K5267">
        <v>-3.8245055675506601</v>
      </c>
      <c r="L5267">
        <v>-2.9843513965606698</v>
      </c>
      <c r="M5267">
        <v>-2.4024627208709699</v>
      </c>
      <c r="N5267">
        <v>-1.82057428359985</v>
      </c>
      <c r="O5267">
        <v>-0.98041969537734996</v>
      </c>
      <c r="P5267">
        <v>41.395702362060497</v>
      </c>
      <c r="Q5267">
        <v>1.1096260547637899</v>
      </c>
    </row>
    <row r="5268" spans="1:17" x14ac:dyDescent="0.25">
      <c r="A5268" t="s">
        <v>8695</v>
      </c>
      <c r="B5268" t="s">
        <v>6</v>
      </c>
      <c r="C5268" t="s">
        <v>9</v>
      </c>
      <c r="D5268" t="s">
        <v>28</v>
      </c>
      <c r="E5268" t="s">
        <v>55</v>
      </c>
      <c r="F5268">
        <v>11</v>
      </c>
      <c r="G5268">
        <v>21882</v>
      </c>
      <c r="H5268">
        <v>22.322548102140399</v>
      </c>
      <c r="I5268">
        <v>20.823501586914102</v>
      </c>
      <c r="J5268">
        <v>-1.49904656410217</v>
      </c>
      <c r="K5268">
        <v>-2.8986456394195601</v>
      </c>
      <c r="L5268">
        <v>-2.0717511177063002</v>
      </c>
      <c r="M5268">
        <v>-1.49904656410217</v>
      </c>
      <c r="N5268">
        <v>-0.92634201049804699</v>
      </c>
      <c r="O5268">
        <v>-9.9447570741176605E-2</v>
      </c>
      <c r="P5268">
        <v>43.369274139404297</v>
      </c>
      <c r="Q5268">
        <v>1.0921128988266</v>
      </c>
    </row>
    <row r="5269" spans="1:17" x14ac:dyDescent="0.25">
      <c r="A5269" t="s">
        <v>8696</v>
      </c>
      <c r="B5269" t="s">
        <v>6</v>
      </c>
      <c r="C5269" t="s">
        <v>9</v>
      </c>
      <c r="D5269" t="s">
        <v>28</v>
      </c>
      <c r="E5269" t="s">
        <v>55</v>
      </c>
      <c r="F5269">
        <v>12</v>
      </c>
      <c r="G5269">
        <v>21882</v>
      </c>
      <c r="H5269">
        <v>20.241751510620102</v>
      </c>
      <c r="I5269">
        <v>20.541551589965799</v>
      </c>
      <c r="J5269">
        <v>0.29979971051216098</v>
      </c>
      <c r="K5269">
        <v>-1.0927760601043699</v>
      </c>
      <c r="L5269">
        <v>-0.27003103494644198</v>
      </c>
      <c r="M5269">
        <v>0.29979971051216098</v>
      </c>
      <c r="N5269">
        <v>0.86963045597076405</v>
      </c>
      <c r="O5269">
        <v>1.6923755407333401</v>
      </c>
      <c r="P5269">
        <v>44.789642333984403</v>
      </c>
      <c r="Q5269">
        <v>1.0866327285766599</v>
      </c>
    </row>
    <row r="5270" spans="1:17" x14ac:dyDescent="0.25">
      <c r="A5270" t="s">
        <v>8697</v>
      </c>
      <c r="B5270" t="s">
        <v>6</v>
      </c>
      <c r="C5270" t="s">
        <v>9</v>
      </c>
      <c r="D5270" t="s">
        <v>28</v>
      </c>
      <c r="E5270" t="s">
        <v>55</v>
      </c>
      <c r="F5270">
        <v>13</v>
      </c>
      <c r="G5270">
        <v>21882</v>
      </c>
      <c r="H5270">
        <v>18.255312248110801</v>
      </c>
      <c r="I5270">
        <v>19.668493270873999</v>
      </c>
      <c r="J5270">
        <v>1.4131817817687999</v>
      </c>
      <c r="K5270">
        <v>0.124935157597065</v>
      </c>
      <c r="L5270">
        <v>0.886041760444641</v>
      </c>
      <c r="M5270">
        <v>1.4131817817687999</v>
      </c>
      <c r="N5270">
        <v>1.9403219223022501</v>
      </c>
      <c r="O5270">
        <v>2.7014284133911102</v>
      </c>
      <c r="P5270">
        <v>46.510921478271499</v>
      </c>
      <c r="Q5270">
        <v>1.0052242279052701</v>
      </c>
    </row>
    <row r="5271" spans="1:17" x14ac:dyDescent="0.25">
      <c r="A5271" t="s">
        <v>8698</v>
      </c>
      <c r="B5271" t="s">
        <v>6</v>
      </c>
      <c r="C5271" t="s">
        <v>9</v>
      </c>
      <c r="D5271" t="s">
        <v>28</v>
      </c>
      <c r="E5271" t="s">
        <v>55</v>
      </c>
      <c r="F5271">
        <v>14</v>
      </c>
      <c r="G5271">
        <v>21882</v>
      </c>
      <c r="H5271">
        <v>17.657606272458999</v>
      </c>
      <c r="I5271">
        <v>17.8705348968506</v>
      </c>
      <c r="J5271">
        <v>0.21292869746685</v>
      </c>
      <c r="K5271">
        <v>-0.952794790267944</v>
      </c>
      <c r="L5271">
        <v>-0.26407590508460999</v>
      </c>
      <c r="M5271">
        <v>0.21292869746685</v>
      </c>
      <c r="N5271">
        <v>0.68993330001831099</v>
      </c>
      <c r="O5271">
        <v>1.37865209579468</v>
      </c>
      <c r="P5271">
        <v>47.279067993164098</v>
      </c>
      <c r="Q5271">
        <v>0.90961885452270497</v>
      </c>
    </row>
    <row r="5272" spans="1:17" x14ac:dyDescent="0.25">
      <c r="A5272" t="s">
        <v>8699</v>
      </c>
      <c r="B5272" t="s">
        <v>6</v>
      </c>
      <c r="C5272" t="s">
        <v>9</v>
      </c>
      <c r="D5272" t="s">
        <v>28</v>
      </c>
      <c r="E5272" t="s">
        <v>55</v>
      </c>
      <c r="F5272">
        <v>15</v>
      </c>
      <c r="G5272">
        <v>21882</v>
      </c>
      <c r="H5272">
        <v>17.404167273402201</v>
      </c>
      <c r="I5272">
        <v>17.742368698120099</v>
      </c>
      <c r="J5272">
        <v>0.338202655315399</v>
      </c>
      <c r="K5272">
        <v>-0.84905689954757702</v>
      </c>
      <c r="L5272">
        <v>-0.147614330053329</v>
      </c>
      <c r="M5272">
        <v>0.338202655315399</v>
      </c>
      <c r="N5272">
        <v>0.82401961088180498</v>
      </c>
      <c r="O5272">
        <v>1.52546226978302</v>
      </c>
      <c r="P5272">
        <v>47.735729217529297</v>
      </c>
      <c r="Q5272">
        <v>0.92642354965210005</v>
      </c>
    </row>
    <row r="5273" spans="1:17" x14ac:dyDescent="0.25">
      <c r="A5273" t="s">
        <v>8700</v>
      </c>
      <c r="B5273" t="s">
        <v>6</v>
      </c>
      <c r="C5273" t="s">
        <v>9</v>
      </c>
      <c r="D5273" t="s">
        <v>28</v>
      </c>
      <c r="E5273" t="s">
        <v>55</v>
      </c>
      <c r="F5273">
        <v>16</v>
      </c>
      <c r="G5273">
        <v>21882</v>
      </c>
      <c r="H5273">
        <v>17.882506565094001</v>
      </c>
      <c r="I5273">
        <v>18.885547637939499</v>
      </c>
      <c r="J5273">
        <v>1.00304007530212</v>
      </c>
      <c r="K5273">
        <v>-0.18670907616615301</v>
      </c>
      <c r="L5273">
        <v>0.51620435714721702</v>
      </c>
      <c r="M5273">
        <v>1.00304007530212</v>
      </c>
      <c r="N5273">
        <v>1.4898757934570299</v>
      </c>
      <c r="O5273">
        <v>2.19278907775879</v>
      </c>
      <c r="P5273">
        <v>48.045101165771499</v>
      </c>
      <c r="Q5273">
        <v>0.92836618423461903</v>
      </c>
    </row>
    <row r="5274" spans="1:17" x14ac:dyDescent="0.25">
      <c r="A5274" t="s">
        <v>8701</v>
      </c>
      <c r="B5274" t="s">
        <v>6</v>
      </c>
      <c r="C5274" t="s">
        <v>9</v>
      </c>
      <c r="D5274" t="s">
        <v>28</v>
      </c>
      <c r="E5274" t="s">
        <v>55</v>
      </c>
      <c r="F5274">
        <v>17</v>
      </c>
      <c r="G5274">
        <v>21882</v>
      </c>
      <c r="H5274">
        <v>21.461888486266101</v>
      </c>
      <c r="I5274">
        <v>22.556056976318398</v>
      </c>
      <c r="J5274">
        <v>1.0941689014434799</v>
      </c>
      <c r="K5274">
        <v>-0.20013615489006001</v>
      </c>
      <c r="L5274">
        <v>0.56454974412918102</v>
      </c>
      <c r="M5274">
        <v>1.0941689014434799</v>
      </c>
      <c r="N5274">
        <v>1.6237879991531401</v>
      </c>
      <c r="O5274">
        <v>2.3884739875793501</v>
      </c>
      <c r="P5274">
        <v>48.529598236083999</v>
      </c>
      <c r="Q5274">
        <v>1.0099515914917001</v>
      </c>
    </row>
    <row r="5275" spans="1:17" x14ac:dyDescent="0.25">
      <c r="A5275" t="s">
        <v>8702</v>
      </c>
      <c r="B5275" t="s">
        <v>6</v>
      </c>
      <c r="C5275" t="s">
        <v>9</v>
      </c>
      <c r="D5275" t="s">
        <v>28</v>
      </c>
      <c r="E5275" t="s">
        <v>55</v>
      </c>
      <c r="F5275">
        <v>18</v>
      </c>
      <c r="G5275">
        <v>21882</v>
      </c>
      <c r="H5275">
        <v>30.465294091701502</v>
      </c>
      <c r="I5275">
        <v>30.2478637695313</v>
      </c>
      <c r="J5275">
        <v>-0.21742984652519201</v>
      </c>
      <c r="K5275">
        <v>-1.72790575027466</v>
      </c>
      <c r="L5275">
        <v>-0.83550435304641701</v>
      </c>
      <c r="M5275">
        <v>-0.21742984652519201</v>
      </c>
      <c r="N5275">
        <v>0.40064468979835499</v>
      </c>
      <c r="O5275">
        <v>1.29304611682892</v>
      </c>
      <c r="P5275">
        <v>47.606765747070298</v>
      </c>
      <c r="Q5275">
        <v>1.1786307096481301</v>
      </c>
    </row>
    <row r="5276" spans="1:17" x14ac:dyDescent="0.25">
      <c r="A5276" t="s">
        <v>8703</v>
      </c>
      <c r="B5276" t="s">
        <v>6</v>
      </c>
      <c r="C5276" t="s">
        <v>9</v>
      </c>
      <c r="D5276" t="s">
        <v>28</v>
      </c>
      <c r="E5276" t="s">
        <v>55</v>
      </c>
      <c r="F5276">
        <v>19</v>
      </c>
      <c r="G5276">
        <v>21882</v>
      </c>
      <c r="H5276">
        <v>34.559333974599802</v>
      </c>
      <c r="I5276">
        <v>35.3499755859375</v>
      </c>
      <c r="J5276">
        <v>0.79063874483108498</v>
      </c>
      <c r="K5276">
        <v>-0.98209810256957997</v>
      </c>
      <c r="L5276">
        <v>6.5249159932136494E-2</v>
      </c>
      <c r="M5276">
        <v>0.79063874483108498</v>
      </c>
      <c r="N5276">
        <v>1.5160282850265501</v>
      </c>
      <c r="O5276">
        <v>2.56337547302246</v>
      </c>
      <c r="P5276">
        <v>47.469345092773402</v>
      </c>
      <c r="Q5276">
        <v>1.38327395915985</v>
      </c>
    </row>
    <row r="5277" spans="1:17" x14ac:dyDescent="0.25">
      <c r="A5277" t="s">
        <v>8704</v>
      </c>
      <c r="B5277" t="s">
        <v>6</v>
      </c>
      <c r="C5277" t="s">
        <v>9</v>
      </c>
      <c r="D5277" t="s">
        <v>28</v>
      </c>
      <c r="E5277" t="s">
        <v>55</v>
      </c>
      <c r="F5277">
        <v>20</v>
      </c>
      <c r="G5277">
        <v>21882</v>
      </c>
      <c r="H5277">
        <v>35.3866656088829</v>
      </c>
      <c r="I5277">
        <v>35.986007690429702</v>
      </c>
      <c r="J5277">
        <v>0.59934240579605103</v>
      </c>
      <c r="K5277">
        <v>-1.0769611597061199</v>
      </c>
      <c r="L5277">
        <v>-8.6587429046630901E-2</v>
      </c>
      <c r="M5277">
        <v>0.59934240579605103</v>
      </c>
      <c r="N5277">
        <v>1.28527224063873</v>
      </c>
      <c r="O5277">
        <v>2.27564597129822</v>
      </c>
      <c r="P5277">
        <v>47.873500823974602</v>
      </c>
      <c r="Q5277">
        <v>1.30802655220032</v>
      </c>
    </row>
    <row r="5278" spans="1:17" x14ac:dyDescent="0.25">
      <c r="A5278" t="s">
        <v>8705</v>
      </c>
      <c r="B5278" t="s">
        <v>6</v>
      </c>
      <c r="C5278" t="s">
        <v>9</v>
      </c>
      <c r="D5278" t="s">
        <v>28</v>
      </c>
      <c r="E5278" t="s">
        <v>55</v>
      </c>
      <c r="F5278">
        <v>21</v>
      </c>
      <c r="G5278">
        <v>21882</v>
      </c>
      <c r="H5278">
        <v>34.224293395757698</v>
      </c>
      <c r="I5278">
        <v>35.577396392822301</v>
      </c>
      <c r="J5278">
        <v>1.3531020879745499</v>
      </c>
      <c r="K5278">
        <v>-0.34514626860618602</v>
      </c>
      <c r="L5278">
        <v>0.65819269418716397</v>
      </c>
      <c r="M5278">
        <v>1.3531020879745499</v>
      </c>
      <c r="N5278">
        <v>2.0480117797851598</v>
      </c>
      <c r="O5278">
        <v>3.0513505935668901</v>
      </c>
      <c r="P5278">
        <v>47.583156585693402</v>
      </c>
      <c r="Q5278">
        <v>1.32515025138855</v>
      </c>
    </row>
    <row r="5279" spans="1:17" x14ac:dyDescent="0.25">
      <c r="A5279" t="s">
        <v>8706</v>
      </c>
      <c r="B5279" t="s">
        <v>6</v>
      </c>
      <c r="C5279" t="s">
        <v>9</v>
      </c>
      <c r="D5279" t="s">
        <v>28</v>
      </c>
      <c r="E5279" t="s">
        <v>55</v>
      </c>
      <c r="F5279">
        <v>22</v>
      </c>
      <c r="G5279">
        <v>21882</v>
      </c>
      <c r="H5279">
        <v>31.972564547538799</v>
      </c>
      <c r="I5279">
        <v>32.145290374755902</v>
      </c>
      <c r="J5279">
        <v>0.17272633314132699</v>
      </c>
      <c r="K5279">
        <v>-1.3420926332473799</v>
      </c>
      <c r="L5279">
        <v>-0.44712531566619901</v>
      </c>
      <c r="M5279">
        <v>0.17272633314132699</v>
      </c>
      <c r="N5279">
        <v>0.79257798194885298</v>
      </c>
      <c r="O5279">
        <v>1.68754529953003</v>
      </c>
      <c r="P5279">
        <v>47.3918266296387</v>
      </c>
      <c r="Q5279">
        <v>1.1820195913314799</v>
      </c>
    </row>
    <row r="5280" spans="1:17" x14ac:dyDescent="0.25">
      <c r="A5280" t="s">
        <v>8707</v>
      </c>
      <c r="B5280" t="s">
        <v>6</v>
      </c>
      <c r="C5280" t="s">
        <v>9</v>
      </c>
      <c r="D5280" t="s">
        <v>28</v>
      </c>
      <c r="E5280" t="s">
        <v>55</v>
      </c>
      <c r="F5280">
        <v>23</v>
      </c>
      <c r="G5280">
        <v>21882</v>
      </c>
      <c r="H5280">
        <v>27.4750308401585</v>
      </c>
      <c r="I5280">
        <v>27.340440750122099</v>
      </c>
      <c r="J5280">
        <v>-0.134588852524757</v>
      </c>
      <c r="K5280">
        <v>-1.5624592304229701</v>
      </c>
      <c r="L5280">
        <v>-0.71886187791824296</v>
      </c>
      <c r="M5280">
        <v>-0.134588852524757</v>
      </c>
      <c r="N5280">
        <v>0.44968414306640597</v>
      </c>
      <c r="O5280">
        <v>1.2932815551757799</v>
      </c>
      <c r="P5280">
        <v>47.917900085449197</v>
      </c>
      <c r="Q5280">
        <v>1.1141731739044201</v>
      </c>
    </row>
    <row r="5281" spans="1:17" x14ac:dyDescent="0.25">
      <c r="A5281" t="s">
        <v>8708</v>
      </c>
      <c r="B5281" t="s">
        <v>6</v>
      </c>
      <c r="C5281" t="s">
        <v>9</v>
      </c>
      <c r="D5281" t="s">
        <v>28</v>
      </c>
      <c r="E5281" t="s">
        <v>55</v>
      </c>
      <c r="F5281">
        <v>24</v>
      </c>
      <c r="G5281">
        <v>21882</v>
      </c>
      <c r="H5281">
        <v>22.357087749481199</v>
      </c>
      <c r="I5281">
        <v>22.215007781982401</v>
      </c>
      <c r="J5281">
        <v>-0.142078727483749</v>
      </c>
      <c r="K5281">
        <v>-1.4467422962188701</v>
      </c>
      <c r="L5281">
        <v>-0.67593646049499501</v>
      </c>
      <c r="M5281">
        <v>-0.142078727483749</v>
      </c>
      <c r="N5281">
        <v>0.391779005527496</v>
      </c>
      <c r="O5281">
        <v>1.1625847816467301</v>
      </c>
      <c r="P5281">
        <v>48.043338775634801</v>
      </c>
      <c r="Q5281">
        <v>1.01803433895111</v>
      </c>
    </row>
    <row r="5282" spans="1:17" x14ac:dyDescent="0.25">
      <c r="A5282" t="s">
        <v>4498</v>
      </c>
      <c r="B5282" t="s">
        <v>6</v>
      </c>
      <c r="C5282" t="s">
        <v>9</v>
      </c>
      <c r="D5282" t="s">
        <v>17</v>
      </c>
      <c r="E5282" t="s">
        <v>7</v>
      </c>
      <c r="F5282">
        <v>1</v>
      </c>
      <c r="G5282">
        <v>21882</v>
      </c>
      <c r="H5282">
        <v>17.5494602133036</v>
      </c>
      <c r="I5282">
        <v>17.594455718994102</v>
      </c>
      <c r="J5282">
        <v>4.4994238764047602E-2</v>
      </c>
      <c r="K5282">
        <v>-0.82475179433822599</v>
      </c>
      <c r="L5282">
        <v>-0.31089878082275402</v>
      </c>
      <c r="M5282">
        <v>4.4994238764047602E-2</v>
      </c>
      <c r="N5282">
        <v>0.400887250900269</v>
      </c>
      <c r="O5282">
        <v>0.91474020481109597</v>
      </c>
      <c r="P5282">
        <v>46.601879119872997</v>
      </c>
      <c r="Q5282">
        <v>0.67866641283035301</v>
      </c>
    </row>
    <row r="5283" spans="1:17" x14ac:dyDescent="0.25">
      <c r="A5283" t="s">
        <v>4591</v>
      </c>
      <c r="B5283" t="s">
        <v>6</v>
      </c>
      <c r="C5283" t="s">
        <v>9</v>
      </c>
      <c r="D5283" t="s">
        <v>17</v>
      </c>
      <c r="E5283" t="s">
        <v>7</v>
      </c>
      <c r="F5283">
        <v>2</v>
      </c>
      <c r="G5283">
        <v>21882</v>
      </c>
      <c r="H5283">
        <v>16.195399609208099</v>
      </c>
      <c r="I5283">
        <v>15.8581552505493</v>
      </c>
      <c r="J5283">
        <v>-0.33724504709243802</v>
      </c>
      <c r="K5283">
        <v>-1.1757838726043699</v>
      </c>
      <c r="L5283">
        <v>-0.68036830425262496</v>
      </c>
      <c r="M5283">
        <v>-0.33724504709243802</v>
      </c>
      <c r="N5283">
        <v>5.8782296255230904E-3</v>
      </c>
      <c r="O5283">
        <v>0.50129371881484996</v>
      </c>
      <c r="P5283">
        <v>46.035266876220703</v>
      </c>
      <c r="Q5283">
        <v>0.65431529283523604</v>
      </c>
    </row>
    <row r="5284" spans="1:17" x14ac:dyDescent="0.25">
      <c r="A5284" t="s">
        <v>4772</v>
      </c>
      <c r="B5284" t="s">
        <v>6</v>
      </c>
      <c r="C5284" t="s">
        <v>9</v>
      </c>
      <c r="D5284" t="s">
        <v>17</v>
      </c>
      <c r="E5284" t="s">
        <v>7</v>
      </c>
      <c r="F5284">
        <v>3</v>
      </c>
      <c r="G5284">
        <v>21882</v>
      </c>
      <c r="H5284">
        <v>15.779114820241899</v>
      </c>
      <c r="I5284">
        <v>15.059938430786101</v>
      </c>
      <c r="J5284">
        <v>-0.71917593479156505</v>
      </c>
      <c r="K5284">
        <v>-1.5532764196395901</v>
      </c>
      <c r="L5284">
        <v>-1.0604830980300901</v>
      </c>
      <c r="M5284">
        <v>-0.71917593479156505</v>
      </c>
      <c r="N5284">
        <v>-0.37786886096000699</v>
      </c>
      <c r="O5284">
        <v>0.114924438297749</v>
      </c>
      <c r="P5284">
        <v>45.570789337158203</v>
      </c>
      <c r="Q5284">
        <v>0.65085202455520597</v>
      </c>
    </row>
    <row r="5285" spans="1:17" x14ac:dyDescent="0.25">
      <c r="A5285" t="s">
        <v>4583</v>
      </c>
      <c r="B5285" t="s">
        <v>6</v>
      </c>
      <c r="C5285" t="s">
        <v>9</v>
      </c>
      <c r="D5285" t="s">
        <v>17</v>
      </c>
      <c r="E5285" t="s">
        <v>7</v>
      </c>
      <c r="F5285">
        <v>4</v>
      </c>
      <c r="G5285">
        <v>21882</v>
      </c>
      <c r="H5285">
        <v>15.734367964983001</v>
      </c>
      <c r="I5285">
        <v>14.9019784927368</v>
      </c>
      <c r="J5285">
        <v>-0.83239006996154796</v>
      </c>
      <c r="K5285">
        <v>-1.66736972332001</v>
      </c>
      <c r="L5285">
        <v>-1.1740570068359399</v>
      </c>
      <c r="M5285">
        <v>-0.83239006996154796</v>
      </c>
      <c r="N5285">
        <v>-0.49072316288948098</v>
      </c>
      <c r="O5285">
        <v>2.58957152254879E-3</v>
      </c>
      <c r="P5285">
        <v>45.131057739257798</v>
      </c>
      <c r="Q5285">
        <v>0.65153807401657104</v>
      </c>
    </row>
    <row r="5286" spans="1:17" x14ac:dyDescent="0.25">
      <c r="A5286" t="s">
        <v>4405</v>
      </c>
      <c r="B5286" t="s">
        <v>6</v>
      </c>
      <c r="C5286" t="s">
        <v>9</v>
      </c>
      <c r="D5286" t="s">
        <v>17</v>
      </c>
      <c r="E5286" t="s">
        <v>7</v>
      </c>
      <c r="F5286">
        <v>5</v>
      </c>
      <c r="G5286">
        <v>21882</v>
      </c>
      <c r="H5286">
        <v>16.053581241488502</v>
      </c>
      <c r="I5286">
        <v>15.3006839752197</v>
      </c>
      <c r="J5286">
        <v>-0.75289708375930797</v>
      </c>
      <c r="K5286">
        <v>-1.5972367525100699</v>
      </c>
      <c r="L5286">
        <v>-1.09839403629303</v>
      </c>
      <c r="M5286">
        <v>-0.75289708375930797</v>
      </c>
      <c r="N5286">
        <v>-0.40740010142326399</v>
      </c>
      <c r="O5286">
        <v>9.14426743984222E-2</v>
      </c>
      <c r="P5286">
        <v>44.813674926757798</v>
      </c>
      <c r="Q5286">
        <v>0.65884184837341297</v>
      </c>
    </row>
    <row r="5287" spans="1:17" x14ac:dyDescent="0.25">
      <c r="A5287" t="s">
        <v>4473</v>
      </c>
      <c r="B5287" t="s">
        <v>6</v>
      </c>
      <c r="C5287" t="s">
        <v>9</v>
      </c>
      <c r="D5287" t="s">
        <v>17</v>
      </c>
      <c r="E5287" t="s">
        <v>7</v>
      </c>
      <c r="F5287">
        <v>6</v>
      </c>
      <c r="G5287">
        <v>21882</v>
      </c>
      <c r="H5287">
        <v>17.936054626464799</v>
      </c>
      <c r="I5287">
        <v>17.164140701293899</v>
      </c>
      <c r="J5287">
        <v>-0.77191293239593495</v>
      </c>
      <c r="K5287">
        <v>-1.70035576820374</v>
      </c>
      <c r="L5287">
        <v>-1.1518242359161399</v>
      </c>
      <c r="M5287">
        <v>-0.77191293239593495</v>
      </c>
      <c r="N5287">
        <v>-0.39200165867805498</v>
      </c>
      <c r="O5287">
        <v>0.15652990341186501</v>
      </c>
      <c r="P5287">
        <v>44.548408508300803</v>
      </c>
      <c r="Q5287">
        <v>0.724467754364014</v>
      </c>
    </row>
    <row r="5288" spans="1:17" x14ac:dyDescent="0.25">
      <c r="A5288" t="s">
        <v>4397</v>
      </c>
      <c r="B5288" t="s">
        <v>6</v>
      </c>
      <c r="C5288" t="s">
        <v>9</v>
      </c>
      <c r="D5288" t="s">
        <v>17</v>
      </c>
      <c r="E5288" t="s">
        <v>7</v>
      </c>
      <c r="F5288">
        <v>7</v>
      </c>
      <c r="G5288">
        <v>21882</v>
      </c>
      <c r="H5288">
        <v>21.893954928159701</v>
      </c>
      <c r="I5288">
        <v>20.3415832519531</v>
      </c>
      <c r="J5288">
        <v>-1.5523705482482899</v>
      </c>
      <c r="K5288">
        <v>-2.6153202056884801</v>
      </c>
      <c r="L5288">
        <v>-1.98732089996338</v>
      </c>
      <c r="M5288">
        <v>-1.5523705482482899</v>
      </c>
      <c r="N5288">
        <v>-1.11742031574249</v>
      </c>
      <c r="O5288">
        <v>-0.48942109942436202</v>
      </c>
      <c r="P5288">
        <v>44.381511688232401</v>
      </c>
      <c r="Q5288">
        <v>0.82942390441894498</v>
      </c>
    </row>
    <row r="5289" spans="1:17" x14ac:dyDescent="0.25">
      <c r="A5289" t="s">
        <v>4717</v>
      </c>
      <c r="B5289" t="s">
        <v>6</v>
      </c>
      <c r="C5289" t="s">
        <v>9</v>
      </c>
      <c r="D5289" t="s">
        <v>17</v>
      </c>
      <c r="E5289" t="s">
        <v>7</v>
      </c>
      <c r="F5289">
        <v>8</v>
      </c>
      <c r="G5289">
        <v>21882</v>
      </c>
      <c r="H5289">
        <v>24.947256101131401</v>
      </c>
      <c r="I5289">
        <v>23.998462677001999</v>
      </c>
      <c r="J5289">
        <v>-0.94879329204559304</v>
      </c>
      <c r="K5289">
        <v>-2.1570272445678702</v>
      </c>
      <c r="L5289">
        <v>-1.4431928396225</v>
      </c>
      <c r="M5289">
        <v>-0.94879329204559304</v>
      </c>
      <c r="N5289">
        <v>-0.45439374446868902</v>
      </c>
      <c r="O5289">
        <v>0.25944069027900701</v>
      </c>
      <c r="P5289">
        <v>44.265220642089801</v>
      </c>
      <c r="Q5289">
        <v>0.94278997182846103</v>
      </c>
    </row>
    <row r="5290" spans="1:17" x14ac:dyDescent="0.25">
      <c r="A5290" t="s">
        <v>4743</v>
      </c>
      <c r="B5290" t="s">
        <v>6</v>
      </c>
      <c r="C5290" t="s">
        <v>9</v>
      </c>
      <c r="D5290" t="s">
        <v>17</v>
      </c>
      <c r="E5290" t="s">
        <v>7</v>
      </c>
      <c r="F5290">
        <v>9</v>
      </c>
      <c r="G5290">
        <v>21882</v>
      </c>
      <c r="H5290">
        <v>24.5113851070404</v>
      </c>
      <c r="I5290">
        <v>22.4134635925293</v>
      </c>
      <c r="J5290">
        <v>-2.0979204177856401</v>
      </c>
      <c r="K5290">
        <v>-3.2731134891510001</v>
      </c>
      <c r="L5290">
        <v>-2.5787999629974401</v>
      </c>
      <c r="M5290">
        <v>-2.0979204177856401</v>
      </c>
      <c r="N5290">
        <v>-1.6170408725738501</v>
      </c>
      <c r="O5290">
        <v>-0.92272710800170898</v>
      </c>
      <c r="P5290">
        <v>45.034255981445298</v>
      </c>
      <c r="Q5290">
        <v>0.91700816154480003</v>
      </c>
    </row>
    <row r="5291" spans="1:17" x14ac:dyDescent="0.25">
      <c r="A5291" t="s">
        <v>4630</v>
      </c>
      <c r="B5291" t="s">
        <v>6</v>
      </c>
      <c r="C5291" t="s">
        <v>9</v>
      </c>
      <c r="D5291" t="s">
        <v>17</v>
      </c>
      <c r="E5291" t="s">
        <v>7</v>
      </c>
      <c r="F5291">
        <v>10</v>
      </c>
      <c r="G5291">
        <v>21882</v>
      </c>
      <c r="H5291">
        <v>23.5009445621967</v>
      </c>
      <c r="I5291">
        <v>21.376106262206999</v>
      </c>
      <c r="J5291">
        <v>-2.1248397827148402</v>
      </c>
      <c r="K5291">
        <v>-3.2412574291229199</v>
      </c>
      <c r="L5291">
        <v>-2.5816688537597701</v>
      </c>
      <c r="M5291">
        <v>-2.1248397827148402</v>
      </c>
      <c r="N5291">
        <v>-1.6680108308792101</v>
      </c>
      <c r="O5291">
        <v>-1.00842213630676</v>
      </c>
      <c r="P5291">
        <v>46.710662841796903</v>
      </c>
      <c r="Q5291">
        <v>0.87114530801773105</v>
      </c>
    </row>
    <row r="5292" spans="1:17" x14ac:dyDescent="0.25">
      <c r="A5292" t="s">
        <v>4556</v>
      </c>
      <c r="B5292" t="s">
        <v>6</v>
      </c>
      <c r="C5292" t="s">
        <v>9</v>
      </c>
      <c r="D5292" t="s">
        <v>17</v>
      </c>
      <c r="E5292" t="s">
        <v>7</v>
      </c>
      <c r="F5292">
        <v>11</v>
      </c>
      <c r="G5292">
        <v>21882</v>
      </c>
      <c r="H5292">
        <v>22.352134136438401</v>
      </c>
      <c r="I5292">
        <v>20.965063095092798</v>
      </c>
      <c r="J5292">
        <v>-1.3870714902877801</v>
      </c>
      <c r="K5292">
        <v>-2.4557340145111102</v>
      </c>
      <c r="L5292">
        <v>-1.8243595361709599</v>
      </c>
      <c r="M5292">
        <v>-1.3870714902877801</v>
      </c>
      <c r="N5292">
        <v>-0.94978338479995705</v>
      </c>
      <c r="O5292">
        <v>-0.31840890645980802</v>
      </c>
      <c r="P5292">
        <v>48.166416168212898</v>
      </c>
      <c r="Q5292">
        <v>0.833881855010986</v>
      </c>
    </row>
    <row r="5293" spans="1:17" x14ac:dyDescent="0.25">
      <c r="A5293" t="s">
        <v>4453</v>
      </c>
      <c r="B5293" t="s">
        <v>6</v>
      </c>
      <c r="C5293" t="s">
        <v>9</v>
      </c>
      <c r="D5293" t="s">
        <v>17</v>
      </c>
      <c r="E5293" t="s">
        <v>7</v>
      </c>
      <c r="F5293">
        <v>12</v>
      </c>
      <c r="G5293">
        <v>21882</v>
      </c>
      <c r="H5293">
        <v>20.684630341172198</v>
      </c>
      <c r="I5293">
        <v>20.3852233886719</v>
      </c>
      <c r="J5293">
        <v>-0.29940629005432101</v>
      </c>
      <c r="K5293">
        <v>-1.3057765960693399</v>
      </c>
      <c r="L5293">
        <v>-0.71120482683181796</v>
      </c>
      <c r="M5293">
        <v>-0.29940629005432101</v>
      </c>
      <c r="N5293">
        <v>0.11239226907491701</v>
      </c>
      <c r="O5293">
        <v>0.70696401596069303</v>
      </c>
      <c r="P5293">
        <v>49.402534484863303</v>
      </c>
      <c r="Q5293">
        <v>0.78527492284774802</v>
      </c>
    </row>
    <row r="5294" spans="1:17" x14ac:dyDescent="0.25">
      <c r="A5294" t="s">
        <v>4592</v>
      </c>
      <c r="B5294" t="s">
        <v>6</v>
      </c>
      <c r="C5294" t="s">
        <v>9</v>
      </c>
      <c r="D5294" t="s">
        <v>17</v>
      </c>
      <c r="E5294" t="s">
        <v>7</v>
      </c>
      <c r="F5294">
        <v>13</v>
      </c>
      <c r="G5294">
        <v>21882</v>
      </c>
      <c r="H5294">
        <v>18.967656933188401</v>
      </c>
      <c r="I5294">
        <v>19.8619194030762</v>
      </c>
      <c r="J5294">
        <v>0.894262135028839</v>
      </c>
      <c r="K5294">
        <v>-4.6763319522142403E-2</v>
      </c>
      <c r="L5294">
        <v>0.50920218229293801</v>
      </c>
      <c r="M5294">
        <v>0.894262135028839</v>
      </c>
      <c r="N5294">
        <v>1.2793221473693801</v>
      </c>
      <c r="O5294">
        <v>1.83528757095337</v>
      </c>
      <c r="P5294">
        <v>50.501358032226598</v>
      </c>
      <c r="Q5294">
        <v>0.73428606986999501</v>
      </c>
    </row>
    <row r="5295" spans="1:17" x14ac:dyDescent="0.25">
      <c r="A5295" t="s">
        <v>4411</v>
      </c>
      <c r="B5295" t="s">
        <v>6</v>
      </c>
      <c r="C5295" t="s">
        <v>9</v>
      </c>
      <c r="D5295" t="s">
        <v>17</v>
      </c>
      <c r="E5295" t="s">
        <v>7</v>
      </c>
      <c r="F5295">
        <v>14</v>
      </c>
      <c r="G5295">
        <v>21882</v>
      </c>
      <c r="H5295">
        <v>17.849695073962199</v>
      </c>
      <c r="I5295">
        <v>19.171022415161101</v>
      </c>
      <c r="J5295">
        <v>1.32132732868195</v>
      </c>
      <c r="K5295">
        <v>0.43032723665237399</v>
      </c>
      <c r="L5295">
        <v>0.956737279891968</v>
      </c>
      <c r="M5295">
        <v>1.32132732868195</v>
      </c>
      <c r="N5295">
        <v>1.6859172582626301</v>
      </c>
      <c r="O5295">
        <v>2.2123274803161599</v>
      </c>
      <c r="P5295">
        <v>51.2663383483887</v>
      </c>
      <c r="Q5295">
        <v>0.69525104761123702</v>
      </c>
    </row>
    <row r="5296" spans="1:17" x14ac:dyDescent="0.25">
      <c r="A5296" t="s">
        <v>4443</v>
      </c>
      <c r="B5296" t="s">
        <v>6</v>
      </c>
      <c r="C5296" t="s">
        <v>9</v>
      </c>
      <c r="D5296" t="s">
        <v>17</v>
      </c>
      <c r="E5296" t="s">
        <v>7</v>
      </c>
      <c r="F5296">
        <v>15</v>
      </c>
      <c r="G5296">
        <v>21882</v>
      </c>
      <c r="H5296">
        <v>17.263075383424798</v>
      </c>
      <c r="I5296">
        <v>18.6951503753662</v>
      </c>
      <c r="J5296">
        <v>1.43207442760468</v>
      </c>
      <c r="K5296">
        <v>0.58090931177139304</v>
      </c>
      <c r="L5296">
        <v>1.08378458023071</v>
      </c>
      <c r="M5296">
        <v>1.43207442760468</v>
      </c>
      <c r="N5296">
        <v>1.7803642749786399</v>
      </c>
      <c r="O5296">
        <v>2.2832396030425999</v>
      </c>
      <c r="P5296">
        <v>51.769863128662102</v>
      </c>
      <c r="Q5296">
        <v>0.66416770219802901</v>
      </c>
    </row>
    <row r="5297" spans="1:17" x14ac:dyDescent="0.25">
      <c r="A5297" t="s">
        <v>4811</v>
      </c>
      <c r="B5297" t="s">
        <v>6</v>
      </c>
      <c r="C5297" t="s">
        <v>9</v>
      </c>
      <c r="D5297" t="s">
        <v>17</v>
      </c>
      <c r="E5297" t="s">
        <v>7</v>
      </c>
      <c r="F5297">
        <v>16</v>
      </c>
      <c r="G5297">
        <v>21882</v>
      </c>
      <c r="H5297">
        <v>17.593028009533899</v>
      </c>
      <c r="I5297">
        <v>19.012842178344702</v>
      </c>
      <c r="J5297">
        <v>1.4198143482208301</v>
      </c>
      <c r="K5297">
        <v>0.60367178916931197</v>
      </c>
      <c r="L5297">
        <v>1.0858553647995</v>
      </c>
      <c r="M5297">
        <v>1.4198143482208301</v>
      </c>
      <c r="N5297">
        <v>1.75377321243286</v>
      </c>
      <c r="O5297">
        <v>2.2359569072723402</v>
      </c>
      <c r="P5297">
        <v>52.106025695800803</v>
      </c>
      <c r="Q5297">
        <v>0.63683944940567005</v>
      </c>
    </row>
    <row r="5298" spans="1:17" x14ac:dyDescent="0.25">
      <c r="A5298" t="s">
        <v>4384</v>
      </c>
      <c r="B5298" t="s">
        <v>6</v>
      </c>
      <c r="C5298" t="s">
        <v>9</v>
      </c>
      <c r="D5298" t="s">
        <v>17</v>
      </c>
      <c r="E5298" t="s">
        <v>7</v>
      </c>
      <c r="F5298">
        <v>17</v>
      </c>
      <c r="G5298">
        <v>21882</v>
      </c>
      <c r="H5298">
        <v>19.906427905440299</v>
      </c>
      <c r="I5298">
        <v>20.653606414794901</v>
      </c>
      <c r="J5298">
        <v>0.74717795848846402</v>
      </c>
      <c r="K5298">
        <v>-9.3668773770332295E-2</v>
      </c>
      <c r="L5298">
        <v>0.40311029553413402</v>
      </c>
      <c r="M5298">
        <v>0.74717795848846402</v>
      </c>
      <c r="N5298">
        <v>1.0912456512451201</v>
      </c>
      <c r="O5298">
        <v>1.58802473545074</v>
      </c>
      <c r="P5298">
        <v>52.323486328125</v>
      </c>
      <c r="Q5298">
        <v>0.65611618757247903</v>
      </c>
    </row>
    <row r="5299" spans="1:17" x14ac:dyDescent="0.25">
      <c r="A5299" t="s">
        <v>4818</v>
      </c>
      <c r="B5299" t="s">
        <v>6</v>
      </c>
      <c r="C5299" t="s">
        <v>9</v>
      </c>
      <c r="D5299" t="s">
        <v>17</v>
      </c>
      <c r="E5299" t="s">
        <v>7</v>
      </c>
      <c r="F5299">
        <v>18</v>
      </c>
      <c r="G5299">
        <v>21882</v>
      </c>
      <c r="H5299">
        <v>27.018732387542698</v>
      </c>
      <c r="I5299">
        <v>27.0453987121582</v>
      </c>
      <c r="J5299">
        <v>2.66674272716045E-2</v>
      </c>
      <c r="K5299">
        <v>-1.01615118980408</v>
      </c>
      <c r="L5299">
        <v>-0.40004551410674999</v>
      </c>
      <c r="M5299">
        <v>2.66674272716045E-2</v>
      </c>
      <c r="N5299">
        <v>0.453380346298218</v>
      </c>
      <c r="O5299">
        <v>1.06948614120483</v>
      </c>
      <c r="P5299">
        <v>51.866546630859403</v>
      </c>
      <c r="Q5299">
        <v>0.81371569633483898</v>
      </c>
    </row>
    <row r="5300" spans="1:17" x14ac:dyDescent="0.25">
      <c r="A5300" t="s">
        <v>4819</v>
      </c>
      <c r="B5300" t="s">
        <v>6</v>
      </c>
      <c r="C5300" t="s">
        <v>9</v>
      </c>
      <c r="D5300" t="s">
        <v>17</v>
      </c>
      <c r="E5300" t="s">
        <v>7</v>
      </c>
      <c r="F5300">
        <v>19</v>
      </c>
      <c r="G5300">
        <v>21882</v>
      </c>
      <c r="H5300">
        <v>31.873703578233702</v>
      </c>
      <c r="I5300">
        <v>31.885187149047901</v>
      </c>
      <c r="J5300">
        <v>1.14824706688523E-2</v>
      </c>
      <c r="K5300">
        <v>-1.20286333560944</v>
      </c>
      <c r="L5300">
        <v>-0.48541796207428001</v>
      </c>
      <c r="M5300">
        <v>1.14824706688523E-2</v>
      </c>
      <c r="N5300">
        <v>0.50838291645050004</v>
      </c>
      <c r="O5300">
        <v>1.2258282899856601</v>
      </c>
      <c r="P5300">
        <v>51.531166076660199</v>
      </c>
      <c r="Q5300">
        <v>0.94755905866622903</v>
      </c>
    </row>
    <row r="5301" spans="1:17" x14ac:dyDescent="0.25">
      <c r="A5301" t="s">
        <v>4475</v>
      </c>
      <c r="B5301" t="s">
        <v>6</v>
      </c>
      <c r="C5301" t="s">
        <v>9</v>
      </c>
      <c r="D5301" t="s">
        <v>17</v>
      </c>
      <c r="E5301" t="s">
        <v>7</v>
      </c>
      <c r="F5301">
        <v>20</v>
      </c>
      <c r="G5301">
        <v>21882</v>
      </c>
      <c r="H5301">
        <v>32.176194823980303</v>
      </c>
      <c r="I5301">
        <v>32.496002197265597</v>
      </c>
      <c r="J5301">
        <v>0.31980678439140298</v>
      </c>
      <c r="K5301">
        <v>-0.90662479400634799</v>
      </c>
      <c r="L5301">
        <v>-0.18203908205032299</v>
      </c>
      <c r="M5301">
        <v>0.31980678439140298</v>
      </c>
      <c r="N5301">
        <v>0.821652591228485</v>
      </c>
      <c r="O5301">
        <v>1.5462384223937999</v>
      </c>
      <c r="P5301">
        <v>51.515537261962898</v>
      </c>
      <c r="Q5301">
        <v>0.956989645957947</v>
      </c>
    </row>
    <row r="5302" spans="1:17" x14ac:dyDescent="0.25">
      <c r="A5302" t="s">
        <v>4799</v>
      </c>
      <c r="B5302" t="s">
        <v>6</v>
      </c>
      <c r="C5302" t="s">
        <v>9</v>
      </c>
      <c r="D5302" t="s">
        <v>17</v>
      </c>
      <c r="E5302" t="s">
        <v>7</v>
      </c>
      <c r="F5302">
        <v>21</v>
      </c>
      <c r="G5302">
        <v>21882</v>
      </c>
      <c r="H5302">
        <v>31.0661446595192</v>
      </c>
      <c r="I5302">
        <v>31.7427082061768</v>
      </c>
      <c r="J5302">
        <v>0.67656385898590099</v>
      </c>
      <c r="K5302">
        <v>-0.51999104022979703</v>
      </c>
      <c r="L5302">
        <v>0.18694329261779799</v>
      </c>
      <c r="M5302">
        <v>0.67656385898590099</v>
      </c>
      <c r="N5302">
        <v>1.1661844253539999</v>
      </c>
      <c r="O5302">
        <v>1.87311863899231</v>
      </c>
      <c r="P5302">
        <v>51.530323028564503</v>
      </c>
      <c r="Q5302">
        <v>0.93367671966552701</v>
      </c>
    </row>
    <row r="5303" spans="1:17" x14ac:dyDescent="0.25">
      <c r="A5303" t="s">
        <v>4584</v>
      </c>
      <c r="B5303" t="s">
        <v>6</v>
      </c>
      <c r="C5303" t="s">
        <v>9</v>
      </c>
      <c r="D5303" t="s">
        <v>17</v>
      </c>
      <c r="E5303" t="s">
        <v>7</v>
      </c>
      <c r="F5303">
        <v>22</v>
      </c>
      <c r="G5303">
        <v>21882</v>
      </c>
      <c r="H5303">
        <v>28.772034899711599</v>
      </c>
      <c r="I5303">
        <v>29.3858737945557</v>
      </c>
      <c r="J5303">
        <v>0.61383932828903198</v>
      </c>
      <c r="K5303">
        <v>-0.51339697837829601</v>
      </c>
      <c r="L5303">
        <v>0.15258337557315799</v>
      </c>
      <c r="M5303">
        <v>0.61383932828903198</v>
      </c>
      <c r="N5303">
        <v>1.07509529590607</v>
      </c>
      <c r="O5303">
        <v>1.7410756349563601</v>
      </c>
      <c r="P5303">
        <v>51.674991607666001</v>
      </c>
      <c r="Q5303">
        <v>0.87958717346191395</v>
      </c>
    </row>
    <row r="5304" spans="1:17" x14ac:dyDescent="0.25">
      <c r="A5304" t="s">
        <v>4436</v>
      </c>
      <c r="B5304" t="s">
        <v>6</v>
      </c>
      <c r="C5304" t="s">
        <v>9</v>
      </c>
      <c r="D5304" t="s">
        <v>17</v>
      </c>
      <c r="E5304" t="s">
        <v>7</v>
      </c>
      <c r="F5304">
        <v>23</v>
      </c>
      <c r="G5304">
        <v>21882</v>
      </c>
      <c r="H5304">
        <v>24.703175230979902</v>
      </c>
      <c r="I5304">
        <v>25.296747207641602</v>
      </c>
      <c r="J5304">
        <v>0.59357166290283203</v>
      </c>
      <c r="K5304">
        <v>-0.44326978921890298</v>
      </c>
      <c r="L5304">
        <v>0.169304549694061</v>
      </c>
      <c r="M5304">
        <v>0.59357166290283203</v>
      </c>
      <c r="N5304">
        <v>1.01783871650696</v>
      </c>
      <c r="O5304">
        <v>1.6304130554199201</v>
      </c>
      <c r="P5304">
        <v>51.825248718261697</v>
      </c>
      <c r="Q5304">
        <v>0.80905163288116499</v>
      </c>
    </row>
    <row r="5305" spans="1:17" x14ac:dyDescent="0.25">
      <c r="A5305" t="s">
        <v>4746</v>
      </c>
      <c r="B5305" t="s">
        <v>6</v>
      </c>
      <c r="C5305" t="s">
        <v>9</v>
      </c>
      <c r="D5305" t="s">
        <v>17</v>
      </c>
      <c r="E5305" t="s">
        <v>7</v>
      </c>
      <c r="F5305">
        <v>24</v>
      </c>
      <c r="G5305">
        <v>21882</v>
      </c>
      <c r="H5305">
        <v>20.396083033561698</v>
      </c>
      <c r="I5305">
        <v>20.6806449890137</v>
      </c>
      <c r="J5305">
        <v>0.28456085920333901</v>
      </c>
      <c r="K5305">
        <v>-0.64567214250564597</v>
      </c>
      <c r="L5305">
        <v>-9.6082948148250594E-2</v>
      </c>
      <c r="M5305">
        <v>0.28456085920333901</v>
      </c>
      <c r="N5305">
        <v>0.66520464420318604</v>
      </c>
      <c r="O5305">
        <v>1.21479392051697</v>
      </c>
      <c r="P5305">
        <v>51.872196197509801</v>
      </c>
      <c r="Q5305">
        <v>0.72586464881896995</v>
      </c>
    </row>
    <row r="5306" spans="1:17" x14ac:dyDescent="0.25">
      <c r="A5306" t="s">
        <v>4512</v>
      </c>
      <c r="B5306" t="s">
        <v>6</v>
      </c>
      <c r="C5306" t="s">
        <v>9</v>
      </c>
      <c r="D5306" t="s">
        <v>17</v>
      </c>
      <c r="E5306" t="s">
        <v>55</v>
      </c>
      <c r="F5306">
        <v>1</v>
      </c>
      <c r="G5306">
        <v>21882</v>
      </c>
      <c r="H5306">
        <v>18.5807977534533</v>
      </c>
      <c r="I5306">
        <v>19.625343322753899</v>
      </c>
      <c r="J5306">
        <v>1.0445463657379199</v>
      </c>
      <c r="K5306">
        <v>-9.5084652304649395E-2</v>
      </c>
      <c r="L5306">
        <v>0.57821857929229703</v>
      </c>
      <c r="M5306">
        <v>1.0445463657379199</v>
      </c>
      <c r="N5306">
        <v>1.5108741521835301</v>
      </c>
      <c r="O5306">
        <v>2.1841773986816402</v>
      </c>
      <c r="P5306">
        <v>41.7287788391113</v>
      </c>
      <c r="Q5306">
        <v>0.88925880193710305</v>
      </c>
    </row>
    <row r="5307" spans="1:17" x14ac:dyDescent="0.25">
      <c r="A5307" t="s">
        <v>4433</v>
      </c>
      <c r="B5307" t="s">
        <v>6</v>
      </c>
      <c r="C5307" t="s">
        <v>9</v>
      </c>
      <c r="D5307" t="s">
        <v>17</v>
      </c>
      <c r="E5307" t="s">
        <v>55</v>
      </c>
      <c r="F5307">
        <v>2</v>
      </c>
      <c r="G5307">
        <v>21882</v>
      </c>
      <c r="H5307">
        <v>17.788647466778801</v>
      </c>
      <c r="I5307">
        <v>18.224300384521499</v>
      </c>
      <c r="J5307">
        <v>0.43565317988395702</v>
      </c>
      <c r="K5307">
        <v>-0.68909823894500699</v>
      </c>
      <c r="L5307">
        <v>-2.4585986509919201E-2</v>
      </c>
      <c r="M5307">
        <v>0.43565317988395702</v>
      </c>
      <c r="N5307">
        <v>0.89589232206344604</v>
      </c>
      <c r="O5307">
        <v>1.5604045391082799</v>
      </c>
      <c r="P5307">
        <v>41.592838287353501</v>
      </c>
      <c r="Q5307">
        <v>0.87764823436737105</v>
      </c>
    </row>
    <row r="5308" spans="1:17" x14ac:dyDescent="0.25">
      <c r="A5308" t="s">
        <v>4762</v>
      </c>
      <c r="B5308" t="s">
        <v>6</v>
      </c>
      <c r="C5308" t="s">
        <v>9</v>
      </c>
      <c r="D5308" t="s">
        <v>17</v>
      </c>
      <c r="E5308" t="s">
        <v>55</v>
      </c>
      <c r="F5308">
        <v>3</v>
      </c>
      <c r="G5308">
        <v>21882</v>
      </c>
      <c r="H5308">
        <v>17.110868514418598</v>
      </c>
      <c r="I5308">
        <v>17.504411697387699</v>
      </c>
      <c r="J5308">
        <v>0.39354392886161799</v>
      </c>
      <c r="K5308">
        <v>-0.69217002391815197</v>
      </c>
      <c r="L5308">
        <v>-5.0721421837806702E-2</v>
      </c>
      <c r="M5308">
        <v>0.39354392886161799</v>
      </c>
      <c r="N5308">
        <v>0.83780920505523704</v>
      </c>
      <c r="O5308">
        <v>1.4792578220367401</v>
      </c>
      <c r="P5308">
        <v>41.184680938720703</v>
      </c>
      <c r="Q5308">
        <v>0.84718710184097301</v>
      </c>
    </row>
    <row r="5309" spans="1:17" x14ac:dyDescent="0.25">
      <c r="A5309" t="s">
        <v>4838</v>
      </c>
      <c r="B5309" t="s">
        <v>6</v>
      </c>
      <c r="C5309" t="s">
        <v>9</v>
      </c>
      <c r="D5309" t="s">
        <v>17</v>
      </c>
      <c r="E5309" t="s">
        <v>55</v>
      </c>
      <c r="F5309">
        <v>4</v>
      </c>
      <c r="G5309">
        <v>21882</v>
      </c>
      <c r="H5309">
        <v>17.371004933953301</v>
      </c>
      <c r="I5309">
        <v>17.638587951660199</v>
      </c>
      <c r="J5309">
        <v>0.26758345961570701</v>
      </c>
      <c r="K5309">
        <v>-0.84811460971832298</v>
      </c>
      <c r="L5309">
        <v>-0.18895113468170199</v>
      </c>
      <c r="M5309">
        <v>0.26758345961570701</v>
      </c>
      <c r="N5309">
        <v>0.72411805391311601</v>
      </c>
      <c r="O5309">
        <v>1.3832814693450901</v>
      </c>
      <c r="P5309">
        <v>40.798408508300803</v>
      </c>
      <c r="Q5309">
        <v>0.87058377265930198</v>
      </c>
    </row>
    <row r="5310" spans="1:17" x14ac:dyDescent="0.25">
      <c r="A5310" t="s">
        <v>4676</v>
      </c>
      <c r="B5310" t="s">
        <v>6</v>
      </c>
      <c r="C5310" t="s">
        <v>9</v>
      </c>
      <c r="D5310" t="s">
        <v>17</v>
      </c>
      <c r="E5310" t="s">
        <v>55</v>
      </c>
      <c r="F5310">
        <v>5</v>
      </c>
      <c r="G5310">
        <v>21882</v>
      </c>
      <c r="H5310">
        <v>17.906147742032999</v>
      </c>
      <c r="I5310">
        <v>17.824623107910199</v>
      </c>
      <c r="J5310">
        <v>-8.15241113305092E-2</v>
      </c>
      <c r="K5310">
        <v>-1.2044941186904901</v>
      </c>
      <c r="L5310">
        <v>-0.54103434085845903</v>
      </c>
      <c r="M5310">
        <v>-8.15241113305092E-2</v>
      </c>
      <c r="N5310">
        <v>0.37798607349395802</v>
      </c>
      <c r="O5310">
        <v>1.0414457321167001</v>
      </c>
      <c r="P5310">
        <v>40.485744476318402</v>
      </c>
      <c r="Q5310">
        <v>0.87625807523727395</v>
      </c>
    </row>
    <row r="5311" spans="1:17" x14ac:dyDescent="0.25">
      <c r="A5311" t="s">
        <v>4448</v>
      </c>
      <c r="B5311" t="s">
        <v>6</v>
      </c>
      <c r="C5311" t="s">
        <v>9</v>
      </c>
      <c r="D5311" t="s">
        <v>17</v>
      </c>
      <c r="E5311" t="s">
        <v>55</v>
      </c>
      <c r="F5311">
        <v>6</v>
      </c>
      <c r="G5311">
        <v>21882</v>
      </c>
      <c r="H5311">
        <v>19.807345210432999</v>
      </c>
      <c r="I5311">
        <v>20.282701492309599</v>
      </c>
      <c r="J5311">
        <v>0.475356996059418</v>
      </c>
      <c r="K5311">
        <v>-0.77271711826324496</v>
      </c>
      <c r="L5311">
        <v>-3.5344813019037198E-2</v>
      </c>
      <c r="M5311">
        <v>0.475356996059418</v>
      </c>
      <c r="N5311">
        <v>0.98605877161026001</v>
      </c>
      <c r="O5311">
        <v>1.7234311103820801</v>
      </c>
      <c r="P5311">
        <v>40.0235404968262</v>
      </c>
      <c r="Q5311">
        <v>0.97387742996215798</v>
      </c>
    </row>
    <row r="5312" spans="1:17" x14ac:dyDescent="0.25">
      <c r="A5312" t="s">
        <v>4637</v>
      </c>
      <c r="B5312" t="s">
        <v>6</v>
      </c>
      <c r="C5312" t="s">
        <v>9</v>
      </c>
      <c r="D5312" t="s">
        <v>17</v>
      </c>
      <c r="E5312" t="s">
        <v>55</v>
      </c>
      <c r="F5312">
        <v>7</v>
      </c>
      <c r="G5312">
        <v>21882</v>
      </c>
      <c r="H5312">
        <v>24.4501157741547</v>
      </c>
      <c r="I5312">
        <v>23.776006698608398</v>
      </c>
      <c r="J5312">
        <v>-0.67410928010940596</v>
      </c>
      <c r="K5312">
        <v>-2.1066923141479501</v>
      </c>
      <c r="L5312">
        <v>-1.26031053066254</v>
      </c>
      <c r="M5312">
        <v>-0.67410928010940596</v>
      </c>
      <c r="N5312">
        <v>-8.7907932698726696E-2</v>
      </c>
      <c r="O5312">
        <v>0.75847363471984897</v>
      </c>
      <c r="P5312">
        <v>40.035808563232401</v>
      </c>
      <c r="Q5312">
        <v>1.1178504228591899</v>
      </c>
    </row>
    <row r="5313" spans="1:17" x14ac:dyDescent="0.25">
      <c r="A5313" t="s">
        <v>4836</v>
      </c>
      <c r="B5313" t="s">
        <v>6</v>
      </c>
      <c r="C5313" t="s">
        <v>9</v>
      </c>
      <c r="D5313" t="s">
        <v>17</v>
      </c>
      <c r="E5313" t="s">
        <v>55</v>
      </c>
      <c r="F5313">
        <v>8</v>
      </c>
      <c r="G5313">
        <v>21882</v>
      </c>
      <c r="H5313">
        <v>27.450961863040899</v>
      </c>
      <c r="I5313">
        <v>26.7536430358887</v>
      </c>
      <c r="J5313">
        <v>-0.697318434715271</v>
      </c>
      <c r="K5313">
        <v>-2.2152445316314702</v>
      </c>
      <c r="L5313">
        <v>-1.3184415102005</v>
      </c>
      <c r="M5313">
        <v>-0.697318434715271</v>
      </c>
      <c r="N5313">
        <v>-7.6195389032363905E-2</v>
      </c>
      <c r="O5313">
        <v>0.82060766220092796</v>
      </c>
      <c r="P5313">
        <v>40.1952934265137</v>
      </c>
      <c r="Q5313">
        <v>1.1844440698623699</v>
      </c>
    </row>
    <row r="5314" spans="1:17" x14ac:dyDescent="0.25">
      <c r="A5314" t="s">
        <v>4673</v>
      </c>
      <c r="B5314" t="s">
        <v>6</v>
      </c>
      <c r="C5314" t="s">
        <v>9</v>
      </c>
      <c r="D5314" t="s">
        <v>17</v>
      </c>
      <c r="E5314" t="s">
        <v>55</v>
      </c>
      <c r="F5314">
        <v>9</v>
      </c>
      <c r="G5314">
        <v>21882</v>
      </c>
      <c r="H5314">
        <v>26.492921622991599</v>
      </c>
      <c r="I5314">
        <v>24.370109558105501</v>
      </c>
      <c r="J5314">
        <v>-2.12281274795532</v>
      </c>
      <c r="K5314">
        <v>-3.6370799541473402</v>
      </c>
      <c r="L5314">
        <v>-2.7424385547637899</v>
      </c>
      <c r="M5314">
        <v>-2.12281274795532</v>
      </c>
      <c r="N5314">
        <v>-1.5031870603561399</v>
      </c>
      <c r="O5314">
        <v>-0.60854589939117398</v>
      </c>
      <c r="P5314">
        <v>41.1886596679688</v>
      </c>
      <c r="Q5314">
        <v>1.1815887689590501</v>
      </c>
    </row>
    <row r="5315" spans="1:17" x14ac:dyDescent="0.25">
      <c r="A5315" t="s">
        <v>4806</v>
      </c>
      <c r="B5315" t="s">
        <v>6</v>
      </c>
      <c r="C5315" t="s">
        <v>9</v>
      </c>
      <c r="D5315" t="s">
        <v>17</v>
      </c>
      <c r="E5315" t="s">
        <v>55</v>
      </c>
      <c r="F5315">
        <v>10</v>
      </c>
      <c r="G5315">
        <v>21882</v>
      </c>
      <c r="H5315">
        <v>25.889851189613299</v>
      </c>
      <c r="I5315">
        <v>22.8222751617432</v>
      </c>
      <c r="J5315">
        <v>-3.0675754547119101</v>
      </c>
      <c r="K5315">
        <v>-4.4834737777709996</v>
      </c>
      <c r="L5315">
        <v>-3.6469495296478298</v>
      </c>
      <c r="M5315">
        <v>-3.0675754547119101</v>
      </c>
      <c r="N5315">
        <v>-2.4882011413574201</v>
      </c>
      <c r="O5315">
        <v>-1.6516766548156701</v>
      </c>
      <c r="P5315">
        <v>42.068965911865199</v>
      </c>
      <c r="Q5315">
        <v>1.10483157634735</v>
      </c>
    </row>
    <row r="5316" spans="1:17" x14ac:dyDescent="0.25">
      <c r="A5316" t="s">
        <v>4687</v>
      </c>
      <c r="B5316" t="s">
        <v>6</v>
      </c>
      <c r="C5316" t="s">
        <v>9</v>
      </c>
      <c r="D5316" t="s">
        <v>17</v>
      </c>
      <c r="E5316" t="s">
        <v>55</v>
      </c>
      <c r="F5316">
        <v>11</v>
      </c>
      <c r="G5316">
        <v>21882</v>
      </c>
      <c r="H5316">
        <v>24.860303106307999</v>
      </c>
      <c r="I5316">
        <v>22.570541381835898</v>
      </c>
      <c r="J5316">
        <v>-2.2897613048553498</v>
      </c>
      <c r="K5316">
        <v>-3.7056367397308398</v>
      </c>
      <c r="L5316">
        <v>-2.8691260814666699</v>
      </c>
      <c r="M5316">
        <v>-2.2897613048553498</v>
      </c>
      <c r="N5316">
        <v>-1.7103966474533101</v>
      </c>
      <c r="O5316">
        <v>-0.87388598918914795</v>
      </c>
      <c r="P5316">
        <v>43.111404418945298</v>
      </c>
      <c r="Q5316">
        <v>1.10481345653534</v>
      </c>
    </row>
    <row r="5317" spans="1:17" x14ac:dyDescent="0.25">
      <c r="A5317" t="s">
        <v>4573</v>
      </c>
      <c r="B5317" t="s">
        <v>6</v>
      </c>
      <c r="C5317" t="s">
        <v>9</v>
      </c>
      <c r="D5317" t="s">
        <v>17</v>
      </c>
      <c r="E5317" t="s">
        <v>55</v>
      </c>
      <c r="F5317">
        <v>12</v>
      </c>
      <c r="G5317">
        <v>21882</v>
      </c>
      <c r="H5317">
        <v>23.450821510791801</v>
      </c>
      <c r="I5317">
        <v>21.833087921142599</v>
      </c>
      <c r="J5317">
        <v>-1.61773240566254</v>
      </c>
      <c r="K5317">
        <v>-2.95206618309021</v>
      </c>
      <c r="L5317">
        <v>-2.1637308597564702</v>
      </c>
      <c r="M5317">
        <v>-1.61773240566254</v>
      </c>
      <c r="N5317">
        <v>-1.07173383235931</v>
      </c>
      <c r="O5317">
        <v>-0.28339856863021901</v>
      </c>
      <c r="P5317">
        <v>43.6976127624512</v>
      </c>
      <c r="Q5317">
        <v>1.0411862134933501</v>
      </c>
    </row>
    <row r="5318" spans="1:17" x14ac:dyDescent="0.25">
      <c r="A5318" t="s">
        <v>4516</v>
      </c>
      <c r="B5318" t="s">
        <v>6</v>
      </c>
      <c r="C5318" t="s">
        <v>9</v>
      </c>
      <c r="D5318" t="s">
        <v>17</v>
      </c>
      <c r="E5318" t="s">
        <v>55</v>
      </c>
      <c r="F5318">
        <v>13</v>
      </c>
      <c r="G5318">
        <v>21882</v>
      </c>
      <c r="H5318">
        <v>21.861872523307799</v>
      </c>
      <c r="I5318">
        <v>23.259199142456101</v>
      </c>
      <c r="J5318">
        <v>1.3973257541656501</v>
      </c>
      <c r="K5318">
        <v>-3.2275322824716603E-2</v>
      </c>
      <c r="L5318">
        <v>0.812344610691071</v>
      </c>
      <c r="M5318">
        <v>1.3973257541656501</v>
      </c>
      <c r="N5318">
        <v>1.9823069572448699</v>
      </c>
      <c r="O5318">
        <v>2.8269269466400102</v>
      </c>
      <c r="P5318">
        <v>44.916114807128899</v>
      </c>
      <c r="Q5318">
        <v>1.11552369594574</v>
      </c>
    </row>
    <row r="5319" spans="1:17" x14ac:dyDescent="0.25">
      <c r="A5319" t="s">
        <v>4493</v>
      </c>
      <c r="B5319" t="s">
        <v>6</v>
      </c>
      <c r="C5319" t="s">
        <v>9</v>
      </c>
      <c r="D5319" t="s">
        <v>17</v>
      </c>
      <c r="E5319" t="s">
        <v>55</v>
      </c>
      <c r="F5319">
        <v>14</v>
      </c>
      <c r="G5319">
        <v>21882</v>
      </c>
      <c r="H5319">
        <v>21.184054442882498</v>
      </c>
      <c r="I5319">
        <v>22.6457328796387</v>
      </c>
      <c r="J5319">
        <v>1.4616779088973999</v>
      </c>
      <c r="K5319">
        <v>0.17019842565059701</v>
      </c>
      <c r="L5319">
        <v>0.93321502208709695</v>
      </c>
      <c r="M5319">
        <v>1.4616779088973999</v>
      </c>
      <c r="N5319">
        <v>1.99014091491699</v>
      </c>
      <c r="O5319">
        <v>2.7531576156616202</v>
      </c>
      <c r="P5319">
        <v>45.7244682312012</v>
      </c>
      <c r="Q5319">
        <v>1.00774681568146</v>
      </c>
    </row>
    <row r="5320" spans="1:17" x14ac:dyDescent="0.25">
      <c r="A5320" t="s">
        <v>4697</v>
      </c>
      <c r="B5320" t="s">
        <v>6</v>
      </c>
      <c r="C5320" t="s">
        <v>9</v>
      </c>
      <c r="D5320" t="s">
        <v>17</v>
      </c>
      <c r="E5320" t="s">
        <v>55</v>
      </c>
      <c r="F5320">
        <v>15</v>
      </c>
      <c r="G5320">
        <v>21882</v>
      </c>
      <c r="H5320">
        <v>20.975205786824201</v>
      </c>
      <c r="I5320">
        <v>22.492891311645501</v>
      </c>
      <c r="J5320">
        <v>1.5176855325698899</v>
      </c>
      <c r="K5320">
        <v>0.22602079808712</v>
      </c>
      <c r="L5320">
        <v>0.989146828651428</v>
      </c>
      <c r="M5320">
        <v>1.5176855325698899</v>
      </c>
      <c r="N5320">
        <v>2.0462243556976301</v>
      </c>
      <c r="O5320">
        <v>2.8093504905700701</v>
      </c>
      <c r="P5320">
        <v>45.818634033203097</v>
      </c>
      <c r="Q5320">
        <v>1.00789129734039</v>
      </c>
    </row>
    <row r="5321" spans="1:17" x14ac:dyDescent="0.25">
      <c r="A5321" t="s">
        <v>4702</v>
      </c>
      <c r="B5321" t="s">
        <v>6</v>
      </c>
      <c r="C5321" t="s">
        <v>9</v>
      </c>
      <c r="D5321" t="s">
        <v>17</v>
      </c>
      <c r="E5321" t="s">
        <v>55</v>
      </c>
      <c r="F5321">
        <v>16</v>
      </c>
      <c r="G5321">
        <v>21882</v>
      </c>
      <c r="H5321">
        <v>21.335112251043299</v>
      </c>
      <c r="I5321">
        <v>23.550086975097699</v>
      </c>
      <c r="J5321">
        <v>2.2149751186370898</v>
      </c>
      <c r="K5321">
        <v>0.92498320341110196</v>
      </c>
      <c r="L5321">
        <v>1.6871210336685201</v>
      </c>
      <c r="M5321">
        <v>2.2149751186370898</v>
      </c>
      <c r="N5321">
        <v>2.7428293228149401</v>
      </c>
      <c r="O5321">
        <v>3.5049672126770002</v>
      </c>
      <c r="P5321">
        <v>46.133289337158203</v>
      </c>
      <c r="Q5321">
        <v>1.0065860748291</v>
      </c>
    </row>
    <row r="5322" spans="1:17" x14ac:dyDescent="0.25">
      <c r="A5322" t="s">
        <v>4566</v>
      </c>
      <c r="B5322" t="s">
        <v>6</v>
      </c>
      <c r="C5322" t="s">
        <v>9</v>
      </c>
      <c r="D5322" t="s">
        <v>17</v>
      </c>
      <c r="E5322" t="s">
        <v>55</v>
      </c>
      <c r="F5322">
        <v>17</v>
      </c>
      <c r="G5322">
        <v>21882</v>
      </c>
      <c r="H5322">
        <v>24.114978679418599</v>
      </c>
      <c r="I5322">
        <v>25.2128582000732</v>
      </c>
      <c r="J5322">
        <v>1.09787893295288</v>
      </c>
      <c r="K5322">
        <v>-0.228841677308083</v>
      </c>
      <c r="L5322">
        <v>0.55499565601348899</v>
      </c>
      <c r="M5322">
        <v>1.09787893295288</v>
      </c>
      <c r="N5322">
        <v>1.6407623291015601</v>
      </c>
      <c r="O5322">
        <v>2.42459964752197</v>
      </c>
      <c r="P5322">
        <v>46.27685546875</v>
      </c>
      <c r="Q5322">
        <v>1.03524565696716</v>
      </c>
    </row>
    <row r="5323" spans="1:17" x14ac:dyDescent="0.25">
      <c r="A5323" t="s">
        <v>4716</v>
      </c>
      <c r="B5323" t="s">
        <v>6</v>
      </c>
      <c r="C5323" t="s">
        <v>9</v>
      </c>
      <c r="D5323" t="s">
        <v>17</v>
      </c>
      <c r="E5323" t="s">
        <v>55</v>
      </c>
      <c r="F5323">
        <v>18</v>
      </c>
      <c r="G5323">
        <v>21882</v>
      </c>
      <c r="H5323">
        <v>30.369842481136299</v>
      </c>
      <c r="I5323">
        <v>30.523200988769499</v>
      </c>
      <c r="J5323">
        <v>0.15335969626903501</v>
      </c>
      <c r="K5323">
        <v>-1.35389339923859</v>
      </c>
      <c r="L5323">
        <v>-0.46339607238769498</v>
      </c>
      <c r="M5323">
        <v>0.15335969626903501</v>
      </c>
      <c r="N5323">
        <v>0.77011549472808805</v>
      </c>
      <c r="O5323">
        <v>1.6606128215789799</v>
      </c>
      <c r="P5323">
        <v>46.528846740722699</v>
      </c>
      <c r="Q5323">
        <v>1.1761158704757699</v>
      </c>
    </row>
    <row r="5324" spans="1:17" x14ac:dyDescent="0.25">
      <c r="A5324" t="s">
        <v>4631</v>
      </c>
      <c r="B5324" t="s">
        <v>6</v>
      </c>
      <c r="C5324" t="s">
        <v>9</v>
      </c>
      <c r="D5324" t="s">
        <v>17</v>
      </c>
      <c r="E5324" t="s">
        <v>55</v>
      </c>
      <c r="F5324">
        <v>19</v>
      </c>
      <c r="G5324">
        <v>21882</v>
      </c>
      <c r="H5324">
        <v>34.212974950790397</v>
      </c>
      <c r="I5324">
        <v>34.773151397705099</v>
      </c>
      <c r="J5324">
        <v>0.56017470359802202</v>
      </c>
      <c r="K5324">
        <v>-1.0444248914718599</v>
      </c>
      <c r="L5324">
        <v>-9.6414469182491302E-2</v>
      </c>
      <c r="M5324">
        <v>0.56017470359802202</v>
      </c>
      <c r="N5324">
        <v>1.21676385402679</v>
      </c>
      <c r="O5324">
        <v>2.1647744178771999</v>
      </c>
      <c r="P5324">
        <v>46.937335968017599</v>
      </c>
      <c r="Q5324">
        <v>1.25207579135895</v>
      </c>
    </row>
    <row r="5325" spans="1:17" x14ac:dyDescent="0.25">
      <c r="A5325" t="s">
        <v>4724</v>
      </c>
      <c r="B5325" t="s">
        <v>6</v>
      </c>
      <c r="C5325" t="s">
        <v>9</v>
      </c>
      <c r="D5325" t="s">
        <v>17</v>
      </c>
      <c r="E5325" t="s">
        <v>55</v>
      </c>
      <c r="F5325">
        <v>20</v>
      </c>
      <c r="G5325">
        <v>21882</v>
      </c>
      <c r="H5325">
        <v>34.098220161438</v>
      </c>
      <c r="I5325">
        <v>35.332115173339801</v>
      </c>
      <c r="J5325">
        <v>1.2338947057723999</v>
      </c>
      <c r="K5325">
        <v>-0.33126646280288702</v>
      </c>
      <c r="L5325">
        <v>0.59344345331192005</v>
      </c>
      <c r="M5325">
        <v>1.2338947057723999</v>
      </c>
      <c r="N5325">
        <v>1.87434601783752</v>
      </c>
      <c r="O5325">
        <v>2.7990558147430402</v>
      </c>
      <c r="P5325">
        <v>47.683025360107401</v>
      </c>
      <c r="Q5325">
        <v>1.22130179405212</v>
      </c>
    </row>
    <row r="5326" spans="1:17" x14ac:dyDescent="0.25">
      <c r="A5326" t="s">
        <v>4729</v>
      </c>
      <c r="B5326" t="s">
        <v>6</v>
      </c>
      <c r="C5326" t="s">
        <v>9</v>
      </c>
      <c r="D5326" t="s">
        <v>17</v>
      </c>
      <c r="E5326" t="s">
        <v>55</v>
      </c>
      <c r="F5326">
        <v>21</v>
      </c>
      <c r="G5326">
        <v>21882</v>
      </c>
      <c r="H5326">
        <v>32.587331663847003</v>
      </c>
      <c r="I5326">
        <v>34.808601379394503</v>
      </c>
      <c r="J5326">
        <v>2.22126984596252</v>
      </c>
      <c r="K5326">
        <v>0.65777927637100198</v>
      </c>
      <c r="L5326">
        <v>1.5815023183822601</v>
      </c>
      <c r="M5326">
        <v>2.22126984596252</v>
      </c>
      <c r="N5326">
        <v>2.8610374927520801</v>
      </c>
      <c r="O5326">
        <v>3.7847604751586901</v>
      </c>
      <c r="P5326">
        <v>48.571617126464801</v>
      </c>
      <c r="Q5326">
        <v>1.21999824047089</v>
      </c>
    </row>
    <row r="5327" spans="1:17" x14ac:dyDescent="0.25">
      <c r="A5327" t="s">
        <v>4662</v>
      </c>
      <c r="B5327" t="s">
        <v>6</v>
      </c>
      <c r="C5327" t="s">
        <v>9</v>
      </c>
      <c r="D5327" t="s">
        <v>17</v>
      </c>
      <c r="E5327" t="s">
        <v>55</v>
      </c>
      <c r="F5327">
        <v>22</v>
      </c>
      <c r="G5327">
        <v>21882</v>
      </c>
      <c r="H5327">
        <v>30.302724806785601</v>
      </c>
      <c r="I5327">
        <v>31.775953292846701</v>
      </c>
      <c r="J5327">
        <v>1.4732294082641599</v>
      </c>
      <c r="K5327">
        <v>-1.6761785373091701E-2</v>
      </c>
      <c r="L5327">
        <v>0.86353707313537598</v>
      </c>
      <c r="M5327">
        <v>1.4732294082641599</v>
      </c>
      <c r="N5327">
        <v>2.0829217433929399</v>
      </c>
      <c r="O5327">
        <v>2.9632205963134801</v>
      </c>
      <c r="P5327">
        <v>49.130638122558601</v>
      </c>
      <c r="Q5327">
        <v>1.16264629364014</v>
      </c>
    </row>
    <row r="5328" spans="1:17" x14ac:dyDescent="0.25">
      <c r="A5328" t="s">
        <v>4731</v>
      </c>
      <c r="B5328" t="s">
        <v>6</v>
      </c>
      <c r="C5328" t="s">
        <v>9</v>
      </c>
      <c r="D5328" t="s">
        <v>17</v>
      </c>
      <c r="E5328" t="s">
        <v>55</v>
      </c>
      <c r="F5328">
        <v>23</v>
      </c>
      <c r="G5328">
        <v>21882</v>
      </c>
      <c r="H5328">
        <v>25.579743013858799</v>
      </c>
      <c r="I5328">
        <v>26.419795989990199</v>
      </c>
      <c r="J5328">
        <v>0.84005373716354403</v>
      </c>
      <c r="K5328">
        <v>-0.45335093140602101</v>
      </c>
      <c r="L5328">
        <v>0.31080302596092202</v>
      </c>
      <c r="M5328">
        <v>0.84005373716354403</v>
      </c>
      <c r="N5328">
        <v>1.3693044185638401</v>
      </c>
      <c r="O5328">
        <v>2.1334583759307901</v>
      </c>
      <c r="P5328">
        <v>49.456897735595703</v>
      </c>
      <c r="Q5328">
        <v>1.00924897193909</v>
      </c>
    </row>
    <row r="5329" spans="1:17" x14ac:dyDescent="0.25">
      <c r="A5329" t="s">
        <v>4521</v>
      </c>
      <c r="B5329" t="s">
        <v>6</v>
      </c>
      <c r="C5329" t="s">
        <v>9</v>
      </c>
      <c r="D5329" t="s">
        <v>17</v>
      </c>
      <c r="E5329" t="s">
        <v>55</v>
      </c>
      <c r="F5329">
        <v>24</v>
      </c>
      <c r="G5329">
        <v>21882</v>
      </c>
      <c r="H5329">
        <v>20.9953241336346</v>
      </c>
      <c r="I5329">
        <v>21.510433197021499</v>
      </c>
      <c r="J5329">
        <v>0.51510971784591697</v>
      </c>
      <c r="K5329">
        <v>-0.63273143768310502</v>
      </c>
      <c r="L5329">
        <v>4.5422431081533397E-2</v>
      </c>
      <c r="M5329">
        <v>0.51510971784591697</v>
      </c>
      <c r="N5329">
        <v>0.98479700088500999</v>
      </c>
      <c r="O5329">
        <v>1.6629508733749401</v>
      </c>
      <c r="P5329">
        <v>49.476791381835902</v>
      </c>
      <c r="Q5329">
        <v>0.89566522836685203</v>
      </c>
    </row>
    <row r="5330" spans="1:17" x14ac:dyDescent="0.25">
      <c r="A5330" t="s">
        <v>4543</v>
      </c>
      <c r="B5330" t="s">
        <v>6</v>
      </c>
      <c r="C5330" t="s">
        <v>9</v>
      </c>
      <c r="D5330" t="s">
        <v>18</v>
      </c>
      <c r="E5330" t="s">
        <v>7</v>
      </c>
      <c r="F5330">
        <v>1</v>
      </c>
      <c r="G5330">
        <v>21882</v>
      </c>
      <c r="H5330">
        <v>16.660435358762701</v>
      </c>
      <c r="I5330">
        <v>16.254219055175799</v>
      </c>
      <c r="J5330">
        <v>-0.406216651201248</v>
      </c>
      <c r="K5330">
        <v>-1.2600622177123999</v>
      </c>
      <c r="L5330">
        <v>-0.75560337305069003</v>
      </c>
      <c r="M5330">
        <v>-0.406216651201248</v>
      </c>
      <c r="N5330">
        <v>-5.6829959154129001E-2</v>
      </c>
      <c r="O5330">
        <v>0.447628945112228</v>
      </c>
      <c r="P5330">
        <v>49.357551574707003</v>
      </c>
      <c r="Q5330">
        <v>0.66625922918319702</v>
      </c>
    </row>
    <row r="5331" spans="1:17" x14ac:dyDescent="0.25">
      <c r="A5331" t="s">
        <v>4427</v>
      </c>
      <c r="B5331" t="s">
        <v>6</v>
      </c>
      <c r="C5331" t="s">
        <v>9</v>
      </c>
      <c r="D5331" t="s">
        <v>18</v>
      </c>
      <c r="E5331" t="s">
        <v>7</v>
      </c>
      <c r="F5331">
        <v>2</v>
      </c>
      <c r="G5331">
        <v>21882</v>
      </c>
      <c r="H5331">
        <v>15.376946132898301</v>
      </c>
      <c r="I5331">
        <v>14.8266592025757</v>
      </c>
      <c r="J5331">
        <v>-0.55028712749481201</v>
      </c>
      <c r="K5331">
        <v>-1.3923604488372801</v>
      </c>
      <c r="L5331">
        <v>-0.89485663175582897</v>
      </c>
      <c r="M5331">
        <v>-0.55028712749481201</v>
      </c>
      <c r="N5331">
        <v>-0.205717548727989</v>
      </c>
      <c r="O5331">
        <v>0.29178616404533397</v>
      </c>
      <c r="P5331">
        <v>48.822864532470703</v>
      </c>
      <c r="Q5331">
        <v>0.65707325935363803</v>
      </c>
    </row>
    <row r="5332" spans="1:17" x14ac:dyDescent="0.25">
      <c r="A5332" t="s">
        <v>4707</v>
      </c>
      <c r="B5332" t="s">
        <v>6</v>
      </c>
      <c r="C5332" t="s">
        <v>9</v>
      </c>
      <c r="D5332" t="s">
        <v>18</v>
      </c>
      <c r="E5332" t="s">
        <v>7</v>
      </c>
      <c r="F5332">
        <v>3</v>
      </c>
      <c r="G5332">
        <v>21882</v>
      </c>
      <c r="H5332">
        <v>14.891365540623701</v>
      </c>
      <c r="I5332">
        <v>14.194210052490201</v>
      </c>
      <c r="J5332">
        <v>-0.69715571403503396</v>
      </c>
      <c r="K5332">
        <v>-1.5259764194488501</v>
      </c>
      <c r="L5332">
        <v>-1.0363024473190301</v>
      </c>
      <c r="M5332">
        <v>-0.69715571403503396</v>
      </c>
      <c r="N5332">
        <v>-0.35800904035568198</v>
      </c>
      <c r="O5332">
        <v>0.13166488707065599</v>
      </c>
      <c r="P5332">
        <v>48.392429351806598</v>
      </c>
      <c r="Q5332">
        <v>0.64673215150833097</v>
      </c>
    </row>
    <row r="5333" spans="1:17" x14ac:dyDescent="0.25">
      <c r="A5333" t="s">
        <v>4479</v>
      </c>
      <c r="B5333" t="s">
        <v>6</v>
      </c>
      <c r="C5333" t="s">
        <v>9</v>
      </c>
      <c r="D5333" t="s">
        <v>18</v>
      </c>
      <c r="E5333" t="s">
        <v>7</v>
      </c>
      <c r="F5333">
        <v>4</v>
      </c>
      <c r="G5333">
        <v>21882</v>
      </c>
      <c r="H5333">
        <v>14.9537695873976</v>
      </c>
      <c r="I5333">
        <v>13.9535217285156</v>
      </c>
      <c r="J5333">
        <v>-1.0002473592758201</v>
      </c>
      <c r="K5333">
        <v>-1.82730889320374</v>
      </c>
      <c r="L5333">
        <v>-1.3386741876602199</v>
      </c>
      <c r="M5333">
        <v>-1.0002473592758201</v>
      </c>
      <c r="N5333">
        <v>-0.66182047128677401</v>
      </c>
      <c r="O5333">
        <v>-0.173185810446739</v>
      </c>
      <c r="P5333">
        <v>48.069408416747997</v>
      </c>
      <c r="Q5333">
        <v>0.64535957574844405</v>
      </c>
    </row>
    <row r="5334" spans="1:17" x14ac:dyDescent="0.25">
      <c r="A5334" t="s">
        <v>4832</v>
      </c>
      <c r="B5334" t="s">
        <v>6</v>
      </c>
      <c r="C5334" t="s">
        <v>9</v>
      </c>
      <c r="D5334" t="s">
        <v>18</v>
      </c>
      <c r="E5334" t="s">
        <v>7</v>
      </c>
      <c r="F5334">
        <v>5</v>
      </c>
      <c r="G5334">
        <v>21882</v>
      </c>
      <c r="H5334">
        <v>15.220934711694699</v>
      </c>
      <c r="I5334">
        <v>14.3349199295044</v>
      </c>
      <c r="J5334">
        <v>-0.88601458072662398</v>
      </c>
      <c r="K5334">
        <v>-1.7237676382064799</v>
      </c>
      <c r="L5334">
        <v>-1.22881639003754</v>
      </c>
      <c r="M5334">
        <v>-0.88601458072662398</v>
      </c>
      <c r="N5334">
        <v>-0.543212831020355</v>
      </c>
      <c r="O5334">
        <v>-4.8261538147926303E-2</v>
      </c>
      <c r="P5334">
        <v>47.737621307372997</v>
      </c>
      <c r="Q5334">
        <v>0.65370219945907604</v>
      </c>
    </row>
    <row r="5335" spans="1:17" x14ac:dyDescent="0.25">
      <c r="A5335" t="s">
        <v>4555</v>
      </c>
      <c r="B5335" t="s">
        <v>6</v>
      </c>
      <c r="C5335" t="s">
        <v>9</v>
      </c>
      <c r="D5335" t="s">
        <v>18</v>
      </c>
      <c r="E5335" t="s">
        <v>7</v>
      </c>
      <c r="F5335">
        <v>6</v>
      </c>
      <c r="G5335">
        <v>21882</v>
      </c>
      <c r="H5335">
        <v>16.9539467135668</v>
      </c>
      <c r="I5335">
        <v>16.226638793945298</v>
      </c>
      <c r="J5335">
        <v>-0.72730821371078502</v>
      </c>
      <c r="K5335">
        <v>-1.6315819025039699</v>
      </c>
      <c r="L5335">
        <v>-1.09732973575592</v>
      </c>
      <c r="M5335">
        <v>-0.72730821371078502</v>
      </c>
      <c r="N5335">
        <v>-0.35728675127029402</v>
      </c>
      <c r="O5335">
        <v>0.17696550488471999</v>
      </c>
      <c r="P5335">
        <v>47.490970611572301</v>
      </c>
      <c r="Q5335">
        <v>0.70560854673385598</v>
      </c>
    </row>
    <row r="5336" spans="1:17" x14ac:dyDescent="0.25">
      <c r="A5336" t="s">
        <v>4571</v>
      </c>
      <c r="B5336" t="s">
        <v>6</v>
      </c>
      <c r="C5336" t="s">
        <v>9</v>
      </c>
      <c r="D5336" t="s">
        <v>18</v>
      </c>
      <c r="E5336" t="s">
        <v>7</v>
      </c>
      <c r="F5336">
        <v>7</v>
      </c>
      <c r="G5336">
        <v>21882</v>
      </c>
      <c r="H5336">
        <v>20.960511894106901</v>
      </c>
      <c r="I5336">
        <v>19.580293655395501</v>
      </c>
      <c r="J5336">
        <v>-1.3802180290222199</v>
      </c>
      <c r="K5336">
        <v>-2.4099352359771702</v>
      </c>
      <c r="L5336">
        <v>-1.80156993865967</v>
      </c>
      <c r="M5336">
        <v>-1.3802180290222199</v>
      </c>
      <c r="N5336">
        <v>-0.95886617898940996</v>
      </c>
      <c r="O5336">
        <v>-0.35050094127655002</v>
      </c>
      <c r="P5336">
        <v>47.436244964599602</v>
      </c>
      <c r="Q5336">
        <v>0.80349254608154297</v>
      </c>
    </row>
    <row r="5337" spans="1:17" x14ac:dyDescent="0.25">
      <c r="A5337" t="s">
        <v>4817</v>
      </c>
      <c r="B5337" t="s">
        <v>6</v>
      </c>
      <c r="C5337" t="s">
        <v>9</v>
      </c>
      <c r="D5337" t="s">
        <v>18</v>
      </c>
      <c r="E5337" t="s">
        <v>7</v>
      </c>
      <c r="F5337">
        <v>8</v>
      </c>
      <c r="G5337">
        <v>21882</v>
      </c>
      <c r="H5337">
        <v>23.7228085169792</v>
      </c>
      <c r="I5337">
        <v>22.6441345214844</v>
      </c>
      <c r="J5337">
        <v>-1.0786758661270099</v>
      </c>
      <c r="K5337">
        <v>-2.2314095497131299</v>
      </c>
      <c r="L5337">
        <v>-1.55036509037018</v>
      </c>
      <c r="M5337">
        <v>-1.0786758661270099</v>
      </c>
      <c r="N5337">
        <v>-0.60698652267456099</v>
      </c>
      <c r="O5337">
        <v>7.4057891964912401E-2</v>
      </c>
      <c r="P5337">
        <v>47.485031127929702</v>
      </c>
      <c r="Q5337">
        <v>0.89948290586471602</v>
      </c>
    </row>
    <row r="5338" spans="1:17" x14ac:dyDescent="0.25">
      <c r="A5338" t="s">
        <v>4773</v>
      </c>
      <c r="B5338" t="s">
        <v>6</v>
      </c>
      <c r="C5338" t="s">
        <v>9</v>
      </c>
      <c r="D5338" t="s">
        <v>18</v>
      </c>
      <c r="E5338" t="s">
        <v>7</v>
      </c>
      <c r="F5338">
        <v>9</v>
      </c>
      <c r="G5338">
        <v>21882</v>
      </c>
      <c r="H5338">
        <v>23.0561132411957</v>
      </c>
      <c r="I5338">
        <v>20.923780441284201</v>
      </c>
      <c r="J5338">
        <v>-2.1323337554931601</v>
      </c>
      <c r="K5338">
        <v>-3.2125270366668701</v>
      </c>
      <c r="L5338">
        <v>-2.57434010505676</v>
      </c>
      <c r="M5338">
        <v>-2.1323337554931601</v>
      </c>
      <c r="N5338">
        <v>-1.6903275251388601</v>
      </c>
      <c r="O5338">
        <v>-1.05214083194733</v>
      </c>
      <c r="P5338">
        <v>48.542835235595703</v>
      </c>
      <c r="Q5338">
        <v>0.84287911653518699</v>
      </c>
    </row>
    <row r="5339" spans="1:17" x14ac:dyDescent="0.25">
      <c r="A5339" t="s">
        <v>4769</v>
      </c>
      <c r="B5339" t="s">
        <v>6</v>
      </c>
      <c r="C5339" t="s">
        <v>9</v>
      </c>
      <c r="D5339" t="s">
        <v>18</v>
      </c>
      <c r="E5339" t="s">
        <v>7</v>
      </c>
      <c r="F5339">
        <v>10</v>
      </c>
      <c r="G5339">
        <v>21882</v>
      </c>
      <c r="H5339">
        <v>21.823930038571401</v>
      </c>
      <c r="I5339">
        <v>19.939949035644499</v>
      </c>
      <c r="J5339">
        <v>-1.8839812278747601</v>
      </c>
      <c r="K5339">
        <v>-2.9066965579986599</v>
      </c>
      <c r="L5339">
        <v>-2.30246806144714</v>
      </c>
      <c r="M5339">
        <v>-1.8839812278747601</v>
      </c>
      <c r="N5339">
        <v>-1.4654945135116599</v>
      </c>
      <c r="O5339">
        <v>-0.86126601696014404</v>
      </c>
      <c r="P5339">
        <v>50.030426025390597</v>
      </c>
      <c r="Q5339">
        <v>0.79802894592285201</v>
      </c>
    </row>
    <row r="5340" spans="1:17" x14ac:dyDescent="0.25">
      <c r="A5340" t="s">
        <v>4715</v>
      </c>
      <c r="B5340" t="s">
        <v>6</v>
      </c>
      <c r="C5340" t="s">
        <v>9</v>
      </c>
      <c r="D5340" t="s">
        <v>18</v>
      </c>
      <c r="E5340" t="s">
        <v>7</v>
      </c>
      <c r="F5340">
        <v>11</v>
      </c>
      <c r="G5340">
        <v>21882</v>
      </c>
      <c r="H5340">
        <v>20.6055212191343</v>
      </c>
      <c r="I5340">
        <v>19.1235256195068</v>
      </c>
      <c r="J5340">
        <v>-1.4819958209991499</v>
      </c>
      <c r="K5340">
        <v>-2.45080518722534</v>
      </c>
      <c r="L5340">
        <v>-1.8784247636795</v>
      </c>
      <c r="M5340">
        <v>-1.4819958209991499</v>
      </c>
      <c r="N5340">
        <v>-1.08556687831879</v>
      </c>
      <c r="O5340">
        <v>-0.513186395168304</v>
      </c>
      <c r="P5340">
        <v>51.338245391845703</v>
      </c>
      <c r="Q5340">
        <v>0.75596606731414795</v>
      </c>
    </row>
    <row r="5341" spans="1:17" x14ac:dyDescent="0.25">
      <c r="A5341" t="s">
        <v>4732</v>
      </c>
      <c r="B5341" t="s">
        <v>6</v>
      </c>
      <c r="C5341" t="s">
        <v>9</v>
      </c>
      <c r="D5341" t="s">
        <v>18</v>
      </c>
      <c r="E5341" t="s">
        <v>7</v>
      </c>
      <c r="F5341">
        <v>12</v>
      </c>
      <c r="G5341">
        <v>21882</v>
      </c>
      <c r="H5341">
        <v>19.153456550359699</v>
      </c>
      <c r="I5341">
        <v>18.608772277831999</v>
      </c>
      <c r="J5341">
        <v>-0.54468506574630704</v>
      </c>
      <c r="K5341">
        <v>-1.4493616819381701</v>
      </c>
      <c r="L5341">
        <v>-0.91487139463424705</v>
      </c>
      <c r="M5341">
        <v>-0.54468506574630704</v>
      </c>
      <c r="N5341">
        <v>-0.17449867725372301</v>
      </c>
      <c r="O5341">
        <v>0.35999161005020103</v>
      </c>
      <c r="P5341">
        <v>52.513671875</v>
      </c>
      <c r="Q5341">
        <v>0.70592296123504605</v>
      </c>
    </row>
    <row r="5342" spans="1:17" x14ac:dyDescent="0.25">
      <c r="A5342" t="s">
        <v>4585</v>
      </c>
      <c r="B5342" t="s">
        <v>6</v>
      </c>
      <c r="C5342" t="s">
        <v>9</v>
      </c>
      <c r="D5342" t="s">
        <v>18</v>
      </c>
      <c r="E5342" t="s">
        <v>7</v>
      </c>
      <c r="F5342">
        <v>13</v>
      </c>
      <c r="G5342">
        <v>21882</v>
      </c>
      <c r="H5342">
        <v>17.7164522738457</v>
      </c>
      <c r="I5342">
        <v>18.129840850830099</v>
      </c>
      <c r="J5342">
        <v>0.413389652967453</v>
      </c>
      <c r="K5342">
        <v>-0.42327356338500999</v>
      </c>
      <c r="L5342">
        <v>7.1033835411071805E-2</v>
      </c>
      <c r="M5342">
        <v>0.413389652967453</v>
      </c>
      <c r="N5342">
        <v>0.75574547052383401</v>
      </c>
      <c r="O5342">
        <v>1.2500528097152701</v>
      </c>
      <c r="P5342">
        <v>53.625064849853501</v>
      </c>
      <c r="Q5342">
        <v>0.65285176038742099</v>
      </c>
    </row>
    <row r="5343" spans="1:17" x14ac:dyDescent="0.25">
      <c r="A5343" t="s">
        <v>4700</v>
      </c>
      <c r="B5343" t="s">
        <v>6</v>
      </c>
      <c r="C5343" t="s">
        <v>9</v>
      </c>
      <c r="D5343" t="s">
        <v>18</v>
      </c>
      <c r="E5343" t="s">
        <v>7</v>
      </c>
      <c r="F5343">
        <v>14</v>
      </c>
      <c r="G5343">
        <v>21882</v>
      </c>
      <c r="H5343">
        <v>16.686400742769202</v>
      </c>
      <c r="I5343">
        <v>17.656414031982401</v>
      </c>
      <c r="J5343">
        <v>0.97001343965530396</v>
      </c>
      <c r="K5343">
        <v>0.167441621422768</v>
      </c>
      <c r="L5343">
        <v>0.64160752296447798</v>
      </c>
      <c r="M5343">
        <v>0.97001343965530396</v>
      </c>
      <c r="N5343">
        <v>1.2984192371368399</v>
      </c>
      <c r="O5343">
        <v>1.7725851535797099</v>
      </c>
      <c r="P5343">
        <v>54.376438140869098</v>
      </c>
      <c r="Q5343">
        <v>0.62625008821487405</v>
      </c>
    </row>
    <row r="5344" spans="1:17" x14ac:dyDescent="0.25">
      <c r="A5344" t="s">
        <v>4447</v>
      </c>
      <c r="B5344" t="s">
        <v>6</v>
      </c>
      <c r="C5344" t="s">
        <v>9</v>
      </c>
      <c r="D5344" t="s">
        <v>18</v>
      </c>
      <c r="E5344" t="s">
        <v>7</v>
      </c>
      <c r="F5344">
        <v>15</v>
      </c>
      <c r="G5344">
        <v>21882</v>
      </c>
      <c r="H5344">
        <v>16.129543162822699</v>
      </c>
      <c r="I5344">
        <v>17.262819290161101</v>
      </c>
      <c r="J5344">
        <v>1.1332758665084799</v>
      </c>
      <c r="K5344">
        <v>0.35744315385818498</v>
      </c>
      <c r="L5344">
        <v>0.81581145524978604</v>
      </c>
      <c r="M5344">
        <v>1.1332758665084799</v>
      </c>
      <c r="N5344">
        <v>1.4507403373718299</v>
      </c>
      <c r="O5344">
        <v>1.90910851955414</v>
      </c>
      <c r="P5344">
        <v>54.880859375</v>
      </c>
      <c r="Q5344">
        <v>0.605385482311249</v>
      </c>
    </row>
    <row r="5345" spans="1:17" x14ac:dyDescent="0.25">
      <c r="A5345" t="s">
        <v>4824</v>
      </c>
      <c r="B5345" t="s">
        <v>6</v>
      </c>
      <c r="C5345" t="s">
        <v>9</v>
      </c>
      <c r="D5345" t="s">
        <v>18</v>
      </c>
      <c r="E5345" t="s">
        <v>7</v>
      </c>
      <c r="F5345">
        <v>16</v>
      </c>
      <c r="G5345">
        <v>21882</v>
      </c>
      <c r="H5345">
        <v>16.158174472332</v>
      </c>
      <c r="I5345">
        <v>17.612379074096701</v>
      </c>
      <c r="J5345">
        <v>1.4542056322097801</v>
      </c>
      <c r="K5345">
        <v>0.69535839557647705</v>
      </c>
      <c r="L5345">
        <v>1.1436915397644001</v>
      </c>
      <c r="M5345">
        <v>1.4542056322097801</v>
      </c>
      <c r="N5345">
        <v>1.76471972465515</v>
      </c>
      <c r="O5345">
        <v>2.2130529880523699</v>
      </c>
      <c r="P5345">
        <v>55.470222473144503</v>
      </c>
      <c r="Q5345">
        <v>0.59213167428970304</v>
      </c>
    </row>
    <row r="5346" spans="1:17" x14ac:dyDescent="0.25">
      <c r="A5346" t="s">
        <v>4721</v>
      </c>
      <c r="B5346" t="s">
        <v>6</v>
      </c>
      <c r="C5346" t="s">
        <v>9</v>
      </c>
      <c r="D5346" t="s">
        <v>18</v>
      </c>
      <c r="E5346" t="s">
        <v>7</v>
      </c>
      <c r="F5346">
        <v>17</v>
      </c>
      <c r="G5346">
        <v>21882</v>
      </c>
      <c r="H5346">
        <v>17.833811688065499</v>
      </c>
      <c r="I5346">
        <v>18.4864597320557</v>
      </c>
      <c r="J5346">
        <v>0.65264791250228904</v>
      </c>
      <c r="K5346">
        <v>-0.10022545605897901</v>
      </c>
      <c r="L5346">
        <v>0.344578206539154</v>
      </c>
      <c r="M5346">
        <v>0.65264791250228904</v>
      </c>
      <c r="N5346">
        <v>0.96071755886077903</v>
      </c>
      <c r="O5346">
        <v>1.4055211544036901</v>
      </c>
      <c r="P5346">
        <v>55.706138610839801</v>
      </c>
      <c r="Q5346">
        <v>0.58747017383575395</v>
      </c>
    </row>
    <row r="5347" spans="1:17" x14ac:dyDescent="0.25">
      <c r="A5347" t="s">
        <v>4670</v>
      </c>
      <c r="B5347" t="s">
        <v>6</v>
      </c>
      <c r="C5347" t="s">
        <v>9</v>
      </c>
      <c r="D5347" t="s">
        <v>18</v>
      </c>
      <c r="E5347" t="s">
        <v>7</v>
      </c>
      <c r="F5347">
        <v>18</v>
      </c>
      <c r="G5347">
        <v>21882</v>
      </c>
      <c r="H5347">
        <v>22.734584887504599</v>
      </c>
      <c r="I5347">
        <v>22.922653198242202</v>
      </c>
      <c r="J5347">
        <v>0.188068822026253</v>
      </c>
      <c r="K5347">
        <v>-0.71442359685897805</v>
      </c>
      <c r="L5347">
        <v>-0.181223779916763</v>
      </c>
      <c r="M5347">
        <v>0.188068822026253</v>
      </c>
      <c r="N5347">
        <v>0.55736142396926902</v>
      </c>
      <c r="O5347">
        <v>1.0905612707138099</v>
      </c>
      <c r="P5347">
        <v>55.503093719482401</v>
      </c>
      <c r="Q5347">
        <v>0.70421862602233898</v>
      </c>
    </row>
    <row r="5348" spans="1:17" x14ac:dyDescent="0.25">
      <c r="A5348" t="s">
        <v>4833</v>
      </c>
      <c r="B5348" t="s">
        <v>6</v>
      </c>
      <c r="C5348" t="s">
        <v>9</v>
      </c>
      <c r="D5348" t="s">
        <v>18</v>
      </c>
      <c r="E5348" t="s">
        <v>7</v>
      </c>
      <c r="F5348">
        <v>19</v>
      </c>
      <c r="G5348">
        <v>21882</v>
      </c>
      <c r="H5348">
        <v>29.165934522628799</v>
      </c>
      <c r="I5348">
        <v>29.289836883544901</v>
      </c>
      <c r="J5348">
        <v>0.123903073370457</v>
      </c>
      <c r="K5348">
        <v>-0.98072332143783603</v>
      </c>
      <c r="L5348">
        <v>-0.32810109853744501</v>
      </c>
      <c r="M5348">
        <v>0.123903073370457</v>
      </c>
      <c r="N5348">
        <v>0.57590723037719704</v>
      </c>
      <c r="O5348">
        <v>1.2285294532775899</v>
      </c>
      <c r="P5348">
        <v>54.895271301269503</v>
      </c>
      <c r="Q5348">
        <v>0.86194455623626698</v>
      </c>
    </row>
    <row r="5349" spans="1:17" x14ac:dyDescent="0.25">
      <c r="A5349" t="s">
        <v>4745</v>
      </c>
      <c r="B5349" t="s">
        <v>6</v>
      </c>
      <c r="C5349" t="s">
        <v>9</v>
      </c>
      <c r="D5349" t="s">
        <v>18</v>
      </c>
      <c r="E5349" t="s">
        <v>7</v>
      </c>
      <c r="F5349">
        <v>20</v>
      </c>
      <c r="G5349">
        <v>21882</v>
      </c>
      <c r="H5349">
        <v>30.027083239316902</v>
      </c>
      <c r="I5349">
        <v>30.3861904144287</v>
      </c>
      <c r="J5349">
        <v>0.35910621285438499</v>
      </c>
      <c r="K5349">
        <v>-0.74470794200897195</v>
      </c>
      <c r="L5349">
        <v>-9.2565603554248796E-2</v>
      </c>
      <c r="M5349">
        <v>0.35910621285438499</v>
      </c>
      <c r="N5349">
        <v>0.81077802181243896</v>
      </c>
      <c r="O5349">
        <v>1.4629204273223899</v>
      </c>
      <c r="P5349">
        <v>54.626026153564503</v>
      </c>
      <c r="Q5349">
        <v>0.86131078004837003</v>
      </c>
    </row>
    <row r="5350" spans="1:17" x14ac:dyDescent="0.25">
      <c r="A5350" t="s">
        <v>4539</v>
      </c>
      <c r="B5350" t="s">
        <v>6</v>
      </c>
      <c r="C5350" t="s">
        <v>9</v>
      </c>
      <c r="D5350" t="s">
        <v>18</v>
      </c>
      <c r="E5350" t="s">
        <v>7</v>
      </c>
      <c r="F5350">
        <v>21</v>
      </c>
      <c r="G5350">
        <v>21882</v>
      </c>
      <c r="H5350">
        <v>29.140856041431402</v>
      </c>
      <c r="I5350">
        <v>29.6905632019043</v>
      </c>
      <c r="J5350">
        <v>0.54970628023147605</v>
      </c>
      <c r="K5350">
        <v>-0.54132413864135698</v>
      </c>
      <c r="L5350">
        <v>0.103265464305878</v>
      </c>
      <c r="M5350">
        <v>0.54970628023147605</v>
      </c>
      <c r="N5350">
        <v>0.99614703655242898</v>
      </c>
      <c r="O5350">
        <v>1.6407368183136</v>
      </c>
      <c r="P5350">
        <v>54.558971405029297</v>
      </c>
      <c r="Q5350">
        <v>0.85133558511733998</v>
      </c>
    </row>
    <row r="5351" spans="1:17" x14ac:dyDescent="0.25">
      <c r="A5351" t="s">
        <v>4507</v>
      </c>
      <c r="B5351" t="s">
        <v>6</v>
      </c>
      <c r="C5351" t="s">
        <v>9</v>
      </c>
      <c r="D5351" t="s">
        <v>18</v>
      </c>
      <c r="E5351" t="s">
        <v>7</v>
      </c>
      <c r="F5351">
        <v>22</v>
      </c>
      <c r="G5351">
        <v>21882</v>
      </c>
      <c r="H5351">
        <v>27.350994873762101</v>
      </c>
      <c r="I5351">
        <v>27.6425876617432</v>
      </c>
      <c r="J5351">
        <v>0.29159218072891202</v>
      </c>
      <c r="K5351">
        <v>-0.792954862117767</v>
      </c>
      <c r="L5351">
        <v>-0.15219567716121701</v>
      </c>
      <c r="M5351">
        <v>0.29159218072891202</v>
      </c>
      <c r="N5351">
        <v>0.73538005352020297</v>
      </c>
      <c r="O5351">
        <v>1.3761392831802399</v>
      </c>
      <c r="P5351">
        <v>54.607711791992202</v>
      </c>
      <c r="Q5351">
        <v>0.84627652168273904</v>
      </c>
    </row>
    <row r="5352" spans="1:17" x14ac:dyDescent="0.25">
      <c r="A5352" t="s">
        <v>4460</v>
      </c>
      <c r="B5352" t="s">
        <v>6</v>
      </c>
      <c r="C5352" t="s">
        <v>9</v>
      </c>
      <c r="D5352" t="s">
        <v>18</v>
      </c>
      <c r="E5352" t="s">
        <v>7</v>
      </c>
      <c r="F5352">
        <v>23</v>
      </c>
      <c r="G5352">
        <v>21882</v>
      </c>
      <c r="H5352">
        <v>23.3827856311798</v>
      </c>
      <c r="I5352">
        <v>23.6832370758057</v>
      </c>
      <c r="J5352">
        <v>0.30045035481452897</v>
      </c>
      <c r="K5352">
        <v>-0.67920792102813698</v>
      </c>
      <c r="L5352">
        <v>-0.10041786730289499</v>
      </c>
      <c r="M5352">
        <v>0.30045035481452897</v>
      </c>
      <c r="N5352">
        <v>0.70131856203079201</v>
      </c>
      <c r="O5352">
        <v>1.2801085710525499</v>
      </c>
      <c r="P5352">
        <v>54.861846923828097</v>
      </c>
      <c r="Q5352">
        <v>0.76443141698837302</v>
      </c>
    </row>
    <row r="5353" spans="1:17" x14ac:dyDescent="0.25">
      <c r="A5353" t="s">
        <v>4801</v>
      </c>
      <c r="B5353" t="s">
        <v>6</v>
      </c>
      <c r="C5353" t="s">
        <v>9</v>
      </c>
      <c r="D5353" t="s">
        <v>18</v>
      </c>
      <c r="E5353" t="s">
        <v>7</v>
      </c>
      <c r="F5353">
        <v>24</v>
      </c>
      <c r="G5353">
        <v>21882</v>
      </c>
      <c r="H5353">
        <v>19.286477624774001</v>
      </c>
      <c r="I5353">
        <v>19.384819030761701</v>
      </c>
      <c r="J5353">
        <v>9.8341114819049794E-2</v>
      </c>
      <c r="K5353">
        <v>-0.80078935623168901</v>
      </c>
      <c r="L5353">
        <v>-0.26957577466964699</v>
      </c>
      <c r="M5353">
        <v>9.8341114819049794E-2</v>
      </c>
      <c r="N5353">
        <v>0.46625801920890803</v>
      </c>
      <c r="O5353">
        <v>0.99747157096862804</v>
      </c>
      <c r="P5353">
        <v>54.964443206787102</v>
      </c>
      <c r="Q5353">
        <v>0.70159524679184004</v>
      </c>
    </row>
    <row r="5354" spans="1:17" x14ac:dyDescent="0.25">
      <c r="A5354" t="s">
        <v>4830</v>
      </c>
      <c r="B5354" t="s">
        <v>6</v>
      </c>
      <c r="C5354" t="s">
        <v>9</v>
      </c>
      <c r="D5354" t="s">
        <v>18</v>
      </c>
      <c r="E5354" t="s">
        <v>55</v>
      </c>
      <c r="F5354">
        <v>1</v>
      </c>
      <c r="G5354">
        <v>21882</v>
      </c>
      <c r="H5354">
        <v>16.785277363300299</v>
      </c>
      <c r="I5354">
        <v>17.6675205230713</v>
      </c>
      <c r="J5354">
        <v>0.88224428892135598</v>
      </c>
      <c r="K5354">
        <v>-0.216335609555244</v>
      </c>
      <c r="L5354">
        <v>0.432714283466339</v>
      </c>
      <c r="M5354">
        <v>0.88224428892135598</v>
      </c>
      <c r="N5354">
        <v>1.3317743539810201</v>
      </c>
      <c r="O5354">
        <v>1.98082423210144</v>
      </c>
      <c r="P5354">
        <v>48.765914916992202</v>
      </c>
      <c r="Q5354">
        <v>0.85722643136978105</v>
      </c>
    </row>
    <row r="5355" spans="1:17" x14ac:dyDescent="0.25">
      <c r="A5355" t="s">
        <v>4675</v>
      </c>
      <c r="B5355" t="s">
        <v>6</v>
      </c>
      <c r="C5355" t="s">
        <v>9</v>
      </c>
      <c r="D5355" t="s">
        <v>18</v>
      </c>
      <c r="E5355" t="s">
        <v>55</v>
      </c>
      <c r="F5355">
        <v>2</v>
      </c>
      <c r="G5355">
        <v>21882</v>
      </c>
      <c r="H5355">
        <v>15.528353485107401</v>
      </c>
      <c r="I5355">
        <v>16.168769836425799</v>
      </c>
      <c r="J5355">
        <v>0.64041668176651001</v>
      </c>
      <c r="K5355">
        <v>-0.37840849161148099</v>
      </c>
      <c r="L5355">
        <v>0.22352166473865501</v>
      </c>
      <c r="M5355">
        <v>0.64041668176651001</v>
      </c>
      <c r="N5355">
        <v>1.05731165409088</v>
      </c>
      <c r="O5355">
        <v>1.6592419147491499</v>
      </c>
      <c r="P5355">
        <v>48.550727844238303</v>
      </c>
      <c r="Q5355">
        <v>0.79499351978302002</v>
      </c>
    </row>
    <row r="5356" spans="1:17" x14ac:dyDescent="0.25">
      <c r="A5356" t="s">
        <v>4497</v>
      </c>
      <c r="B5356" t="s">
        <v>6</v>
      </c>
      <c r="C5356" t="s">
        <v>9</v>
      </c>
      <c r="D5356" t="s">
        <v>18</v>
      </c>
      <c r="E5356" t="s">
        <v>55</v>
      </c>
      <c r="F5356">
        <v>3</v>
      </c>
      <c r="G5356">
        <v>21882</v>
      </c>
      <c r="H5356">
        <v>15.0260091254711</v>
      </c>
      <c r="I5356">
        <v>15.2862329483032</v>
      </c>
      <c r="J5356">
        <v>0.26022380590438798</v>
      </c>
      <c r="K5356">
        <v>-0.70599609613418601</v>
      </c>
      <c r="L5356">
        <v>-0.13514554500579801</v>
      </c>
      <c r="M5356">
        <v>0.26022380590438798</v>
      </c>
      <c r="N5356">
        <v>0.65559315681457497</v>
      </c>
      <c r="O5356">
        <v>1.2264436483383201</v>
      </c>
      <c r="P5356">
        <v>48.601791381835902</v>
      </c>
      <c r="Q5356">
        <v>0.75394541025161699</v>
      </c>
    </row>
    <row r="5357" spans="1:17" x14ac:dyDescent="0.25">
      <c r="A5357" t="s">
        <v>4529</v>
      </c>
      <c r="B5357" t="s">
        <v>6</v>
      </c>
      <c r="C5357" t="s">
        <v>9</v>
      </c>
      <c r="D5357" t="s">
        <v>18</v>
      </c>
      <c r="E5357" t="s">
        <v>55</v>
      </c>
      <c r="F5357">
        <v>4</v>
      </c>
      <c r="G5357">
        <v>21882</v>
      </c>
      <c r="H5357">
        <v>14.985439843297</v>
      </c>
      <c r="I5357">
        <v>15.048687934875501</v>
      </c>
      <c r="J5357">
        <v>6.3247896730899797E-2</v>
      </c>
      <c r="K5357">
        <v>-0.895629942417145</v>
      </c>
      <c r="L5357">
        <v>-0.32911711931228599</v>
      </c>
      <c r="M5357">
        <v>6.3247896730899797E-2</v>
      </c>
      <c r="N5357">
        <v>0.45561289787292503</v>
      </c>
      <c r="O5357">
        <v>1.0221256017684901</v>
      </c>
      <c r="P5357">
        <v>48.694961547851598</v>
      </c>
      <c r="Q5357">
        <v>0.74821633100509599</v>
      </c>
    </row>
    <row r="5358" spans="1:17" x14ac:dyDescent="0.25">
      <c r="A5358" t="s">
        <v>4852</v>
      </c>
      <c r="B5358" t="s">
        <v>6</v>
      </c>
      <c r="C5358" t="s">
        <v>9</v>
      </c>
      <c r="D5358" t="s">
        <v>18</v>
      </c>
      <c r="E5358" t="s">
        <v>55</v>
      </c>
      <c r="F5358">
        <v>5</v>
      </c>
      <c r="G5358">
        <v>21882</v>
      </c>
      <c r="H5358">
        <v>15.370140458107</v>
      </c>
      <c r="I5358">
        <v>15.4265384674072</v>
      </c>
      <c r="J5358">
        <v>5.6397415697574602E-2</v>
      </c>
      <c r="K5358">
        <v>-0.93888658285141002</v>
      </c>
      <c r="L5358">
        <v>-0.350864708423615</v>
      </c>
      <c r="M5358">
        <v>5.6397415697574602E-2</v>
      </c>
      <c r="N5358">
        <v>0.46365955471992498</v>
      </c>
      <c r="O5358">
        <v>1.0516813993453999</v>
      </c>
      <c r="P5358">
        <v>48.810012817382798</v>
      </c>
      <c r="Q5358">
        <v>0.77662420272827104</v>
      </c>
    </row>
    <row r="5359" spans="1:17" x14ac:dyDescent="0.25">
      <c r="A5359" t="s">
        <v>4804</v>
      </c>
      <c r="B5359" t="s">
        <v>6</v>
      </c>
      <c r="C5359" t="s">
        <v>9</v>
      </c>
      <c r="D5359" t="s">
        <v>18</v>
      </c>
      <c r="E5359" t="s">
        <v>55</v>
      </c>
      <c r="F5359">
        <v>6</v>
      </c>
      <c r="G5359">
        <v>21882</v>
      </c>
      <c r="H5359">
        <v>17.124785062909101</v>
      </c>
      <c r="I5359">
        <v>17.042070388793899</v>
      </c>
      <c r="J5359">
        <v>-8.2714237272739397E-2</v>
      </c>
      <c r="K5359">
        <v>-1.1074122190475499</v>
      </c>
      <c r="L5359">
        <v>-0.50201231241226196</v>
      </c>
      <c r="M5359">
        <v>-8.2714237272739397E-2</v>
      </c>
      <c r="N5359">
        <v>0.336583852767944</v>
      </c>
      <c r="O5359">
        <v>0.94198369979858398</v>
      </c>
      <c r="P5359">
        <v>48.766578674316399</v>
      </c>
      <c r="Q5359">
        <v>0.79957604408264205</v>
      </c>
    </row>
    <row r="5360" spans="1:17" x14ac:dyDescent="0.25">
      <c r="A5360" t="s">
        <v>4500</v>
      </c>
      <c r="B5360" t="s">
        <v>6</v>
      </c>
      <c r="C5360" t="s">
        <v>9</v>
      </c>
      <c r="D5360" t="s">
        <v>18</v>
      </c>
      <c r="E5360" t="s">
        <v>55</v>
      </c>
      <c r="F5360">
        <v>7</v>
      </c>
      <c r="G5360">
        <v>21882</v>
      </c>
      <c r="H5360">
        <v>21.491113238096201</v>
      </c>
      <c r="I5360">
        <v>20.682313919067401</v>
      </c>
      <c r="J5360">
        <v>-0.808799088001251</v>
      </c>
      <c r="K5360">
        <v>-2.0363543033599898</v>
      </c>
      <c r="L5360">
        <v>-1.3111047744751001</v>
      </c>
      <c r="M5360">
        <v>-0.808799088001251</v>
      </c>
      <c r="N5360">
        <v>-0.306493490934372</v>
      </c>
      <c r="O5360">
        <v>0.41875600814819303</v>
      </c>
      <c r="P5360">
        <v>48.818965911865199</v>
      </c>
      <c r="Q5360">
        <v>0.957866370677948</v>
      </c>
    </row>
    <row r="5361" spans="1:17" x14ac:dyDescent="0.25">
      <c r="A5361" t="s">
        <v>4609</v>
      </c>
      <c r="B5361" t="s">
        <v>6</v>
      </c>
      <c r="C5361" t="s">
        <v>9</v>
      </c>
      <c r="D5361" t="s">
        <v>18</v>
      </c>
      <c r="E5361" t="s">
        <v>55</v>
      </c>
      <c r="F5361">
        <v>8</v>
      </c>
      <c r="G5361">
        <v>21882</v>
      </c>
      <c r="H5361">
        <v>24.286012669086499</v>
      </c>
      <c r="I5361">
        <v>23.702323913574201</v>
      </c>
      <c r="J5361">
        <v>-0.58368927240371704</v>
      </c>
      <c r="K5361">
        <v>-1.9279204607009901</v>
      </c>
      <c r="L5361">
        <v>-1.1337378025054901</v>
      </c>
      <c r="M5361">
        <v>-0.58368927240371704</v>
      </c>
      <c r="N5361">
        <v>-3.3640749752521501E-2</v>
      </c>
      <c r="O5361">
        <v>0.76054197549819902</v>
      </c>
      <c r="P5361">
        <v>49.034152984619098</v>
      </c>
      <c r="Q5361">
        <v>1.0489091873168901</v>
      </c>
    </row>
    <row r="5362" spans="1:17" x14ac:dyDescent="0.25">
      <c r="A5362" t="s">
        <v>4808</v>
      </c>
      <c r="B5362" t="s">
        <v>6</v>
      </c>
      <c r="C5362" t="s">
        <v>9</v>
      </c>
      <c r="D5362" t="s">
        <v>18</v>
      </c>
      <c r="E5362" t="s">
        <v>55</v>
      </c>
      <c r="F5362">
        <v>9</v>
      </c>
      <c r="G5362">
        <v>21882</v>
      </c>
      <c r="H5362">
        <v>23.790116614580199</v>
      </c>
      <c r="I5362">
        <v>22.2317600250244</v>
      </c>
      <c r="J5362">
        <v>-1.55835604667664</v>
      </c>
      <c r="K5362">
        <v>-2.8875586986541699</v>
      </c>
      <c r="L5362">
        <v>-2.10225510597229</v>
      </c>
      <c r="M5362">
        <v>-1.55835604667664</v>
      </c>
      <c r="N5362">
        <v>-1.0144571065902701</v>
      </c>
      <c r="O5362">
        <v>-0.22915334999561299</v>
      </c>
      <c r="P5362">
        <v>49.419097900390597</v>
      </c>
      <c r="Q5362">
        <v>1.03718233108521</v>
      </c>
    </row>
    <row r="5363" spans="1:17" x14ac:dyDescent="0.25">
      <c r="A5363" t="s">
        <v>4528</v>
      </c>
      <c r="B5363" t="s">
        <v>6</v>
      </c>
      <c r="C5363" t="s">
        <v>9</v>
      </c>
      <c r="D5363" t="s">
        <v>18</v>
      </c>
      <c r="E5363" t="s">
        <v>55</v>
      </c>
      <c r="F5363">
        <v>10</v>
      </c>
      <c r="G5363">
        <v>21882</v>
      </c>
      <c r="H5363">
        <v>22.177758610010098</v>
      </c>
      <c r="I5363">
        <v>20.5846557617188</v>
      </c>
      <c r="J5363">
        <v>-1.5931030511856099</v>
      </c>
      <c r="K5363">
        <v>-2.8482694625854501</v>
      </c>
      <c r="L5363">
        <v>-2.10670709609985</v>
      </c>
      <c r="M5363">
        <v>-1.5931030511856099</v>
      </c>
      <c r="N5363">
        <v>-1.0794992446899401</v>
      </c>
      <c r="O5363">
        <v>-0.33793675899505599</v>
      </c>
      <c r="P5363">
        <v>50.379642486572301</v>
      </c>
      <c r="Q5363">
        <v>0.97941148281097401</v>
      </c>
    </row>
    <row r="5364" spans="1:17" x14ac:dyDescent="0.25">
      <c r="A5364" t="s">
        <v>4627</v>
      </c>
      <c r="B5364" t="s">
        <v>6</v>
      </c>
      <c r="C5364" t="s">
        <v>9</v>
      </c>
      <c r="D5364" t="s">
        <v>18</v>
      </c>
      <c r="E5364" t="s">
        <v>55</v>
      </c>
      <c r="F5364">
        <v>11</v>
      </c>
      <c r="G5364">
        <v>21882</v>
      </c>
      <c r="H5364">
        <v>21.032207552075398</v>
      </c>
      <c r="I5364">
        <v>19.785924911498999</v>
      </c>
      <c r="J5364">
        <v>-1.24628221988678</v>
      </c>
      <c r="K5364">
        <v>-2.46453928947449</v>
      </c>
      <c r="L5364">
        <v>-1.74478304386139</v>
      </c>
      <c r="M5364">
        <v>-1.24628221988678</v>
      </c>
      <c r="N5364">
        <v>-0.74778133630752597</v>
      </c>
      <c r="O5364">
        <v>-2.8025219216942801E-2</v>
      </c>
      <c r="P5364">
        <v>51.096153259277301</v>
      </c>
      <c r="Q5364">
        <v>0.95061093568801902</v>
      </c>
    </row>
    <row r="5365" spans="1:17" x14ac:dyDescent="0.25">
      <c r="A5365" t="s">
        <v>4406</v>
      </c>
      <c r="B5365" t="s">
        <v>6</v>
      </c>
      <c r="C5365" t="s">
        <v>9</v>
      </c>
      <c r="D5365" t="s">
        <v>18</v>
      </c>
      <c r="E5365" t="s">
        <v>55</v>
      </c>
      <c r="F5365">
        <v>12</v>
      </c>
      <c r="G5365">
        <v>21882</v>
      </c>
      <c r="H5365">
        <v>19.499970782160801</v>
      </c>
      <c r="I5365">
        <v>19.783412933349599</v>
      </c>
      <c r="J5365">
        <v>0.28344246745109603</v>
      </c>
      <c r="K5365">
        <v>-0.953324675559998</v>
      </c>
      <c r="L5365">
        <v>-0.222632601857185</v>
      </c>
      <c r="M5365">
        <v>0.28344246745109603</v>
      </c>
      <c r="N5365">
        <v>0.789517521858215</v>
      </c>
      <c r="O5365">
        <v>1.5202096700668299</v>
      </c>
      <c r="P5365">
        <v>51.718833923339801</v>
      </c>
      <c r="Q5365">
        <v>0.965054512023926</v>
      </c>
    </row>
    <row r="5366" spans="1:17" x14ac:dyDescent="0.25">
      <c r="A5366" t="s">
        <v>4563</v>
      </c>
      <c r="B5366" t="s">
        <v>6</v>
      </c>
      <c r="C5366" t="s">
        <v>9</v>
      </c>
      <c r="D5366" t="s">
        <v>18</v>
      </c>
      <c r="E5366" t="s">
        <v>55</v>
      </c>
      <c r="F5366">
        <v>13</v>
      </c>
      <c r="G5366">
        <v>21882</v>
      </c>
      <c r="H5366">
        <v>18.5681724311113</v>
      </c>
      <c r="I5366">
        <v>19.079727172851602</v>
      </c>
      <c r="J5366">
        <v>0.511555135250092</v>
      </c>
      <c r="K5366">
        <v>-0.64285647869110096</v>
      </c>
      <c r="L5366">
        <v>3.9179250597953803E-2</v>
      </c>
      <c r="M5366">
        <v>0.511555135250092</v>
      </c>
      <c r="N5366">
        <v>0.98393094539642301</v>
      </c>
      <c r="O5366">
        <v>1.66596674919128</v>
      </c>
      <c r="P5366">
        <v>52.161472320556598</v>
      </c>
      <c r="Q5366">
        <v>0.90079212188720703</v>
      </c>
    </row>
    <row r="5367" spans="1:17" x14ac:dyDescent="0.25">
      <c r="A5367" t="s">
        <v>4624</v>
      </c>
      <c r="B5367" t="s">
        <v>6</v>
      </c>
      <c r="C5367" t="s">
        <v>9</v>
      </c>
      <c r="D5367" t="s">
        <v>18</v>
      </c>
      <c r="E5367" t="s">
        <v>55</v>
      </c>
      <c r="F5367">
        <v>14</v>
      </c>
      <c r="G5367">
        <v>21882</v>
      </c>
      <c r="H5367">
        <v>18.217745392799401</v>
      </c>
      <c r="I5367">
        <v>18.7550563812256</v>
      </c>
      <c r="J5367">
        <v>0.537312030792236</v>
      </c>
      <c r="K5367">
        <v>-0.55127626657485995</v>
      </c>
      <c r="L5367">
        <v>9.1870516538619995E-2</v>
      </c>
      <c r="M5367">
        <v>0.537312030792236</v>
      </c>
      <c r="N5367">
        <v>0.98275351524353005</v>
      </c>
      <c r="O5367">
        <v>1.6259002685546899</v>
      </c>
      <c r="P5367">
        <v>51.8381958007813</v>
      </c>
      <c r="Q5367">
        <v>0.84942996501922596</v>
      </c>
    </row>
    <row r="5368" spans="1:17" x14ac:dyDescent="0.25">
      <c r="A5368" t="s">
        <v>4531</v>
      </c>
      <c r="B5368" t="s">
        <v>6</v>
      </c>
      <c r="C5368" t="s">
        <v>9</v>
      </c>
      <c r="D5368" t="s">
        <v>18</v>
      </c>
      <c r="E5368" t="s">
        <v>55</v>
      </c>
      <c r="F5368">
        <v>15</v>
      </c>
      <c r="G5368">
        <v>21882</v>
      </c>
      <c r="H5368">
        <v>17.011582353472701</v>
      </c>
      <c r="I5368">
        <v>18.601934432983398</v>
      </c>
      <c r="J5368">
        <v>1.5903519392013601</v>
      </c>
      <c r="K5368">
        <v>0.544211566448212</v>
      </c>
      <c r="L5368">
        <v>1.1622797250747701</v>
      </c>
      <c r="M5368">
        <v>1.5903519392013601</v>
      </c>
      <c r="N5368">
        <v>2.0184240341186501</v>
      </c>
      <c r="O5368">
        <v>2.63649225234985</v>
      </c>
      <c r="P5368">
        <v>51.670425415039098</v>
      </c>
      <c r="Q5368">
        <v>0.81630760431289695</v>
      </c>
    </row>
    <row r="5369" spans="1:17" x14ac:dyDescent="0.25">
      <c r="A5369" t="s">
        <v>4815</v>
      </c>
      <c r="B5369" t="s">
        <v>6</v>
      </c>
      <c r="C5369" t="s">
        <v>9</v>
      </c>
      <c r="D5369" t="s">
        <v>18</v>
      </c>
      <c r="E5369" t="s">
        <v>55</v>
      </c>
      <c r="F5369">
        <v>16</v>
      </c>
      <c r="G5369">
        <v>21882</v>
      </c>
      <c r="H5369">
        <v>16.919092737436301</v>
      </c>
      <c r="I5369">
        <v>19.231550216674801</v>
      </c>
      <c r="J5369">
        <v>2.3124573230743399</v>
      </c>
      <c r="K5369">
        <v>1.2306877374648999</v>
      </c>
      <c r="L5369">
        <v>1.86980605125427</v>
      </c>
      <c r="M5369">
        <v>2.3124573230743399</v>
      </c>
      <c r="N5369">
        <v>2.7551088333129901</v>
      </c>
      <c r="O5369">
        <v>3.39422702789307</v>
      </c>
      <c r="P5369">
        <v>51.788459777832003</v>
      </c>
      <c r="Q5369">
        <v>0.84410935640335105</v>
      </c>
    </row>
    <row r="5370" spans="1:17" x14ac:dyDescent="0.25">
      <c r="A5370" t="s">
        <v>4714</v>
      </c>
      <c r="B5370" t="s">
        <v>6</v>
      </c>
      <c r="C5370" t="s">
        <v>9</v>
      </c>
      <c r="D5370" t="s">
        <v>18</v>
      </c>
      <c r="E5370" t="s">
        <v>55</v>
      </c>
      <c r="F5370">
        <v>17</v>
      </c>
      <c r="G5370">
        <v>21882</v>
      </c>
      <c r="H5370">
        <v>18.596915907740598</v>
      </c>
      <c r="I5370">
        <v>20.307001113891602</v>
      </c>
      <c r="J5370">
        <v>1.7100843191146899</v>
      </c>
      <c r="K5370">
        <v>0.65339559316635099</v>
      </c>
      <c r="L5370">
        <v>1.2776957750320399</v>
      </c>
      <c r="M5370">
        <v>1.7100843191146899</v>
      </c>
      <c r="N5370">
        <v>2.1424727439880402</v>
      </c>
      <c r="O5370">
        <v>2.76677298545837</v>
      </c>
      <c r="P5370">
        <v>51.847480773925803</v>
      </c>
      <c r="Q5370">
        <v>0.82453852891921997</v>
      </c>
    </row>
    <row r="5371" spans="1:17" x14ac:dyDescent="0.25">
      <c r="A5371" t="s">
        <v>4409</v>
      </c>
      <c r="B5371" t="s">
        <v>6</v>
      </c>
      <c r="C5371" t="s">
        <v>9</v>
      </c>
      <c r="D5371" t="s">
        <v>18</v>
      </c>
      <c r="E5371" t="s">
        <v>55</v>
      </c>
      <c r="F5371">
        <v>18</v>
      </c>
      <c r="G5371">
        <v>21882</v>
      </c>
      <c r="H5371">
        <v>23.925147567272202</v>
      </c>
      <c r="I5371">
        <v>24.432670593261701</v>
      </c>
      <c r="J5371">
        <v>0.50752329826355003</v>
      </c>
      <c r="K5371">
        <v>-0.70383864641189597</v>
      </c>
      <c r="L5371">
        <v>1.1843824759125701E-2</v>
      </c>
      <c r="M5371">
        <v>0.50752329826355003</v>
      </c>
      <c r="N5371">
        <v>1.00320279598236</v>
      </c>
      <c r="O5371">
        <v>1.7188853025436399</v>
      </c>
      <c r="P5371">
        <v>51.127651214599602</v>
      </c>
      <c r="Q5371">
        <v>0.94523078203201305</v>
      </c>
    </row>
    <row r="5372" spans="1:17" x14ac:dyDescent="0.25">
      <c r="A5372" t="s">
        <v>4418</v>
      </c>
      <c r="B5372" t="s">
        <v>6</v>
      </c>
      <c r="C5372" t="s">
        <v>9</v>
      </c>
      <c r="D5372" t="s">
        <v>18</v>
      </c>
      <c r="E5372" t="s">
        <v>55</v>
      </c>
      <c r="F5372">
        <v>19</v>
      </c>
      <c r="G5372">
        <v>21882</v>
      </c>
      <c r="H5372">
        <v>30.1825259993076</v>
      </c>
      <c r="I5372">
        <v>31.469547271728501</v>
      </c>
      <c r="J5372">
        <v>1.28701996803284</v>
      </c>
      <c r="K5372">
        <v>-0.109716579318047</v>
      </c>
      <c r="L5372">
        <v>0.71548664569854703</v>
      </c>
      <c r="M5372">
        <v>1.28701996803284</v>
      </c>
      <c r="N5372">
        <v>1.85855329036713</v>
      </c>
      <c r="O5372">
        <v>2.6837565898895299</v>
      </c>
      <c r="P5372">
        <v>51.162467956542997</v>
      </c>
      <c r="Q5372">
        <v>1.0898792743682899</v>
      </c>
    </row>
    <row r="5373" spans="1:17" x14ac:dyDescent="0.25">
      <c r="A5373" t="s">
        <v>4798</v>
      </c>
      <c r="B5373" t="s">
        <v>6</v>
      </c>
      <c r="C5373" t="s">
        <v>9</v>
      </c>
      <c r="D5373" t="s">
        <v>18</v>
      </c>
      <c r="E5373" t="s">
        <v>55</v>
      </c>
      <c r="F5373">
        <v>20</v>
      </c>
      <c r="G5373">
        <v>21882</v>
      </c>
      <c r="H5373">
        <v>31.889727825164801</v>
      </c>
      <c r="I5373">
        <v>32.391815185546903</v>
      </c>
      <c r="J5373">
        <v>0.50208646059036299</v>
      </c>
      <c r="K5373">
        <v>-0.97715044021606401</v>
      </c>
      <c r="L5373">
        <v>-0.103205308318138</v>
      </c>
      <c r="M5373">
        <v>0.50208646059036299</v>
      </c>
      <c r="N5373">
        <v>1.10737824440002</v>
      </c>
      <c r="O5373">
        <v>1.9813232421875</v>
      </c>
      <c r="P5373">
        <v>50.757625579833999</v>
      </c>
      <c r="Q5373">
        <v>1.1542546749114999</v>
      </c>
    </row>
    <row r="5374" spans="1:17" x14ac:dyDescent="0.25">
      <c r="A5374" t="s">
        <v>4771</v>
      </c>
      <c r="B5374" t="s">
        <v>6</v>
      </c>
      <c r="C5374" t="s">
        <v>9</v>
      </c>
      <c r="D5374" t="s">
        <v>18</v>
      </c>
      <c r="E5374" t="s">
        <v>55</v>
      </c>
      <c r="F5374">
        <v>21</v>
      </c>
      <c r="G5374">
        <v>21882</v>
      </c>
      <c r="H5374">
        <v>30.701836287975301</v>
      </c>
      <c r="I5374">
        <v>31.276853561401399</v>
      </c>
      <c r="J5374">
        <v>0.57501828670501698</v>
      </c>
      <c r="K5374">
        <v>-0.85358601808547996</v>
      </c>
      <c r="L5374">
        <v>-9.5549989491701091E-3</v>
      </c>
      <c r="M5374">
        <v>0.57501828670501698</v>
      </c>
      <c r="N5374">
        <v>1.1595915555953999</v>
      </c>
      <c r="O5374">
        <v>2.00362277030945</v>
      </c>
      <c r="P5374">
        <v>50.549736022949197</v>
      </c>
      <c r="Q5374">
        <v>1.11474585533142</v>
      </c>
    </row>
    <row r="5375" spans="1:17" x14ac:dyDescent="0.25">
      <c r="A5375" t="s">
        <v>4790</v>
      </c>
      <c r="B5375" t="s">
        <v>6</v>
      </c>
      <c r="C5375" t="s">
        <v>9</v>
      </c>
      <c r="D5375" t="s">
        <v>18</v>
      </c>
      <c r="E5375" t="s">
        <v>55</v>
      </c>
      <c r="F5375">
        <v>22</v>
      </c>
      <c r="G5375">
        <v>21882</v>
      </c>
      <c r="H5375">
        <v>28.457137448787702</v>
      </c>
      <c r="I5375">
        <v>29.2628383636475</v>
      </c>
      <c r="J5375">
        <v>0.80570083856582597</v>
      </c>
      <c r="K5375">
        <v>-0.55340385437011697</v>
      </c>
      <c r="L5375">
        <v>0.24956621229648601</v>
      </c>
      <c r="M5375">
        <v>0.80570083856582597</v>
      </c>
      <c r="N5375">
        <v>1.3618354797363299</v>
      </c>
      <c r="O5375">
        <v>2.16480541229248</v>
      </c>
      <c r="P5375">
        <v>50.644229888916001</v>
      </c>
      <c r="Q5375">
        <v>1.0605150461196899</v>
      </c>
    </row>
    <row r="5376" spans="1:17" x14ac:dyDescent="0.25">
      <c r="A5376" t="s">
        <v>4615</v>
      </c>
      <c r="B5376" t="s">
        <v>6</v>
      </c>
      <c r="C5376" t="s">
        <v>9</v>
      </c>
      <c r="D5376" t="s">
        <v>18</v>
      </c>
      <c r="E5376" t="s">
        <v>55</v>
      </c>
      <c r="F5376">
        <v>23</v>
      </c>
      <c r="G5376">
        <v>21882</v>
      </c>
      <c r="H5376">
        <v>23.9071434402466</v>
      </c>
      <c r="I5376">
        <v>25.229394912719702</v>
      </c>
      <c r="J5376">
        <v>1.3222531080246001</v>
      </c>
      <c r="K5376">
        <v>9.2944860458373996E-2</v>
      </c>
      <c r="L5376">
        <v>0.81923007965087902</v>
      </c>
      <c r="M5376">
        <v>1.3222531080246001</v>
      </c>
      <c r="N5376">
        <v>1.8252760171890301</v>
      </c>
      <c r="O5376">
        <v>2.5515613555908199</v>
      </c>
      <c r="P5376">
        <v>51.142242431640597</v>
      </c>
      <c r="Q5376">
        <v>0.95923429727554299</v>
      </c>
    </row>
    <row r="5377" spans="1:17" x14ac:dyDescent="0.25">
      <c r="A5377" t="s">
        <v>4621</v>
      </c>
      <c r="B5377" t="s">
        <v>6</v>
      </c>
      <c r="C5377" t="s">
        <v>9</v>
      </c>
      <c r="D5377" t="s">
        <v>18</v>
      </c>
      <c r="E5377" t="s">
        <v>55</v>
      </c>
      <c r="F5377">
        <v>24</v>
      </c>
      <c r="G5377">
        <v>21882</v>
      </c>
      <c r="H5377">
        <v>20.049015791773801</v>
      </c>
      <c r="I5377">
        <v>20.8349704742432</v>
      </c>
      <c r="J5377">
        <v>0.78595548868179299</v>
      </c>
      <c r="K5377">
        <v>-0.39153829216957098</v>
      </c>
      <c r="L5377">
        <v>0.30413457751274098</v>
      </c>
      <c r="M5377">
        <v>0.78595548868179299</v>
      </c>
      <c r="N5377">
        <v>1.2677763700485201</v>
      </c>
      <c r="O5377">
        <v>1.9634492397308401</v>
      </c>
      <c r="P5377">
        <v>50.971817016601598</v>
      </c>
      <c r="Q5377">
        <v>0.91880327463150002</v>
      </c>
    </row>
    <row r="5378" spans="1:17" x14ac:dyDescent="0.25">
      <c r="A5378" t="s">
        <v>4586</v>
      </c>
      <c r="B5378" t="s">
        <v>6</v>
      </c>
      <c r="C5378" t="s">
        <v>9</v>
      </c>
      <c r="D5378" t="s">
        <v>19</v>
      </c>
      <c r="E5378" t="s">
        <v>7</v>
      </c>
      <c r="F5378">
        <v>1</v>
      </c>
      <c r="G5378">
        <v>21882</v>
      </c>
      <c r="H5378">
        <v>16.225508655309699</v>
      </c>
      <c r="I5378">
        <v>16.3390922546387</v>
      </c>
      <c r="J5378">
        <v>0.113583967089653</v>
      </c>
      <c r="K5378">
        <v>-0.75592333078384399</v>
      </c>
      <c r="L5378">
        <v>-0.24221138656139399</v>
      </c>
      <c r="M5378">
        <v>0.113583967089653</v>
      </c>
      <c r="N5378">
        <v>0.46937927603721602</v>
      </c>
      <c r="O5378">
        <v>0.98309123516082797</v>
      </c>
      <c r="P5378">
        <v>50.970672607421903</v>
      </c>
      <c r="Q5378">
        <v>0.67848014831543002</v>
      </c>
    </row>
    <row r="5379" spans="1:17" x14ac:dyDescent="0.25">
      <c r="A5379" t="s">
        <v>4774</v>
      </c>
      <c r="B5379" t="s">
        <v>6</v>
      </c>
      <c r="C5379" t="s">
        <v>9</v>
      </c>
      <c r="D5379" t="s">
        <v>19</v>
      </c>
      <c r="E5379" t="s">
        <v>7</v>
      </c>
      <c r="F5379">
        <v>2</v>
      </c>
      <c r="G5379">
        <v>21882</v>
      </c>
      <c r="H5379">
        <v>14.8116329780817</v>
      </c>
      <c r="I5379">
        <v>14.689439773559601</v>
      </c>
      <c r="J5379">
        <v>-0.122193418443203</v>
      </c>
      <c r="K5379">
        <v>-0.97287893295288097</v>
      </c>
      <c r="L5379">
        <v>-0.470287024974823</v>
      </c>
      <c r="M5379">
        <v>-0.122193418443203</v>
      </c>
      <c r="N5379">
        <v>0.225900173187256</v>
      </c>
      <c r="O5379">
        <v>0.72849202156066895</v>
      </c>
      <c r="P5379">
        <v>50.613967895507798</v>
      </c>
      <c r="Q5379">
        <v>0.663793385028839</v>
      </c>
    </row>
    <row r="5380" spans="1:17" x14ac:dyDescent="0.25">
      <c r="A5380" t="s">
        <v>4455</v>
      </c>
      <c r="B5380" t="s">
        <v>6</v>
      </c>
      <c r="C5380" t="s">
        <v>9</v>
      </c>
      <c r="D5380" t="s">
        <v>19</v>
      </c>
      <c r="E5380" t="s">
        <v>7</v>
      </c>
      <c r="F5380">
        <v>3</v>
      </c>
      <c r="G5380">
        <v>21882</v>
      </c>
      <c r="H5380">
        <v>14.222839071393</v>
      </c>
      <c r="I5380">
        <v>14.0690803527832</v>
      </c>
      <c r="J5380">
        <v>-0.153759405016899</v>
      </c>
      <c r="K5380">
        <v>-0.99650019407272294</v>
      </c>
      <c r="L5380">
        <v>-0.49860209226608299</v>
      </c>
      <c r="M5380">
        <v>-0.153759405016899</v>
      </c>
      <c r="N5380">
        <v>0.19108329713344599</v>
      </c>
      <c r="O5380">
        <v>0.688981413841248</v>
      </c>
      <c r="P5380">
        <v>50.272789001464801</v>
      </c>
      <c r="Q5380">
        <v>0.65759414434432995</v>
      </c>
    </row>
    <row r="5381" spans="1:17" x14ac:dyDescent="0.25">
      <c r="A5381" t="s">
        <v>4754</v>
      </c>
      <c r="B5381" t="s">
        <v>6</v>
      </c>
      <c r="C5381" t="s">
        <v>9</v>
      </c>
      <c r="D5381" t="s">
        <v>19</v>
      </c>
      <c r="E5381" t="s">
        <v>7</v>
      </c>
      <c r="F5381">
        <v>4</v>
      </c>
      <c r="G5381">
        <v>21882</v>
      </c>
      <c r="H5381">
        <v>14.163385280728299</v>
      </c>
      <c r="I5381">
        <v>13.8161001205444</v>
      </c>
      <c r="J5381">
        <v>-0.347284436225891</v>
      </c>
      <c r="K5381">
        <v>-1.18929326534271</v>
      </c>
      <c r="L5381">
        <v>-0.69182765483856201</v>
      </c>
      <c r="M5381">
        <v>-0.347284436225891</v>
      </c>
      <c r="N5381">
        <v>-2.7412550989538401E-3</v>
      </c>
      <c r="O5381">
        <v>0.49472436308860801</v>
      </c>
      <c r="P5381">
        <v>50.033382415771499</v>
      </c>
      <c r="Q5381">
        <v>0.65702295303344704</v>
      </c>
    </row>
    <row r="5382" spans="1:17" x14ac:dyDescent="0.25">
      <c r="A5382" t="s">
        <v>4532</v>
      </c>
      <c r="B5382" t="s">
        <v>6</v>
      </c>
      <c r="C5382" t="s">
        <v>9</v>
      </c>
      <c r="D5382" t="s">
        <v>19</v>
      </c>
      <c r="E5382" t="s">
        <v>7</v>
      </c>
      <c r="F5382">
        <v>5</v>
      </c>
      <c r="G5382">
        <v>21882</v>
      </c>
      <c r="H5382">
        <v>14.623060485363</v>
      </c>
      <c r="I5382">
        <v>14.1810865402222</v>
      </c>
      <c r="J5382">
        <v>-0.44197353720665</v>
      </c>
      <c r="K5382">
        <v>-1.29710292816162</v>
      </c>
      <c r="L5382">
        <v>-0.79188561439514205</v>
      </c>
      <c r="M5382">
        <v>-0.44197353720665</v>
      </c>
      <c r="N5382">
        <v>-9.2061512172222096E-2</v>
      </c>
      <c r="O5382">
        <v>0.41315588355064398</v>
      </c>
      <c r="P5382">
        <v>49.610969543457003</v>
      </c>
      <c r="Q5382">
        <v>0.66726106405258201</v>
      </c>
    </row>
    <row r="5383" spans="1:17" x14ac:dyDescent="0.25">
      <c r="A5383" t="s">
        <v>4782</v>
      </c>
      <c r="B5383" t="s">
        <v>6</v>
      </c>
      <c r="C5383" t="s">
        <v>9</v>
      </c>
      <c r="D5383" t="s">
        <v>19</v>
      </c>
      <c r="E5383" t="s">
        <v>7</v>
      </c>
      <c r="F5383">
        <v>6</v>
      </c>
      <c r="G5383">
        <v>21882</v>
      </c>
      <c r="H5383">
        <v>16.334574223995201</v>
      </c>
      <c r="I5383">
        <v>15.9143466949463</v>
      </c>
      <c r="J5383">
        <v>-0.42022755742073098</v>
      </c>
      <c r="K5383">
        <v>-1.32322990894318</v>
      </c>
      <c r="L5383">
        <v>-0.78972882032394398</v>
      </c>
      <c r="M5383">
        <v>-0.42022755742073098</v>
      </c>
      <c r="N5383">
        <v>-5.0726305693387999E-2</v>
      </c>
      <c r="O5383">
        <v>0.48277482390403698</v>
      </c>
      <c r="P5383">
        <v>49.274642944335902</v>
      </c>
      <c r="Q5383">
        <v>0.70461648702621504</v>
      </c>
    </row>
    <row r="5384" spans="1:17" x14ac:dyDescent="0.25">
      <c r="A5384" t="s">
        <v>4821</v>
      </c>
      <c r="B5384" t="s">
        <v>6</v>
      </c>
      <c r="C5384" t="s">
        <v>9</v>
      </c>
      <c r="D5384" t="s">
        <v>19</v>
      </c>
      <c r="E5384" t="s">
        <v>7</v>
      </c>
      <c r="F5384">
        <v>7</v>
      </c>
      <c r="G5384">
        <v>21882</v>
      </c>
      <c r="H5384">
        <v>19.997439784884499</v>
      </c>
      <c r="I5384">
        <v>19.2718715667725</v>
      </c>
      <c r="J5384">
        <v>-0.72556787729263295</v>
      </c>
      <c r="K5384">
        <v>-1.71353483200073</v>
      </c>
      <c r="L5384">
        <v>-1.1298359632492101</v>
      </c>
      <c r="M5384">
        <v>-0.72556787729263295</v>
      </c>
      <c r="N5384">
        <v>-0.32129976153373702</v>
      </c>
      <c r="O5384">
        <v>0.26239916682243303</v>
      </c>
      <c r="P5384">
        <v>49.018596649169901</v>
      </c>
      <c r="Q5384">
        <v>0.77091473340988204</v>
      </c>
    </row>
    <row r="5385" spans="1:17" x14ac:dyDescent="0.25">
      <c r="A5385" t="s">
        <v>4396</v>
      </c>
      <c r="B5385" t="s">
        <v>6</v>
      </c>
      <c r="C5385" t="s">
        <v>9</v>
      </c>
      <c r="D5385" t="s">
        <v>19</v>
      </c>
      <c r="E5385" t="s">
        <v>7</v>
      </c>
      <c r="F5385">
        <v>8</v>
      </c>
      <c r="G5385">
        <v>21882</v>
      </c>
      <c r="H5385">
        <v>22.930720835208898</v>
      </c>
      <c r="I5385">
        <v>23.027643203735401</v>
      </c>
      <c r="J5385">
        <v>9.6923232078552204E-2</v>
      </c>
      <c r="K5385">
        <v>-1.04160380363464</v>
      </c>
      <c r="L5385">
        <v>-0.36895284056663502</v>
      </c>
      <c r="M5385">
        <v>9.6923232078552204E-2</v>
      </c>
      <c r="N5385">
        <v>0.56279927492141701</v>
      </c>
      <c r="O5385">
        <v>1.23545026779175</v>
      </c>
      <c r="P5385">
        <v>49.137630462646499</v>
      </c>
      <c r="Q5385">
        <v>0.88839739561080899</v>
      </c>
    </row>
    <row r="5386" spans="1:17" x14ac:dyDescent="0.25">
      <c r="A5386" t="s">
        <v>4394</v>
      </c>
      <c r="B5386" t="s">
        <v>6</v>
      </c>
      <c r="C5386" t="s">
        <v>9</v>
      </c>
      <c r="D5386" t="s">
        <v>19</v>
      </c>
      <c r="E5386" t="s">
        <v>7</v>
      </c>
      <c r="F5386">
        <v>9</v>
      </c>
      <c r="G5386">
        <v>21882</v>
      </c>
      <c r="H5386">
        <v>22.449406506300001</v>
      </c>
      <c r="I5386">
        <v>20.6128253936768</v>
      </c>
      <c r="J5386">
        <v>-1.83658087253571</v>
      </c>
      <c r="K5386">
        <v>-2.86718726158142</v>
      </c>
      <c r="L5386">
        <v>-2.2582967281341602</v>
      </c>
      <c r="M5386">
        <v>-1.83658087253571</v>
      </c>
      <c r="N5386">
        <v>-1.4148651361465501</v>
      </c>
      <c r="O5386">
        <v>-0.805974662303925</v>
      </c>
      <c r="P5386">
        <v>50.011665344238303</v>
      </c>
      <c r="Q5386">
        <v>0.80418634414672896</v>
      </c>
    </row>
    <row r="5387" spans="1:17" x14ac:dyDescent="0.25">
      <c r="A5387" t="s">
        <v>4737</v>
      </c>
      <c r="B5387" t="s">
        <v>6</v>
      </c>
      <c r="C5387" t="s">
        <v>9</v>
      </c>
      <c r="D5387" t="s">
        <v>19</v>
      </c>
      <c r="E5387" t="s">
        <v>7</v>
      </c>
      <c r="F5387">
        <v>10</v>
      </c>
      <c r="G5387">
        <v>21882</v>
      </c>
      <c r="H5387">
        <v>21.683389854311901</v>
      </c>
      <c r="I5387">
        <v>19.661642074585</v>
      </c>
      <c r="J5387">
        <v>-2.0217468738555899</v>
      </c>
      <c r="K5387">
        <v>-3.0267212390899698</v>
      </c>
      <c r="L5387">
        <v>-2.4329743385314901</v>
      </c>
      <c r="M5387">
        <v>-2.0217468738555899</v>
      </c>
      <c r="N5387">
        <v>-1.6105192899703999</v>
      </c>
      <c r="O5387">
        <v>-1.01677227020264</v>
      </c>
      <c r="P5387">
        <v>51.049522399902301</v>
      </c>
      <c r="Q5387">
        <v>0.78418576717376698</v>
      </c>
    </row>
    <row r="5388" spans="1:17" x14ac:dyDescent="0.25">
      <c r="A5388" t="s">
        <v>4459</v>
      </c>
      <c r="B5388" t="s">
        <v>6</v>
      </c>
      <c r="C5388" t="s">
        <v>9</v>
      </c>
      <c r="D5388" t="s">
        <v>19</v>
      </c>
      <c r="E5388" t="s">
        <v>7</v>
      </c>
      <c r="F5388">
        <v>11</v>
      </c>
      <c r="G5388">
        <v>21882</v>
      </c>
      <c r="H5388">
        <v>20.728602460742</v>
      </c>
      <c r="I5388">
        <v>19.129415512085</v>
      </c>
      <c r="J5388">
        <v>-1.59918713569641</v>
      </c>
      <c r="K5388">
        <v>-2.58435726165771</v>
      </c>
      <c r="L5388">
        <v>-2.0023107528686501</v>
      </c>
      <c r="M5388">
        <v>-1.59918713569641</v>
      </c>
      <c r="N5388">
        <v>-1.1960636377334599</v>
      </c>
      <c r="O5388">
        <v>-0.61401706933975198</v>
      </c>
      <c r="P5388">
        <v>52.163417816162102</v>
      </c>
      <c r="Q5388">
        <v>0.768732309341431</v>
      </c>
    </row>
    <row r="5389" spans="1:17" x14ac:dyDescent="0.25">
      <c r="A5389" t="s">
        <v>4656</v>
      </c>
      <c r="B5389" t="s">
        <v>6</v>
      </c>
      <c r="C5389" t="s">
        <v>9</v>
      </c>
      <c r="D5389" t="s">
        <v>19</v>
      </c>
      <c r="E5389" t="s">
        <v>7</v>
      </c>
      <c r="F5389">
        <v>12</v>
      </c>
      <c r="G5389">
        <v>21882</v>
      </c>
      <c r="H5389">
        <v>19.356712501645099</v>
      </c>
      <c r="I5389">
        <v>18.707887649536101</v>
      </c>
      <c r="J5389">
        <v>-0.64882355928420998</v>
      </c>
      <c r="K5389">
        <v>-1.5900639295578001</v>
      </c>
      <c r="L5389">
        <v>-1.0339715480804399</v>
      </c>
      <c r="M5389">
        <v>-0.64882355928420998</v>
      </c>
      <c r="N5389">
        <v>-0.26367560029029802</v>
      </c>
      <c r="O5389">
        <v>0.29241690039634699</v>
      </c>
      <c r="P5389">
        <v>53.110862731933601</v>
      </c>
      <c r="Q5389">
        <v>0.73445385694503795</v>
      </c>
    </row>
    <row r="5390" spans="1:17" x14ac:dyDescent="0.25">
      <c r="A5390" t="s">
        <v>4672</v>
      </c>
      <c r="B5390" t="s">
        <v>6</v>
      </c>
      <c r="C5390" t="s">
        <v>9</v>
      </c>
      <c r="D5390" t="s">
        <v>19</v>
      </c>
      <c r="E5390" t="s">
        <v>7</v>
      </c>
      <c r="F5390">
        <v>13</v>
      </c>
      <c r="G5390">
        <v>21882</v>
      </c>
      <c r="H5390">
        <v>18.014596391558602</v>
      </c>
      <c r="I5390">
        <v>18.5006999969482</v>
      </c>
      <c r="J5390">
        <v>0.48610320687294001</v>
      </c>
      <c r="K5390">
        <v>-0.407416701316834</v>
      </c>
      <c r="L5390">
        <v>0.120482102036476</v>
      </c>
      <c r="M5390">
        <v>0.48610320687294001</v>
      </c>
      <c r="N5390">
        <v>0.85172432661056496</v>
      </c>
      <c r="O5390">
        <v>1.37962317466736</v>
      </c>
      <c r="P5390">
        <v>53.8958740234375</v>
      </c>
      <c r="Q5390">
        <v>0.69721728563308705</v>
      </c>
    </row>
    <row r="5391" spans="1:17" x14ac:dyDescent="0.25">
      <c r="A5391" t="s">
        <v>4845</v>
      </c>
      <c r="B5391" t="s">
        <v>6</v>
      </c>
      <c r="C5391" t="s">
        <v>9</v>
      </c>
      <c r="D5391" t="s">
        <v>19</v>
      </c>
      <c r="E5391" t="s">
        <v>7</v>
      </c>
      <c r="F5391">
        <v>14</v>
      </c>
      <c r="G5391">
        <v>21882</v>
      </c>
      <c r="H5391">
        <v>16.761031005621</v>
      </c>
      <c r="I5391">
        <v>18.002708435058601</v>
      </c>
      <c r="J5391">
        <v>1.24167776107788</v>
      </c>
      <c r="K5391">
        <v>0.39058703184127802</v>
      </c>
      <c r="L5391">
        <v>0.89341837167739901</v>
      </c>
      <c r="M5391">
        <v>1.24167776107788</v>
      </c>
      <c r="N5391">
        <v>1.5899373292923</v>
      </c>
      <c r="O5391">
        <v>2.0927684307098402</v>
      </c>
      <c r="P5391">
        <v>54.650936126708999</v>
      </c>
      <c r="Q5391">
        <v>0.664109647274017</v>
      </c>
    </row>
    <row r="5392" spans="1:17" x14ac:dyDescent="0.25">
      <c r="A5392" t="s">
        <v>4464</v>
      </c>
      <c r="B5392" t="s">
        <v>6</v>
      </c>
      <c r="C5392" t="s">
        <v>9</v>
      </c>
      <c r="D5392" t="s">
        <v>19</v>
      </c>
      <c r="E5392" t="s">
        <v>7</v>
      </c>
      <c r="F5392">
        <v>15</v>
      </c>
      <c r="G5392">
        <v>21882</v>
      </c>
      <c r="H5392">
        <v>16.1493367466927</v>
      </c>
      <c r="I5392">
        <v>17.565027236938501</v>
      </c>
      <c r="J5392">
        <v>1.4156907796859699</v>
      </c>
      <c r="K5392">
        <v>0.59534150362014804</v>
      </c>
      <c r="L5392">
        <v>1.08001053333282</v>
      </c>
      <c r="M5392">
        <v>1.4156907796859699</v>
      </c>
      <c r="N5392">
        <v>1.75137102603912</v>
      </c>
      <c r="O5392">
        <v>2.2360398769378702</v>
      </c>
      <c r="P5392">
        <v>55.338088989257798</v>
      </c>
      <c r="Q5392">
        <v>0.64012187719345104</v>
      </c>
    </row>
    <row r="5393" spans="1:17" x14ac:dyDescent="0.25">
      <c r="A5393" t="s">
        <v>4623</v>
      </c>
      <c r="B5393" t="s">
        <v>6</v>
      </c>
      <c r="C5393" t="s">
        <v>9</v>
      </c>
      <c r="D5393" t="s">
        <v>19</v>
      </c>
      <c r="E5393" t="s">
        <v>7</v>
      </c>
      <c r="F5393">
        <v>16</v>
      </c>
      <c r="G5393">
        <v>21882</v>
      </c>
      <c r="H5393">
        <v>16.0764828979969</v>
      </c>
      <c r="I5393">
        <v>17.775163650512699</v>
      </c>
      <c r="J5393">
        <v>1.69868052005768</v>
      </c>
      <c r="K5393">
        <v>0.88574820756912198</v>
      </c>
      <c r="L5393">
        <v>1.3660352230071999</v>
      </c>
      <c r="M5393">
        <v>1.69868052005768</v>
      </c>
      <c r="N5393">
        <v>2.0313258171081499</v>
      </c>
      <c r="O5393">
        <v>2.5116128921508798</v>
      </c>
      <c r="P5393">
        <v>55.899627685546903</v>
      </c>
      <c r="Q5393">
        <v>0.63433450460434004</v>
      </c>
    </row>
    <row r="5394" spans="1:17" x14ac:dyDescent="0.25">
      <c r="A5394" t="s">
        <v>4850</v>
      </c>
      <c r="B5394" t="s">
        <v>6</v>
      </c>
      <c r="C5394" t="s">
        <v>9</v>
      </c>
      <c r="D5394" t="s">
        <v>19</v>
      </c>
      <c r="E5394" t="s">
        <v>7</v>
      </c>
      <c r="F5394">
        <v>17</v>
      </c>
      <c r="G5394">
        <v>21882</v>
      </c>
      <c r="H5394">
        <v>16.946496729970001</v>
      </c>
      <c r="I5394">
        <v>18.7325630187988</v>
      </c>
      <c r="J5394">
        <v>1.78606557846069</v>
      </c>
      <c r="K5394">
        <v>0.97766298055648804</v>
      </c>
      <c r="L5394">
        <v>1.4552738666534399</v>
      </c>
      <c r="M5394">
        <v>1.78606557846069</v>
      </c>
      <c r="N5394">
        <v>2.1168572902679399</v>
      </c>
      <c r="O5394">
        <v>2.5944681167602499</v>
      </c>
      <c r="P5394">
        <v>56.305809020996101</v>
      </c>
      <c r="Q5394">
        <v>0.63079994916915905</v>
      </c>
    </row>
    <row r="5395" spans="1:17" x14ac:dyDescent="0.25">
      <c r="A5395" t="s">
        <v>4858</v>
      </c>
      <c r="B5395" t="s">
        <v>6</v>
      </c>
      <c r="C5395" t="s">
        <v>9</v>
      </c>
      <c r="D5395" t="s">
        <v>19</v>
      </c>
      <c r="E5395" t="s">
        <v>7</v>
      </c>
      <c r="F5395">
        <v>18</v>
      </c>
      <c r="G5395">
        <v>21882</v>
      </c>
      <c r="H5395">
        <v>19.865660374402999</v>
      </c>
      <c r="I5395">
        <v>21.371875762939499</v>
      </c>
      <c r="J5395">
        <v>1.5062153339386</v>
      </c>
      <c r="K5395">
        <v>0.64674335718154896</v>
      </c>
      <c r="L5395">
        <v>1.1545263528823899</v>
      </c>
      <c r="M5395">
        <v>1.5062153339386</v>
      </c>
      <c r="N5395">
        <v>1.85790419578552</v>
      </c>
      <c r="O5395">
        <v>2.3656871318817099</v>
      </c>
      <c r="P5395">
        <v>56.244709014892599</v>
      </c>
      <c r="Q5395">
        <v>0.67064946889877297</v>
      </c>
    </row>
    <row r="5396" spans="1:17" x14ac:dyDescent="0.25">
      <c r="A5396" t="s">
        <v>4422</v>
      </c>
      <c r="B5396" t="s">
        <v>6</v>
      </c>
      <c r="C5396" t="s">
        <v>9</v>
      </c>
      <c r="D5396" t="s">
        <v>19</v>
      </c>
      <c r="E5396" t="s">
        <v>7</v>
      </c>
      <c r="F5396">
        <v>19</v>
      </c>
      <c r="G5396">
        <v>21882</v>
      </c>
      <c r="H5396">
        <v>24.4397859649658</v>
      </c>
      <c r="I5396">
        <v>25.7355766296387</v>
      </c>
      <c r="J5396">
        <v>1.2957899570465099</v>
      </c>
      <c r="K5396">
        <v>0.28303688764572099</v>
      </c>
      <c r="L5396">
        <v>0.88137954473495495</v>
      </c>
      <c r="M5396">
        <v>1.2957899570465099</v>
      </c>
      <c r="N5396">
        <v>1.71020030975342</v>
      </c>
      <c r="O5396">
        <v>2.30854296684265</v>
      </c>
      <c r="P5396">
        <v>55.825233459472699</v>
      </c>
      <c r="Q5396">
        <v>0.790255427360535</v>
      </c>
    </row>
    <row r="5397" spans="1:17" x14ac:dyDescent="0.25">
      <c r="A5397" t="s">
        <v>4525</v>
      </c>
      <c r="B5397" t="s">
        <v>6</v>
      </c>
      <c r="C5397" t="s">
        <v>9</v>
      </c>
      <c r="D5397" t="s">
        <v>19</v>
      </c>
      <c r="E5397" t="s">
        <v>7</v>
      </c>
      <c r="F5397">
        <v>20</v>
      </c>
      <c r="G5397">
        <v>21882</v>
      </c>
      <c r="H5397">
        <v>27.669885995864899</v>
      </c>
      <c r="I5397">
        <v>28.9240322113037</v>
      </c>
      <c r="J5397">
        <v>1.2541462182998699</v>
      </c>
      <c r="K5397">
        <v>0.165056347846985</v>
      </c>
      <c r="L5397">
        <v>0.80849951505661</v>
      </c>
      <c r="M5397">
        <v>1.2541462182998699</v>
      </c>
      <c r="N5397">
        <v>1.6997931003570601</v>
      </c>
      <c r="O5397">
        <v>2.3432362079620401</v>
      </c>
      <c r="P5397">
        <v>55.352481842041001</v>
      </c>
      <c r="Q5397">
        <v>0.84982138872146595</v>
      </c>
    </row>
    <row r="5398" spans="1:17" x14ac:dyDescent="0.25">
      <c r="A5398" t="s">
        <v>4827</v>
      </c>
      <c r="B5398" t="s">
        <v>6</v>
      </c>
      <c r="C5398" t="s">
        <v>9</v>
      </c>
      <c r="D5398" t="s">
        <v>19</v>
      </c>
      <c r="E5398" t="s">
        <v>7</v>
      </c>
      <c r="F5398">
        <v>21</v>
      </c>
      <c r="G5398">
        <v>21882</v>
      </c>
      <c r="H5398">
        <v>28.451189982891101</v>
      </c>
      <c r="I5398">
        <v>29.622209548950199</v>
      </c>
      <c r="J5398">
        <v>1.1710191965103101</v>
      </c>
      <c r="K5398">
        <v>6.4651407301425906E-2</v>
      </c>
      <c r="L5398">
        <v>0.71830242872238204</v>
      </c>
      <c r="M5398">
        <v>1.1710191965103101</v>
      </c>
      <c r="N5398">
        <v>1.6237359046936</v>
      </c>
      <c r="O5398">
        <v>2.27738690376282</v>
      </c>
      <c r="P5398">
        <v>55.1405220031738</v>
      </c>
      <c r="Q5398">
        <v>0.863303363323212</v>
      </c>
    </row>
    <row r="5399" spans="1:17" x14ac:dyDescent="0.25">
      <c r="A5399" t="s">
        <v>4756</v>
      </c>
      <c r="B5399" t="s">
        <v>6</v>
      </c>
      <c r="C5399" t="s">
        <v>9</v>
      </c>
      <c r="D5399" t="s">
        <v>19</v>
      </c>
      <c r="E5399" t="s">
        <v>7</v>
      </c>
      <c r="F5399">
        <v>22</v>
      </c>
      <c r="G5399">
        <v>21882</v>
      </c>
      <c r="H5399">
        <v>26.920445296526001</v>
      </c>
      <c r="I5399">
        <v>27.927848815918001</v>
      </c>
      <c r="J5399">
        <v>1.0074032545089699</v>
      </c>
      <c r="K5399">
        <v>-6.3835106790065793E-2</v>
      </c>
      <c r="L5399">
        <v>0.56906116008758501</v>
      </c>
      <c r="M5399">
        <v>1.0074032545089699</v>
      </c>
      <c r="N5399">
        <v>1.44574534893036</v>
      </c>
      <c r="O5399">
        <v>2.07864165306091</v>
      </c>
      <c r="P5399">
        <v>55.241348266601598</v>
      </c>
      <c r="Q5399">
        <v>0.83589172363281306</v>
      </c>
    </row>
    <row r="5400" spans="1:17" x14ac:dyDescent="0.25">
      <c r="A5400" t="s">
        <v>4426</v>
      </c>
      <c r="B5400" t="s">
        <v>6</v>
      </c>
      <c r="C5400" t="s">
        <v>9</v>
      </c>
      <c r="D5400" t="s">
        <v>19</v>
      </c>
      <c r="E5400" t="s">
        <v>7</v>
      </c>
      <c r="F5400">
        <v>23</v>
      </c>
      <c r="G5400">
        <v>21882</v>
      </c>
      <c r="H5400">
        <v>23.4111639125347</v>
      </c>
      <c r="I5400">
        <v>24.306053161621101</v>
      </c>
      <c r="J5400">
        <v>0.89488899707794201</v>
      </c>
      <c r="K5400">
        <v>-0.120806619524956</v>
      </c>
      <c r="L5400">
        <v>0.47927457094192499</v>
      </c>
      <c r="M5400">
        <v>0.89488899707794201</v>
      </c>
      <c r="N5400">
        <v>1.31050336360931</v>
      </c>
      <c r="O5400">
        <v>1.91058456897736</v>
      </c>
      <c r="P5400">
        <v>55.348716735839801</v>
      </c>
      <c r="Q5400">
        <v>0.79255151748657204</v>
      </c>
    </row>
    <row r="5401" spans="1:17" x14ac:dyDescent="0.25">
      <c r="A5401" t="s">
        <v>4822</v>
      </c>
      <c r="B5401" t="s">
        <v>6</v>
      </c>
      <c r="C5401" t="s">
        <v>9</v>
      </c>
      <c r="D5401" t="s">
        <v>19</v>
      </c>
      <c r="E5401" t="s">
        <v>7</v>
      </c>
      <c r="F5401">
        <v>24</v>
      </c>
      <c r="G5401">
        <v>21882</v>
      </c>
      <c r="H5401">
        <v>19.2575098139048</v>
      </c>
      <c r="I5401">
        <v>19.768398284912099</v>
      </c>
      <c r="J5401">
        <v>0.51088821887970004</v>
      </c>
      <c r="K5401">
        <v>-0.41825884580612199</v>
      </c>
      <c r="L5401">
        <v>0.130688771605492</v>
      </c>
      <c r="M5401">
        <v>0.51088821887970004</v>
      </c>
      <c r="N5401">
        <v>0.89108765125274703</v>
      </c>
      <c r="O5401">
        <v>1.44003522396088</v>
      </c>
      <c r="P5401">
        <v>55.4793510437012</v>
      </c>
      <c r="Q5401">
        <v>0.725017309188843</v>
      </c>
    </row>
    <row r="5402" spans="1:17" x14ac:dyDescent="0.25">
      <c r="A5402" t="s">
        <v>4554</v>
      </c>
      <c r="B5402" t="s">
        <v>6</v>
      </c>
      <c r="C5402" t="s">
        <v>9</v>
      </c>
      <c r="D5402" t="s">
        <v>19</v>
      </c>
      <c r="E5402" t="s">
        <v>55</v>
      </c>
      <c r="F5402">
        <v>1</v>
      </c>
      <c r="G5402">
        <v>21882</v>
      </c>
      <c r="H5402">
        <v>17.681720898985901</v>
      </c>
      <c r="I5402">
        <v>17.4011535644531</v>
      </c>
      <c r="J5402">
        <v>-0.28056704998016402</v>
      </c>
      <c r="K5402">
        <v>-1.36520075798035</v>
      </c>
      <c r="L5402">
        <v>-0.72439032793045</v>
      </c>
      <c r="M5402">
        <v>-0.28056704998016402</v>
      </c>
      <c r="N5402">
        <v>0.16325630247592901</v>
      </c>
      <c r="O5402">
        <v>0.80406671762466397</v>
      </c>
      <c r="P5402">
        <v>47.478115081787102</v>
      </c>
      <c r="Q5402">
        <v>0.84634423255920399</v>
      </c>
    </row>
    <row r="5403" spans="1:17" x14ac:dyDescent="0.25">
      <c r="A5403" t="s">
        <v>4767</v>
      </c>
      <c r="B5403" t="s">
        <v>6</v>
      </c>
      <c r="C5403" t="s">
        <v>9</v>
      </c>
      <c r="D5403" t="s">
        <v>19</v>
      </c>
      <c r="E5403" t="s">
        <v>55</v>
      </c>
      <c r="F5403">
        <v>2</v>
      </c>
      <c r="G5403">
        <v>21882</v>
      </c>
      <c r="H5403">
        <v>16.524674015521999</v>
      </c>
      <c r="I5403">
        <v>16.220802307128899</v>
      </c>
      <c r="J5403">
        <v>-0.30387148261070301</v>
      </c>
      <c r="K5403">
        <v>-1.3742023706436199</v>
      </c>
      <c r="L5403">
        <v>-0.74184221029281605</v>
      </c>
      <c r="M5403">
        <v>-0.30387148261070301</v>
      </c>
      <c r="N5403">
        <v>0.13409924507141099</v>
      </c>
      <c r="O5403">
        <v>0.76645946502685502</v>
      </c>
      <c r="P5403">
        <v>47.316974639892599</v>
      </c>
      <c r="Q5403">
        <v>0.83518368005752597</v>
      </c>
    </row>
    <row r="5404" spans="1:17" x14ac:dyDescent="0.25">
      <c r="A5404" t="s">
        <v>4470</v>
      </c>
      <c r="B5404" t="s">
        <v>6</v>
      </c>
      <c r="C5404" t="s">
        <v>9</v>
      </c>
      <c r="D5404" t="s">
        <v>19</v>
      </c>
      <c r="E5404" t="s">
        <v>55</v>
      </c>
      <c r="F5404">
        <v>3</v>
      </c>
      <c r="G5404">
        <v>21882</v>
      </c>
      <c r="H5404">
        <v>15.8310781949759</v>
      </c>
      <c r="I5404">
        <v>15.8717365264893</v>
      </c>
      <c r="J5404">
        <v>4.0657687932252898E-2</v>
      </c>
      <c r="K5404">
        <v>-0.99384313821792603</v>
      </c>
      <c r="L5404">
        <v>-0.382651656866074</v>
      </c>
      <c r="M5404">
        <v>4.0657687932252898E-2</v>
      </c>
      <c r="N5404">
        <v>0.463967025279999</v>
      </c>
      <c r="O5404">
        <v>1.0751584768295299</v>
      </c>
      <c r="P5404">
        <v>47.1528511047363</v>
      </c>
      <c r="Q5404">
        <v>0.80722528696060203</v>
      </c>
    </row>
    <row r="5405" spans="1:17" x14ac:dyDescent="0.25">
      <c r="A5405" t="s">
        <v>4787</v>
      </c>
      <c r="B5405" t="s">
        <v>6</v>
      </c>
      <c r="C5405" t="s">
        <v>9</v>
      </c>
      <c r="D5405" t="s">
        <v>19</v>
      </c>
      <c r="E5405" t="s">
        <v>55</v>
      </c>
      <c r="F5405">
        <v>4</v>
      </c>
      <c r="G5405">
        <v>21882</v>
      </c>
      <c r="H5405">
        <v>15.7131814219952</v>
      </c>
      <c r="I5405">
        <v>15.5464935302734</v>
      </c>
      <c r="J5405">
        <v>-0.16668854653835299</v>
      </c>
      <c r="K5405">
        <v>-1.2010533809661901</v>
      </c>
      <c r="L5405">
        <v>-0.58994221687316895</v>
      </c>
      <c r="M5405">
        <v>-0.16668854653835299</v>
      </c>
      <c r="N5405">
        <v>0.25656515359878501</v>
      </c>
      <c r="O5405">
        <v>0.86767625808715798</v>
      </c>
      <c r="P5405">
        <v>46.866378784179702</v>
      </c>
      <c r="Q5405">
        <v>0.80711913108825695</v>
      </c>
    </row>
    <row r="5406" spans="1:17" x14ac:dyDescent="0.25">
      <c r="A5406" t="s">
        <v>4786</v>
      </c>
      <c r="B5406" t="s">
        <v>6</v>
      </c>
      <c r="C5406" t="s">
        <v>9</v>
      </c>
      <c r="D5406" t="s">
        <v>19</v>
      </c>
      <c r="E5406" t="s">
        <v>55</v>
      </c>
      <c r="F5406">
        <v>5</v>
      </c>
      <c r="G5406">
        <v>21882</v>
      </c>
      <c r="H5406">
        <v>16.187322272300701</v>
      </c>
      <c r="I5406">
        <v>15.819115638732899</v>
      </c>
      <c r="J5406">
        <v>-0.36820679903030401</v>
      </c>
      <c r="K5406">
        <v>-1.3730894327163701</v>
      </c>
      <c r="L5406">
        <v>-0.779396653175354</v>
      </c>
      <c r="M5406">
        <v>-0.36820679903030401</v>
      </c>
      <c r="N5406">
        <v>4.2983055114746101E-2</v>
      </c>
      <c r="O5406">
        <v>0.63667589426040605</v>
      </c>
      <c r="P5406">
        <v>46.509284973144503</v>
      </c>
      <c r="Q5406">
        <v>0.78411412239074696</v>
      </c>
    </row>
    <row r="5407" spans="1:17" x14ac:dyDescent="0.25">
      <c r="A5407" t="s">
        <v>4579</v>
      </c>
      <c r="B5407" t="s">
        <v>6</v>
      </c>
      <c r="C5407" t="s">
        <v>9</v>
      </c>
      <c r="D5407" t="s">
        <v>19</v>
      </c>
      <c r="E5407" t="s">
        <v>55</v>
      </c>
      <c r="F5407">
        <v>6</v>
      </c>
      <c r="G5407">
        <v>21882</v>
      </c>
      <c r="H5407">
        <v>18.350154765129101</v>
      </c>
      <c r="I5407">
        <v>18.2686882019043</v>
      </c>
      <c r="J5407">
        <v>-8.1466168165206895E-2</v>
      </c>
      <c r="K5407">
        <v>-1.25022172927856</v>
      </c>
      <c r="L5407">
        <v>-0.55971145629882801</v>
      </c>
      <c r="M5407">
        <v>-8.1466168165206895E-2</v>
      </c>
      <c r="N5407">
        <v>0.39677911996841397</v>
      </c>
      <c r="O5407">
        <v>1.0872893333435101</v>
      </c>
      <c r="P5407">
        <v>45.926723480224602</v>
      </c>
      <c r="Q5407">
        <v>0.91198480129241899</v>
      </c>
    </row>
    <row r="5408" spans="1:17" x14ac:dyDescent="0.25">
      <c r="A5408" t="s">
        <v>4508</v>
      </c>
      <c r="B5408" t="s">
        <v>6</v>
      </c>
      <c r="C5408" t="s">
        <v>9</v>
      </c>
      <c r="D5408" t="s">
        <v>19</v>
      </c>
      <c r="E5408" t="s">
        <v>55</v>
      </c>
      <c r="F5408">
        <v>7</v>
      </c>
      <c r="G5408">
        <v>21882</v>
      </c>
      <c r="H5408">
        <v>22.327603448152502</v>
      </c>
      <c r="I5408">
        <v>22.0497150421143</v>
      </c>
      <c r="J5408">
        <v>-0.27788695693016102</v>
      </c>
      <c r="K5408">
        <v>-1.6180065870285001</v>
      </c>
      <c r="L5408">
        <v>-0.82625305652618397</v>
      </c>
      <c r="M5408">
        <v>-0.27788695693016102</v>
      </c>
      <c r="N5408">
        <v>0.27047911286354098</v>
      </c>
      <c r="O5408">
        <v>1.06223261356354</v>
      </c>
      <c r="P5408">
        <v>45.181697845458999</v>
      </c>
      <c r="Q5408">
        <v>1.0457009077072099</v>
      </c>
    </row>
    <row r="5409" spans="1:17" x14ac:dyDescent="0.25">
      <c r="A5409" t="s">
        <v>4810</v>
      </c>
      <c r="B5409" t="s">
        <v>6</v>
      </c>
      <c r="C5409" t="s">
        <v>9</v>
      </c>
      <c r="D5409" t="s">
        <v>19</v>
      </c>
      <c r="E5409" t="s">
        <v>55</v>
      </c>
      <c r="F5409">
        <v>8</v>
      </c>
      <c r="G5409">
        <v>21882</v>
      </c>
      <c r="H5409">
        <v>24.4768611109257</v>
      </c>
      <c r="I5409">
        <v>24.270210266113299</v>
      </c>
      <c r="J5409">
        <v>-0.206651821732521</v>
      </c>
      <c r="K5409">
        <v>-1.6050162315368699</v>
      </c>
      <c r="L5409">
        <v>-0.77885121107101396</v>
      </c>
      <c r="M5409">
        <v>-0.206651821732521</v>
      </c>
      <c r="N5409">
        <v>0.36554759740829501</v>
      </c>
      <c r="O5409">
        <v>1.1917126178741499</v>
      </c>
      <c r="P5409">
        <v>45.927719116210902</v>
      </c>
      <c r="Q5409">
        <v>1.0911495685577399</v>
      </c>
    </row>
    <row r="5410" spans="1:17" x14ac:dyDescent="0.25">
      <c r="A5410" t="s">
        <v>4666</v>
      </c>
      <c r="B5410" t="s">
        <v>6</v>
      </c>
      <c r="C5410" t="s">
        <v>9</v>
      </c>
      <c r="D5410" t="s">
        <v>19</v>
      </c>
      <c r="E5410" t="s">
        <v>55</v>
      </c>
      <c r="F5410">
        <v>9</v>
      </c>
      <c r="G5410">
        <v>21882</v>
      </c>
      <c r="H5410">
        <v>23.457431545257599</v>
      </c>
      <c r="I5410">
        <v>21.567075729370099</v>
      </c>
      <c r="J5410">
        <v>-1.8903546333312999</v>
      </c>
      <c r="K5410">
        <v>-3.1976008415222199</v>
      </c>
      <c r="L5410">
        <v>-2.4252691268920898</v>
      </c>
      <c r="M5410">
        <v>-1.8903546333312999</v>
      </c>
      <c r="N5410">
        <v>-1.35543990135193</v>
      </c>
      <c r="O5410">
        <v>-0.58310824632644698</v>
      </c>
      <c r="P5410">
        <v>47.311008453369098</v>
      </c>
      <c r="Q5410">
        <v>1.0200496912002599</v>
      </c>
    </row>
    <row r="5411" spans="1:17" x14ac:dyDescent="0.25">
      <c r="A5411" t="s">
        <v>4514</v>
      </c>
      <c r="B5411" t="s">
        <v>6</v>
      </c>
      <c r="C5411" t="s">
        <v>9</v>
      </c>
      <c r="D5411" t="s">
        <v>19</v>
      </c>
      <c r="E5411" t="s">
        <v>55</v>
      </c>
      <c r="F5411">
        <v>10</v>
      </c>
      <c r="G5411">
        <v>21882</v>
      </c>
      <c r="H5411">
        <v>22.190467405557602</v>
      </c>
      <c r="I5411">
        <v>19.979455947876001</v>
      </c>
      <c r="J5411">
        <v>-2.2110121250152601</v>
      </c>
      <c r="K5411">
        <v>-3.4669761657714799</v>
      </c>
      <c r="L5411">
        <v>-2.724942445755</v>
      </c>
      <c r="M5411">
        <v>-2.2110121250152601</v>
      </c>
      <c r="N5411">
        <v>-1.69708180427551</v>
      </c>
      <c r="O5411">
        <v>-0.95504808425903298</v>
      </c>
      <c r="P5411">
        <v>48.4900512695313</v>
      </c>
      <c r="Q5411">
        <v>0.98003393411636397</v>
      </c>
    </row>
    <row r="5412" spans="1:17" x14ac:dyDescent="0.25">
      <c r="A5412" t="s">
        <v>4728</v>
      </c>
      <c r="B5412" t="s">
        <v>6</v>
      </c>
      <c r="C5412" t="s">
        <v>9</v>
      </c>
      <c r="D5412" t="s">
        <v>19</v>
      </c>
      <c r="E5412" t="s">
        <v>55</v>
      </c>
      <c r="F5412">
        <v>11</v>
      </c>
      <c r="G5412">
        <v>21882</v>
      </c>
      <c r="H5412">
        <v>20.223626086592699</v>
      </c>
      <c r="I5412">
        <v>18.869724273681602</v>
      </c>
      <c r="J5412">
        <v>-1.3539013862609901</v>
      </c>
      <c r="K5412">
        <v>-2.50393915176392</v>
      </c>
      <c r="L5412">
        <v>-1.8244875669479399</v>
      </c>
      <c r="M5412">
        <v>-1.3539013862609901</v>
      </c>
      <c r="N5412">
        <v>-0.88331526517867998</v>
      </c>
      <c r="O5412">
        <v>-0.203863590955734</v>
      </c>
      <c r="P5412">
        <v>49.450263977050803</v>
      </c>
      <c r="Q5412">
        <v>0.89737927913665805</v>
      </c>
    </row>
    <row r="5413" spans="1:17" x14ac:dyDescent="0.25">
      <c r="A5413" t="s">
        <v>4665</v>
      </c>
      <c r="B5413" t="s">
        <v>6</v>
      </c>
      <c r="C5413" t="s">
        <v>9</v>
      </c>
      <c r="D5413" t="s">
        <v>19</v>
      </c>
      <c r="E5413" t="s">
        <v>55</v>
      </c>
      <c r="F5413">
        <v>12</v>
      </c>
      <c r="G5413">
        <v>21882</v>
      </c>
      <c r="H5413">
        <v>18.737561737775799</v>
      </c>
      <c r="I5413">
        <v>18.220087051391602</v>
      </c>
      <c r="J5413">
        <v>-0.51747417449951205</v>
      </c>
      <c r="K5413">
        <v>-1.6256632804870601</v>
      </c>
      <c r="L5413">
        <v>-0.970936179161072</v>
      </c>
      <c r="M5413">
        <v>-0.51747417449951205</v>
      </c>
      <c r="N5413">
        <v>-6.4012132585048703E-2</v>
      </c>
      <c r="O5413">
        <v>0.590714991092682</v>
      </c>
      <c r="P5413">
        <v>50.399204254150398</v>
      </c>
      <c r="Q5413">
        <v>0.86472463607788097</v>
      </c>
    </row>
    <row r="5414" spans="1:17" x14ac:dyDescent="0.25">
      <c r="A5414" t="s">
        <v>4466</v>
      </c>
      <c r="B5414" t="s">
        <v>6</v>
      </c>
      <c r="C5414" t="s">
        <v>9</v>
      </c>
      <c r="D5414" t="s">
        <v>19</v>
      </c>
      <c r="E5414" t="s">
        <v>55</v>
      </c>
      <c r="F5414">
        <v>13</v>
      </c>
      <c r="G5414">
        <v>21882</v>
      </c>
      <c r="H5414">
        <v>17.1857870206833</v>
      </c>
      <c r="I5414">
        <v>18.014196395873999</v>
      </c>
      <c r="J5414">
        <v>0.82841044664382901</v>
      </c>
      <c r="K5414">
        <v>-0.28957000374794001</v>
      </c>
      <c r="L5414">
        <v>0.37094187736511203</v>
      </c>
      <c r="M5414">
        <v>0.82841044664382901</v>
      </c>
      <c r="N5414">
        <v>1.2858790159225499</v>
      </c>
      <c r="O5414">
        <v>1.9463908672332799</v>
      </c>
      <c r="P5414">
        <v>51.493370056152301</v>
      </c>
      <c r="Q5414">
        <v>0.87236475944518999</v>
      </c>
    </row>
    <row r="5415" spans="1:17" x14ac:dyDescent="0.25">
      <c r="A5415" t="s">
        <v>4725</v>
      </c>
      <c r="B5415" t="s">
        <v>6</v>
      </c>
      <c r="C5415" t="s">
        <v>9</v>
      </c>
      <c r="D5415" t="s">
        <v>19</v>
      </c>
      <c r="E5415" t="s">
        <v>55</v>
      </c>
      <c r="F5415">
        <v>14</v>
      </c>
      <c r="G5415">
        <v>21882</v>
      </c>
      <c r="H5415">
        <v>15.9434226955175</v>
      </c>
      <c r="I5415">
        <v>17.6922397613525</v>
      </c>
      <c r="J5415">
        <v>1.74881732463837</v>
      </c>
      <c r="K5415">
        <v>0.64703619480133101</v>
      </c>
      <c r="L5415">
        <v>1.2979773283004801</v>
      </c>
      <c r="M5415">
        <v>1.74881732463837</v>
      </c>
      <c r="N5415">
        <v>2.19965720176697</v>
      </c>
      <c r="O5415">
        <v>2.8505985736846902</v>
      </c>
      <c r="P5415">
        <v>52.541778564453097</v>
      </c>
      <c r="Q5415">
        <v>0.85972440242767301</v>
      </c>
    </row>
    <row r="5416" spans="1:17" x14ac:dyDescent="0.25">
      <c r="A5416" t="s">
        <v>4682</v>
      </c>
      <c r="B5416" t="s">
        <v>6</v>
      </c>
      <c r="C5416" t="s">
        <v>9</v>
      </c>
      <c r="D5416" t="s">
        <v>19</v>
      </c>
      <c r="E5416" t="s">
        <v>55</v>
      </c>
      <c r="F5416">
        <v>15</v>
      </c>
      <c r="G5416">
        <v>21882</v>
      </c>
      <c r="H5416">
        <v>15.3362086000443</v>
      </c>
      <c r="I5416">
        <v>17.144191741943398</v>
      </c>
      <c r="J5416">
        <v>1.80798316001892</v>
      </c>
      <c r="K5416">
        <v>0.82932513952255205</v>
      </c>
      <c r="L5416">
        <v>1.4075242280960101</v>
      </c>
      <c r="M5416">
        <v>1.80798316001892</v>
      </c>
      <c r="N5416">
        <v>2.2084422111511199</v>
      </c>
      <c r="O5416">
        <v>2.7866411209106401</v>
      </c>
      <c r="P5416">
        <v>53.930370330810497</v>
      </c>
      <c r="Q5416">
        <v>0.76365095376968395</v>
      </c>
    </row>
    <row r="5417" spans="1:17" x14ac:dyDescent="0.25">
      <c r="A5417" t="s">
        <v>4535</v>
      </c>
      <c r="B5417" t="s">
        <v>6</v>
      </c>
      <c r="C5417" t="s">
        <v>9</v>
      </c>
      <c r="D5417" t="s">
        <v>19</v>
      </c>
      <c r="E5417" t="s">
        <v>55</v>
      </c>
      <c r="F5417">
        <v>16</v>
      </c>
      <c r="G5417">
        <v>21882</v>
      </c>
      <c r="H5417">
        <v>15.138776209115999</v>
      </c>
      <c r="I5417">
        <v>16.964593887329102</v>
      </c>
      <c r="J5417">
        <v>1.82581806182861</v>
      </c>
      <c r="K5417">
        <v>0.86566042900085405</v>
      </c>
      <c r="L5417">
        <v>1.4329293966293299</v>
      </c>
      <c r="M5417">
        <v>1.82581806182861</v>
      </c>
      <c r="N5417">
        <v>2.2187066078186</v>
      </c>
      <c r="O5417">
        <v>2.7859756946563698</v>
      </c>
      <c r="P5417">
        <v>55.091178894042997</v>
      </c>
      <c r="Q5417">
        <v>0.74921500682830799</v>
      </c>
    </row>
    <row r="5418" spans="1:17" x14ac:dyDescent="0.25">
      <c r="A5418" t="s">
        <v>4766</v>
      </c>
      <c r="B5418" t="s">
        <v>6</v>
      </c>
      <c r="C5418" t="s">
        <v>9</v>
      </c>
      <c r="D5418" t="s">
        <v>19</v>
      </c>
      <c r="E5418" t="s">
        <v>55</v>
      </c>
      <c r="F5418">
        <v>17</v>
      </c>
      <c r="G5418">
        <v>21882</v>
      </c>
      <c r="H5418">
        <v>16.4976795634031</v>
      </c>
      <c r="I5418">
        <v>18.038955688476602</v>
      </c>
      <c r="J5418">
        <v>1.5412749052047701</v>
      </c>
      <c r="K5418">
        <v>0.51683789491653398</v>
      </c>
      <c r="L5418">
        <v>1.1220835447311399</v>
      </c>
      <c r="M5418">
        <v>1.5412749052047701</v>
      </c>
      <c r="N5418">
        <v>1.96046626567841</v>
      </c>
      <c r="O5418">
        <v>2.5657117366790798</v>
      </c>
      <c r="P5418">
        <v>55.895225524902301</v>
      </c>
      <c r="Q5418">
        <v>0.79937243461608898</v>
      </c>
    </row>
    <row r="5419" spans="1:17" x14ac:dyDescent="0.25">
      <c r="A5419" t="s">
        <v>4853</v>
      </c>
      <c r="B5419" t="s">
        <v>6</v>
      </c>
      <c r="C5419" t="s">
        <v>9</v>
      </c>
      <c r="D5419" t="s">
        <v>19</v>
      </c>
      <c r="E5419" t="s">
        <v>55</v>
      </c>
      <c r="F5419">
        <v>18</v>
      </c>
      <c r="G5419">
        <v>21882</v>
      </c>
      <c r="H5419">
        <v>19.676223151445399</v>
      </c>
      <c r="I5419">
        <v>21.785852432251001</v>
      </c>
      <c r="J5419">
        <v>2.10962915420532</v>
      </c>
      <c r="K5419">
        <v>0.98611593246460005</v>
      </c>
      <c r="L5419">
        <v>1.6498966217041</v>
      </c>
      <c r="M5419">
        <v>2.10962915420532</v>
      </c>
      <c r="N5419">
        <v>2.5693619251251198</v>
      </c>
      <c r="O5419">
        <v>3.23314261436462</v>
      </c>
      <c r="P5419">
        <v>56.036140441894503</v>
      </c>
      <c r="Q5419">
        <v>0.87668204307556197</v>
      </c>
    </row>
    <row r="5420" spans="1:17" x14ac:dyDescent="0.25">
      <c r="A5420" t="s">
        <v>4490</v>
      </c>
      <c r="B5420" t="s">
        <v>6</v>
      </c>
      <c r="C5420" t="s">
        <v>9</v>
      </c>
      <c r="D5420" t="s">
        <v>19</v>
      </c>
      <c r="E5420" t="s">
        <v>55</v>
      </c>
      <c r="F5420">
        <v>19</v>
      </c>
      <c r="G5420">
        <v>21882</v>
      </c>
      <c r="H5420">
        <v>26.854347560405699</v>
      </c>
      <c r="I5420">
        <v>27.757118225097699</v>
      </c>
      <c r="J5420">
        <v>0.90276950597763095</v>
      </c>
      <c r="K5420">
        <v>-0.39513158798217801</v>
      </c>
      <c r="L5420">
        <v>0.37167888879776001</v>
      </c>
      <c r="M5420">
        <v>0.90276950597763095</v>
      </c>
      <c r="N5420">
        <v>1.43386006355286</v>
      </c>
      <c r="O5420">
        <v>2.2006704807281499</v>
      </c>
      <c r="P5420">
        <v>54.547744750976598</v>
      </c>
      <c r="Q5420">
        <v>1.0127575397491499</v>
      </c>
    </row>
    <row r="5421" spans="1:17" x14ac:dyDescent="0.25">
      <c r="A5421" t="s">
        <v>4834</v>
      </c>
      <c r="B5421" t="s">
        <v>6</v>
      </c>
      <c r="C5421" t="s">
        <v>9</v>
      </c>
      <c r="D5421" t="s">
        <v>19</v>
      </c>
      <c r="E5421" t="s">
        <v>55</v>
      </c>
      <c r="F5421">
        <v>20</v>
      </c>
      <c r="G5421">
        <v>21882</v>
      </c>
      <c r="H5421">
        <v>29.812275378942498</v>
      </c>
      <c r="I5421">
        <v>31.5162162780762</v>
      </c>
      <c r="J5421">
        <v>1.70394158363342</v>
      </c>
      <c r="K5421">
        <v>0.2412990629673</v>
      </c>
      <c r="L5421">
        <v>1.10544013977051</v>
      </c>
      <c r="M5421">
        <v>1.70394158363342</v>
      </c>
      <c r="N5421">
        <v>2.3024430274963401</v>
      </c>
      <c r="O5421">
        <v>3.1665840148925799</v>
      </c>
      <c r="P5421">
        <v>53.895225524902301</v>
      </c>
      <c r="Q5421">
        <v>1.1413060426712001</v>
      </c>
    </row>
    <row r="5422" spans="1:17" x14ac:dyDescent="0.25">
      <c r="A5422" t="s">
        <v>4564</v>
      </c>
      <c r="B5422" t="s">
        <v>6</v>
      </c>
      <c r="C5422" t="s">
        <v>9</v>
      </c>
      <c r="D5422" t="s">
        <v>19</v>
      </c>
      <c r="E5422" t="s">
        <v>55</v>
      </c>
      <c r="F5422">
        <v>21</v>
      </c>
      <c r="G5422">
        <v>21882</v>
      </c>
      <c r="H5422">
        <v>29.150100698947899</v>
      </c>
      <c r="I5422">
        <v>30.6840934753418</v>
      </c>
      <c r="J5422">
        <v>1.53399217128754</v>
      </c>
      <c r="K5422">
        <v>0.122437655925751</v>
      </c>
      <c r="L5422">
        <v>0.95639544725418102</v>
      </c>
      <c r="M5422">
        <v>1.53399217128754</v>
      </c>
      <c r="N5422">
        <v>2.1115887165069598</v>
      </c>
      <c r="O5422">
        <v>2.94554662704468</v>
      </c>
      <c r="P5422">
        <v>53.053714752197301</v>
      </c>
      <c r="Q5422">
        <v>1.1014418601989699</v>
      </c>
    </row>
    <row r="5423" spans="1:17" x14ac:dyDescent="0.25">
      <c r="A5423" t="s">
        <v>4785</v>
      </c>
      <c r="B5423" t="s">
        <v>6</v>
      </c>
      <c r="C5423" t="s">
        <v>9</v>
      </c>
      <c r="D5423" t="s">
        <v>19</v>
      </c>
      <c r="E5423" t="s">
        <v>55</v>
      </c>
      <c r="F5423">
        <v>22</v>
      </c>
      <c r="G5423">
        <v>21882</v>
      </c>
      <c r="H5423">
        <v>27.664319376468701</v>
      </c>
      <c r="I5423">
        <v>28.508848190307599</v>
      </c>
      <c r="J5423">
        <v>0.84453052282333396</v>
      </c>
      <c r="K5423">
        <v>-0.51531231403350797</v>
      </c>
      <c r="L5423">
        <v>0.28809386491775502</v>
      </c>
      <c r="M5423">
        <v>0.84453052282333396</v>
      </c>
      <c r="N5423">
        <v>1.40096712112427</v>
      </c>
      <c r="O5423">
        <v>2.2043733596801798</v>
      </c>
      <c r="P5423">
        <v>52.788791656494098</v>
      </c>
      <c r="Q5423">
        <v>1.0610910654068</v>
      </c>
    </row>
    <row r="5424" spans="1:17" x14ac:dyDescent="0.25">
      <c r="A5424" t="s">
        <v>4519</v>
      </c>
      <c r="B5424" t="s">
        <v>6</v>
      </c>
      <c r="C5424" t="s">
        <v>9</v>
      </c>
      <c r="D5424" t="s">
        <v>19</v>
      </c>
      <c r="E5424" t="s">
        <v>55</v>
      </c>
      <c r="F5424">
        <v>23</v>
      </c>
      <c r="G5424">
        <v>21882</v>
      </c>
      <c r="H5424">
        <v>23.903987109661099</v>
      </c>
      <c r="I5424">
        <v>24.508743286132798</v>
      </c>
      <c r="J5424">
        <v>0.60475432872772195</v>
      </c>
      <c r="K5424">
        <v>-0.62301194667816195</v>
      </c>
      <c r="L5424">
        <v>0.10236231982707999</v>
      </c>
      <c r="M5424">
        <v>0.60475432872772195</v>
      </c>
      <c r="N5424">
        <v>1.1071462631225599</v>
      </c>
      <c r="O5424">
        <v>1.83252048492432</v>
      </c>
      <c r="P5424">
        <v>52.715518951416001</v>
      </c>
      <c r="Q5424">
        <v>0.95803111791610696</v>
      </c>
    </row>
    <row r="5425" spans="1:17" x14ac:dyDescent="0.25">
      <c r="A5425" t="s">
        <v>4789</v>
      </c>
      <c r="B5425" t="s">
        <v>6</v>
      </c>
      <c r="C5425" t="s">
        <v>9</v>
      </c>
      <c r="D5425" t="s">
        <v>19</v>
      </c>
      <c r="E5425" t="s">
        <v>55</v>
      </c>
      <c r="F5425">
        <v>24</v>
      </c>
      <c r="G5425">
        <v>21882</v>
      </c>
      <c r="H5425">
        <v>19.424464050650599</v>
      </c>
      <c r="I5425">
        <v>20.185634613037099</v>
      </c>
      <c r="J5425">
        <v>0.76117128133773804</v>
      </c>
      <c r="K5425">
        <v>-0.38844883441924999</v>
      </c>
      <c r="L5425">
        <v>0.29075604677200301</v>
      </c>
      <c r="M5425">
        <v>0.76117128133773804</v>
      </c>
      <c r="N5425">
        <v>1.2315864562988299</v>
      </c>
      <c r="O5425">
        <v>1.9107915163040201</v>
      </c>
      <c r="P5425">
        <v>52.482425689697301</v>
      </c>
      <c r="Q5425">
        <v>0.89705336093902599</v>
      </c>
    </row>
    <row r="5426" spans="1:17" x14ac:dyDescent="0.25">
      <c r="A5426" t="s">
        <v>4492</v>
      </c>
      <c r="B5426" t="s">
        <v>6</v>
      </c>
      <c r="C5426" t="s">
        <v>9</v>
      </c>
      <c r="D5426" t="s">
        <v>20</v>
      </c>
      <c r="E5426" t="s">
        <v>7</v>
      </c>
      <c r="F5426">
        <v>1</v>
      </c>
      <c r="G5426">
        <v>21882</v>
      </c>
      <c r="H5426">
        <v>15.367674085736301</v>
      </c>
      <c r="I5426">
        <v>15.226615905761699</v>
      </c>
      <c r="J5426">
        <v>-0.141057759523392</v>
      </c>
      <c r="K5426">
        <v>-0.97842741012573198</v>
      </c>
      <c r="L5426">
        <v>-0.48370265960693398</v>
      </c>
      <c r="M5426">
        <v>-0.141057759523392</v>
      </c>
      <c r="N5426">
        <v>0.20158712565898901</v>
      </c>
      <c r="O5426">
        <v>0.69631189107894897</v>
      </c>
      <c r="P5426">
        <v>54.189754486083999</v>
      </c>
      <c r="Q5426">
        <v>0.65340304374694802</v>
      </c>
    </row>
    <row r="5427" spans="1:17" x14ac:dyDescent="0.25">
      <c r="A5427" t="s">
        <v>4693</v>
      </c>
      <c r="B5427" t="s">
        <v>6</v>
      </c>
      <c r="C5427" t="s">
        <v>9</v>
      </c>
      <c r="D5427" t="s">
        <v>20</v>
      </c>
      <c r="E5427" t="s">
        <v>7</v>
      </c>
      <c r="F5427">
        <v>2</v>
      </c>
      <c r="G5427">
        <v>21882</v>
      </c>
      <c r="H5427">
        <v>13.972030782580401</v>
      </c>
      <c r="I5427">
        <v>13.572303771972701</v>
      </c>
      <c r="J5427">
        <v>-0.39972725510597201</v>
      </c>
      <c r="K5427">
        <v>-1.2161673307418801</v>
      </c>
      <c r="L5427">
        <v>-0.73380792140960704</v>
      </c>
      <c r="M5427">
        <v>-0.39972725510597201</v>
      </c>
      <c r="N5427">
        <v>-6.5646596252918202E-2</v>
      </c>
      <c r="O5427">
        <v>0.41671282052993802</v>
      </c>
      <c r="P5427">
        <v>53.858200073242202</v>
      </c>
      <c r="Q5427">
        <v>0.63707160949706998</v>
      </c>
    </row>
    <row r="5428" spans="1:17" x14ac:dyDescent="0.25">
      <c r="A5428" t="s">
        <v>4404</v>
      </c>
      <c r="B5428" t="s">
        <v>6</v>
      </c>
      <c r="C5428" t="s">
        <v>9</v>
      </c>
      <c r="D5428" t="s">
        <v>20</v>
      </c>
      <c r="E5428" t="s">
        <v>7</v>
      </c>
      <c r="F5428">
        <v>3</v>
      </c>
      <c r="G5428">
        <v>21882</v>
      </c>
      <c r="H5428">
        <v>13.4365749499798</v>
      </c>
      <c r="I5428">
        <v>12.800188064575201</v>
      </c>
      <c r="J5428">
        <v>-0.63638681173324596</v>
      </c>
      <c r="K5428">
        <v>-1.44521248340607</v>
      </c>
      <c r="L5428">
        <v>-0.967351734638214</v>
      </c>
      <c r="M5428">
        <v>-0.63638681173324596</v>
      </c>
      <c r="N5428">
        <v>-0.30542194843292197</v>
      </c>
      <c r="O5428">
        <v>0.172438830137253</v>
      </c>
      <c r="P5428">
        <v>53.539264678955099</v>
      </c>
      <c r="Q5428">
        <v>0.63113003969192505</v>
      </c>
    </row>
    <row r="5429" spans="1:17" x14ac:dyDescent="0.25">
      <c r="A5429" t="s">
        <v>4444</v>
      </c>
      <c r="B5429" t="s">
        <v>6</v>
      </c>
      <c r="C5429" t="s">
        <v>9</v>
      </c>
      <c r="D5429" t="s">
        <v>20</v>
      </c>
      <c r="E5429" t="s">
        <v>7</v>
      </c>
      <c r="F5429">
        <v>4</v>
      </c>
      <c r="G5429">
        <v>21882</v>
      </c>
      <c r="H5429">
        <v>13.301469653964</v>
      </c>
      <c r="I5429">
        <v>12.5237770080566</v>
      </c>
      <c r="J5429">
        <v>-0.77769297361373901</v>
      </c>
      <c r="K5429">
        <v>-1.59040534496307</v>
      </c>
      <c r="L5429">
        <v>-1.1102482080459599</v>
      </c>
      <c r="M5429">
        <v>-0.77769297361373901</v>
      </c>
      <c r="N5429">
        <v>-0.445137649774551</v>
      </c>
      <c r="O5429">
        <v>3.5019394010305398E-2</v>
      </c>
      <c r="P5429">
        <v>53.203083038330099</v>
      </c>
      <c r="Q5429">
        <v>0.63416284322738603</v>
      </c>
    </row>
    <row r="5430" spans="1:17" x14ac:dyDescent="0.25">
      <c r="A5430" t="s">
        <v>4402</v>
      </c>
      <c r="B5430" t="s">
        <v>6</v>
      </c>
      <c r="C5430" t="s">
        <v>9</v>
      </c>
      <c r="D5430" t="s">
        <v>20</v>
      </c>
      <c r="E5430" t="s">
        <v>7</v>
      </c>
      <c r="F5430">
        <v>5</v>
      </c>
      <c r="G5430">
        <v>21882</v>
      </c>
      <c r="H5430">
        <v>13.558788852810901</v>
      </c>
      <c r="I5430">
        <v>12.7923526763916</v>
      </c>
      <c r="J5430">
        <v>-0.76643693447113004</v>
      </c>
      <c r="K5430">
        <v>-1.59296774864197</v>
      </c>
      <c r="L5430">
        <v>-1.10464668273926</v>
      </c>
      <c r="M5430">
        <v>-0.76643693447113004</v>
      </c>
      <c r="N5430">
        <v>-0.42822727560996998</v>
      </c>
      <c r="O5430">
        <v>6.0093794018030201E-2</v>
      </c>
      <c r="P5430">
        <v>52.823753356933601</v>
      </c>
      <c r="Q5430">
        <v>0.64494538307189897</v>
      </c>
    </row>
    <row r="5431" spans="1:17" x14ac:dyDescent="0.25">
      <c r="A5431" t="s">
        <v>4401</v>
      </c>
      <c r="B5431" t="s">
        <v>6</v>
      </c>
      <c r="C5431" t="s">
        <v>9</v>
      </c>
      <c r="D5431" t="s">
        <v>20</v>
      </c>
      <c r="E5431" t="s">
        <v>7</v>
      </c>
      <c r="F5431">
        <v>6</v>
      </c>
      <c r="G5431">
        <v>21882</v>
      </c>
      <c r="H5431">
        <v>14.919162118077301</v>
      </c>
      <c r="I5431">
        <v>14.1974592208862</v>
      </c>
      <c r="J5431">
        <v>-0.72170299291610696</v>
      </c>
      <c r="K5431">
        <v>-1.5845927000045801</v>
      </c>
      <c r="L5431">
        <v>-1.07479047775269</v>
      </c>
      <c r="M5431">
        <v>-0.72170299291610696</v>
      </c>
      <c r="N5431">
        <v>-0.36861550807952898</v>
      </c>
      <c r="O5431">
        <v>0.141186699271202</v>
      </c>
      <c r="P5431">
        <v>52.428295135497997</v>
      </c>
      <c r="Q5431">
        <v>0.67331641912460305</v>
      </c>
    </row>
    <row r="5432" spans="1:17" x14ac:dyDescent="0.25">
      <c r="A5432" t="s">
        <v>4458</v>
      </c>
      <c r="B5432" t="s">
        <v>6</v>
      </c>
      <c r="C5432" t="s">
        <v>9</v>
      </c>
      <c r="D5432" t="s">
        <v>20</v>
      </c>
      <c r="E5432" t="s">
        <v>7</v>
      </c>
      <c r="F5432">
        <v>7</v>
      </c>
      <c r="G5432">
        <v>21882</v>
      </c>
      <c r="H5432">
        <v>18.118971809506402</v>
      </c>
      <c r="I5432">
        <v>17.102443695068398</v>
      </c>
      <c r="J5432">
        <v>-1.01652932167053</v>
      </c>
      <c r="K5432">
        <v>-1.9578206539154099</v>
      </c>
      <c r="L5432">
        <v>-1.4016982316970801</v>
      </c>
      <c r="M5432">
        <v>-1.01652932167053</v>
      </c>
      <c r="N5432">
        <v>-0.63136059045791604</v>
      </c>
      <c r="O5432">
        <v>-7.5238019227981595E-2</v>
      </c>
      <c r="P5432">
        <v>52.203525543212898</v>
      </c>
      <c r="Q5432">
        <v>0.73449355363845803</v>
      </c>
    </row>
    <row r="5433" spans="1:17" x14ac:dyDescent="0.25">
      <c r="A5433" t="s">
        <v>4432</v>
      </c>
      <c r="B5433" t="s">
        <v>6</v>
      </c>
      <c r="C5433" t="s">
        <v>9</v>
      </c>
      <c r="D5433" t="s">
        <v>20</v>
      </c>
      <c r="E5433" t="s">
        <v>7</v>
      </c>
      <c r="F5433">
        <v>8</v>
      </c>
      <c r="G5433">
        <v>21882</v>
      </c>
      <c r="H5433">
        <v>20.548662923455201</v>
      </c>
      <c r="I5433">
        <v>20.279914855956999</v>
      </c>
      <c r="J5433">
        <v>-0.26874673366546598</v>
      </c>
      <c r="K5433">
        <v>-1.32580590248108</v>
      </c>
      <c r="L5433">
        <v>-0.70128679275512695</v>
      </c>
      <c r="M5433">
        <v>-0.26874673366546598</v>
      </c>
      <c r="N5433">
        <v>0.163793325424194</v>
      </c>
      <c r="O5433">
        <v>0.78831249475479104</v>
      </c>
      <c r="P5433">
        <v>52.366634368896499</v>
      </c>
      <c r="Q5433">
        <v>0.82482767105102495</v>
      </c>
    </row>
    <row r="5434" spans="1:17" x14ac:dyDescent="0.25">
      <c r="A5434" t="s">
        <v>4645</v>
      </c>
      <c r="B5434" t="s">
        <v>6</v>
      </c>
      <c r="C5434" t="s">
        <v>9</v>
      </c>
      <c r="D5434" t="s">
        <v>20</v>
      </c>
      <c r="E5434" t="s">
        <v>7</v>
      </c>
      <c r="F5434">
        <v>9</v>
      </c>
      <c r="G5434">
        <v>21882</v>
      </c>
      <c r="H5434">
        <v>20.7171731529236</v>
      </c>
      <c r="I5434">
        <v>18.861244201660199</v>
      </c>
      <c r="J5434">
        <v>-1.85592889785767</v>
      </c>
      <c r="K5434">
        <v>-2.8222100734710698</v>
      </c>
      <c r="L5434">
        <v>-2.2513234615325901</v>
      </c>
      <c r="M5434">
        <v>-1.85592889785767</v>
      </c>
      <c r="N5434">
        <v>-1.4605344533920299</v>
      </c>
      <c r="O5434">
        <v>-0.88964778184890703</v>
      </c>
      <c r="P5434">
        <v>53.327526092529297</v>
      </c>
      <c r="Q5434">
        <v>0.75399315357208296</v>
      </c>
    </row>
    <row r="5435" spans="1:17" x14ac:dyDescent="0.25">
      <c r="A5435" t="s">
        <v>4598</v>
      </c>
      <c r="B5435" t="s">
        <v>6</v>
      </c>
      <c r="C5435" t="s">
        <v>9</v>
      </c>
      <c r="D5435" t="s">
        <v>20</v>
      </c>
      <c r="E5435" t="s">
        <v>7</v>
      </c>
      <c r="F5435">
        <v>10</v>
      </c>
      <c r="G5435">
        <v>21882</v>
      </c>
      <c r="H5435">
        <v>20.414264541149102</v>
      </c>
      <c r="I5435">
        <v>18.469373703002901</v>
      </c>
      <c r="J5435">
        <v>-1.9448924064636199</v>
      </c>
      <c r="K5435">
        <v>-2.94260549545288</v>
      </c>
      <c r="L5435">
        <v>-2.35314846038818</v>
      </c>
      <c r="M5435">
        <v>-1.9448924064636199</v>
      </c>
      <c r="N5435">
        <v>-1.5366363525390601</v>
      </c>
      <c r="O5435">
        <v>-0.94717943668365501</v>
      </c>
      <c r="P5435">
        <v>54.399360656738303</v>
      </c>
      <c r="Q5435">
        <v>0.77851963043212902</v>
      </c>
    </row>
    <row r="5436" spans="1:17" x14ac:dyDescent="0.25">
      <c r="A5436" t="s">
        <v>4686</v>
      </c>
      <c r="B5436" t="s">
        <v>6</v>
      </c>
      <c r="C5436" t="s">
        <v>9</v>
      </c>
      <c r="D5436" t="s">
        <v>20</v>
      </c>
      <c r="E5436" t="s">
        <v>7</v>
      </c>
      <c r="F5436">
        <v>11</v>
      </c>
      <c r="G5436">
        <v>21882</v>
      </c>
      <c r="H5436">
        <v>19.647199257016201</v>
      </c>
      <c r="I5436">
        <v>18.1569118499756</v>
      </c>
      <c r="J5436">
        <v>-1.4902874231338501</v>
      </c>
      <c r="K5436">
        <v>-2.4794754981994598</v>
      </c>
      <c r="L5436">
        <v>-1.8950551748275799</v>
      </c>
      <c r="M5436">
        <v>-1.4902874231338501</v>
      </c>
      <c r="N5436">
        <v>-1.0855196714401201</v>
      </c>
      <c r="O5436">
        <v>-0.50109928846359297</v>
      </c>
      <c r="P5436">
        <v>55.400417327880902</v>
      </c>
      <c r="Q5436">
        <v>0.77186757326126099</v>
      </c>
    </row>
    <row r="5437" spans="1:17" x14ac:dyDescent="0.25">
      <c r="A5437" t="s">
        <v>4740</v>
      </c>
      <c r="B5437" t="s">
        <v>6</v>
      </c>
      <c r="C5437" t="s">
        <v>9</v>
      </c>
      <c r="D5437" t="s">
        <v>20</v>
      </c>
      <c r="E5437" t="s">
        <v>7</v>
      </c>
      <c r="F5437">
        <v>12</v>
      </c>
      <c r="G5437">
        <v>21882</v>
      </c>
      <c r="H5437">
        <v>18.4674633128643</v>
      </c>
      <c r="I5437">
        <v>17.927850723266602</v>
      </c>
      <c r="J5437">
        <v>-0.53961312770843495</v>
      </c>
      <c r="K5437">
        <v>-1.47688519954681</v>
      </c>
      <c r="L5437">
        <v>-0.923137247562408</v>
      </c>
      <c r="M5437">
        <v>-0.53961312770843495</v>
      </c>
      <c r="N5437">
        <v>-0.15608894824981701</v>
      </c>
      <c r="O5437">
        <v>0.39765900373458901</v>
      </c>
      <c r="P5437">
        <v>56.352542877197301</v>
      </c>
      <c r="Q5437">
        <v>0.73135733604431197</v>
      </c>
    </row>
    <row r="5438" spans="1:17" x14ac:dyDescent="0.25">
      <c r="A5438" t="s">
        <v>4650</v>
      </c>
      <c r="B5438" t="s">
        <v>6</v>
      </c>
      <c r="C5438" t="s">
        <v>9</v>
      </c>
      <c r="D5438" t="s">
        <v>20</v>
      </c>
      <c r="E5438" t="s">
        <v>7</v>
      </c>
      <c r="F5438">
        <v>13</v>
      </c>
      <c r="G5438">
        <v>21882</v>
      </c>
      <c r="H5438">
        <v>17.164271801948502</v>
      </c>
      <c r="I5438">
        <v>17.746303558349599</v>
      </c>
      <c r="J5438">
        <v>0.58203178644180298</v>
      </c>
      <c r="K5438">
        <v>-0.32954865694045998</v>
      </c>
      <c r="L5438">
        <v>0.209020435810089</v>
      </c>
      <c r="M5438">
        <v>0.58203178644180298</v>
      </c>
      <c r="N5438">
        <v>0.95504313707351696</v>
      </c>
      <c r="O5438">
        <v>1.4936121702194201</v>
      </c>
      <c r="P5438">
        <v>57.386627197265597</v>
      </c>
      <c r="Q5438">
        <v>0.71130996942520097</v>
      </c>
    </row>
    <row r="5439" spans="1:17" x14ac:dyDescent="0.25">
      <c r="A5439" t="s">
        <v>4689</v>
      </c>
      <c r="B5439" t="s">
        <v>6</v>
      </c>
      <c r="C5439" t="s">
        <v>9</v>
      </c>
      <c r="D5439" t="s">
        <v>20</v>
      </c>
      <c r="E5439" t="s">
        <v>7</v>
      </c>
      <c r="F5439">
        <v>14</v>
      </c>
      <c r="G5439">
        <v>21882</v>
      </c>
      <c r="H5439">
        <v>16.1314682636261</v>
      </c>
      <c r="I5439">
        <v>17.282569885253899</v>
      </c>
      <c r="J5439">
        <v>1.15110051631927</v>
      </c>
      <c r="K5439">
        <v>0.28929081559181202</v>
      </c>
      <c r="L5439">
        <v>0.79845494031906095</v>
      </c>
      <c r="M5439">
        <v>1.15110051631927</v>
      </c>
      <c r="N5439">
        <v>1.50374615192413</v>
      </c>
      <c r="O5439">
        <v>2.0129103660583501</v>
      </c>
      <c r="P5439">
        <v>58.2488403320313</v>
      </c>
      <c r="Q5439">
        <v>0.67247372865676902</v>
      </c>
    </row>
    <row r="5440" spans="1:17" x14ac:dyDescent="0.25">
      <c r="A5440" t="s">
        <v>4431</v>
      </c>
      <c r="B5440" t="s">
        <v>6</v>
      </c>
      <c r="C5440" t="s">
        <v>9</v>
      </c>
      <c r="D5440" t="s">
        <v>20</v>
      </c>
      <c r="E5440" t="s">
        <v>7</v>
      </c>
      <c r="F5440">
        <v>15</v>
      </c>
      <c r="G5440">
        <v>21882</v>
      </c>
      <c r="H5440">
        <v>15.6546027957201</v>
      </c>
      <c r="I5440">
        <v>17.150703430175799</v>
      </c>
      <c r="J5440">
        <v>1.4961005449295</v>
      </c>
      <c r="K5440">
        <v>0.64459359645843495</v>
      </c>
      <c r="L5440">
        <v>1.1476708650589</v>
      </c>
      <c r="M5440">
        <v>1.4961005449295</v>
      </c>
      <c r="N5440">
        <v>1.8445302248001101</v>
      </c>
      <c r="O5440">
        <v>2.3476073741912802</v>
      </c>
      <c r="P5440">
        <v>59.020565032958999</v>
      </c>
      <c r="Q5440">
        <v>0.664434373378754</v>
      </c>
    </row>
    <row r="5441" spans="1:17" x14ac:dyDescent="0.25">
      <c r="A5441" t="s">
        <v>4856</v>
      </c>
      <c r="B5441" t="s">
        <v>6</v>
      </c>
      <c r="C5441" t="s">
        <v>9</v>
      </c>
      <c r="D5441" t="s">
        <v>20</v>
      </c>
      <c r="E5441" t="s">
        <v>7</v>
      </c>
      <c r="F5441">
        <v>16</v>
      </c>
      <c r="G5441">
        <v>21882</v>
      </c>
      <c r="H5441">
        <v>15.4982822628021</v>
      </c>
      <c r="I5441">
        <v>17.4209995269775</v>
      </c>
      <c r="J5441">
        <v>1.9227166175842301</v>
      </c>
      <c r="K5441">
        <v>1.07730305194855</v>
      </c>
      <c r="L5441">
        <v>1.5767803192138701</v>
      </c>
      <c r="M5441">
        <v>1.9227166175842301</v>
      </c>
      <c r="N5441">
        <v>2.2686529159545898</v>
      </c>
      <c r="O5441">
        <v>2.7681300640106201</v>
      </c>
      <c r="P5441">
        <v>59.706382751464801</v>
      </c>
      <c r="Q5441">
        <v>0.65967965126037598</v>
      </c>
    </row>
    <row r="5442" spans="1:17" x14ac:dyDescent="0.25">
      <c r="A5442" t="s">
        <v>4698</v>
      </c>
      <c r="B5442" t="s">
        <v>6</v>
      </c>
      <c r="C5442" t="s">
        <v>9</v>
      </c>
      <c r="D5442" t="s">
        <v>20</v>
      </c>
      <c r="E5442" t="s">
        <v>7</v>
      </c>
      <c r="F5442">
        <v>17</v>
      </c>
      <c r="G5442">
        <v>21882</v>
      </c>
      <c r="H5442">
        <v>16.336885388374299</v>
      </c>
      <c r="I5442">
        <v>18.112867355346701</v>
      </c>
      <c r="J5442">
        <v>1.7759804725646999</v>
      </c>
      <c r="K5442">
        <v>0.94766443967819203</v>
      </c>
      <c r="L5442">
        <v>1.43704032897949</v>
      </c>
      <c r="M5442">
        <v>1.7759804725646999</v>
      </c>
      <c r="N5442">
        <v>2.1149206161499001</v>
      </c>
      <c r="O5442">
        <v>2.6042964458465598</v>
      </c>
      <c r="P5442">
        <v>60.020423889160199</v>
      </c>
      <c r="Q5442">
        <v>0.64633846282958995</v>
      </c>
    </row>
    <row r="5443" spans="1:17" x14ac:dyDescent="0.25">
      <c r="A5443" t="s">
        <v>4679</v>
      </c>
      <c r="B5443" t="s">
        <v>6</v>
      </c>
      <c r="C5443" t="s">
        <v>9</v>
      </c>
      <c r="D5443" t="s">
        <v>20</v>
      </c>
      <c r="E5443" t="s">
        <v>7</v>
      </c>
      <c r="F5443">
        <v>18</v>
      </c>
      <c r="G5443">
        <v>21882</v>
      </c>
      <c r="H5443">
        <v>18.510680260777502</v>
      </c>
      <c r="I5443">
        <v>19.891008377075199</v>
      </c>
      <c r="J5443">
        <v>1.38032793998718</v>
      </c>
      <c r="K5443">
        <v>0.51820623874664296</v>
      </c>
      <c r="L5443">
        <v>1.0275547504425</v>
      </c>
      <c r="M5443">
        <v>1.38032793998718</v>
      </c>
      <c r="N5443">
        <v>1.7331011295318599</v>
      </c>
      <c r="O5443">
        <v>2.24244952201843</v>
      </c>
      <c r="P5443">
        <v>60.021354675292997</v>
      </c>
      <c r="Q5443">
        <v>0.67271715402603105</v>
      </c>
    </row>
    <row r="5444" spans="1:17" x14ac:dyDescent="0.25">
      <c r="A5444" t="s">
        <v>4632</v>
      </c>
      <c r="B5444" t="s">
        <v>6</v>
      </c>
      <c r="C5444" t="s">
        <v>9</v>
      </c>
      <c r="D5444" t="s">
        <v>20</v>
      </c>
      <c r="E5444" t="s">
        <v>7</v>
      </c>
      <c r="F5444">
        <v>19</v>
      </c>
      <c r="G5444">
        <v>21882</v>
      </c>
      <c r="H5444">
        <v>21.290662769079201</v>
      </c>
      <c r="I5444">
        <v>22.502729415893601</v>
      </c>
      <c r="J5444">
        <v>1.2120672464370701</v>
      </c>
      <c r="K5444">
        <v>0.28317403793335</v>
      </c>
      <c r="L5444">
        <v>0.83197164535522505</v>
      </c>
      <c r="M5444">
        <v>1.2120672464370701</v>
      </c>
      <c r="N5444">
        <v>1.59216272830963</v>
      </c>
      <c r="O5444">
        <v>2.1409604549407999</v>
      </c>
      <c r="P5444">
        <v>59.695358276367202</v>
      </c>
      <c r="Q5444">
        <v>0.72481918334960904</v>
      </c>
    </row>
    <row r="5445" spans="1:17" x14ac:dyDescent="0.25">
      <c r="A5445" t="s">
        <v>4596</v>
      </c>
      <c r="B5445" t="s">
        <v>6</v>
      </c>
      <c r="C5445" t="s">
        <v>9</v>
      </c>
      <c r="D5445" t="s">
        <v>20</v>
      </c>
      <c r="E5445" t="s">
        <v>7</v>
      </c>
      <c r="F5445">
        <v>20</v>
      </c>
      <c r="G5445">
        <v>21882</v>
      </c>
      <c r="H5445">
        <v>23.926391839742699</v>
      </c>
      <c r="I5445">
        <v>25.198795318603501</v>
      </c>
      <c r="J5445">
        <v>1.2724035978317301</v>
      </c>
      <c r="K5445">
        <v>0.29163098335266102</v>
      </c>
      <c r="L5445">
        <v>0.87107944488525402</v>
      </c>
      <c r="M5445">
        <v>1.2724035978317301</v>
      </c>
      <c r="N5445">
        <v>1.6737277507782</v>
      </c>
      <c r="O5445">
        <v>2.2531762123107901</v>
      </c>
      <c r="P5445">
        <v>58.783634185791001</v>
      </c>
      <c r="Q5445">
        <v>0.76530092954635598</v>
      </c>
    </row>
    <row r="5446" spans="1:17" x14ac:dyDescent="0.25">
      <c r="A5446" t="s">
        <v>4847</v>
      </c>
      <c r="B5446" t="s">
        <v>6</v>
      </c>
      <c r="C5446" t="s">
        <v>9</v>
      </c>
      <c r="D5446" t="s">
        <v>20</v>
      </c>
      <c r="E5446" t="s">
        <v>7</v>
      </c>
      <c r="F5446">
        <v>21</v>
      </c>
      <c r="G5446">
        <v>21882</v>
      </c>
      <c r="H5446">
        <v>26.5455253937244</v>
      </c>
      <c r="I5446">
        <v>27.498163223266602</v>
      </c>
      <c r="J5446">
        <v>0.95263749361038197</v>
      </c>
      <c r="K5446">
        <v>-8.4927283227443695E-2</v>
      </c>
      <c r="L5446">
        <v>0.52807438373565696</v>
      </c>
      <c r="M5446">
        <v>0.95263749361038197</v>
      </c>
      <c r="N5446">
        <v>1.3772006034851101</v>
      </c>
      <c r="O5446">
        <v>1.99020218849182</v>
      </c>
      <c r="P5446">
        <v>58.314178466796903</v>
      </c>
      <c r="Q5446">
        <v>0.80961608886718806</v>
      </c>
    </row>
    <row r="5447" spans="1:17" x14ac:dyDescent="0.25">
      <c r="A5447" t="s">
        <v>4643</v>
      </c>
      <c r="B5447" t="s">
        <v>6</v>
      </c>
      <c r="C5447" t="s">
        <v>9</v>
      </c>
      <c r="D5447" t="s">
        <v>20</v>
      </c>
      <c r="E5447" t="s">
        <v>7</v>
      </c>
      <c r="F5447">
        <v>22</v>
      </c>
      <c r="G5447">
        <v>21882</v>
      </c>
      <c r="H5447">
        <v>25.661682399272902</v>
      </c>
      <c r="I5447">
        <v>26.232923507690401</v>
      </c>
      <c r="J5447">
        <v>0.571241974830627</v>
      </c>
      <c r="K5447">
        <v>-0.43641266226768499</v>
      </c>
      <c r="L5447">
        <v>0.15891785919666301</v>
      </c>
      <c r="M5447">
        <v>0.571241974830627</v>
      </c>
      <c r="N5447">
        <v>0.98356610536575295</v>
      </c>
      <c r="O5447">
        <v>1.57889652252197</v>
      </c>
      <c r="P5447">
        <v>58.265533447265597</v>
      </c>
      <c r="Q5447">
        <v>0.786277055740356</v>
      </c>
    </row>
    <row r="5448" spans="1:17" x14ac:dyDescent="0.25">
      <c r="A5448" t="s">
        <v>4488</v>
      </c>
      <c r="B5448" t="s">
        <v>6</v>
      </c>
      <c r="C5448" t="s">
        <v>9</v>
      </c>
      <c r="D5448" t="s">
        <v>20</v>
      </c>
      <c r="E5448" t="s">
        <v>7</v>
      </c>
      <c r="F5448">
        <v>23</v>
      </c>
      <c r="G5448">
        <v>21882</v>
      </c>
      <c r="H5448">
        <v>22.404928330421502</v>
      </c>
      <c r="I5448">
        <v>22.9740695953369</v>
      </c>
      <c r="J5448">
        <v>0.56914132833480802</v>
      </c>
      <c r="K5448">
        <v>-0.40633660554885898</v>
      </c>
      <c r="L5448">
        <v>0.169983670115471</v>
      </c>
      <c r="M5448">
        <v>0.56914132833480802</v>
      </c>
      <c r="N5448">
        <v>0.96829903125762895</v>
      </c>
      <c r="O5448">
        <v>1.5446193218231199</v>
      </c>
      <c r="P5448">
        <v>58.389202117919901</v>
      </c>
      <c r="Q5448">
        <v>0.761169493198395</v>
      </c>
    </row>
    <row r="5449" spans="1:17" x14ac:dyDescent="0.25">
      <c r="A5449" t="s">
        <v>4646</v>
      </c>
      <c r="B5449" t="s">
        <v>6</v>
      </c>
      <c r="C5449" t="s">
        <v>9</v>
      </c>
      <c r="D5449" t="s">
        <v>20</v>
      </c>
      <c r="E5449" t="s">
        <v>7</v>
      </c>
      <c r="F5449">
        <v>24</v>
      </c>
      <c r="G5449">
        <v>21882</v>
      </c>
      <c r="H5449">
        <v>18.504854091882699</v>
      </c>
      <c r="I5449">
        <v>18.570970535278299</v>
      </c>
      <c r="J5449">
        <v>6.6117085516452803E-2</v>
      </c>
      <c r="K5449">
        <v>-0.82686632871627797</v>
      </c>
      <c r="L5449">
        <v>-0.299284517765045</v>
      </c>
      <c r="M5449">
        <v>6.6117085516452803E-2</v>
      </c>
      <c r="N5449">
        <v>0.43151870369911199</v>
      </c>
      <c r="O5449">
        <v>0.95910054445266701</v>
      </c>
      <c r="P5449">
        <v>58.647140502929702</v>
      </c>
      <c r="Q5449">
        <v>0.69679868221283003</v>
      </c>
    </row>
    <row r="5450" spans="1:17" x14ac:dyDescent="0.25">
      <c r="A5450" t="s">
        <v>4694</v>
      </c>
      <c r="B5450" t="s">
        <v>6</v>
      </c>
      <c r="C5450" t="s">
        <v>9</v>
      </c>
      <c r="D5450" t="s">
        <v>20</v>
      </c>
      <c r="E5450" t="s">
        <v>55</v>
      </c>
      <c r="F5450">
        <v>1</v>
      </c>
      <c r="G5450">
        <v>21882</v>
      </c>
      <c r="H5450">
        <v>14.900959742188499</v>
      </c>
      <c r="I5450">
        <v>14.869143486022899</v>
      </c>
      <c r="J5450">
        <v>-3.18159610033035E-2</v>
      </c>
      <c r="K5450">
        <v>-0.96853107213973999</v>
      </c>
      <c r="L5450">
        <v>-0.41511219739913902</v>
      </c>
      <c r="M5450">
        <v>-3.18159610033035E-2</v>
      </c>
      <c r="N5450">
        <v>0.35148027539253202</v>
      </c>
      <c r="O5450">
        <v>0.90489917993545499</v>
      </c>
      <c r="P5450">
        <v>61.516258239746101</v>
      </c>
      <c r="Q5450">
        <v>0.73092269897460904</v>
      </c>
    </row>
    <row r="5451" spans="1:17" x14ac:dyDescent="0.25">
      <c r="A5451" t="s">
        <v>4622</v>
      </c>
      <c r="B5451" t="s">
        <v>6</v>
      </c>
      <c r="C5451" t="s">
        <v>9</v>
      </c>
      <c r="D5451" t="s">
        <v>20</v>
      </c>
      <c r="E5451" t="s">
        <v>55</v>
      </c>
      <c r="F5451">
        <v>2</v>
      </c>
      <c r="G5451">
        <v>21882</v>
      </c>
      <c r="H5451">
        <v>13.3600208905935</v>
      </c>
      <c r="I5451">
        <v>12.618432044982899</v>
      </c>
      <c r="J5451">
        <v>-0.74158918857574496</v>
      </c>
      <c r="K5451">
        <v>-1.5868730545043901</v>
      </c>
      <c r="L5451">
        <v>-1.0874725580215501</v>
      </c>
      <c r="M5451">
        <v>-0.74158918857574496</v>
      </c>
      <c r="N5451">
        <v>-0.39570581912994401</v>
      </c>
      <c r="O5451">
        <v>0.103694796562195</v>
      </c>
      <c r="P5451">
        <v>61.093894958496101</v>
      </c>
      <c r="Q5451">
        <v>0.65957856178283703</v>
      </c>
    </row>
    <row r="5452" spans="1:17" x14ac:dyDescent="0.25">
      <c r="A5452" t="s">
        <v>4390</v>
      </c>
      <c r="B5452" t="s">
        <v>6</v>
      </c>
      <c r="C5452" t="s">
        <v>9</v>
      </c>
      <c r="D5452" t="s">
        <v>20</v>
      </c>
      <c r="E5452" t="s">
        <v>55</v>
      </c>
      <c r="F5452">
        <v>3</v>
      </c>
      <c r="G5452">
        <v>21882</v>
      </c>
      <c r="H5452">
        <v>12.675121934652299</v>
      </c>
      <c r="I5452">
        <v>11.8032426834106</v>
      </c>
      <c r="J5452">
        <v>-0.871878862380981</v>
      </c>
      <c r="K5452">
        <v>-1.6971309185028101</v>
      </c>
      <c r="L5452">
        <v>-1.2095652818679801</v>
      </c>
      <c r="M5452">
        <v>-0.871878862380981</v>
      </c>
      <c r="N5452">
        <v>-0.53419238328933705</v>
      </c>
      <c r="O5452">
        <v>-4.6626847237348598E-2</v>
      </c>
      <c r="P5452">
        <v>60.360317230224602</v>
      </c>
      <c r="Q5452">
        <v>0.64394754171371504</v>
      </c>
    </row>
    <row r="5453" spans="1:17" x14ac:dyDescent="0.25">
      <c r="A5453" t="s">
        <v>4742</v>
      </c>
      <c r="B5453" t="s">
        <v>6</v>
      </c>
      <c r="C5453" t="s">
        <v>9</v>
      </c>
      <c r="D5453" t="s">
        <v>20</v>
      </c>
      <c r="E5453" t="s">
        <v>55</v>
      </c>
      <c r="F5453">
        <v>4</v>
      </c>
      <c r="G5453">
        <v>21882</v>
      </c>
      <c r="H5453">
        <v>12.586478607416201</v>
      </c>
      <c r="I5453">
        <v>11.4194841384888</v>
      </c>
      <c r="J5453">
        <v>-1.1669948101043699</v>
      </c>
      <c r="K5453">
        <v>-1.9858238697052</v>
      </c>
      <c r="L5453">
        <v>-1.50205302238464</v>
      </c>
      <c r="M5453">
        <v>-1.1669948101043699</v>
      </c>
      <c r="N5453">
        <v>-0.83193659782409701</v>
      </c>
      <c r="O5453">
        <v>-0.34816581010818498</v>
      </c>
      <c r="P5453">
        <v>60.084606170654297</v>
      </c>
      <c r="Q5453">
        <v>0.63893568515777599</v>
      </c>
    </row>
    <row r="5454" spans="1:17" x14ac:dyDescent="0.25">
      <c r="A5454" t="s">
        <v>4704</v>
      </c>
      <c r="B5454" t="s">
        <v>6</v>
      </c>
      <c r="C5454" t="s">
        <v>9</v>
      </c>
      <c r="D5454" t="s">
        <v>20</v>
      </c>
      <c r="E5454" t="s">
        <v>55</v>
      </c>
      <c r="F5454">
        <v>5</v>
      </c>
      <c r="G5454">
        <v>21882</v>
      </c>
      <c r="H5454">
        <v>12.5570934305191</v>
      </c>
      <c r="I5454">
        <v>12.032839775085399</v>
      </c>
      <c r="J5454">
        <v>-0.52425402402877797</v>
      </c>
      <c r="K5454">
        <v>-1.39654457569122</v>
      </c>
      <c r="L5454">
        <v>-0.88118821382522605</v>
      </c>
      <c r="M5454">
        <v>-0.52425402402877797</v>
      </c>
      <c r="N5454">
        <v>-0.16731981933116899</v>
      </c>
      <c r="O5454">
        <v>0.34803652763366699</v>
      </c>
      <c r="P5454">
        <v>59.299270629882798</v>
      </c>
      <c r="Q5454">
        <v>0.68065190315246604</v>
      </c>
    </row>
    <row r="5455" spans="1:17" x14ac:dyDescent="0.25">
      <c r="A5455" t="s">
        <v>4779</v>
      </c>
      <c r="B5455" t="s">
        <v>6</v>
      </c>
      <c r="C5455" t="s">
        <v>9</v>
      </c>
      <c r="D5455" t="s">
        <v>20</v>
      </c>
      <c r="E5455" t="s">
        <v>55</v>
      </c>
      <c r="F5455">
        <v>6</v>
      </c>
      <c r="G5455">
        <v>21882</v>
      </c>
      <c r="H5455">
        <v>13.6366432682276</v>
      </c>
      <c r="I5455">
        <v>13.1744089126587</v>
      </c>
      <c r="J5455">
        <v>-0.46223479509353599</v>
      </c>
      <c r="K5455">
        <v>-1.4718641042709399</v>
      </c>
      <c r="L5455">
        <v>-0.87536686658859297</v>
      </c>
      <c r="M5455">
        <v>-0.46223479509353599</v>
      </c>
      <c r="N5455">
        <v>-4.9102675169706303E-2</v>
      </c>
      <c r="O5455">
        <v>0.54739451408386197</v>
      </c>
      <c r="P5455">
        <v>59.364299774169901</v>
      </c>
      <c r="Q5455">
        <v>0.78781789541244496</v>
      </c>
    </row>
    <row r="5456" spans="1:17" x14ac:dyDescent="0.25">
      <c r="A5456" t="s">
        <v>4446</v>
      </c>
      <c r="B5456" t="s">
        <v>6</v>
      </c>
      <c r="C5456" t="s">
        <v>9</v>
      </c>
      <c r="D5456" t="s">
        <v>20</v>
      </c>
      <c r="E5456" t="s">
        <v>55</v>
      </c>
      <c r="F5456">
        <v>7</v>
      </c>
      <c r="G5456">
        <v>21882</v>
      </c>
      <c r="H5456">
        <v>16.3102091778517</v>
      </c>
      <c r="I5456">
        <v>15.3974599838257</v>
      </c>
      <c r="J5456">
        <v>-0.91274893283844005</v>
      </c>
      <c r="K5456">
        <v>-1.9082565307617201</v>
      </c>
      <c r="L5456">
        <v>-1.3201025724411</v>
      </c>
      <c r="M5456">
        <v>-0.91274893283844005</v>
      </c>
      <c r="N5456">
        <v>-0.50539529323577903</v>
      </c>
      <c r="O5456">
        <v>8.2758672535419506E-2</v>
      </c>
      <c r="P5456">
        <v>59.184471130371101</v>
      </c>
      <c r="Q5456">
        <v>0.77679872512817405</v>
      </c>
    </row>
    <row r="5457" spans="1:17" x14ac:dyDescent="0.25">
      <c r="A5457" t="s">
        <v>4816</v>
      </c>
      <c r="B5457" t="s">
        <v>6</v>
      </c>
      <c r="C5457" t="s">
        <v>9</v>
      </c>
      <c r="D5457" t="s">
        <v>20</v>
      </c>
      <c r="E5457" t="s">
        <v>55</v>
      </c>
      <c r="F5457">
        <v>8</v>
      </c>
      <c r="G5457">
        <v>21882</v>
      </c>
      <c r="H5457">
        <v>18.3049775011539</v>
      </c>
      <c r="I5457">
        <v>18.443468093872099</v>
      </c>
      <c r="J5457">
        <v>0.13849116861820199</v>
      </c>
      <c r="K5457">
        <v>-1.0322914123535201</v>
      </c>
      <c r="L5457">
        <v>-0.34058359265327498</v>
      </c>
      <c r="M5457">
        <v>0.13849116861820199</v>
      </c>
      <c r="N5457">
        <v>0.61756592988967896</v>
      </c>
      <c r="O5457">
        <v>1.3092738389968901</v>
      </c>
      <c r="P5457">
        <v>60.383876800537102</v>
      </c>
      <c r="Q5457">
        <v>0.91356652975082397</v>
      </c>
    </row>
    <row r="5458" spans="1:17" x14ac:dyDescent="0.25">
      <c r="A5458" t="s">
        <v>4381</v>
      </c>
      <c r="B5458" t="s">
        <v>6</v>
      </c>
      <c r="C5458" t="s">
        <v>9</v>
      </c>
      <c r="D5458" t="s">
        <v>20</v>
      </c>
      <c r="E5458" t="s">
        <v>55</v>
      </c>
      <c r="F5458">
        <v>9</v>
      </c>
      <c r="G5458">
        <v>21882</v>
      </c>
      <c r="H5458">
        <v>18.488419000267999</v>
      </c>
      <c r="I5458">
        <v>16.752925872802699</v>
      </c>
      <c r="J5458">
        <v>-1.7354934215545701</v>
      </c>
      <c r="K5458">
        <v>-2.7798886299133301</v>
      </c>
      <c r="L5458">
        <v>-2.1628513336181601</v>
      </c>
      <c r="M5458">
        <v>-1.7354934215545701</v>
      </c>
      <c r="N5458">
        <v>-1.3081353902816799</v>
      </c>
      <c r="O5458">
        <v>-0.691098213195801</v>
      </c>
      <c r="P5458">
        <v>61.881553649902301</v>
      </c>
      <c r="Q5458">
        <v>0.81494587659835804</v>
      </c>
    </row>
    <row r="5459" spans="1:17" x14ac:dyDescent="0.25">
      <c r="A5459" t="s">
        <v>4749</v>
      </c>
      <c r="B5459" t="s">
        <v>6</v>
      </c>
      <c r="C5459" t="s">
        <v>9</v>
      </c>
      <c r="D5459" t="s">
        <v>20</v>
      </c>
      <c r="E5459" t="s">
        <v>55</v>
      </c>
      <c r="F5459">
        <v>10</v>
      </c>
      <c r="G5459">
        <v>21882</v>
      </c>
      <c r="H5459">
        <v>18.68701349473</v>
      </c>
      <c r="I5459">
        <v>17.070734024047901</v>
      </c>
      <c r="J5459">
        <v>-1.6162797212600699</v>
      </c>
      <c r="K5459">
        <v>-2.7796339988708501</v>
      </c>
      <c r="L5459">
        <v>-2.0923149585723899</v>
      </c>
      <c r="M5459">
        <v>-1.6162797212600699</v>
      </c>
      <c r="N5459">
        <v>-1.1402446031570399</v>
      </c>
      <c r="O5459">
        <v>-0.45292553305625899</v>
      </c>
      <c r="P5459">
        <v>63.945587158203097</v>
      </c>
      <c r="Q5459">
        <v>0.90777015686035201</v>
      </c>
    </row>
    <row r="5460" spans="1:17" x14ac:dyDescent="0.25">
      <c r="A5460" t="s">
        <v>4663</v>
      </c>
      <c r="B5460" t="s">
        <v>6</v>
      </c>
      <c r="C5460" t="s">
        <v>9</v>
      </c>
      <c r="D5460" t="s">
        <v>20</v>
      </c>
      <c r="E5460" t="s">
        <v>55</v>
      </c>
      <c r="F5460">
        <v>11</v>
      </c>
      <c r="G5460">
        <v>21882</v>
      </c>
      <c r="H5460">
        <v>18.551423010706898</v>
      </c>
      <c r="I5460">
        <v>16.568901062011701</v>
      </c>
      <c r="J5460">
        <v>-1.98252177238464</v>
      </c>
      <c r="K5460">
        <v>-3.1141006946563698</v>
      </c>
      <c r="L5460">
        <v>-2.4455544948577899</v>
      </c>
      <c r="M5460">
        <v>-1.98252177238464</v>
      </c>
      <c r="N5460">
        <v>-1.5194888114929199</v>
      </c>
      <c r="O5460">
        <v>-0.85094279050827004</v>
      </c>
      <c r="P5460">
        <v>66.291305541992202</v>
      </c>
      <c r="Q5460">
        <v>0.88297575712204002</v>
      </c>
    </row>
    <row r="5461" spans="1:17" x14ac:dyDescent="0.25">
      <c r="A5461" t="s">
        <v>4768</v>
      </c>
      <c r="B5461" t="s">
        <v>6</v>
      </c>
      <c r="C5461" t="s">
        <v>9</v>
      </c>
      <c r="D5461" t="s">
        <v>20</v>
      </c>
      <c r="E5461" t="s">
        <v>55</v>
      </c>
      <c r="F5461">
        <v>12</v>
      </c>
      <c r="G5461">
        <v>21882</v>
      </c>
      <c r="H5461">
        <v>17.906880741119402</v>
      </c>
      <c r="I5461">
        <v>17.544193267822301</v>
      </c>
      <c r="J5461">
        <v>-0.36268711090087902</v>
      </c>
      <c r="K5461">
        <v>-1.58612513542175</v>
      </c>
      <c r="L5461">
        <v>-0.86330801248550404</v>
      </c>
      <c r="M5461">
        <v>-0.36268711090087902</v>
      </c>
      <c r="N5461">
        <v>0.13793376088142401</v>
      </c>
      <c r="O5461">
        <v>0.86075085401535001</v>
      </c>
      <c r="P5461">
        <v>67.693763732910199</v>
      </c>
      <c r="Q5461">
        <v>0.954653680324554</v>
      </c>
    </row>
    <row r="5462" spans="1:17" x14ac:dyDescent="0.25">
      <c r="A5462" t="s">
        <v>4605</v>
      </c>
      <c r="B5462" t="s">
        <v>6</v>
      </c>
      <c r="C5462" t="s">
        <v>9</v>
      </c>
      <c r="D5462" t="s">
        <v>20</v>
      </c>
      <c r="E5462" t="s">
        <v>55</v>
      </c>
      <c r="F5462">
        <v>13</v>
      </c>
      <c r="G5462">
        <v>21882</v>
      </c>
      <c r="H5462">
        <v>17.111377179264998</v>
      </c>
      <c r="I5462">
        <v>18.1860656738281</v>
      </c>
      <c r="J5462">
        <v>1.07468926906586</v>
      </c>
      <c r="K5462">
        <v>-0.314447700977325</v>
      </c>
      <c r="L5462">
        <v>0.50626569986343395</v>
      </c>
      <c r="M5462">
        <v>1.07468926906586</v>
      </c>
      <c r="N5462">
        <v>1.6431130170822099</v>
      </c>
      <c r="O5462">
        <v>2.4638261795043901</v>
      </c>
      <c r="P5462">
        <v>69.368614196777301</v>
      </c>
      <c r="Q5462">
        <v>1.0839493274688701</v>
      </c>
    </row>
    <row r="5463" spans="1:17" x14ac:dyDescent="0.25">
      <c r="A5463" t="s">
        <v>4812</v>
      </c>
      <c r="B5463" t="s">
        <v>6</v>
      </c>
      <c r="C5463" t="s">
        <v>9</v>
      </c>
      <c r="D5463" t="s">
        <v>20</v>
      </c>
      <c r="E5463" t="s">
        <v>55</v>
      </c>
      <c r="F5463">
        <v>14</v>
      </c>
      <c r="G5463">
        <v>21882</v>
      </c>
      <c r="H5463">
        <v>16.5850564455986</v>
      </c>
      <c r="I5463">
        <v>18.5756950378418</v>
      </c>
      <c r="J5463">
        <v>1.99063849449158</v>
      </c>
      <c r="K5463">
        <v>0.72802299261093095</v>
      </c>
      <c r="L5463">
        <v>1.4739865064621001</v>
      </c>
      <c r="M5463">
        <v>1.99063849449158</v>
      </c>
      <c r="N5463">
        <v>2.5072906017303498</v>
      </c>
      <c r="O5463">
        <v>3.2532541751861599</v>
      </c>
      <c r="P5463">
        <v>70.736564636230497</v>
      </c>
      <c r="Q5463">
        <v>0.98522412776946999</v>
      </c>
    </row>
    <row r="5464" spans="1:17" x14ac:dyDescent="0.25">
      <c r="A5464" t="s">
        <v>4382</v>
      </c>
      <c r="B5464" t="s">
        <v>6</v>
      </c>
      <c r="C5464" t="s">
        <v>9</v>
      </c>
      <c r="D5464" t="s">
        <v>20</v>
      </c>
      <c r="E5464" t="s">
        <v>55</v>
      </c>
      <c r="F5464">
        <v>15</v>
      </c>
      <c r="G5464">
        <v>21882</v>
      </c>
      <c r="H5464">
        <v>17.1802230098248</v>
      </c>
      <c r="I5464">
        <v>19.0069580078125</v>
      </c>
      <c r="J5464">
        <v>1.8267344236373899</v>
      </c>
      <c r="K5464">
        <v>0.52711951732635498</v>
      </c>
      <c r="L5464">
        <v>1.2949426174163801</v>
      </c>
      <c r="M5464">
        <v>1.8267344236373899</v>
      </c>
      <c r="N5464">
        <v>2.3585264682769802</v>
      </c>
      <c r="O5464">
        <v>3.12634944915771</v>
      </c>
      <c r="P5464">
        <v>72.537490844726605</v>
      </c>
      <c r="Q5464">
        <v>1.0140949487686199</v>
      </c>
    </row>
    <row r="5465" spans="1:17" x14ac:dyDescent="0.25">
      <c r="A5465" t="s">
        <v>4438</v>
      </c>
      <c r="B5465" t="s">
        <v>6</v>
      </c>
      <c r="C5465" t="s">
        <v>9</v>
      </c>
      <c r="D5465" t="s">
        <v>20</v>
      </c>
      <c r="E5465" t="s">
        <v>55</v>
      </c>
      <c r="F5465">
        <v>16</v>
      </c>
      <c r="G5465">
        <v>21882</v>
      </c>
      <c r="H5465">
        <v>17.2926418536901</v>
      </c>
      <c r="I5465">
        <v>19.065925598144499</v>
      </c>
      <c r="J5465">
        <v>1.7732844352722199</v>
      </c>
      <c r="K5465">
        <v>0.48331695795059199</v>
      </c>
      <c r="L5465">
        <v>1.24544024467468</v>
      </c>
      <c r="M5465">
        <v>1.7732844352722199</v>
      </c>
      <c r="N5465">
        <v>2.3011286258697501</v>
      </c>
      <c r="O5465">
        <v>3.0632517337799099</v>
      </c>
      <c r="P5465">
        <v>74.187461853027301</v>
      </c>
      <c r="Q5465">
        <v>1.0065670013427701</v>
      </c>
    </row>
    <row r="5466" spans="1:17" x14ac:dyDescent="0.25">
      <c r="A5466" t="s">
        <v>4813</v>
      </c>
      <c r="B5466" t="s">
        <v>6</v>
      </c>
      <c r="C5466" t="s">
        <v>9</v>
      </c>
      <c r="D5466" t="s">
        <v>20</v>
      </c>
      <c r="E5466" t="s">
        <v>55</v>
      </c>
      <c r="F5466">
        <v>17</v>
      </c>
      <c r="G5466">
        <v>21882</v>
      </c>
      <c r="H5466">
        <v>18.374601980209398</v>
      </c>
      <c r="I5466">
        <v>20.737127304077099</v>
      </c>
      <c r="J5466">
        <v>2.3625247478485099</v>
      </c>
      <c r="K5466">
        <v>1.0319201946258501</v>
      </c>
      <c r="L5466">
        <v>1.8180521726608301</v>
      </c>
      <c r="M5466">
        <v>2.3625247478485099</v>
      </c>
      <c r="N5466">
        <v>2.9069972038268999</v>
      </c>
      <c r="O5466">
        <v>3.6931290626525901</v>
      </c>
      <c r="P5466">
        <v>74.773056030273395</v>
      </c>
      <c r="Q5466">
        <v>1.0382761955261199</v>
      </c>
    </row>
    <row r="5467" spans="1:17" x14ac:dyDescent="0.25">
      <c r="A5467" t="s">
        <v>4613</v>
      </c>
      <c r="B5467" t="s">
        <v>6</v>
      </c>
      <c r="C5467" t="s">
        <v>9</v>
      </c>
      <c r="D5467" t="s">
        <v>20</v>
      </c>
      <c r="E5467" t="s">
        <v>55</v>
      </c>
      <c r="F5467">
        <v>18</v>
      </c>
      <c r="G5467">
        <v>21882</v>
      </c>
      <c r="H5467">
        <v>20.0172255431414</v>
      </c>
      <c r="I5467">
        <v>23.379764556884801</v>
      </c>
      <c r="J5467">
        <v>3.36253833770752</v>
      </c>
      <c r="K5467">
        <v>1.77705085277557</v>
      </c>
      <c r="L5467">
        <v>2.7137696743011501</v>
      </c>
      <c r="M5467">
        <v>3.36253833770752</v>
      </c>
      <c r="N5467">
        <v>4.0113072395324698</v>
      </c>
      <c r="O5467">
        <v>4.9480261802673304</v>
      </c>
      <c r="P5467">
        <v>75.703384399414105</v>
      </c>
      <c r="Q5467">
        <v>1.2371625900268599</v>
      </c>
    </row>
    <row r="5468" spans="1:17" x14ac:dyDescent="0.25">
      <c r="A5468" t="s">
        <v>4496</v>
      </c>
      <c r="B5468" t="s">
        <v>6</v>
      </c>
      <c r="C5468" t="s">
        <v>9</v>
      </c>
      <c r="D5468" t="s">
        <v>20</v>
      </c>
      <c r="E5468" t="s">
        <v>55</v>
      </c>
      <c r="F5468">
        <v>19</v>
      </c>
      <c r="G5468">
        <v>21882</v>
      </c>
      <c r="H5468">
        <v>22.024387028932601</v>
      </c>
      <c r="I5468">
        <v>25.072669982910199</v>
      </c>
      <c r="J5468">
        <v>3.0482831001281698</v>
      </c>
      <c r="K5468">
        <v>1.3755784034728999</v>
      </c>
      <c r="L5468">
        <v>2.3638257980346702</v>
      </c>
      <c r="M5468">
        <v>3.0482831001281698</v>
      </c>
      <c r="N5468">
        <v>3.7327401638031001</v>
      </c>
      <c r="O5468">
        <v>4.7209877967834499</v>
      </c>
      <c r="P5468">
        <v>75.336433410644503</v>
      </c>
      <c r="Q5468">
        <v>1.3052182197570801</v>
      </c>
    </row>
    <row r="5469" spans="1:17" x14ac:dyDescent="0.25">
      <c r="A5469" t="s">
        <v>4722</v>
      </c>
      <c r="B5469" t="s">
        <v>6</v>
      </c>
      <c r="C5469" t="s">
        <v>9</v>
      </c>
      <c r="D5469" t="s">
        <v>20</v>
      </c>
      <c r="E5469" t="s">
        <v>55</v>
      </c>
      <c r="F5469">
        <v>20</v>
      </c>
      <c r="G5469">
        <v>21882</v>
      </c>
      <c r="H5469">
        <v>23.772686365842802</v>
      </c>
      <c r="I5469">
        <v>25.913234710693398</v>
      </c>
      <c r="J5469">
        <v>2.1405475139617902</v>
      </c>
      <c r="K5469">
        <v>0.516515672206879</v>
      </c>
      <c r="L5469">
        <v>1.47600698471069</v>
      </c>
      <c r="M5469">
        <v>2.1405475139617902</v>
      </c>
      <c r="N5469">
        <v>2.8050882816314702</v>
      </c>
      <c r="O5469">
        <v>3.7645795345306401</v>
      </c>
      <c r="P5469">
        <v>74.440612792968807</v>
      </c>
      <c r="Q5469">
        <v>1.26723885536194</v>
      </c>
    </row>
    <row r="5470" spans="1:17" x14ac:dyDescent="0.25">
      <c r="A5470" t="s">
        <v>4595</v>
      </c>
      <c r="B5470" t="s">
        <v>6</v>
      </c>
      <c r="C5470" t="s">
        <v>9</v>
      </c>
      <c r="D5470" t="s">
        <v>20</v>
      </c>
      <c r="E5470" t="s">
        <v>55</v>
      </c>
      <c r="F5470">
        <v>21</v>
      </c>
      <c r="G5470">
        <v>21882</v>
      </c>
      <c r="H5470">
        <v>26.896522397518201</v>
      </c>
      <c r="I5470">
        <v>28.0167751312256</v>
      </c>
      <c r="J5470">
        <v>1.12025165557861</v>
      </c>
      <c r="K5470">
        <v>-0.46176660060882602</v>
      </c>
      <c r="L5470">
        <v>0.47290259599685702</v>
      </c>
      <c r="M5470">
        <v>1.12025165557861</v>
      </c>
      <c r="N5470">
        <v>1.76760077476501</v>
      </c>
      <c r="O5470">
        <v>2.70227003097534</v>
      </c>
      <c r="P5470">
        <v>73.283676147460895</v>
      </c>
      <c r="Q5470">
        <v>1.2344553470611599</v>
      </c>
    </row>
    <row r="5471" spans="1:17" x14ac:dyDescent="0.25">
      <c r="A5471" t="s">
        <v>4589</v>
      </c>
      <c r="B5471" t="s">
        <v>6</v>
      </c>
      <c r="C5471" t="s">
        <v>9</v>
      </c>
      <c r="D5471" t="s">
        <v>20</v>
      </c>
      <c r="E5471" t="s">
        <v>55</v>
      </c>
      <c r="F5471">
        <v>22</v>
      </c>
      <c r="G5471">
        <v>21882</v>
      </c>
      <c r="H5471">
        <v>25.349336098194101</v>
      </c>
      <c r="I5471">
        <v>26.827690124511701</v>
      </c>
      <c r="J5471">
        <v>1.47835493087769</v>
      </c>
      <c r="K5471">
        <v>3.9918567985296201E-2</v>
      </c>
      <c r="L5471">
        <v>0.88975840806961104</v>
      </c>
      <c r="M5471">
        <v>1.47835493087769</v>
      </c>
      <c r="N5471">
        <v>2.0669515132904102</v>
      </c>
      <c r="O5471">
        <v>2.9167914390564</v>
      </c>
      <c r="P5471">
        <v>72.389183044433594</v>
      </c>
      <c r="Q5471">
        <v>1.1224179267883301</v>
      </c>
    </row>
    <row r="5472" spans="1:17" x14ac:dyDescent="0.25">
      <c r="A5472" t="s">
        <v>4590</v>
      </c>
      <c r="B5472" t="s">
        <v>6</v>
      </c>
      <c r="C5472" t="s">
        <v>9</v>
      </c>
      <c r="D5472" t="s">
        <v>20</v>
      </c>
      <c r="E5472" t="s">
        <v>55</v>
      </c>
      <c r="F5472">
        <v>23</v>
      </c>
      <c r="G5472">
        <v>21882</v>
      </c>
      <c r="H5472">
        <v>22.832718074798599</v>
      </c>
      <c r="I5472">
        <v>24.202127456665</v>
      </c>
      <c r="J5472">
        <v>1.3694105148315401</v>
      </c>
      <c r="K5472">
        <v>-2.0772729068994501E-2</v>
      </c>
      <c r="L5472">
        <v>0.80055880546569802</v>
      </c>
      <c r="M5472">
        <v>1.3694105148315401</v>
      </c>
      <c r="N5472">
        <v>1.9382623434066799</v>
      </c>
      <c r="O5472">
        <v>2.75959396362305</v>
      </c>
      <c r="P5472">
        <v>72.578964233398395</v>
      </c>
      <c r="Q5472">
        <v>1.08476579189301</v>
      </c>
    </row>
    <row r="5473" spans="1:17" x14ac:dyDescent="0.25">
      <c r="A5473" t="s">
        <v>4626</v>
      </c>
      <c r="B5473" t="s">
        <v>6</v>
      </c>
      <c r="C5473" t="s">
        <v>9</v>
      </c>
      <c r="D5473" t="s">
        <v>20</v>
      </c>
      <c r="E5473" t="s">
        <v>55</v>
      </c>
      <c r="F5473">
        <v>24</v>
      </c>
      <c r="G5473">
        <v>21882</v>
      </c>
      <c r="H5473">
        <v>19.196652629971499</v>
      </c>
      <c r="I5473">
        <v>19.681970596313501</v>
      </c>
      <c r="J5473">
        <v>0.485316812992096</v>
      </c>
      <c r="K5473">
        <v>-0.58132588863372803</v>
      </c>
      <c r="L5473">
        <v>4.8855260014533997E-2</v>
      </c>
      <c r="M5473">
        <v>0.485316812992096</v>
      </c>
      <c r="N5473">
        <v>0.92177832126617398</v>
      </c>
      <c r="O5473">
        <v>1.5519593954086299</v>
      </c>
      <c r="P5473">
        <v>72.265426635742202</v>
      </c>
      <c r="Q5473">
        <v>0.83230572938919101</v>
      </c>
    </row>
    <row r="5474" spans="1:17" x14ac:dyDescent="0.25">
      <c r="A5474" t="s">
        <v>4548</v>
      </c>
      <c r="B5474" t="s">
        <v>6</v>
      </c>
      <c r="C5474" t="s">
        <v>9</v>
      </c>
      <c r="D5474" t="s">
        <v>21</v>
      </c>
      <c r="E5474" t="s">
        <v>7</v>
      </c>
      <c r="F5474">
        <v>1</v>
      </c>
      <c r="G5474">
        <v>21882</v>
      </c>
      <c r="H5474">
        <v>14.9610108879805</v>
      </c>
      <c r="I5474">
        <v>14.523156166076699</v>
      </c>
      <c r="J5474">
        <v>-0.43785485625267001</v>
      </c>
      <c r="K5474">
        <v>-1.13041007518768</v>
      </c>
      <c r="L5474">
        <v>-0.72124278545379605</v>
      </c>
      <c r="M5474">
        <v>-0.43785485625267001</v>
      </c>
      <c r="N5474">
        <v>-0.154466897249222</v>
      </c>
      <c r="O5474">
        <v>0.25470033288001998</v>
      </c>
      <c r="P5474">
        <v>56.304866790771499</v>
      </c>
      <c r="Q5474">
        <v>0.54040372371673595</v>
      </c>
    </row>
    <row r="5475" spans="1:17" x14ac:dyDescent="0.25">
      <c r="A5475" t="s">
        <v>4701</v>
      </c>
      <c r="B5475" t="s">
        <v>6</v>
      </c>
      <c r="C5475" t="s">
        <v>9</v>
      </c>
      <c r="D5475" t="s">
        <v>21</v>
      </c>
      <c r="E5475" t="s">
        <v>7</v>
      </c>
      <c r="F5475">
        <v>2</v>
      </c>
      <c r="G5475">
        <v>21882</v>
      </c>
      <c r="H5475">
        <v>13.533548642277699</v>
      </c>
      <c r="I5475">
        <v>12.613451957702599</v>
      </c>
      <c r="J5475">
        <v>-0.92009639739990201</v>
      </c>
      <c r="K5475">
        <v>-1.5679736137390099</v>
      </c>
      <c r="L5475">
        <v>-1.18520247936249</v>
      </c>
      <c r="M5475">
        <v>-0.92009639739990201</v>
      </c>
      <c r="N5475">
        <v>-0.65499025583267201</v>
      </c>
      <c r="O5475">
        <v>-0.27221915125846902</v>
      </c>
      <c r="P5475">
        <v>55.7933540344238</v>
      </c>
      <c r="Q5475">
        <v>0.50554126501083396</v>
      </c>
    </row>
    <row r="5476" spans="1:17" x14ac:dyDescent="0.25">
      <c r="A5476" t="s">
        <v>4642</v>
      </c>
      <c r="B5476" t="s">
        <v>6</v>
      </c>
      <c r="C5476" t="s">
        <v>9</v>
      </c>
      <c r="D5476" t="s">
        <v>21</v>
      </c>
      <c r="E5476" t="s">
        <v>7</v>
      </c>
      <c r="F5476">
        <v>3</v>
      </c>
      <c r="G5476">
        <v>21882</v>
      </c>
      <c r="H5476">
        <v>12.895892912149399</v>
      </c>
      <c r="I5476">
        <v>11.843290328979499</v>
      </c>
      <c r="J5476">
        <v>-1.0526027679443399</v>
      </c>
      <c r="K5476">
        <v>-1.7046571969986</v>
      </c>
      <c r="L5476">
        <v>-1.31941819190979</v>
      </c>
      <c r="M5476">
        <v>-1.0526027679443399</v>
      </c>
      <c r="N5476">
        <v>-0.78578734397888195</v>
      </c>
      <c r="O5476">
        <v>-0.40054824948310902</v>
      </c>
      <c r="P5476">
        <v>55.293788909912102</v>
      </c>
      <c r="Q5476">
        <v>0.50880080461502097</v>
      </c>
    </row>
    <row r="5477" spans="1:17" x14ac:dyDescent="0.25">
      <c r="A5477" t="s">
        <v>4550</v>
      </c>
      <c r="B5477" t="s">
        <v>6</v>
      </c>
      <c r="C5477" t="s">
        <v>9</v>
      </c>
      <c r="D5477" t="s">
        <v>21</v>
      </c>
      <c r="E5477" t="s">
        <v>7</v>
      </c>
      <c r="F5477">
        <v>4</v>
      </c>
      <c r="G5477">
        <v>21882</v>
      </c>
      <c r="H5477">
        <v>12.603178465604801</v>
      </c>
      <c r="I5477">
        <v>11.500094413757299</v>
      </c>
      <c r="J5477">
        <v>-1.10308396816254</v>
      </c>
      <c r="K5477">
        <v>-1.7448539733886701</v>
      </c>
      <c r="L5477">
        <v>-1.3656910657882699</v>
      </c>
      <c r="M5477">
        <v>-1.10308396816254</v>
      </c>
      <c r="N5477">
        <v>-0.84047687053680398</v>
      </c>
      <c r="O5477">
        <v>-0.46131393313407898</v>
      </c>
      <c r="P5477">
        <v>54.797943115234403</v>
      </c>
      <c r="Q5477">
        <v>0.50077581405639604</v>
      </c>
    </row>
    <row r="5478" spans="1:17" x14ac:dyDescent="0.25">
      <c r="A5478" t="s">
        <v>4628</v>
      </c>
      <c r="B5478" t="s">
        <v>6</v>
      </c>
      <c r="C5478" t="s">
        <v>9</v>
      </c>
      <c r="D5478" t="s">
        <v>21</v>
      </c>
      <c r="E5478" t="s">
        <v>7</v>
      </c>
      <c r="F5478">
        <v>5</v>
      </c>
      <c r="G5478">
        <v>21882</v>
      </c>
      <c r="H5478">
        <v>12.779670820355401</v>
      </c>
      <c r="I5478">
        <v>11.568794250488301</v>
      </c>
      <c r="J5478">
        <v>-1.21087682247162</v>
      </c>
      <c r="K5478">
        <v>-1.86515128612518</v>
      </c>
      <c r="L5478">
        <v>-1.4786005020141599</v>
      </c>
      <c r="M5478">
        <v>-1.21087682247162</v>
      </c>
      <c r="N5478">
        <v>-0.94315308332443204</v>
      </c>
      <c r="O5478">
        <v>-0.55660253763198897</v>
      </c>
      <c r="P5478">
        <v>54.397232055664098</v>
      </c>
      <c r="Q5478">
        <v>0.51053297519683805</v>
      </c>
    </row>
    <row r="5479" spans="1:17" x14ac:dyDescent="0.25">
      <c r="A5479" t="s">
        <v>4486</v>
      </c>
      <c r="B5479" t="s">
        <v>6</v>
      </c>
      <c r="C5479" t="s">
        <v>9</v>
      </c>
      <c r="D5479" t="s">
        <v>21</v>
      </c>
      <c r="E5479" t="s">
        <v>7</v>
      </c>
      <c r="F5479">
        <v>6</v>
      </c>
      <c r="G5479">
        <v>21882</v>
      </c>
      <c r="H5479">
        <v>13.936592494010901</v>
      </c>
      <c r="I5479">
        <v>12.834774971008301</v>
      </c>
      <c r="J5479">
        <v>-1.10181701183319</v>
      </c>
      <c r="K5479">
        <v>-1.79778397083282</v>
      </c>
      <c r="L5479">
        <v>-1.3866009712219201</v>
      </c>
      <c r="M5479">
        <v>-1.10181701183319</v>
      </c>
      <c r="N5479">
        <v>-0.81703305244445801</v>
      </c>
      <c r="O5479">
        <v>-0.40585020184516901</v>
      </c>
      <c r="P5479">
        <v>54.028591156005902</v>
      </c>
      <c r="Q5479">
        <v>0.543065845966339</v>
      </c>
    </row>
    <row r="5480" spans="1:17" x14ac:dyDescent="0.25">
      <c r="A5480" t="s">
        <v>4794</v>
      </c>
      <c r="B5480" t="s">
        <v>6</v>
      </c>
      <c r="C5480" t="s">
        <v>9</v>
      </c>
      <c r="D5480" t="s">
        <v>21</v>
      </c>
      <c r="E5480" t="s">
        <v>7</v>
      </c>
      <c r="F5480">
        <v>7</v>
      </c>
      <c r="G5480">
        <v>21882</v>
      </c>
      <c r="H5480">
        <v>16.0843841586113</v>
      </c>
      <c r="I5480">
        <v>15.1015110015869</v>
      </c>
      <c r="J5480">
        <v>-0.98287338018417403</v>
      </c>
      <c r="K5480">
        <v>-1.72081434726715</v>
      </c>
      <c r="L5480">
        <v>-1.2848328351974501</v>
      </c>
      <c r="M5480">
        <v>-0.98287338018417403</v>
      </c>
      <c r="N5480">
        <v>-0.680913865566254</v>
      </c>
      <c r="O5480">
        <v>-0.24493235349655201</v>
      </c>
      <c r="P5480">
        <v>53.850494384765597</v>
      </c>
      <c r="Q5480">
        <v>0.57581841945648204</v>
      </c>
    </row>
    <row r="5481" spans="1:17" x14ac:dyDescent="0.25">
      <c r="A5481" t="s">
        <v>4552</v>
      </c>
      <c r="B5481" t="s">
        <v>6</v>
      </c>
      <c r="C5481" t="s">
        <v>9</v>
      </c>
      <c r="D5481" t="s">
        <v>21</v>
      </c>
      <c r="E5481" t="s">
        <v>7</v>
      </c>
      <c r="F5481">
        <v>8</v>
      </c>
      <c r="G5481">
        <v>21882</v>
      </c>
      <c r="H5481">
        <v>18.2810272125006</v>
      </c>
      <c r="I5481">
        <v>17.602367401123001</v>
      </c>
      <c r="J5481">
        <v>-0.67865985631942705</v>
      </c>
      <c r="K5481">
        <v>-1.50721251964569</v>
      </c>
      <c r="L5481">
        <v>-1.0176969766616799</v>
      </c>
      <c r="M5481">
        <v>-0.67865985631942705</v>
      </c>
      <c r="N5481">
        <v>-0.33962279558181802</v>
      </c>
      <c r="O5481">
        <v>0.14989291131496399</v>
      </c>
      <c r="P5481">
        <v>54.594268798828097</v>
      </c>
      <c r="Q5481">
        <v>0.646523177623749</v>
      </c>
    </row>
    <row r="5482" spans="1:17" x14ac:dyDescent="0.25">
      <c r="A5482" t="s">
        <v>4709</v>
      </c>
      <c r="B5482" t="s">
        <v>6</v>
      </c>
      <c r="C5482" t="s">
        <v>9</v>
      </c>
      <c r="D5482" t="s">
        <v>21</v>
      </c>
      <c r="E5482" t="s">
        <v>7</v>
      </c>
      <c r="F5482">
        <v>9</v>
      </c>
      <c r="G5482">
        <v>21882</v>
      </c>
      <c r="H5482">
        <v>18.8666060965061</v>
      </c>
      <c r="I5482">
        <v>16.760877609252901</v>
      </c>
      <c r="J5482">
        <v>-2.1057281494140598</v>
      </c>
      <c r="K5482">
        <v>-2.9349124431610099</v>
      </c>
      <c r="L5482">
        <v>-2.4450235366821298</v>
      </c>
      <c r="M5482">
        <v>-2.1057281494140598</v>
      </c>
      <c r="N5482">
        <v>-1.7664327621460001</v>
      </c>
      <c r="O5482">
        <v>-1.27654421329498</v>
      </c>
      <c r="P5482">
        <v>55.869419097900398</v>
      </c>
      <c r="Q5482">
        <v>0.64701575040817305</v>
      </c>
    </row>
    <row r="5483" spans="1:17" x14ac:dyDescent="0.25">
      <c r="A5483" t="s">
        <v>4553</v>
      </c>
      <c r="B5483" t="s">
        <v>6</v>
      </c>
      <c r="C5483" t="s">
        <v>9</v>
      </c>
      <c r="D5483" t="s">
        <v>21</v>
      </c>
      <c r="E5483" t="s">
        <v>7</v>
      </c>
      <c r="F5483">
        <v>10</v>
      </c>
      <c r="G5483">
        <v>21882</v>
      </c>
      <c r="H5483">
        <v>19.0298405585289</v>
      </c>
      <c r="I5483">
        <v>16.812004089355501</v>
      </c>
      <c r="J5483">
        <v>-2.2178370952606201</v>
      </c>
      <c r="K5483">
        <v>-3.1082956790924099</v>
      </c>
      <c r="L5483">
        <v>-2.5822055339813201</v>
      </c>
      <c r="M5483">
        <v>-2.2178370952606201</v>
      </c>
      <c r="N5483">
        <v>-1.8534685373306301</v>
      </c>
      <c r="O5483">
        <v>-1.3273783922195399</v>
      </c>
      <c r="P5483">
        <v>57.164695739746101</v>
      </c>
      <c r="Q5483">
        <v>0.69482856988906905</v>
      </c>
    </row>
    <row r="5484" spans="1:17" x14ac:dyDescent="0.25">
      <c r="A5484" t="s">
        <v>4474</v>
      </c>
      <c r="B5484" t="s">
        <v>6</v>
      </c>
      <c r="C5484" t="s">
        <v>9</v>
      </c>
      <c r="D5484" t="s">
        <v>21</v>
      </c>
      <c r="E5484" t="s">
        <v>7</v>
      </c>
      <c r="F5484">
        <v>11</v>
      </c>
      <c r="G5484">
        <v>21882</v>
      </c>
      <c r="H5484">
        <v>18.513222280740699</v>
      </c>
      <c r="I5484">
        <v>16.881475448608398</v>
      </c>
      <c r="J5484">
        <v>-1.63174629211426</v>
      </c>
      <c r="K5484">
        <v>-2.52807545661926</v>
      </c>
      <c r="L5484">
        <v>-1.9985167980194101</v>
      </c>
      <c r="M5484">
        <v>-1.63174629211426</v>
      </c>
      <c r="N5484">
        <v>-1.26497566699982</v>
      </c>
      <c r="O5484">
        <v>-0.73541718721389804</v>
      </c>
      <c r="P5484">
        <v>58.525821685791001</v>
      </c>
      <c r="Q5484">
        <v>0.69940924644470204</v>
      </c>
    </row>
    <row r="5485" spans="1:17" x14ac:dyDescent="0.25">
      <c r="A5485" t="s">
        <v>4593</v>
      </c>
      <c r="B5485" t="s">
        <v>6</v>
      </c>
      <c r="C5485" t="s">
        <v>9</v>
      </c>
      <c r="D5485" t="s">
        <v>21</v>
      </c>
      <c r="E5485" t="s">
        <v>7</v>
      </c>
      <c r="F5485">
        <v>12</v>
      </c>
      <c r="G5485">
        <v>21882</v>
      </c>
      <c r="H5485">
        <v>17.716115772485701</v>
      </c>
      <c r="I5485">
        <v>16.906936645507798</v>
      </c>
      <c r="J5485">
        <v>-0.80917835235595703</v>
      </c>
      <c r="K5485">
        <v>-1.6764780282974201</v>
      </c>
      <c r="L5485">
        <v>-1.1640702486038199</v>
      </c>
      <c r="M5485">
        <v>-0.80917835235595703</v>
      </c>
      <c r="N5485">
        <v>-0.45428636670112599</v>
      </c>
      <c r="O5485">
        <v>5.8121256530284902E-2</v>
      </c>
      <c r="P5485">
        <v>59.848819732666001</v>
      </c>
      <c r="Q5485">
        <v>0.67675745487213101</v>
      </c>
    </row>
    <row r="5486" spans="1:17" x14ac:dyDescent="0.25">
      <c r="A5486" t="s">
        <v>4634</v>
      </c>
      <c r="B5486" t="s">
        <v>6</v>
      </c>
      <c r="C5486" t="s">
        <v>9</v>
      </c>
      <c r="D5486" t="s">
        <v>21</v>
      </c>
      <c r="E5486" t="s">
        <v>7</v>
      </c>
      <c r="F5486">
        <v>13</v>
      </c>
      <c r="G5486">
        <v>21882</v>
      </c>
      <c r="H5486">
        <v>16.797168382287001</v>
      </c>
      <c r="I5486">
        <v>17.170375823974599</v>
      </c>
      <c r="J5486">
        <v>0.373207807540894</v>
      </c>
      <c r="K5486">
        <v>-0.48487532138824502</v>
      </c>
      <c r="L5486">
        <v>2.2087153047323199E-2</v>
      </c>
      <c r="M5486">
        <v>0.373207807540894</v>
      </c>
      <c r="N5486">
        <v>0.72432845830917403</v>
      </c>
      <c r="O5486">
        <v>1.23129093647003</v>
      </c>
      <c r="P5486">
        <v>61.007961273193402</v>
      </c>
      <c r="Q5486">
        <v>0.66956579685211204</v>
      </c>
    </row>
    <row r="5487" spans="1:17" x14ac:dyDescent="0.25">
      <c r="A5487" t="s">
        <v>4544</v>
      </c>
      <c r="B5487" t="s">
        <v>6</v>
      </c>
      <c r="C5487" t="s">
        <v>9</v>
      </c>
      <c r="D5487" t="s">
        <v>21</v>
      </c>
      <c r="E5487" t="s">
        <v>7</v>
      </c>
      <c r="F5487">
        <v>14</v>
      </c>
      <c r="G5487">
        <v>21882</v>
      </c>
      <c r="H5487">
        <v>16.146132158160199</v>
      </c>
      <c r="I5487">
        <v>16.988574981689499</v>
      </c>
      <c r="J5487">
        <v>0.84244287014007602</v>
      </c>
      <c r="K5487">
        <v>6.0111908242106403E-3</v>
      </c>
      <c r="L5487">
        <v>0.50018179416656505</v>
      </c>
      <c r="M5487">
        <v>0.84244287014007602</v>
      </c>
      <c r="N5487">
        <v>1.18470394611359</v>
      </c>
      <c r="O5487">
        <v>1.6788746118545499</v>
      </c>
      <c r="P5487">
        <v>62.2700004577637</v>
      </c>
      <c r="Q5487">
        <v>0.652671098709106</v>
      </c>
    </row>
    <row r="5488" spans="1:17" x14ac:dyDescent="0.25">
      <c r="A5488" t="s">
        <v>4807</v>
      </c>
      <c r="B5488" t="s">
        <v>6</v>
      </c>
      <c r="C5488" t="s">
        <v>9</v>
      </c>
      <c r="D5488" t="s">
        <v>21</v>
      </c>
      <c r="E5488" t="s">
        <v>7</v>
      </c>
      <c r="F5488">
        <v>15</v>
      </c>
      <c r="G5488">
        <v>21882</v>
      </c>
      <c r="H5488">
        <v>16.054907682895699</v>
      </c>
      <c r="I5488">
        <v>17.246732711791999</v>
      </c>
      <c r="J5488">
        <v>1.1918252706527701</v>
      </c>
      <c r="K5488">
        <v>0.331541687250137</v>
      </c>
      <c r="L5488">
        <v>0.83980417251586903</v>
      </c>
      <c r="M5488">
        <v>1.1918252706527701</v>
      </c>
      <c r="N5488">
        <v>1.54384624958038</v>
      </c>
      <c r="O5488">
        <v>2.0521087646484402</v>
      </c>
      <c r="P5488">
        <v>63.496105194091797</v>
      </c>
      <c r="Q5488">
        <v>0.67128276824951205</v>
      </c>
    </row>
    <row r="5489" spans="1:17" x14ac:dyDescent="0.25">
      <c r="A5489" t="s">
        <v>4557</v>
      </c>
      <c r="B5489" t="s">
        <v>6</v>
      </c>
      <c r="C5489" t="s">
        <v>9</v>
      </c>
      <c r="D5489" t="s">
        <v>21</v>
      </c>
      <c r="E5489" t="s">
        <v>7</v>
      </c>
      <c r="F5489">
        <v>16</v>
      </c>
      <c r="G5489">
        <v>21882</v>
      </c>
      <c r="H5489">
        <v>16.3435267252922</v>
      </c>
      <c r="I5489">
        <v>17.891115188598601</v>
      </c>
      <c r="J5489">
        <v>1.5475882291793801</v>
      </c>
      <c r="K5489">
        <v>0.668279469013214</v>
      </c>
      <c r="L5489">
        <v>1.18778216838837</v>
      </c>
      <c r="M5489">
        <v>1.5475882291793801</v>
      </c>
      <c r="N5489">
        <v>1.90739417076111</v>
      </c>
      <c r="O5489">
        <v>2.4268968105316202</v>
      </c>
      <c r="P5489">
        <v>64.472190856933594</v>
      </c>
      <c r="Q5489">
        <v>0.68612825870513905</v>
      </c>
    </row>
    <row r="5490" spans="1:17" x14ac:dyDescent="0.25">
      <c r="A5490" t="s">
        <v>4558</v>
      </c>
      <c r="B5490" t="s">
        <v>6</v>
      </c>
      <c r="C5490" t="s">
        <v>9</v>
      </c>
      <c r="D5490" t="s">
        <v>21</v>
      </c>
      <c r="E5490" t="s">
        <v>7</v>
      </c>
      <c r="F5490">
        <v>17</v>
      </c>
      <c r="G5490">
        <v>21882</v>
      </c>
      <c r="H5490">
        <v>17.212293676257101</v>
      </c>
      <c r="I5490">
        <v>19.038789749145501</v>
      </c>
      <c r="J5490">
        <v>1.8264956474304199</v>
      </c>
      <c r="K5490">
        <v>0.94205290079116799</v>
      </c>
      <c r="L5490">
        <v>1.46458888053894</v>
      </c>
      <c r="M5490">
        <v>1.8264956474304199</v>
      </c>
      <c r="N5490">
        <v>2.1884024143218999</v>
      </c>
      <c r="O5490">
        <v>2.71093821525574</v>
      </c>
      <c r="P5490">
        <v>64.966415405273395</v>
      </c>
      <c r="Q5490">
        <v>0.69013428688049305</v>
      </c>
    </row>
    <row r="5491" spans="1:17" x14ac:dyDescent="0.25">
      <c r="A5491" t="s">
        <v>4616</v>
      </c>
      <c r="B5491" t="s">
        <v>6</v>
      </c>
      <c r="C5491" t="s">
        <v>9</v>
      </c>
      <c r="D5491" t="s">
        <v>21</v>
      </c>
      <c r="E5491" t="s">
        <v>7</v>
      </c>
      <c r="F5491">
        <v>18</v>
      </c>
      <c r="G5491">
        <v>21882</v>
      </c>
      <c r="H5491">
        <v>19.250205908417701</v>
      </c>
      <c r="I5491">
        <v>20.672044754028299</v>
      </c>
      <c r="J5491">
        <v>1.4218380451202399</v>
      </c>
      <c r="K5491">
        <v>0.48096752166748002</v>
      </c>
      <c r="L5491">
        <v>1.0368415117263801</v>
      </c>
      <c r="M5491">
        <v>1.4218380451202399</v>
      </c>
      <c r="N5491">
        <v>1.8068345785141</v>
      </c>
      <c r="O5491">
        <v>2.3627085685729998</v>
      </c>
      <c r="P5491">
        <v>65.057945251464801</v>
      </c>
      <c r="Q5491">
        <v>0.73416519165039096</v>
      </c>
    </row>
    <row r="5492" spans="1:17" x14ac:dyDescent="0.25">
      <c r="A5492" t="s">
        <v>4429</v>
      </c>
      <c r="B5492" t="s">
        <v>6</v>
      </c>
      <c r="C5492" t="s">
        <v>9</v>
      </c>
      <c r="D5492" t="s">
        <v>21</v>
      </c>
      <c r="E5492" t="s">
        <v>7</v>
      </c>
      <c r="F5492">
        <v>19</v>
      </c>
      <c r="G5492">
        <v>21882</v>
      </c>
      <c r="H5492">
        <v>21.4562957814932</v>
      </c>
      <c r="I5492">
        <v>22.7755336761475</v>
      </c>
      <c r="J5492">
        <v>1.3192389011383101</v>
      </c>
      <c r="K5492">
        <v>0.36346790194511402</v>
      </c>
      <c r="L5492">
        <v>0.92814517021179199</v>
      </c>
      <c r="M5492">
        <v>1.3192389011383101</v>
      </c>
      <c r="N5492">
        <v>1.71033275127411</v>
      </c>
      <c r="O5492">
        <v>2.2750098705291699</v>
      </c>
      <c r="P5492">
        <v>64.602798461914105</v>
      </c>
      <c r="Q5492">
        <v>0.74579209089279197</v>
      </c>
    </row>
    <row r="5493" spans="1:17" x14ac:dyDescent="0.25">
      <c r="A5493" t="s">
        <v>4561</v>
      </c>
      <c r="B5493" t="s">
        <v>6</v>
      </c>
      <c r="C5493" t="s">
        <v>9</v>
      </c>
      <c r="D5493" t="s">
        <v>21</v>
      </c>
      <c r="E5493" t="s">
        <v>7</v>
      </c>
      <c r="F5493">
        <v>20</v>
      </c>
      <c r="G5493">
        <v>21882</v>
      </c>
      <c r="H5493">
        <v>22.786914761781699</v>
      </c>
      <c r="I5493">
        <v>23.9368495941162</v>
      </c>
      <c r="J5493">
        <v>1.14993524551392</v>
      </c>
      <c r="K5493">
        <v>0.20767593383789101</v>
      </c>
      <c r="L5493">
        <v>0.76437044143676802</v>
      </c>
      <c r="M5493">
        <v>1.14993524551392</v>
      </c>
      <c r="N5493">
        <v>1.53550016880035</v>
      </c>
      <c r="O5493">
        <v>2.0921945571899401</v>
      </c>
      <c r="P5493">
        <v>63.892532348632798</v>
      </c>
      <c r="Q5493">
        <v>0.735248863697052</v>
      </c>
    </row>
    <row r="5494" spans="1:17" x14ac:dyDescent="0.25">
      <c r="A5494" t="s">
        <v>4600</v>
      </c>
      <c r="B5494" t="s">
        <v>6</v>
      </c>
      <c r="C5494" t="s">
        <v>9</v>
      </c>
      <c r="D5494" t="s">
        <v>21</v>
      </c>
      <c r="E5494" t="s">
        <v>7</v>
      </c>
      <c r="F5494">
        <v>21</v>
      </c>
      <c r="G5494">
        <v>21882</v>
      </c>
      <c r="H5494">
        <v>25.006548162460302</v>
      </c>
      <c r="I5494">
        <v>26.191696166992202</v>
      </c>
      <c r="J5494">
        <v>1.18514740467072</v>
      </c>
      <c r="K5494">
        <v>0.210989534854889</v>
      </c>
      <c r="L5494">
        <v>0.78652995824813798</v>
      </c>
      <c r="M5494">
        <v>1.18514740467072</v>
      </c>
      <c r="N5494">
        <v>1.5837650299072299</v>
      </c>
      <c r="O5494">
        <v>2.1593053340911901</v>
      </c>
      <c r="P5494">
        <v>62.959449768066399</v>
      </c>
      <c r="Q5494">
        <v>0.76013946533203103</v>
      </c>
    </row>
    <row r="5495" spans="1:17" x14ac:dyDescent="0.25">
      <c r="A5495" t="s">
        <v>4735</v>
      </c>
      <c r="B5495" t="s">
        <v>6</v>
      </c>
      <c r="C5495" t="s">
        <v>9</v>
      </c>
      <c r="D5495" t="s">
        <v>21</v>
      </c>
      <c r="E5495" t="s">
        <v>7</v>
      </c>
      <c r="F5495">
        <v>22</v>
      </c>
      <c r="G5495">
        <v>21882</v>
      </c>
      <c r="H5495">
        <v>25.1943080956936</v>
      </c>
      <c r="I5495">
        <v>26.193151473998999</v>
      </c>
      <c r="J5495">
        <v>0.998843133449554</v>
      </c>
      <c r="K5495">
        <v>3.0603772029280701E-2</v>
      </c>
      <c r="L5495">
        <v>0.60264742374420199</v>
      </c>
      <c r="M5495">
        <v>0.998843133449554</v>
      </c>
      <c r="N5495">
        <v>1.3950387239456199</v>
      </c>
      <c r="O5495">
        <v>1.9670825004577599</v>
      </c>
      <c r="P5495">
        <v>62.524784088134801</v>
      </c>
      <c r="Q5495">
        <v>0.75552117824554399</v>
      </c>
    </row>
    <row r="5496" spans="1:17" x14ac:dyDescent="0.25">
      <c r="A5496" t="s">
        <v>4511</v>
      </c>
      <c r="B5496" t="s">
        <v>6</v>
      </c>
      <c r="C5496" t="s">
        <v>9</v>
      </c>
      <c r="D5496" t="s">
        <v>21</v>
      </c>
      <c r="E5496" t="s">
        <v>7</v>
      </c>
      <c r="F5496">
        <v>23</v>
      </c>
      <c r="G5496">
        <v>21882</v>
      </c>
      <c r="H5496">
        <v>22.105533418893799</v>
      </c>
      <c r="I5496">
        <v>22.576740264892599</v>
      </c>
      <c r="J5496">
        <v>0.47120681405067399</v>
      </c>
      <c r="K5496">
        <v>-0.411121845245361</v>
      </c>
      <c r="L5496">
        <v>0.110165074467659</v>
      </c>
      <c r="M5496">
        <v>0.47120681405067399</v>
      </c>
      <c r="N5496">
        <v>0.83224856853485096</v>
      </c>
      <c r="O5496">
        <v>1.3535354137420701</v>
      </c>
      <c r="P5496">
        <v>62.4782905578613</v>
      </c>
      <c r="Q5496">
        <v>0.68848472833633401</v>
      </c>
    </row>
    <row r="5497" spans="1:17" x14ac:dyDescent="0.25">
      <c r="A5497" t="s">
        <v>4565</v>
      </c>
      <c r="B5497" t="s">
        <v>6</v>
      </c>
      <c r="C5497" t="s">
        <v>9</v>
      </c>
      <c r="D5497" t="s">
        <v>21</v>
      </c>
      <c r="E5497" t="s">
        <v>7</v>
      </c>
      <c r="F5497">
        <v>24</v>
      </c>
      <c r="G5497">
        <v>21882</v>
      </c>
      <c r="H5497">
        <v>18.171386461257899</v>
      </c>
      <c r="I5497">
        <v>18.020191192626999</v>
      </c>
      <c r="J5497">
        <v>-0.15119469165801999</v>
      </c>
      <c r="K5497">
        <v>-0.92876005172729503</v>
      </c>
      <c r="L5497">
        <v>-0.46936812996864302</v>
      </c>
      <c r="M5497">
        <v>-0.15119469165801999</v>
      </c>
      <c r="N5497">
        <v>0.16697874665260301</v>
      </c>
      <c r="O5497">
        <v>0.62637066841125499</v>
      </c>
      <c r="P5497">
        <v>62.540695190429702</v>
      </c>
      <c r="Q5497">
        <v>0.60673749446868896</v>
      </c>
    </row>
    <row r="5498" spans="1:17" x14ac:dyDescent="0.25">
      <c r="A5498" t="s">
        <v>4489</v>
      </c>
      <c r="B5498" t="s">
        <v>6</v>
      </c>
      <c r="C5498" t="s">
        <v>9</v>
      </c>
      <c r="D5498" t="s">
        <v>21</v>
      </c>
      <c r="E5498" t="s">
        <v>55</v>
      </c>
      <c r="F5498">
        <v>1</v>
      </c>
      <c r="G5498">
        <v>21882</v>
      </c>
      <c r="H5498">
        <v>15.172458951830899</v>
      </c>
      <c r="I5498">
        <v>14.1717166900635</v>
      </c>
      <c r="J5498">
        <v>-1.0007421970367401</v>
      </c>
      <c r="K5498">
        <v>-1.79307472705841</v>
      </c>
      <c r="L5498">
        <v>-1.3249583244323699</v>
      </c>
      <c r="M5498">
        <v>-1.0007421970367401</v>
      </c>
      <c r="N5498">
        <v>-0.67652624845504805</v>
      </c>
      <c r="O5498">
        <v>-0.20840983092784901</v>
      </c>
      <c r="P5498">
        <v>57.899135589599602</v>
      </c>
      <c r="Q5498">
        <v>0.61826026439666704</v>
      </c>
    </row>
    <row r="5499" spans="1:17" x14ac:dyDescent="0.25">
      <c r="A5499" t="s">
        <v>4751</v>
      </c>
      <c r="B5499" t="s">
        <v>6</v>
      </c>
      <c r="C5499" t="s">
        <v>9</v>
      </c>
      <c r="D5499" t="s">
        <v>21</v>
      </c>
      <c r="E5499" t="s">
        <v>55</v>
      </c>
      <c r="F5499">
        <v>2</v>
      </c>
      <c r="G5499">
        <v>21882</v>
      </c>
      <c r="H5499">
        <v>13.484441616296801</v>
      </c>
      <c r="I5499">
        <v>12.2989501953125</v>
      </c>
      <c r="J5499">
        <v>-1.18549180030823</v>
      </c>
      <c r="K5499">
        <v>-1.90339171886444</v>
      </c>
      <c r="L5499">
        <v>-1.4792505502700799</v>
      </c>
      <c r="M5499">
        <v>-1.18549180030823</v>
      </c>
      <c r="N5499">
        <v>-0.89173293113708496</v>
      </c>
      <c r="O5499">
        <v>-0.467591822147369</v>
      </c>
      <c r="P5499">
        <v>57.556072235107401</v>
      </c>
      <c r="Q5499">
        <v>0.56018030643463101</v>
      </c>
    </row>
    <row r="5500" spans="1:17" x14ac:dyDescent="0.25">
      <c r="A5500" t="s">
        <v>4383</v>
      </c>
      <c r="B5500" t="s">
        <v>6</v>
      </c>
      <c r="C5500" t="s">
        <v>9</v>
      </c>
      <c r="D5500" t="s">
        <v>21</v>
      </c>
      <c r="E5500" t="s">
        <v>55</v>
      </c>
      <c r="F5500">
        <v>3</v>
      </c>
      <c r="G5500">
        <v>21882</v>
      </c>
      <c r="H5500">
        <v>12.9473580561876</v>
      </c>
      <c r="I5500">
        <v>11.6804504394531</v>
      </c>
      <c r="J5500">
        <v>-1.26690757274628</v>
      </c>
      <c r="K5500">
        <v>-1.9715441465377801</v>
      </c>
      <c r="L5500">
        <v>-1.5552392005920399</v>
      </c>
      <c r="M5500">
        <v>-1.26690757274628</v>
      </c>
      <c r="N5500">
        <v>-0.97857606410980202</v>
      </c>
      <c r="O5500">
        <v>-0.56227099895477295</v>
      </c>
      <c r="P5500">
        <v>57.416057586669901</v>
      </c>
      <c r="Q5500">
        <v>0.54983085393905595</v>
      </c>
    </row>
    <row r="5501" spans="1:17" x14ac:dyDescent="0.25">
      <c r="A5501" t="s">
        <v>4399</v>
      </c>
      <c r="B5501" t="s">
        <v>6</v>
      </c>
      <c r="C5501" t="s">
        <v>9</v>
      </c>
      <c r="D5501" t="s">
        <v>21</v>
      </c>
      <c r="E5501" t="s">
        <v>55</v>
      </c>
      <c r="F5501">
        <v>4</v>
      </c>
      <c r="G5501">
        <v>21882</v>
      </c>
      <c r="H5501">
        <v>12.5901396900415</v>
      </c>
      <c r="I5501">
        <v>10.864408493041999</v>
      </c>
      <c r="J5501">
        <v>-1.72573125362396</v>
      </c>
      <c r="K5501">
        <v>-2.3983302116393999</v>
      </c>
      <c r="L5501">
        <v>-2.0009534358978298</v>
      </c>
      <c r="M5501">
        <v>-1.72573125362396</v>
      </c>
      <c r="N5501">
        <v>-1.4505091905593901</v>
      </c>
      <c r="O5501">
        <v>-1.0531322956085201</v>
      </c>
      <c r="P5501">
        <v>57.0076293945313</v>
      </c>
      <c r="Q5501">
        <v>0.52483177185058605</v>
      </c>
    </row>
    <row r="5502" spans="1:17" x14ac:dyDescent="0.25">
      <c r="A5502" t="s">
        <v>4612</v>
      </c>
      <c r="B5502" t="s">
        <v>6</v>
      </c>
      <c r="C5502" t="s">
        <v>9</v>
      </c>
      <c r="D5502" t="s">
        <v>21</v>
      </c>
      <c r="E5502" t="s">
        <v>55</v>
      </c>
      <c r="F5502">
        <v>5</v>
      </c>
      <c r="G5502">
        <v>21882</v>
      </c>
      <c r="H5502">
        <v>12.9381525267363</v>
      </c>
      <c r="I5502">
        <v>10.888587951660201</v>
      </c>
      <c r="J5502">
        <v>-2.0495643615722701</v>
      </c>
      <c r="K5502">
        <v>-2.73176121711731</v>
      </c>
      <c r="L5502">
        <v>-2.32871389389038</v>
      </c>
      <c r="M5502">
        <v>-2.0495643615722701</v>
      </c>
      <c r="N5502">
        <v>-1.7704150676727299</v>
      </c>
      <c r="O5502">
        <v>-1.3673676252365099</v>
      </c>
      <c r="P5502">
        <v>56.849700927734403</v>
      </c>
      <c r="Q5502">
        <v>0.532320976257324</v>
      </c>
    </row>
    <row r="5503" spans="1:17" x14ac:dyDescent="0.25">
      <c r="A5503" t="s">
        <v>4457</v>
      </c>
      <c r="B5503" t="s">
        <v>6</v>
      </c>
      <c r="C5503" t="s">
        <v>9</v>
      </c>
      <c r="D5503" t="s">
        <v>21</v>
      </c>
      <c r="E5503" t="s">
        <v>55</v>
      </c>
      <c r="F5503">
        <v>6</v>
      </c>
      <c r="G5503">
        <v>21882</v>
      </c>
      <c r="H5503">
        <v>13.589591769933699</v>
      </c>
      <c r="I5503">
        <v>12.3504543304443</v>
      </c>
      <c r="J5503">
        <v>-1.2391377687454199</v>
      </c>
      <c r="K5503">
        <v>-1.9985647201538099</v>
      </c>
      <c r="L5503">
        <v>-1.549889087677</v>
      </c>
      <c r="M5503">
        <v>-1.2391377687454199</v>
      </c>
      <c r="N5503">
        <v>-0.928386390209198</v>
      </c>
      <c r="O5503">
        <v>-0.47971075773239102</v>
      </c>
      <c r="P5503">
        <v>56.239215850830099</v>
      </c>
      <c r="Q5503">
        <v>0.59258401393890403</v>
      </c>
    </row>
    <row r="5504" spans="1:17" x14ac:dyDescent="0.25">
      <c r="A5504" t="s">
        <v>4784</v>
      </c>
      <c r="B5504" t="s">
        <v>6</v>
      </c>
      <c r="C5504" t="s">
        <v>9</v>
      </c>
      <c r="D5504" t="s">
        <v>21</v>
      </c>
      <c r="E5504" t="s">
        <v>55</v>
      </c>
      <c r="F5504">
        <v>7</v>
      </c>
      <c r="G5504">
        <v>21882</v>
      </c>
      <c r="H5504">
        <v>15.621010047555</v>
      </c>
      <c r="I5504">
        <v>14.6981420516968</v>
      </c>
      <c r="J5504">
        <v>-0.922868192195892</v>
      </c>
      <c r="K5504">
        <v>-1.7897645235061601</v>
      </c>
      <c r="L5504">
        <v>-1.2775950431823699</v>
      </c>
      <c r="M5504">
        <v>-0.922868192195892</v>
      </c>
      <c r="N5504">
        <v>-0.56814128160476696</v>
      </c>
      <c r="O5504">
        <v>-5.5971946567297003E-2</v>
      </c>
      <c r="P5504">
        <v>55.789318084716797</v>
      </c>
      <c r="Q5504">
        <v>0.67644274234771695</v>
      </c>
    </row>
    <row r="5505" spans="1:17" x14ac:dyDescent="0.25">
      <c r="A5505" t="s">
        <v>4667</v>
      </c>
      <c r="B5505" t="s">
        <v>6</v>
      </c>
      <c r="C5505" t="s">
        <v>9</v>
      </c>
      <c r="D5505" t="s">
        <v>21</v>
      </c>
      <c r="E5505" t="s">
        <v>55</v>
      </c>
      <c r="F5505">
        <v>8</v>
      </c>
      <c r="G5505">
        <v>21882</v>
      </c>
      <c r="H5505">
        <v>17.806485951662101</v>
      </c>
      <c r="I5505">
        <v>16.734569549560501</v>
      </c>
      <c r="J5505">
        <v>-1.07191705703735</v>
      </c>
      <c r="K5505">
        <v>-1.96933722496033</v>
      </c>
      <c r="L5505">
        <v>-1.4391341209411601</v>
      </c>
      <c r="M5505">
        <v>-1.07191705703735</v>
      </c>
      <c r="N5505">
        <v>-0.70469993352890004</v>
      </c>
      <c r="O5505">
        <v>-0.174496799707413</v>
      </c>
      <c r="P5505">
        <v>57.3845405578613</v>
      </c>
      <c r="Q5505">
        <v>0.70026069879531905</v>
      </c>
    </row>
    <row r="5506" spans="1:17" x14ac:dyDescent="0.25">
      <c r="A5506" t="s">
        <v>4491</v>
      </c>
      <c r="B5506" t="s">
        <v>6</v>
      </c>
      <c r="C5506" t="s">
        <v>9</v>
      </c>
      <c r="D5506" t="s">
        <v>21</v>
      </c>
      <c r="E5506" t="s">
        <v>55</v>
      </c>
      <c r="F5506">
        <v>9</v>
      </c>
      <c r="G5506">
        <v>21882</v>
      </c>
      <c r="H5506">
        <v>18.5751959187984</v>
      </c>
      <c r="I5506">
        <v>16.0733528137207</v>
      </c>
      <c r="J5506">
        <v>-2.5018439292907702</v>
      </c>
      <c r="K5506">
        <v>-3.4630544185638401</v>
      </c>
      <c r="L5506">
        <v>-2.89516353607178</v>
      </c>
      <c r="M5506">
        <v>-2.5018439292907702</v>
      </c>
      <c r="N5506">
        <v>-2.1085243225097701</v>
      </c>
      <c r="O5506">
        <v>-1.54063332080841</v>
      </c>
      <c r="P5506">
        <v>59.2640991210938</v>
      </c>
      <c r="Q5506">
        <v>0.75003659725189198</v>
      </c>
    </row>
    <row r="5507" spans="1:17" x14ac:dyDescent="0.25">
      <c r="A5507" t="s">
        <v>4415</v>
      </c>
      <c r="B5507" t="s">
        <v>6</v>
      </c>
      <c r="C5507" t="s">
        <v>9</v>
      </c>
      <c r="D5507" t="s">
        <v>21</v>
      </c>
      <c r="E5507" t="s">
        <v>55</v>
      </c>
      <c r="F5507">
        <v>10</v>
      </c>
      <c r="G5507">
        <v>21882</v>
      </c>
      <c r="H5507">
        <v>18.802910823583598</v>
      </c>
      <c r="I5507">
        <v>16.373796463012699</v>
      </c>
      <c r="J5507">
        <v>-2.4291145801544198</v>
      </c>
      <c r="K5507">
        <v>-3.5111486911773699</v>
      </c>
      <c r="L5507">
        <v>-2.8718740940093999</v>
      </c>
      <c r="M5507">
        <v>-2.4291145801544198</v>
      </c>
      <c r="N5507">
        <v>-1.98635482788086</v>
      </c>
      <c r="O5507">
        <v>-1.34708023071289</v>
      </c>
      <c r="P5507">
        <v>60.555076599121101</v>
      </c>
      <c r="Q5507">
        <v>0.84431582689285301</v>
      </c>
    </row>
    <row r="5508" spans="1:17" x14ac:dyDescent="0.25">
      <c r="A5508" t="s">
        <v>4452</v>
      </c>
      <c r="B5508" t="s">
        <v>6</v>
      </c>
      <c r="C5508" t="s">
        <v>9</v>
      </c>
      <c r="D5508" t="s">
        <v>21</v>
      </c>
      <c r="E5508" t="s">
        <v>55</v>
      </c>
      <c r="F5508">
        <v>11</v>
      </c>
      <c r="G5508">
        <v>21882</v>
      </c>
      <c r="H5508">
        <v>18.126895242690999</v>
      </c>
      <c r="I5508">
        <v>16.626161575317401</v>
      </c>
      <c r="J5508">
        <v>-1.50073301792145</v>
      </c>
      <c r="K5508">
        <v>-2.6066796779632599</v>
      </c>
      <c r="L5508">
        <v>-1.9532774686813399</v>
      </c>
      <c r="M5508">
        <v>-1.50073301792145</v>
      </c>
      <c r="N5508">
        <v>-1.0481885671615601</v>
      </c>
      <c r="O5508">
        <v>-0.394786417484283</v>
      </c>
      <c r="P5508">
        <v>62.232913970947301</v>
      </c>
      <c r="Q5508">
        <v>0.86297470331192005</v>
      </c>
    </row>
    <row r="5509" spans="1:17" x14ac:dyDescent="0.25">
      <c r="A5509" t="s">
        <v>4691</v>
      </c>
      <c r="B5509" t="s">
        <v>6</v>
      </c>
      <c r="C5509" t="s">
        <v>9</v>
      </c>
      <c r="D5509" t="s">
        <v>21</v>
      </c>
      <c r="E5509" t="s">
        <v>55</v>
      </c>
      <c r="F5509">
        <v>12</v>
      </c>
      <c r="G5509">
        <v>21882</v>
      </c>
      <c r="H5509">
        <v>17.827919001460099</v>
      </c>
      <c r="I5509">
        <v>16.862176895141602</v>
      </c>
      <c r="J5509">
        <v>-0.96574127674102805</v>
      </c>
      <c r="K5509">
        <v>-2.12613797187805</v>
      </c>
      <c r="L5509">
        <v>-1.4405660629272501</v>
      </c>
      <c r="M5509">
        <v>-0.96574127674102805</v>
      </c>
      <c r="N5509">
        <v>-0.49091643095016502</v>
      </c>
      <c r="O5509">
        <v>0.19465523958206199</v>
      </c>
      <c r="P5509">
        <v>63.715328216552699</v>
      </c>
      <c r="Q5509">
        <v>0.905462205410004</v>
      </c>
    </row>
    <row r="5510" spans="1:17" x14ac:dyDescent="0.25">
      <c r="A5510" t="s">
        <v>4439</v>
      </c>
      <c r="B5510" t="s">
        <v>6</v>
      </c>
      <c r="C5510" t="s">
        <v>9</v>
      </c>
      <c r="D5510" t="s">
        <v>21</v>
      </c>
      <c r="E5510" t="s">
        <v>55</v>
      </c>
      <c r="F5510">
        <v>13</v>
      </c>
      <c r="G5510">
        <v>21882</v>
      </c>
      <c r="H5510">
        <v>17.347584178447701</v>
      </c>
      <c r="I5510">
        <v>17.3156433105469</v>
      </c>
      <c r="J5510">
        <v>-3.1942088156938601E-2</v>
      </c>
      <c r="K5510">
        <v>-1.19353580474854</v>
      </c>
      <c r="L5510">
        <v>-0.50725680589675903</v>
      </c>
      <c r="M5510">
        <v>-3.1942088156938601E-2</v>
      </c>
      <c r="N5510">
        <v>0.44337260723114003</v>
      </c>
      <c r="O5510">
        <v>1.1296515464782699</v>
      </c>
      <c r="P5510">
        <v>65.905441284179702</v>
      </c>
      <c r="Q5510">
        <v>0.90639632940292403</v>
      </c>
    </row>
    <row r="5511" spans="1:17" x14ac:dyDescent="0.25">
      <c r="A5511" t="s">
        <v>4603</v>
      </c>
      <c r="B5511" t="s">
        <v>6</v>
      </c>
      <c r="C5511" t="s">
        <v>9</v>
      </c>
      <c r="D5511" t="s">
        <v>21</v>
      </c>
      <c r="E5511" t="s">
        <v>55</v>
      </c>
      <c r="F5511">
        <v>14</v>
      </c>
      <c r="G5511">
        <v>21882</v>
      </c>
      <c r="H5511">
        <v>17.332172937869998</v>
      </c>
      <c r="I5511">
        <v>18.158576965331999</v>
      </c>
      <c r="J5511">
        <v>0.82640397548675504</v>
      </c>
      <c r="K5511">
        <v>-0.49336296319961498</v>
      </c>
      <c r="L5511">
        <v>0.28636604547500599</v>
      </c>
      <c r="M5511">
        <v>0.82640397548675504</v>
      </c>
      <c r="N5511">
        <v>1.3664419651031501</v>
      </c>
      <c r="O5511">
        <v>2.1461708545684801</v>
      </c>
      <c r="P5511">
        <v>68.244194030761705</v>
      </c>
      <c r="Q5511">
        <v>1.02981960773468</v>
      </c>
    </row>
    <row r="5512" spans="1:17" x14ac:dyDescent="0.25">
      <c r="A5512" t="s">
        <v>4482</v>
      </c>
      <c r="B5512" t="s">
        <v>6</v>
      </c>
      <c r="C5512" t="s">
        <v>9</v>
      </c>
      <c r="D5512" t="s">
        <v>21</v>
      </c>
      <c r="E5512" t="s">
        <v>55</v>
      </c>
      <c r="F5512">
        <v>15</v>
      </c>
      <c r="G5512">
        <v>21882</v>
      </c>
      <c r="H5512">
        <v>18.448394902467701</v>
      </c>
      <c r="I5512">
        <v>19.174287796020501</v>
      </c>
      <c r="J5512">
        <v>0.72589284181594804</v>
      </c>
      <c r="K5512">
        <v>-0.72910785675048795</v>
      </c>
      <c r="L5512">
        <v>0.13051834702491799</v>
      </c>
      <c r="M5512">
        <v>0.72589284181594804</v>
      </c>
      <c r="N5512">
        <v>1.3212673664093</v>
      </c>
      <c r="O5512">
        <v>2.1808936595916699</v>
      </c>
      <c r="P5512">
        <v>70.669876098632798</v>
      </c>
      <c r="Q5512">
        <v>1.13534307479858</v>
      </c>
    </row>
    <row r="5513" spans="1:17" x14ac:dyDescent="0.25">
      <c r="A5513" t="s">
        <v>4435</v>
      </c>
      <c r="B5513" t="s">
        <v>6</v>
      </c>
      <c r="C5513" t="s">
        <v>9</v>
      </c>
      <c r="D5513" t="s">
        <v>21</v>
      </c>
      <c r="E5513" t="s">
        <v>55</v>
      </c>
      <c r="F5513">
        <v>16</v>
      </c>
      <c r="G5513">
        <v>21882</v>
      </c>
      <c r="H5513">
        <v>19.6600906502008</v>
      </c>
      <c r="I5513">
        <v>21.3070583343506</v>
      </c>
      <c r="J5513">
        <v>1.64696657657623</v>
      </c>
      <c r="K5513">
        <v>3.21545042097569E-2</v>
      </c>
      <c r="L5513">
        <v>0.98619860410690297</v>
      </c>
      <c r="M5513">
        <v>1.64696657657623</v>
      </c>
      <c r="N5513">
        <v>2.3077347278595002</v>
      </c>
      <c r="O5513">
        <v>3.26177883148193</v>
      </c>
      <c r="P5513">
        <v>72.720634460449205</v>
      </c>
      <c r="Q5513">
        <v>1.2600445747375499</v>
      </c>
    </row>
    <row r="5514" spans="1:17" x14ac:dyDescent="0.25">
      <c r="A5514" t="s">
        <v>4510</v>
      </c>
      <c r="B5514" t="s">
        <v>6</v>
      </c>
      <c r="C5514" t="s">
        <v>9</v>
      </c>
      <c r="D5514" t="s">
        <v>21</v>
      </c>
      <c r="E5514" t="s">
        <v>55</v>
      </c>
      <c r="F5514">
        <v>17</v>
      </c>
      <c r="G5514">
        <v>21882</v>
      </c>
      <c r="H5514">
        <v>22.202871002197298</v>
      </c>
      <c r="I5514">
        <v>23.649471282958999</v>
      </c>
      <c r="J5514">
        <v>1.4466013908386199</v>
      </c>
      <c r="K5514">
        <v>-0.314324110746384</v>
      </c>
      <c r="L5514">
        <v>0.72604495286941495</v>
      </c>
      <c r="M5514">
        <v>1.4466013908386199</v>
      </c>
      <c r="N5514">
        <v>2.16715788841248</v>
      </c>
      <c r="O5514">
        <v>3.2075271606445299</v>
      </c>
      <c r="P5514">
        <v>74.412742614746094</v>
      </c>
      <c r="Q5514">
        <v>1.37405753135681</v>
      </c>
    </row>
    <row r="5515" spans="1:17" x14ac:dyDescent="0.25">
      <c r="A5515" t="s">
        <v>4695</v>
      </c>
      <c r="B5515" t="s">
        <v>6</v>
      </c>
      <c r="C5515" t="s">
        <v>9</v>
      </c>
      <c r="D5515" t="s">
        <v>21</v>
      </c>
      <c r="E5515" t="s">
        <v>55</v>
      </c>
      <c r="F5515">
        <v>18</v>
      </c>
      <c r="G5515">
        <v>21882</v>
      </c>
      <c r="H5515">
        <v>24.511998113393801</v>
      </c>
      <c r="I5515">
        <v>27.435714721679702</v>
      </c>
      <c r="J5515">
        <v>2.92371773719788</v>
      </c>
      <c r="K5515">
        <v>0.964854955673218</v>
      </c>
      <c r="L5515">
        <v>2.1221671104431201</v>
      </c>
      <c r="M5515">
        <v>2.92371773719788</v>
      </c>
      <c r="N5515">
        <v>3.7252686023712198</v>
      </c>
      <c r="O5515">
        <v>4.8825807571411097</v>
      </c>
      <c r="P5515">
        <v>74.966491699218807</v>
      </c>
      <c r="Q5515">
        <v>1.52850890159607</v>
      </c>
    </row>
    <row r="5516" spans="1:17" x14ac:dyDescent="0.25">
      <c r="A5516" t="s">
        <v>4692</v>
      </c>
      <c r="B5516" t="s">
        <v>6</v>
      </c>
      <c r="C5516" t="s">
        <v>9</v>
      </c>
      <c r="D5516" t="s">
        <v>21</v>
      </c>
      <c r="E5516" t="s">
        <v>55</v>
      </c>
      <c r="F5516">
        <v>19</v>
      </c>
      <c r="G5516">
        <v>21882</v>
      </c>
      <c r="H5516">
        <v>26.965927759408999</v>
      </c>
      <c r="I5516">
        <v>30.7799167633057</v>
      </c>
      <c r="J5516">
        <v>3.8139901161193799</v>
      </c>
      <c r="K5516">
        <v>1.73135721683502</v>
      </c>
      <c r="L5516">
        <v>2.9617936611175502</v>
      </c>
      <c r="M5516">
        <v>3.8139901161193799</v>
      </c>
      <c r="N5516">
        <v>4.6661868095397896</v>
      </c>
      <c r="O5516">
        <v>5.8966236114501998</v>
      </c>
      <c r="P5516">
        <v>74.713668823242202</v>
      </c>
      <c r="Q5516">
        <v>1.6250871419906601</v>
      </c>
    </row>
    <row r="5517" spans="1:17" x14ac:dyDescent="0.25">
      <c r="A5517" t="s">
        <v>4690</v>
      </c>
      <c r="B5517" t="s">
        <v>6</v>
      </c>
      <c r="C5517" t="s">
        <v>9</v>
      </c>
      <c r="D5517" t="s">
        <v>21</v>
      </c>
      <c r="E5517" t="s">
        <v>55</v>
      </c>
      <c r="F5517">
        <v>20</v>
      </c>
      <c r="G5517">
        <v>21882</v>
      </c>
      <c r="H5517">
        <v>28.197627078294801</v>
      </c>
      <c r="I5517">
        <v>30.824710845947301</v>
      </c>
      <c r="J5517">
        <v>2.6270842552185099</v>
      </c>
      <c r="K5517">
        <v>0.70103448629379295</v>
      </c>
      <c r="L5517">
        <v>1.8389601707458501</v>
      </c>
      <c r="M5517">
        <v>2.6270842552185099</v>
      </c>
      <c r="N5517">
        <v>3.4152081012725799</v>
      </c>
      <c r="O5517">
        <v>4.5531339645385698</v>
      </c>
      <c r="P5517">
        <v>73.712341308593807</v>
      </c>
      <c r="Q5517">
        <v>1.5029045343398999</v>
      </c>
    </row>
    <row r="5518" spans="1:17" x14ac:dyDescent="0.25">
      <c r="A5518" t="s">
        <v>4471</v>
      </c>
      <c r="B5518" t="s">
        <v>6</v>
      </c>
      <c r="C5518" t="s">
        <v>9</v>
      </c>
      <c r="D5518" t="s">
        <v>21</v>
      </c>
      <c r="E5518" t="s">
        <v>55</v>
      </c>
      <c r="F5518">
        <v>21</v>
      </c>
      <c r="G5518">
        <v>21882</v>
      </c>
      <c r="H5518">
        <v>28.595329949140499</v>
      </c>
      <c r="I5518">
        <v>30.784858703613299</v>
      </c>
      <c r="J5518">
        <v>2.1895272731781001</v>
      </c>
      <c r="K5518">
        <v>0.42983949184417702</v>
      </c>
      <c r="L5518">
        <v>1.46947729587555</v>
      </c>
      <c r="M5518">
        <v>2.1895272731781001</v>
      </c>
      <c r="N5518">
        <v>2.9095773696899401</v>
      </c>
      <c r="O5518">
        <v>3.9492151737213099</v>
      </c>
      <c r="P5518">
        <v>71.996017456054702</v>
      </c>
      <c r="Q5518">
        <v>1.37309169769287</v>
      </c>
    </row>
    <row r="5519" spans="1:17" x14ac:dyDescent="0.25">
      <c r="A5519" t="s">
        <v>4569</v>
      </c>
      <c r="B5519" t="s">
        <v>6</v>
      </c>
      <c r="C5519" t="s">
        <v>9</v>
      </c>
      <c r="D5519" t="s">
        <v>21</v>
      </c>
      <c r="E5519" t="s">
        <v>55</v>
      </c>
      <c r="F5519">
        <v>22</v>
      </c>
      <c r="G5519">
        <v>21882</v>
      </c>
      <c r="H5519">
        <v>28.205609203577001</v>
      </c>
      <c r="I5519">
        <v>31.1222438812256</v>
      </c>
      <c r="J5519">
        <v>2.9166345596313499</v>
      </c>
      <c r="K5519">
        <v>1.23084723949432</v>
      </c>
      <c r="L5519">
        <v>2.22682404518127</v>
      </c>
      <c r="M5519">
        <v>2.9166345596313499</v>
      </c>
      <c r="N5519">
        <v>3.60644507408142</v>
      </c>
      <c r="O5519">
        <v>4.6024222373962402</v>
      </c>
      <c r="P5519">
        <v>70.705375671386705</v>
      </c>
      <c r="Q5519">
        <v>1.3154269456863401</v>
      </c>
    </row>
    <row r="5520" spans="1:17" x14ac:dyDescent="0.25">
      <c r="A5520" t="s">
        <v>4610</v>
      </c>
      <c r="B5520" t="s">
        <v>6</v>
      </c>
      <c r="C5520" t="s">
        <v>9</v>
      </c>
      <c r="D5520" t="s">
        <v>21</v>
      </c>
      <c r="E5520" t="s">
        <v>55</v>
      </c>
      <c r="F5520">
        <v>23</v>
      </c>
      <c r="G5520">
        <v>21882</v>
      </c>
      <c r="H5520">
        <v>24.905323858022701</v>
      </c>
      <c r="I5520">
        <v>26.647687911987301</v>
      </c>
      <c r="J5520">
        <v>1.74236404895782</v>
      </c>
      <c r="K5520">
        <v>0.184171542525291</v>
      </c>
      <c r="L5520">
        <v>1.10476434230804</v>
      </c>
      <c r="M5520">
        <v>1.74236404895782</v>
      </c>
      <c r="N5520">
        <v>2.3799638748168901</v>
      </c>
      <c r="O5520">
        <v>3.3005566596984899</v>
      </c>
      <c r="P5520">
        <v>70.806900024414105</v>
      </c>
      <c r="Q5520">
        <v>1.21586406230927</v>
      </c>
    </row>
    <row r="5521" spans="1:17" x14ac:dyDescent="0.25">
      <c r="A5521" t="s">
        <v>4653</v>
      </c>
      <c r="B5521" t="s">
        <v>6</v>
      </c>
      <c r="C5521" t="s">
        <v>9</v>
      </c>
      <c r="D5521" t="s">
        <v>21</v>
      </c>
      <c r="E5521" t="s">
        <v>55</v>
      </c>
      <c r="F5521">
        <v>24</v>
      </c>
      <c r="G5521">
        <v>21882</v>
      </c>
      <c r="H5521">
        <v>20.142081894636199</v>
      </c>
      <c r="I5521">
        <v>20.742408752441399</v>
      </c>
      <c r="J5521">
        <v>0.60032671689987205</v>
      </c>
      <c r="K5521">
        <v>-0.59716367721557595</v>
      </c>
      <c r="L5521">
        <v>0.11032333225011801</v>
      </c>
      <c r="M5521">
        <v>0.60032671689987205</v>
      </c>
      <c r="N5521">
        <v>1.0903300046920801</v>
      </c>
      <c r="O5521">
        <v>1.7978169918060301</v>
      </c>
      <c r="P5521">
        <v>70.748176574707003</v>
      </c>
      <c r="Q5521">
        <v>0.934406697750092</v>
      </c>
    </row>
    <row r="5522" spans="1:17" x14ac:dyDescent="0.25">
      <c r="A5522" t="s">
        <v>4541</v>
      </c>
      <c r="B5522" t="s">
        <v>6</v>
      </c>
      <c r="C5522" t="s">
        <v>9</v>
      </c>
      <c r="D5522" t="s">
        <v>22</v>
      </c>
      <c r="E5522" t="s">
        <v>7</v>
      </c>
      <c r="F5522">
        <v>1</v>
      </c>
      <c r="G5522">
        <v>21882</v>
      </c>
      <c r="H5522">
        <v>15.3365033648014</v>
      </c>
      <c r="I5522">
        <v>15.086712837219199</v>
      </c>
      <c r="J5522">
        <v>-0.24979105591774001</v>
      </c>
      <c r="K5522">
        <v>-0.93748319149017301</v>
      </c>
      <c r="L5522">
        <v>-0.53118914365768399</v>
      </c>
      <c r="M5522">
        <v>-0.24979105591774001</v>
      </c>
      <c r="N5522">
        <v>3.1606979668140397E-2</v>
      </c>
      <c r="O5522">
        <v>0.43790104985237099</v>
      </c>
      <c r="P5522">
        <v>59.087242126464801</v>
      </c>
      <c r="Q5522">
        <v>0.53660899400711104</v>
      </c>
    </row>
    <row r="5523" spans="1:17" x14ac:dyDescent="0.25">
      <c r="A5523" t="s">
        <v>4388</v>
      </c>
      <c r="B5523" t="s">
        <v>6</v>
      </c>
      <c r="C5523" t="s">
        <v>9</v>
      </c>
      <c r="D5523" t="s">
        <v>22</v>
      </c>
      <c r="E5523" t="s">
        <v>7</v>
      </c>
      <c r="F5523">
        <v>2</v>
      </c>
      <c r="G5523">
        <v>21882</v>
      </c>
      <c r="H5523">
        <v>13.840510921597501</v>
      </c>
      <c r="I5523">
        <v>12.796481132507299</v>
      </c>
      <c r="J5523">
        <v>-1.04402875900269</v>
      </c>
      <c r="K5523">
        <v>-1.6751394271850599</v>
      </c>
      <c r="L5523">
        <v>-1.30227410793304</v>
      </c>
      <c r="M5523">
        <v>-1.04402875900269</v>
      </c>
      <c r="N5523">
        <v>-0.78578346967697099</v>
      </c>
      <c r="O5523">
        <v>-0.41291823983192399</v>
      </c>
      <c r="P5523">
        <v>58.411823272705099</v>
      </c>
      <c r="Q5523">
        <v>0.49245819449424699</v>
      </c>
    </row>
    <row r="5524" spans="1:17" x14ac:dyDescent="0.25">
      <c r="A5524" t="s">
        <v>4651</v>
      </c>
      <c r="B5524" t="s">
        <v>6</v>
      </c>
      <c r="C5524" t="s">
        <v>9</v>
      </c>
      <c r="D5524" t="s">
        <v>22</v>
      </c>
      <c r="E5524" t="s">
        <v>7</v>
      </c>
      <c r="F5524">
        <v>3</v>
      </c>
      <c r="G5524">
        <v>21882</v>
      </c>
      <c r="H5524">
        <v>13.221864909768099</v>
      </c>
      <c r="I5524">
        <v>11.8544263839722</v>
      </c>
      <c r="J5524">
        <v>-1.3674384355545</v>
      </c>
      <c r="K5524">
        <v>-1.9969916343689</v>
      </c>
      <c r="L5524">
        <v>-1.6250466108322099</v>
      </c>
      <c r="M5524">
        <v>-1.3674384355545</v>
      </c>
      <c r="N5524">
        <v>-1.10983037948608</v>
      </c>
      <c r="O5524">
        <v>-0.73788529634475697</v>
      </c>
      <c r="P5524">
        <v>57.8141059875488</v>
      </c>
      <c r="Q5524">
        <v>0.491242945194244</v>
      </c>
    </row>
    <row r="5525" spans="1:17" x14ac:dyDescent="0.25">
      <c r="A5525" t="s">
        <v>4730</v>
      </c>
      <c r="B5525" t="s">
        <v>6</v>
      </c>
      <c r="C5525" t="s">
        <v>9</v>
      </c>
      <c r="D5525" t="s">
        <v>22</v>
      </c>
      <c r="E5525" t="s">
        <v>7</v>
      </c>
      <c r="F5525">
        <v>4</v>
      </c>
      <c r="G5525">
        <v>21882</v>
      </c>
      <c r="H5525">
        <v>12.901805162787401</v>
      </c>
      <c r="I5525">
        <v>11.205670356750501</v>
      </c>
      <c r="J5525">
        <v>-1.69613480567932</v>
      </c>
      <c r="K5525">
        <v>-2.31172847747803</v>
      </c>
      <c r="L5525">
        <v>-1.94803071022034</v>
      </c>
      <c r="M5525">
        <v>-1.69613480567932</v>
      </c>
      <c r="N5525">
        <v>-1.4442389011383101</v>
      </c>
      <c r="O5525">
        <v>-1.0805411338806199</v>
      </c>
      <c r="P5525">
        <v>57.218772888183601</v>
      </c>
      <c r="Q5525">
        <v>0.48035031557083102</v>
      </c>
    </row>
    <row r="5526" spans="1:17" x14ac:dyDescent="0.25">
      <c r="A5526" t="s">
        <v>4437</v>
      </c>
      <c r="B5526" t="s">
        <v>6</v>
      </c>
      <c r="C5526" t="s">
        <v>9</v>
      </c>
      <c r="D5526" t="s">
        <v>22</v>
      </c>
      <c r="E5526" t="s">
        <v>7</v>
      </c>
      <c r="F5526">
        <v>5</v>
      </c>
      <c r="G5526">
        <v>21882</v>
      </c>
      <c r="H5526">
        <v>13.059602128028899</v>
      </c>
      <c r="I5526">
        <v>11.252490997314499</v>
      </c>
      <c r="J5526">
        <v>-1.80711126327515</v>
      </c>
      <c r="K5526">
        <v>-2.4460489749908398</v>
      </c>
      <c r="L5526">
        <v>-2.0685594081878702</v>
      </c>
      <c r="M5526">
        <v>-1.80711126327515</v>
      </c>
      <c r="N5526">
        <v>-1.5456631183624301</v>
      </c>
      <c r="O5526">
        <v>-1.16817331314087</v>
      </c>
      <c r="P5526">
        <v>56.759944915771499</v>
      </c>
      <c r="Q5526">
        <v>0.49856588244438199</v>
      </c>
    </row>
    <row r="5527" spans="1:17" x14ac:dyDescent="0.25">
      <c r="A5527" t="s">
        <v>4421</v>
      </c>
      <c r="B5527" t="s">
        <v>6</v>
      </c>
      <c r="C5527" t="s">
        <v>9</v>
      </c>
      <c r="D5527" t="s">
        <v>22</v>
      </c>
      <c r="E5527" t="s">
        <v>7</v>
      </c>
      <c r="F5527">
        <v>6</v>
      </c>
      <c r="G5527">
        <v>21882</v>
      </c>
      <c r="H5527">
        <v>13.984914350152</v>
      </c>
      <c r="I5527">
        <v>12.156151771545399</v>
      </c>
      <c r="J5527">
        <v>-1.82876241207123</v>
      </c>
      <c r="K5527">
        <v>-2.4834518432617201</v>
      </c>
      <c r="L5527">
        <v>-2.0966560840606698</v>
      </c>
      <c r="M5527">
        <v>-1.82876241207123</v>
      </c>
      <c r="N5527">
        <v>-1.56086885929108</v>
      </c>
      <c r="O5527">
        <v>-1.17407310009003</v>
      </c>
      <c r="P5527">
        <v>56.3416137695313</v>
      </c>
      <c r="Q5527">
        <v>0.51085686683654796</v>
      </c>
    </row>
    <row r="5528" spans="1:17" x14ac:dyDescent="0.25">
      <c r="A5528" t="s">
        <v>4683</v>
      </c>
      <c r="B5528" t="s">
        <v>6</v>
      </c>
      <c r="C5528" t="s">
        <v>9</v>
      </c>
      <c r="D5528" t="s">
        <v>22</v>
      </c>
      <c r="E5528" t="s">
        <v>7</v>
      </c>
      <c r="F5528">
        <v>7</v>
      </c>
      <c r="G5528">
        <v>21882</v>
      </c>
      <c r="H5528">
        <v>15.5262053543329</v>
      </c>
      <c r="I5528">
        <v>13.718563079834</v>
      </c>
      <c r="J5528">
        <v>-1.8076422214508101</v>
      </c>
      <c r="K5528">
        <v>-2.4750747680664098</v>
      </c>
      <c r="L5528">
        <v>-2.08075022697449</v>
      </c>
      <c r="M5528">
        <v>-1.8076422214508101</v>
      </c>
      <c r="N5528">
        <v>-1.53453421592712</v>
      </c>
      <c r="O5528">
        <v>-1.14020979404449</v>
      </c>
      <c r="P5528">
        <v>56.256500244140597</v>
      </c>
      <c r="Q5528">
        <v>0.52080035209655795</v>
      </c>
    </row>
    <row r="5529" spans="1:17" x14ac:dyDescent="0.25">
      <c r="A5529" t="s">
        <v>4688</v>
      </c>
      <c r="B5529" t="s">
        <v>6</v>
      </c>
      <c r="C5529" t="s">
        <v>9</v>
      </c>
      <c r="D5529" t="s">
        <v>22</v>
      </c>
      <c r="E5529" t="s">
        <v>7</v>
      </c>
      <c r="F5529">
        <v>8</v>
      </c>
      <c r="G5529">
        <v>21882</v>
      </c>
      <c r="H5529">
        <v>17.638982617735898</v>
      </c>
      <c r="I5529">
        <v>15.992576599121101</v>
      </c>
      <c r="J5529">
        <v>-1.64640665054321</v>
      </c>
      <c r="K5529">
        <v>-2.40970063209534</v>
      </c>
      <c r="L5529">
        <v>-1.95874035358429</v>
      </c>
      <c r="M5529">
        <v>-1.64640665054321</v>
      </c>
      <c r="N5529">
        <v>-1.33407282829285</v>
      </c>
      <c r="O5529">
        <v>-0.88311260938644398</v>
      </c>
      <c r="P5529">
        <v>57.235298156738303</v>
      </c>
      <c r="Q5529">
        <v>0.59560149908065796</v>
      </c>
    </row>
    <row r="5530" spans="1:17" x14ac:dyDescent="0.25">
      <c r="A5530" t="s">
        <v>4647</v>
      </c>
      <c r="B5530" t="s">
        <v>6</v>
      </c>
      <c r="C5530" t="s">
        <v>9</v>
      </c>
      <c r="D5530" t="s">
        <v>22</v>
      </c>
      <c r="E5530" t="s">
        <v>7</v>
      </c>
      <c r="F5530">
        <v>9</v>
      </c>
      <c r="G5530">
        <v>21882</v>
      </c>
      <c r="H5530">
        <v>18.937695269465401</v>
      </c>
      <c r="I5530">
        <v>16.102144241333001</v>
      </c>
      <c r="J5530">
        <v>-2.8355505466461199</v>
      </c>
      <c r="K5530">
        <v>-3.64529228210449</v>
      </c>
      <c r="L5530">
        <v>-3.1668903827667201</v>
      </c>
      <c r="M5530">
        <v>-2.8355505466461199</v>
      </c>
      <c r="N5530">
        <v>-2.50421094894409</v>
      </c>
      <c r="O5530">
        <v>-2.0258090496063201</v>
      </c>
      <c r="P5530">
        <v>58.586799621582003</v>
      </c>
      <c r="Q5530">
        <v>0.63184469938278198</v>
      </c>
    </row>
    <row r="5531" spans="1:17" x14ac:dyDescent="0.25">
      <c r="A5531" t="s">
        <v>4597</v>
      </c>
      <c r="B5531" t="s">
        <v>6</v>
      </c>
      <c r="C5531" t="s">
        <v>9</v>
      </c>
      <c r="D5531" t="s">
        <v>22</v>
      </c>
      <c r="E5531" t="s">
        <v>7</v>
      </c>
      <c r="F5531">
        <v>10</v>
      </c>
      <c r="G5531">
        <v>21882</v>
      </c>
      <c r="H5531">
        <v>19.441110433816899</v>
      </c>
      <c r="I5531">
        <v>16.500867843627901</v>
      </c>
      <c r="J5531">
        <v>-2.9402430057525599</v>
      </c>
      <c r="K5531">
        <v>-3.84842753410339</v>
      </c>
      <c r="L5531">
        <v>-3.3118646144866899</v>
      </c>
      <c r="M5531">
        <v>-2.9402430057525599</v>
      </c>
      <c r="N5531">
        <v>-2.56862115859985</v>
      </c>
      <c r="O5531">
        <v>-2.0320582389831499</v>
      </c>
      <c r="P5531">
        <v>59.9280815124512</v>
      </c>
      <c r="Q5531">
        <v>0.70866018533706698</v>
      </c>
    </row>
    <row r="5532" spans="1:17" x14ac:dyDescent="0.25">
      <c r="A5532" t="s">
        <v>4644</v>
      </c>
      <c r="B5532" t="s">
        <v>6</v>
      </c>
      <c r="C5532" t="s">
        <v>9</v>
      </c>
      <c r="D5532" t="s">
        <v>22</v>
      </c>
      <c r="E5532" t="s">
        <v>7</v>
      </c>
      <c r="F5532">
        <v>11</v>
      </c>
      <c r="G5532">
        <v>21882</v>
      </c>
      <c r="H5532">
        <v>19.100674094796201</v>
      </c>
      <c r="I5532">
        <v>17.112977981567401</v>
      </c>
      <c r="J5532">
        <v>-1.9876965284347501</v>
      </c>
      <c r="K5532">
        <v>-2.9254167079925502</v>
      </c>
      <c r="L5532">
        <v>-2.3714039325714098</v>
      </c>
      <c r="M5532">
        <v>-1.9876965284347501</v>
      </c>
      <c r="N5532">
        <v>-1.6039891242980999</v>
      </c>
      <c r="O5532">
        <v>-1.04997646808624</v>
      </c>
      <c r="P5532">
        <v>61.278526306152301</v>
      </c>
      <c r="Q5532">
        <v>0.73170685768127397</v>
      </c>
    </row>
    <row r="5533" spans="1:17" x14ac:dyDescent="0.25">
      <c r="A5533" t="s">
        <v>4442</v>
      </c>
      <c r="B5533" t="s">
        <v>6</v>
      </c>
      <c r="C5533" t="s">
        <v>9</v>
      </c>
      <c r="D5533" t="s">
        <v>22</v>
      </c>
      <c r="E5533" t="s">
        <v>7</v>
      </c>
      <c r="F5533">
        <v>12</v>
      </c>
      <c r="G5533">
        <v>21882</v>
      </c>
      <c r="H5533">
        <v>18.673635609269098</v>
      </c>
      <c r="I5533">
        <v>17.425380706787099</v>
      </c>
      <c r="J5533">
        <v>-1.2482542991638199</v>
      </c>
      <c r="K5533">
        <v>-2.1715719699859601</v>
      </c>
      <c r="L5533">
        <v>-1.6260684728622401</v>
      </c>
      <c r="M5533">
        <v>-1.2482542991638199</v>
      </c>
      <c r="N5533">
        <v>-0.87044024467468295</v>
      </c>
      <c r="O5533">
        <v>-0.32493668794632002</v>
      </c>
      <c r="P5533">
        <v>62.538295745849602</v>
      </c>
      <c r="Q5533">
        <v>0.72046858072280895</v>
      </c>
    </row>
    <row r="5534" spans="1:17" x14ac:dyDescent="0.25">
      <c r="A5534" t="s">
        <v>4843</v>
      </c>
      <c r="B5534" t="s">
        <v>6</v>
      </c>
      <c r="C5534" t="s">
        <v>9</v>
      </c>
      <c r="D5534" t="s">
        <v>22</v>
      </c>
      <c r="E5534" t="s">
        <v>7</v>
      </c>
      <c r="F5534">
        <v>13</v>
      </c>
      <c r="G5534">
        <v>21882</v>
      </c>
      <c r="H5534">
        <v>18.040955664753898</v>
      </c>
      <c r="I5534">
        <v>18.504688262939499</v>
      </c>
      <c r="J5534">
        <v>0.46373328566551197</v>
      </c>
      <c r="K5534">
        <v>-0.49946355819702098</v>
      </c>
      <c r="L5534">
        <v>6.9600947201251998E-2</v>
      </c>
      <c r="M5534">
        <v>0.46373328566551197</v>
      </c>
      <c r="N5534">
        <v>0.85786563158035301</v>
      </c>
      <c r="O5534">
        <v>1.4269300699234</v>
      </c>
      <c r="P5534">
        <v>63.816127777099602</v>
      </c>
      <c r="Q5534">
        <v>0.75158643722534202</v>
      </c>
    </row>
    <row r="5535" spans="1:17" x14ac:dyDescent="0.25">
      <c r="A5535" t="s">
        <v>4562</v>
      </c>
      <c r="B5535" t="s">
        <v>6</v>
      </c>
      <c r="C5535" t="s">
        <v>9</v>
      </c>
      <c r="D5535" t="s">
        <v>22</v>
      </c>
      <c r="E5535" t="s">
        <v>7</v>
      </c>
      <c r="F5535">
        <v>14</v>
      </c>
      <c r="G5535">
        <v>21882</v>
      </c>
      <c r="H5535">
        <v>17.625306054711299</v>
      </c>
      <c r="I5535">
        <v>18.678564071655298</v>
      </c>
      <c r="J5535">
        <v>1.0532586574554399</v>
      </c>
      <c r="K5535">
        <v>9.0649738907813998E-2</v>
      </c>
      <c r="L5535">
        <v>0.65936690568923995</v>
      </c>
      <c r="M5535">
        <v>1.0532586574554399</v>
      </c>
      <c r="N5535">
        <v>1.4471504688262899</v>
      </c>
      <c r="O5535">
        <v>2.0158677101135298</v>
      </c>
      <c r="P5535">
        <v>65.297294616699205</v>
      </c>
      <c r="Q5535">
        <v>0.75112777948379505</v>
      </c>
    </row>
    <row r="5536" spans="1:17" x14ac:dyDescent="0.25">
      <c r="A5536" t="s">
        <v>4641</v>
      </c>
      <c r="B5536" t="s">
        <v>6</v>
      </c>
      <c r="C5536" t="s">
        <v>9</v>
      </c>
      <c r="D5536" t="s">
        <v>22</v>
      </c>
      <c r="E5536" t="s">
        <v>7</v>
      </c>
      <c r="F5536">
        <v>15</v>
      </c>
      <c r="G5536">
        <v>21882</v>
      </c>
      <c r="H5536">
        <v>17.709047939658198</v>
      </c>
      <c r="I5536">
        <v>19.193508148193398</v>
      </c>
      <c r="J5536">
        <v>1.4844602346420299</v>
      </c>
      <c r="K5536">
        <v>0.51748472452163696</v>
      </c>
      <c r="L5536">
        <v>1.0887817144393901</v>
      </c>
      <c r="M5536">
        <v>1.4844602346420299</v>
      </c>
      <c r="N5536">
        <v>1.88013875484467</v>
      </c>
      <c r="O5536">
        <v>2.4514358043670699</v>
      </c>
      <c r="P5536">
        <v>66.686759948730497</v>
      </c>
      <c r="Q5536">
        <v>0.75453501939773604</v>
      </c>
    </row>
    <row r="5537" spans="1:17" x14ac:dyDescent="0.25">
      <c r="A5537" t="s">
        <v>4487</v>
      </c>
      <c r="B5537" t="s">
        <v>6</v>
      </c>
      <c r="C5537" t="s">
        <v>9</v>
      </c>
      <c r="D5537" t="s">
        <v>22</v>
      </c>
      <c r="E5537" t="s">
        <v>7</v>
      </c>
      <c r="F5537">
        <v>16</v>
      </c>
      <c r="G5537">
        <v>21882</v>
      </c>
      <c r="H5537">
        <v>18.4102880798578</v>
      </c>
      <c r="I5537">
        <v>19.839981079101602</v>
      </c>
      <c r="J5537">
        <v>1.42969286441803</v>
      </c>
      <c r="K5537">
        <v>0.43216514587402299</v>
      </c>
      <c r="L5537">
        <v>1.02151262760162</v>
      </c>
      <c r="M5537">
        <v>1.42969286441803</v>
      </c>
      <c r="N5537">
        <v>1.83787310123444</v>
      </c>
      <c r="O5537">
        <v>2.4272205829620401</v>
      </c>
      <c r="P5537">
        <v>67.572723388671903</v>
      </c>
      <c r="Q5537">
        <v>0.77837502956390403</v>
      </c>
    </row>
    <row r="5538" spans="1:17" x14ac:dyDescent="0.25">
      <c r="A5538" t="s">
        <v>4523</v>
      </c>
      <c r="B5538" t="s">
        <v>6</v>
      </c>
      <c r="C5538" t="s">
        <v>9</v>
      </c>
      <c r="D5538" t="s">
        <v>22</v>
      </c>
      <c r="E5538" t="s">
        <v>7</v>
      </c>
      <c r="F5538">
        <v>17</v>
      </c>
      <c r="G5538">
        <v>21882</v>
      </c>
      <c r="H5538">
        <v>19.512139610409701</v>
      </c>
      <c r="I5538">
        <v>21.398746490478501</v>
      </c>
      <c r="J5538">
        <v>1.8866065740585301</v>
      </c>
      <c r="K5538">
        <v>0.813285052776337</v>
      </c>
      <c r="L5538">
        <v>1.4474121332168599</v>
      </c>
      <c r="M5538">
        <v>1.8866065740585301</v>
      </c>
      <c r="N5538">
        <v>2.3258011341095002</v>
      </c>
      <c r="O5538">
        <v>2.95992827415466</v>
      </c>
      <c r="P5538">
        <v>68.094070434570298</v>
      </c>
      <c r="Q5538">
        <v>0.83751726150512695</v>
      </c>
    </row>
    <row r="5539" spans="1:17" x14ac:dyDescent="0.25">
      <c r="A5539" t="s">
        <v>4495</v>
      </c>
      <c r="B5539" t="s">
        <v>6</v>
      </c>
      <c r="C5539" t="s">
        <v>9</v>
      </c>
      <c r="D5539" t="s">
        <v>22</v>
      </c>
      <c r="E5539" t="s">
        <v>7</v>
      </c>
      <c r="F5539">
        <v>18</v>
      </c>
      <c r="G5539">
        <v>21882</v>
      </c>
      <c r="H5539">
        <v>21.594286120176299</v>
      </c>
      <c r="I5539">
        <v>22.920547485351602</v>
      </c>
      <c r="J5539">
        <v>1.3262621164321899</v>
      </c>
      <c r="K5539">
        <v>0.15486192703247101</v>
      </c>
      <c r="L5539">
        <v>0.84693461656570401</v>
      </c>
      <c r="M5539">
        <v>1.3262621164321899</v>
      </c>
      <c r="N5539">
        <v>1.8055895566940301</v>
      </c>
      <c r="O5539">
        <v>2.4976623058319101</v>
      </c>
      <c r="P5539">
        <v>68.196037292480497</v>
      </c>
      <c r="Q5539">
        <v>0.91404837369918801</v>
      </c>
    </row>
    <row r="5540" spans="1:17" x14ac:dyDescent="0.25">
      <c r="A5540" t="s">
        <v>4800</v>
      </c>
      <c r="B5540" t="s">
        <v>6</v>
      </c>
      <c r="C5540" t="s">
        <v>9</v>
      </c>
      <c r="D5540" t="s">
        <v>22</v>
      </c>
      <c r="E5540" t="s">
        <v>7</v>
      </c>
      <c r="F5540">
        <v>19</v>
      </c>
      <c r="G5540">
        <v>21882</v>
      </c>
      <c r="H5540">
        <v>23.485475933790202</v>
      </c>
      <c r="I5540">
        <v>24.543827056884801</v>
      </c>
      <c r="J5540">
        <v>1.0583516359329199</v>
      </c>
      <c r="K5540">
        <v>-0.13366851210594199</v>
      </c>
      <c r="L5540">
        <v>0.57058662176132202</v>
      </c>
      <c r="M5540">
        <v>1.0583516359329199</v>
      </c>
      <c r="N5540">
        <v>1.5461165904998799</v>
      </c>
      <c r="O5540">
        <v>2.2503716945648198</v>
      </c>
      <c r="P5540">
        <v>67.786453247070298</v>
      </c>
      <c r="Q5540">
        <v>0.93013828992843595</v>
      </c>
    </row>
    <row r="5541" spans="1:17" x14ac:dyDescent="0.25">
      <c r="A5541" t="s">
        <v>4481</v>
      </c>
      <c r="B5541" t="s">
        <v>6</v>
      </c>
      <c r="C5541" t="s">
        <v>9</v>
      </c>
      <c r="D5541" t="s">
        <v>22</v>
      </c>
      <c r="E5541" t="s">
        <v>7</v>
      </c>
      <c r="F5541">
        <v>20</v>
      </c>
      <c r="G5541">
        <v>21882</v>
      </c>
      <c r="H5541">
        <v>23.925896217584601</v>
      </c>
      <c r="I5541">
        <v>24.5959281921387</v>
      </c>
      <c r="J5541">
        <v>0.670032858848572</v>
      </c>
      <c r="K5541">
        <v>-0.44819277524948098</v>
      </c>
      <c r="L5541">
        <v>0.212463989853859</v>
      </c>
      <c r="M5541">
        <v>0.670032858848572</v>
      </c>
      <c r="N5541">
        <v>1.12760174274445</v>
      </c>
      <c r="O5541">
        <v>1.78825855255127</v>
      </c>
      <c r="P5541">
        <v>66.873161315917997</v>
      </c>
      <c r="Q5541">
        <v>0.87255609035491899</v>
      </c>
    </row>
    <row r="5542" spans="1:17" x14ac:dyDescent="0.25">
      <c r="A5542" t="s">
        <v>4572</v>
      </c>
      <c r="B5542" t="s">
        <v>6</v>
      </c>
      <c r="C5542" t="s">
        <v>9</v>
      </c>
      <c r="D5542" t="s">
        <v>22</v>
      </c>
      <c r="E5542" t="s">
        <v>7</v>
      </c>
      <c r="F5542">
        <v>21</v>
      </c>
      <c r="G5542">
        <v>21882</v>
      </c>
      <c r="H5542">
        <v>24.814048516273498</v>
      </c>
      <c r="I5542">
        <v>25.312915802001999</v>
      </c>
      <c r="J5542">
        <v>0.49886700510978699</v>
      </c>
      <c r="K5542">
        <v>-0.52449959516525302</v>
      </c>
      <c r="L5542">
        <v>8.01136940717697E-2</v>
      </c>
      <c r="M5542">
        <v>0.49886700510978699</v>
      </c>
      <c r="N5542">
        <v>0.91762036085128795</v>
      </c>
      <c r="O5542">
        <v>1.52223372459412</v>
      </c>
      <c r="P5542">
        <v>65.875236511230497</v>
      </c>
      <c r="Q5542">
        <v>0.79853719472885099</v>
      </c>
    </row>
    <row r="5543" spans="1:17" x14ac:dyDescent="0.25">
      <c r="A5543" t="s">
        <v>4502</v>
      </c>
      <c r="B5543" t="s">
        <v>6</v>
      </c>
      <c r="C5543" t="s">
        <v>9</v>
      </c>
      <c r="D5543" t="s">
        <v>22</v>
      </c>
      <c r="E5543" t="s">
        <v>7</v>
      </c>
      <c r="F5543">
        <v>22</v>
      </c>
      <c r="G5543">
        <v>21882</v>
      </c>
      <c r="H5543">
        <v>25.605382330656099</v>
      </c>
      <c r="I5543">
        <v>26.0900478363037</v>
      </c>
      <c r="J5543">
        <v>0.484666258096695</v>
      </c>
      <c r="K5543">
        <v>-0.50212734937667802</v>
      </c>
      <c r="L5543">
        <v>8.0878309905528994E-2</v>
      </c>
      <c r="M5543">
        <v>0.484666258096695</v>
      </c>
      <c r="N5543">
        <v>0.88845425844192505</v>
      </c>
      <c r="O5543">
        <v>1.4714599847793599</v>
      </c>
      <c r="P5543">
        <v>65.180984497070298</v>
      </c>
      <c r="Q5543">
        <v>0.76999914646148704</v>
      </c>
    </row>
    <row r="5544" spans="1:17" x14ac:dyDescent="0.25">
      <c r="A5544" t="s">
        <v>4520</v>
      </c>
      <c r="B5544" t="s">
        <v>6</v>
      </c>
      <c r="C5544" t="s">
        <v>9</v>
      </c>
      <c r="D5544" t="s">
        <v>22</v>
      </c>
      <c r="E5544" t="s">
        <v>7</v>
      </c>
      <c r="F5544">
        <v>23</v>
      </c>
      <c r="G5544">
        <v>21882</v>
      </c>
      <c r="H5544">
        <v>22.5459171831608</v>
      </c>
      <c r="I5544">
        <v>23.035276412963899</v>
      </c>
      <c r="J5544">
        <v>0.489359110593796</v>
      </c>
      <c r="K5544">
        <v>-0.39404067397117598</v>
      </c>
      <c r="L5544">
        <v>0.127879083156586</v>
      </c>
      <c r="M5544">
        <v>0.489359110593796</v>
      </c>
      <c r="N5544">
        <v>0.85083913803100597</v>
      </c>
      <c r="O5544">
        <v>1.37275898456573</v>
      </c>
      <c r="P5544">
        <v>65.113830566406307</v>
      </c>
      <c r="Q5544">
        <v>0.68932050466537498</v>
      </c>
    </row>
    <row r="5545" spans="1:17" x14ac:dyDescent="0.25">
      <c r="A5545" t="s">
        <v>4414</v>
      </c>
      <c r="B5545" t="s">
        <v>6</v>
      </c>
      <c r="C5545" t="s">
        <v>9</v>
      </c>
      <c r="D5545" t="s">
        <v>22</v>
      </c>
      <c r="E5545" t="s">
        <v>7</v>
      </c>
      <c r="F5545">
        <v>24</v>
      </c>
      <c r="G5545">
        <v>21882</v>
      </c>
      <c r="H5545">
        <v>18.417059843659398</v>
      </c>
      <c r="I5545">
        <v>18.595169067382798</v>
      </c>
      <c r="J5545">
        <v>0.17810836434364299</v>
      </c>
      <c r="K5545">
        <v>-0.58870089054107699</v>
      </c>
      <c r="L5545">
        <v>-0.135663777589798</v>
      </c>
      <c r="M5545">
        <v>0.17810836434364299</v>
      </c>
      <c r="N5545">
        <v>0.49188050627708402</v>
      </c>
      <c r="O5545">
        <v>0.94491767883300803</v>
      </c>
      <c r="P5545">
        <v>65.193901062011705</v>
      </c>
      <c r="Q5545">
        <v>0.59834444522857699</v>
      </c>
    </row>
    <row r="5546" spans="1:17" x14ac:dyDescent="0.25">
      <c r="A5546" t="s">
        <v>4738</v>
      </c>
      <c r="B5546" t="s">
        <v>6</v>
      </c>
      <c r="C5546" t="s">
        <v>9</v>
      </c>
      <c r="D5546" t="s">
        <v>22</v>
      </c>
      <c r="E5546" t="s">
        <v>55</v>
      </c>
      <c r="F5546">
        <v>1</v>
      </c>
      <c r="G5546">
        <v>21882</v>
      </c>
      <c r="H5546">
        <v>15.716272539138799</v>
      </c>
      <c r="I5546">
        <v>15.4690055847168</v>
      </c>
      <c r="J5546">
        <v>-0.247266635298729</v>
      </c>
      <c r="K5546">
        <v>-1.1049530506134</v>
      </c>
      <c r="L5546">
        <v>-0.598224937915802</v>
      </c>
      <c r="M5546">
        <v>-0.247266635298729</v>
      </c>
      <c r="N5546">
        <v>0.10369166731834401</v>
      </c>
      <c r="O5546">
        <v>0.61041969060897805</v>
      </c>
      <c r="P5546">
        <v>63.759788513183601</v>
      </c>
      <c r="Q5546">
        <v>0.66925621032714799</v>
      </c>
    </row>
    <row r="5547" spans="1:17" x14ac:dyDescent="0.25">
      <c r="A5547" t="s">
        <v>4848</v>
      </c>
      <c r="B5547" t="s">
        <v>6</v>
      </c>
      <c r="C5547" t="s">
        <v>9</v>
      </c>
      <c r="D5547" t="s">
        <v>22</v>
      </c>
      <c r="E5547" t="s">
        <v>55</v>
      </c>
      <c r="F5547">
        <v>2</v>
      </c>
      <c r="G5547">
        <v>21882</v>
      </c>
      <c r="H5547">
        <v>14.1514655678272</v>
      </c>
      <c r="I5547">
        <v>13.115811347961399</v>
      </c>
      <c r="J5547">
        <v>-1.0356541872024501</v>
      </c>
      <c r="K5547">
        <v>-1.77228903770447</v>
      </c>
      <c r="L5547">
        <v>-1.33707928657532</v>
      </c>
      <c r="M5547">
        <v>-1.0356541872024501</v>
      </c>
      <c r="N5547">
        <v>-0.73422908782958995</v>
      </c>
      <c r="O5547">
        <v>-0.29901921749115001</v>
      </c>
      <c r="P5547">
        <v>62.862972259521499</v>
      </c>
      <c r="Q5547">
        <v>0.57479929924011197</v>
      </c>
    </row>
    <row r="5548" spans="1:17" x14ac:dyDescent="0.25">
      <c r="A5548" t="s">
        <v>4461</v>
      </c>
      <c r="B5548" t="s">
        <v>6</v>
      </c>
      <c r="C5548" t="s">
        <v>9</v>
      </c>
      <c r="D5548" t="s">
        <v>22</v>
      </c>
      <c r="E5548" t="s">
        <v>55</v>
      </c>
      <c r="F5548">
        <v>3</v>
      </c>
      <c r="G5548">
        <v>21882</v>
      </c>
      <c r="H5548">
        <v>13.5419116140604</v>
      </c>
      <c r="I5548">
        <v>11.934512138366699</v>
      </c>
      <c r="J5548">
        <v>-1.60739886760712</v>
      </c>
      <c r="K5548">
        <v>-2.3346939086914098</v>
      </c>
      <c r="L5548">
        <v>-1.90500223636627</v>
      </c>
      <c r="M5548">
        <v>-1.60739886760712</v>
      </c>
      <c r="N5548">
        <v>-1.3097956180572501</v>
      </c>
      <c r="O5548">
        <v>-0.88010376691818204</v>
      </c>
      <c r="P5548">
        <v>62.048439025878899</v>
      </c>
      <c r="Q5548">
        <v>0.56751137971878096</v>
      </c>
    </row>
    <row r="5549" spans="1:17" x14ac:dyDescent="0.25">
      <c r="A5549" t="s">
        <v>4575</v>
      </c>
      <c r="B5549" t="s">
        <v>6</v>
      </c>
      <c r="C5549" t="s">
        <v>9</v>
      </c>
      <c r="D5549" t="s">
        <v>22</v>
      </c>
      <c r="E5549" t="s">
        <v>55</v>
      </c>
      <c r="F5549">
        <v>4</v>
      </c>
      <c r="G5549">
        <v>21882</v>
      </c>
      <c r="H5549">
        <v>13.273528302669501</v>
      </c>
      <c r="I5549">
        <v>11.2912940979004</v>
      </c>
      <c r="J5549">
        <v>-1.98223435878754</v>
      </c>
      <c r="K5549">
        <v>-2.6850543022155802</v>
      </c>
      <c r="L5549">
        <v>-2.2698225975036599</v>
      </c>
      <c r="M5549">
        <v>-1.98223435878754</v>
      </c>
      <c r="N5549">
        <v>-1.69464600086212</v>
      </c>
      <c r="O5549">
        <v>-1.27941417694092</v>
      </c>
      <c r="P5549">
        <v>61.466159820556598</v>
      </c>
      <c r="Q5549">
        <v>0.54841351509094205</v>
      </c>
    </row>
    <row r="5550" spans="1:17" x14ac:dyDescent="0.25">
      <c r="A5550" t="s">
        <v>4739</v>
      </c>
      <c r="B5550" t="s">
        <v>6</v>
      </c>
      <c r="C5550" t="s">
        <v>9</v>
      </c>
      <c r="D5550" t="s">
        <v>22</v>
      </c>
      <c r="E5550" t="s">
        <v>55</v>
      </c>
      <c r="F5550">
        <v>5</v>
      </c>
      <c r="G5550">
        <v>21882</v>
      </c>
      <c r="H5550">
        <v>13.4079332063198</v>
      </c>
      <c r="I5550">
        <v>11.0817461013794</v>
      </c>
      <c r="J5550">
        <v>-2.3261868953704798</v>
      </c>
      <c r="K5550">
        <v>-3.0256261825561501</v>
      </c>
      <c r="L5550">
        <v>-2.6123919486999498</v>
      </c>
      <c r="M5550">
        <v>-2.3261868953704798</v>
      </c>
      <c r="N5550">
        <v>-2.0399818420410201</v>
      </c>
      <c r="O5550">
        <v>-1.62674748897552</v>
      </c>
      <c r="P5550">
        <v>60.463504791259801</v>
      </c>
      <c r="Q5550">
        <v>0.54577547311782804</v>
      </c>
    </row>
    <row r="5551" spans="1:17" x14ac:dyDescent="0.25">
      <c r="A5551" t="s">
        <v>4524</v>
      </c>
      <c r="B5551" t="s">
        <v>6</v>
      </c>
      <c r="C5551" t="s">
        <v>9</v>
      </c>
      <c r="D5551" t="s">
        <v>22</v>
      </c>
      <c r="E5551" t="s">
        <v>55</v>
      </c>
      <c r="F5551">
        <v>6</v>
      </c>
      <c r="G5551">
        <v>21882</v>
      </c>
      <c r="H5551">
        <v>14.1963115475178</v>
      </c>
      <c r="I5551">
        <v>11.845999717712401</v>
      </c>
      <c r="J5551">
        <v>-2.3503117561340301</v>
      </c>
      <c r="K5551">
        <v>-3.0657992362976101</v>
      </c>
      <c r="L5551">
        <v>-2.6430833339691202</v>
      </c>
      <c r="M5551">
        <v>-2.3503117561340301</v>
      </c>
      <c r="N5551">
        <v>-2.0575399398803702</v>
      </c>
      <c r="O5551">
        <v>-1.6348240375518801</v>
      </c>
      <c r="P5551">
        <v>59.949569702148402</v>
      </c>
      <c r="Q5551">
        <v>0.55829793214797996</v>
      </c>
    </row>
    <row r="5552" spans="1:17" x14ac:dyDescent="0.25">
      <c r="A5552" t="s">
        <v>4576</v>
      </c>
      <c r="B5552" t="s">
        <v>6</v>
      </c>
      <c r="C5552" t="s">
        <v>9</v>
      </c>
      <c r="D5552" t="s">
        <v>22</v>
      </c>
      <c r="E5552" t="s">
        <v>55</v>
      </c>
      <c r="F5552">
        <v>7</v>
      </c>
      <c r="G5552">
        <v>21882</v>
      </c>
      <c r="H5552">
        <v>15.325869660973501</v>
      </c>
      <c r="I5552">
        <v>12.9588003158569</v>
      </c>
      <c r="J5552">
        <v>-2.3670685291290301</v>
      </c>
      <c r="K5552">
        <v>-3.1157925128936799</v>
      </c>
      <c r="L5552">
        <v>-2.67344045639038</v>
      </c>
      <c r="M5552">
        <v>-2.3670685291290301</v>
      </c>
      <c r="N5552">
        <v>-2.06069684028625</v>
      </c>
      <c r="O5552">
        <v>-1.6183447837829601</v>
      </c>
      <c r="P5552">
        <v>59.828800201416001</v>
      </c>
      <c r="Q5552">
        <v>0.58423233032226596</v>
      </c>
    </row>
    <row r="5553" spans="1:17" x14ac:dyDescent="0.25">
      <c r="A5553" t="s">
        <v>4537</v>
      </c>
      <c r="B5553" t="s">
        <v>6</v>
      </c>
      <c r="C5553" t="s">
        <v>9</v>
      </c>
      <c r="D5553" t="s">
        <v>22</v>
      </c>
      <c r="E5553" t="s">
        <v>55</v>
      </c>
      <c r="F5553">
        <v>8</v>
      </c>
      <c r="G5553">
        <v>21882</v>
      </c>
      <c r="H5553">
        <v>17.1912597327232</v>
      </c>
      <c r="I5553">
        <v>15.1520023345947</v>
      </c>
      <c r="J5553">
        <v>-2.03925704956055</v>
      </c>
      <c r="K5553">
        <v>-2.9043307304382302</v>
      </c>
      <c r="L5553">
        <v>-2.39323830604553</v>
      </c>
      <c r="M5553">
        <v>-2.03925704956055</v>
      </c>
      <c r="N5553">
        <v>-1.68527555465698</v>
      </c>
      <c r="O5553">
        <v>-1.1741828918457</v>
      </c>
      <c r="P5553">
        <v>61.469806671142599</v>
      </c>
      <c r="Q5553">
        <v>0.67502081394195601</v>
      </c>
    </row>
    <row r="5554" spans="1:17" x14ac:dyDescent="0.25">
      <c r="A5554" t="s">
        <v>4478</v>
      </c>
      <c r="B5554" t="s">
        <v>6</v>
      </c>
      <c r="C5554" t="s">
        <v>9</v>
      </c>
      <c r="D5554" t="s">
        <v>22</v>
      </c>
      <c r="E5554" t="s">
        <v>55</v>
      </c>
      <c r="F5554">
        <v>9</v>
      </c>
      <c r="G5554">
        <v>21882</v>
      </c>
      <c r="H5554">
        <v>19.037045339584399</v>
      </c>
      <c r="I5554">
        <v>16.14475440979</v>
      </c>
      <c r="J5554">
        <v>-2.8922901153564502</v>
      </c>
      <c r="K5554">
        <v>-3.8609879016876198</v>
      </c>
      <c r="L5554">
        <v>-3.2886734008789098</v>
      </c>
      <c r="M5554">
        <v>-2.8922901153564502</v>
      </c>
      <c r="N5554">
        <v>-2.4959068298339799</v>
      </c>
      <c r="O5554">
        <v>-1.9235924482345601</v>
      </c>
      <c r="P5554">
        <v>63.402122497558601</v>
      </c>
      <c r="Q5554">
        <v>0.755878925323486</v>
      </c>
    </row>
    <row r="5555" spans="1:17" x14ac:dyDescent="0.25">
      <c r="A5555" t="s">
        <v>4538</v>
      </c>
      <c r="B5555" t="s">
        <v>6</v>
      </c>
      <c r="C5555" t="s">
        <v>9</v>
      </c>
      <c r="D5555" t="s">
        <v>22</v>
      </c>
      <c r="E5555" t="s">
        <v>55</v>
      </c>
      <c r="F5555">
        <v>10</v>
      </c>
      <c r="G5555">
        <v>21882</v>
      </c>
      <c r="H5555">
        <v>19.581751046776802</v>
      </c>
      <c r="I5555">
        <v>16.345537185668899</v>
      </c>
      <c r="J5555">
        <v>-3.2362141609191899</v>
      </c>
      <c r="K5555">
        <v>-4.343505859375</v>
      </c>
      <c r="L5555">
        <v>-3.68930888175964</v>
      </c>
      <c r="M5555">
        <v>-3.2362141609191899</v>
      </c>
      <c r="N5555">
        <v>-2.7831192016601598</v>
      </c>
      <c r="O5555">
        <v>-2.1289222240447998</v>
      </c>
      <c r="P5555">
        <v>65.864959716796903</v>
      </c>
      <c r="Q5555">
        <v>0.86402446031570401</v>
      </c>
    </row>
    <row r="5556" spans="1:17" x14ac:dyDescent="0.25">
      <c r="A5556" t="s">
        <v>4423</v>
      </c>
      <c r="B5556" t="s">
        <v>6</v>
      </c>
      <c r="C5556" t="s">
        <v>9</v>
      </c>
      <c r="D5556" t="s">
        <v>22</v>
      </c>
      <c r="E5556" t="s">
        <v>55</v>
      </c>
      <c r="F5556">
        <v>11</v>
      </c>
      <c r="G5556">
        <v>21882</v>
      </c>
      <c r="H5556">
        <v>19.273164952755</v>
      </c>
      <c r="I5556">
        <v>17.650062561035199</v>
      </c>
      <c r="J5556">
        <v>-1.62310242652893</v>
      </c>
      <c r="K5556">
        <v>-2.8471658229827899</v>
      </c>
      <c r="L5556">
        <v>-2.1239790916442902</v>
      </c>
      <c r="M5556">
        <v>-1.62310242652893</v>
      </c>
      <c r="N5556">
        <v>-1.12222564220428</v>
      </c>
      <c r="O5556">
        <v>-0.39903908967971802</v>
      </c>
      <c r="P5556">
        <v>67.904777526855497</v>
      </c>
      <c r="Q5556">
        <v>0.95514166355133101</v>
      </c>
    </row>
    <row r="5557" spans="1:17" x14ac:dyDescent="0.25">
      <c r="A5557" t="s">
        <v>4711</v>
      </c>
      <c r="B5557" t="s">
        <v>6</v>
      </c>
      <c r="C5557" t="s">
        <v>9</v>
      </c>
      <c r="D5557" t="s">
        <v>22</v>
      </c>
      <c r="E5557" t="s">
        <v>55</v>
      </c>
      <c r="F5557">
        <v>12</v>
      </c>
      <c r="G5557">
        <v>21882</v>
      </c>
      <c r="H5557">
        <v>20.1693502432108</v>
      </c>
      <c r="I5557">
        <v>18.591287612915</v>
      </c>
      <c r="J5557">
        <v>-1.57806301116943</v>
      </c>
      <c r="K5557">
        <v>-2.8895788192749001</v>
      </c>
      <c r="L5557">
        <v>-2.11472463607788</v>
      </c>
      <c r="M5557">
        <v>-1.57806301116943</v>
      </c>
      <c r="N5557">
        <v>-1.0414013862609901</v>
      </c>
      <c r="O5557">
        <v>-0.26654711365699801</v>
      </c>
      <c r="P5557">
        <v>69.815528869628906</v>
      </c>
      <c r="Q5557">
        <v>1.02338135242462</v>
      </c>
    </row>
    <row r="5558" spans="1:17" x14ac:dyDescent="0.25">
      <c r="A5558" t="s">
        <v>4440</v>
      </c>
      <c r="B5558" t="s">
        <v>6</v>
      </c>
      <c r="C5558" t="s">
        <v>9</v>
      </c>
      <c r="D5558" t="s">
        <v>22</v>
      </c>
      <c r="E5558" t="s">
        <v>55</v>
      </c>
      <c r="F5558">
        <v>13</v>
      </c>
      <c r="G5558">
        <v>21882</v>
      </c>
      <c r="H5558">
        <v>19.9684263246059</v>
      </c>
      <c r="I5558">
        <v>20.7136325836182</v>
      </c>
      <c r="J5558">
        <v>0.74520713090896595</v>
      </c>
      <c r="K5558">
        <v>-0.64320385456085205</v>
      </c>
      <c r="L5558">
        <v>0.17708060145378099</v>
      </c>
      <c r="M5558">
        <v>0.74520713090896595</v>
      </c>
      <c r="N5558">
        <v>1.3133336305618299</v>
      </c>
      <c r="O5558">
        <v>2.1336181163787802</v>
      </c>
      <c r="P5558">
        <v>71.718978881835895</v>
      </c>
      <c r="Q5558">
        <v>1.0833828449249301</v>
      </c>
    </row>
    <row r="5559" spans="1:17" x14ac:dyDescent="0.25">
      <c r="A5559" t="s">
        <v>4825</v>
      </c>
      <c r="B5559" t="s">
        <v>6</v>
      </c>
      <c r="C5559" t="s">
        <v>9</v>
      </c>
      <c r="D5559" t="s">
        <v>22</v>
      </c>
      <c r="E5559" t="s">
        <v>55</v>
      </c>
      <c r="F5559">
        <v>14</v>
      </c>
      <c r="G5559">
        <v>21882</v>
      </c>
      <c r="H5559">
        <v>21.059379384756099</v>
      </c>
      <c r="I5559">
        <v>22.495752334594702</v>
      </c>
      <c r="J5559">
        <v>1.43637335300446</v>
      </c>
      <c r="K5559">
        <v>-0.16878269612789201</v>
      </c>
      <c r="L5559">
        <v>0.77955651283264205</v>
      </c>
      <c r="M5559">
        <v>1.43637335300446</v>
      </c>
      <c r="N5559">
        <v>2.09319019317627</v>
      </c>
      <c r="O5559">
        <v>3.0415294170379599</v>
      </c>
      <c r="P5559">
        <v>73.884872436523395</v>
      </c>
      <c r="Q5559">
        <v>1.2525099515914899</v>
      </c>
    </row>
    <row r="5560" spans="1:17" x14ac:dyDescent="0.25">
      <c r="A5560" t="s">
        <v>4792</v>
      </c>
      <c r="B5560" t="s">
        <v>6</v>
      </c>
      <c r="C5560" t="s">
        <v>9</v>
      </c>
      <c r="D5560" t="s">
        <v>22</v>
      </c>
      <c r="E5560" t="s">
        <v>55</v>
      </c>
      <c r="F5560">
        <v>15</v>
      </c>
      <c r="G5560">
        <v>21882</v>
      </c>
      <c r="H5560">
        <v>22.791323190450701</v>
      </c>
      <c r="I5560">
        <v>24.468755722045898</v>
      </c>
      <c r="J5560">
        <v>1.67743420600891</v>
      </c>
      <c r="K5560">
        <v>-5.1555596292018897E-2</v>
      </c>
      <c r="L5560">
        <v>0.96994560956955</v>
      </c>
      <c r="M5560">
        <v>1.67743420600891</v>
      </c>
      <c r="N5560">
        <v>2.3849227428436302</v>
      </c>
      <c r="O5560">
        <v>3.4064238071441699</v>
      </c>
      <c r="P5560">
        <v>75.81884765625</v>
      </c>
      <c r="Q5560">
        <v>1.34913790225983</v>
      </c>
    </row>
    <row r="5561" spans="1:17" x14ac:dyDescent="0.25">
      <c r="A5561" t="s">
        <v>4530</v>
      </c>
      <c r="B5561" t="s">
        <v>6</v>
      </c>
      <c r="C5561" t="s">
        <v>9</v>
      </c>
      <c r="D5561" t="s">
        <v>22</v>
      </c>
      <c r="E5561" t="s">
        <v>55</v>
      </c>
      <c r="F5561">
        <v>16</v>
      </c>
      <c r="G5561">
        <v>21882</v>
      </c>
      <c r="H5561">
        <v>25.060195348262798</v>
      </c>
      <c r="I5561">
        <v>27.441219329833999</v>
      </c>
      <c r="J5561">
        <v>2.3810231685638401</v>
      </c>
      <c r="K5561">
        <v>0.367986500263214</v>
      </c>
      <c r="L5561">
        <v>1.5573048591613801</v>
      </c>
      <c r="M5561">
        <v>2.3810231685638401</v>
      </c>
      <c r="N5561">
        <v>3.2047414779663099</v>
      </c>
      <c r="O5561">
        <v>4.3940596580505398</v>
      </c>
      <c r="P5561">
        <v>76.457534790039105</v>
      </c>
      <c r="Q5561">
        <v>1.5707808732986499</v>
      </c>
    </row>
    <row r="5562" spans="1:17" x14ac:dyDescent="0.25">
      <c r="A5562" t="s">
        <v>4505</v>
      </c>
      <c r="B5562" t="s">
        <v>6</v>
      </c>
      <c r="C5562" t="s">
        <v>9</v>
      </c>
      <c r="D5562" t="s">
        <v>22</v>
      </c>
      <c r="E5562" t="s">
        <v>55</v>
      </c>
      <c r="F5562">
        <v>17</v>
      </c>
      <c r="G5562">
        <v>21882</v>
      </c>
      <c r="H5562">
        <v>27.108823453187899</v>
      </c>
      <c r="I5562">
        <v>30.370376586914102</v>
      </c>
      <c r="J5562">
        <v>3.2615540027618399</v>
      </c>
      <c r="K5562">
        <v>1.04043209552765</v>
      </c>
      <c r="L5562">
        <v>2.35268902778625</v>
      </c>
      <c r="M5562">
        <v>3.2615540027618399</v>
      </c>
      <c r="N5562">
        <v>4.1704192161560103</v>
      </c>
      <c r="O5562">
        <v>5.4826760292053196</v>
      </c>
      <c r="P5562">
        <v>77.464164733886705</v>
      </c>
      <c r="Q5562">
        <v>1.7331507205963099</v>
      </c>
    </row>
    <row r="5563" spans="1:17" x14ac:dyDescent="0.25">
      <c r="A5563" t="s">
        <v>4549</v>
      </c>
      <c r="B5563" t="s">
        <v>6</v>
      </c>
      <c r="C5563" t="s">
        <v>9</v>
      </c>
      <c r="D5563" t="s">
        <v>22</v>
      </c>
      <c r="E5563" t="s">
        <v>55</v>
      </c>
      <c r="F5563">
        <v>18</v>
      </c>
      <c r="G5563">
        <v>21882</v>
      </c>
      <c r="H5563">
        <v>29.666072059392899</v>
      </c>
      <c r="I5563">
        <v>31.455114364623999</v>
      </c>
      <c r="J5563">
        <v>1.7890417575836199</v>
      </c>
      <c r="K5563">
        <v>-0.506896913051605</v>
      </c>
      <c r="L5563">
        <v>0.849562227725983</v>
      </c>
      <c r="M5563">
        <v>1.7890417575836199</v>
      </c>
      <c r="N5563">
        <v>2.7285213470459002</v>
      </c>
      <c r="O5563">
        <v>4.0849804878234899</v>
      </c>
      <c r="P5563">
        <v>76.992034912109403</v>
      </c>
      <c r="Q5563">
        <v>1.79153048992157</v>
      </c>
    </row>
    <row r="5564" spans="1:17" x14ac:dyDescent="0.25">
      <c r="A5564" t="s">
        <v>4533</v>
      </c>
      <c r="B5564" t="s">
        <v>6</v>
      </c>
      <c r="C5564" t="s">
        <v>9</v>
      </c>
      <c r="D5564" t="s">
        <v>22</v>
      </c>
      <c r="E5564" t="s">
        <v>55</v>
      </c>
      <c r="F5564">
        <v>19</v>
      </c>
      <c r="G5564">
        <v>21882</v>
      </c>
      <c r="H5564">
        <v>30.594601912736898</v>
      </c>
      <c r="I5564">
        <v>33.054882049560497</v>
      </c>
      <c r="J5564">
        <v>2.4602801799774201</v>
      </c>
      <c r="K5564">
        <v>0.16572481393814101</v>
      </c>
      <c r="L5564">
        <v>1.52136671543121</v>
      </c>
      <c r="M5564">
        <v>2.4602801799774201</v>
      </c>
      <c r="N5564">
        <v>3.3991935253143302</v>
      </c>
      <c r="O5564">
        <v>4.7548351287841797</v>
      </c>
      <c r="P5564">
        <v>77.122756958007798</v>
      </c>
      <c r="Q5564">
        <v>1.7904510498046899</v>
      </c>
    </row>
    <row r="5565" spans="1:17" x14ac:dyDescent="0.25">
      <c r="A5565" t="s">
        <v>4841</v>
      </c>
      <c r="B5565" t="s">
        <v>6</v>
      </c>
      <c r="C5565" t="s">
        <v>9</v>
      </c>
      <c r="D5565" t="s">
        <v>22</v>
      </c>
      <c r="E5565" t="s">
        <v>55</v>
      </c>
      <c r="F5565">
        <v>20</v>
      </c>
      <c r="G5565">
        <v>21882</v>
      </c>
      <c r="H5565">
        <v>29.8714004938602</v>
      </c>
      <c r="I5565">
        <v>32.084026336669901</v>
      </c>
      <c r="J5565">
        <v>2.2126269340515101</v>
      </c>
      <c r="K5565">
        <v>0.120492026209831</v>
      </c>
      <c r="L5565">
        <v>1.3565423488616899</v>
      </c>
      <c r="M5565">
        <v>2.2126269340515101</v>
      </c>
      <c r="N5565">
        <v>3.0687117576599099</v>
      </c>
      <c r="O5565">
        <v>4.3047618865966797</v>
      </c>
      <c r="P5565">
        <v>75.829132080078097</v>
      </c>
      <c r="Q5565">
        <v>1.63250160217285</v>
      </c>
    </row>
    <row r="5566" spans="1:17" x14ac:dyDescent="0.25">
      <c r="A5566" t="s">
        <v>4515</v>
      </c>
      <c r="B5566" t="s">
        <v>6</v>
      </c>
      <c r="C5566" t="s">
        <v>9</v>
      </c>
      <c r="D5566" t="s">
        <v>22</v>
      </c>
      <c r="E5566" t="s">
        <v>55</v>
      </c>
      <c r="F5566">
        <v>21</v>
      </c>
      <c r="G5566">
        <v>21882</v>
      </c>
      <c r="H5566">
        <v>29.003774778127699</v>
      </c>
      <c r="I5566">
        <v>30.850812911987301</v>
      </c>
      <c r="J5566">
        <v>1.8470371961593599</v>
      </c>
      <c r="K5566">
        <v>-3.7039771676063503E-2</v>
      </c>
      <c r="L5566">
        <v>1.07608819007874</v>
      </c>
      <c r="M5566">
        <v>1.8470371961593599</v>
      </c>
      <c r="N5566">
        <v>2.6179862022399898</v>
      </c>
      <c r="O5566">
        <v>3.7311143875122101</v>
      </c>
      <c r="P5566">
        <v>74.162902832031307</v>
      </c>
      <c r="Q5566">
        <v>1.47015309333801</v>
      </c>
    </row>
    <row r="5567" spans="1:17" x14ac:dyDescent="0.25">
      <c r="A5567" t="s">
        <v>4449</v>
      </c>
      <c r="B5567" t="s">
        <v>6</v>
      </c>
      <c r="C5567" t="s">
        <v>9</v>
      </c>
      <c r="D5567" t="s">
        <v>22</v>
      </c>
      <c r="E5567" t="s">
        <v>55</v>
      </c>
      <c r="F5567">
        <v>22</v>
      </c>
      <c r="G5567">
        <v>21882</v>
      </c>
      <c r="H5567">
        <v>28.975433016300201</v>
      </c>
      <c r="I5567">
        <v>30.944299697876001</v>
      </c>
      <c r="J5567">
        <v>1.96886551380157</v>
      </c>
      <c r="K5567">
        <v>0.195314645767212</v>
      </c>
      <c r="L5567">
        <v>1.24314284324646</v>
      </c>
      <c r="M5567">
        <v>1.96886551380157</v>
      </c>
      <c r="N5567">
        <v>2.6945881843566899</v>
      </c>
      <c r="O5567">
        <v>3.7424166202545202</v>
      </c>
      <c r="P5567">
        <v>72.945587158203097</v>
      </c>
      <c r="Q5567">
        <v>1.3839091062545801</v>
      </c>
    </row>
    <row r="5568" spans="1:17" x14ac:dyDescent="0.25">
      <c r="A5568" t="s">
        <v>4654</v>
      </c>
      <c r="B5568" t="s">
        <v>6</v>
      </c>
      <c r="C5568" t="s">
        <v>9</v>
      </c>
      <c r="D5568" t="s">
        <v>22</v>
      </c>
      <c r="E5568" t="s">
        <v>55</v>
      </c>
      <c r="F5568">
        <v>23</v>
      </c>
      <c r="G5568">
        <v>21882</v>
      </c>
      <c r="H5568">
        <v>24.973432776689499</v>
      </c>
      <c r="I5568">
        <v>26.924087524414102</v>
      </c>
      <c r="J5568">
        <v>1.9506539106369001</v>
      </c>
      <c r="K5568">
        <v>0.51552712917327903</v>
      </c>
      <c r="L5568">
        <v>1.3634116649627701</v>
      </c>
      <c r="M5568">
        <v>1.9506539106369001</v>
      </c>
      <c r="N5568">
        <v>2.53789615631104</v>
      </c>
      <c r="O5568">
        <v>3.3857805728912398</v>
      </c>
      <c r="P5568">
        <v>72.638023376464801</v>
      </c>
      <c r="Q5568">
        <v>1.1198353767395</v>
      </c>
    </row>
    <row r="5569" spans="1:17" x14ac:dyDescent="0.25">
      <c r="A5569" t="s">
        <v>4840</v>
      </c>
      <c r="B5569" t="s">
        <v>6</v>
      </c>
      <c r="C5569" t="s">
        <v>9</v>
      </c>
      <c r="D5569" t="s">
        <v>22</v>
      </c>
      <c r="E5569" t="s">
        <v>55</v>
      </c>
      <c r="F5569">
        <v>24</v>
      </c>
      <c r="G5569">
        <v>21882</v>
      </c>
      <c r="H5569">
        <v>19.844998147487601</v>
      </c>
      <c r="I5569">
        <v>21.3214321136475</v>
      </c>
      <c r="J5569">
        <v>1.47643411159515</v>
      </c>
      <c r="K5569">
        <v>0.26376995444297802</v>
      </c>
      <c r="L5569">
        <v>0.980221748352051</v>
      </c>
      <c r="M5569">
        <v>1.47643411159515</v>
      </c>
      <c r="N5569">
        <v>1.9726464748382599</v>
      </c>
      <c r="O5569">
        <v>2.6890983581543</v>
      </c>
      <c r="P5569">
        <v>72.561050415039105</v>
      </c>
      <c r="Q5569">
        <v>0.94624686241149902</v>
      </c>
    </row>
    <row r="5570" spans="1:17" x14ac:dyDescent="0.25">
      <c r="A5570" t="s">
        <v>4559</v>
      </c>
      <c r="B5570" t="s">
        <v>6</v>
      </c>
      <c r="C5570" t="s">
        <v>9</v>
      </c>
      <c r="D5570" t="s">
        <v>23</v>
      </c>
      <c r="E5570" t="s">
        <v>7</v>
      </c>
      <c r="F5570">
        <v>1</v>
      </c>
      <c r="G5570">
        <v>21882</v>
      </c>
      <c r="H5570">
        <v>15.8078687310219</v>
      </c>
      <c r="I5570">
        <v>15.7679281234741</v>
      </c>
      <c r="J5570">
        <v>-3.9940748363733299E-2</v>
      </c>
      <c r="K5570">
        <v>-0.830533146858215</v>
      </c>
      <c r="L5570">
        <v>-0.36344474554061901</v>
      </c>
      <c r="M5570">
        <v>-3.9940748363733299E-2</v>
      </c>
      <c r="N5570">
        <v>0.28356322646141102</v>
      </c>
      <c r="O5570">
        <v>0.75065165758132901</v>
      </c>
      <c r="P5570">
        <v>60.289226531982401</v>
      </c>
      <c r="Q5570">
        <v>0.61690247058868397</v>
      </c>
    </row>
    <row r="5571" spans="1:17" x14ac:dyDescent="0.25">
      <c r="A5571" t="s">
        <v>4758</v>
      </c>
      <c r="B5571" t="s">
        <v>6</v>
      </c>
      <c r="C5571" t="s">
        <v>9</v>
      </c>
      <c r="D5571" t="s">
        <v>23</v>
      </c>
      <c r="E5571" t="s">
        <v>7</v>
      </c>
      <c r="F5571">
        <v>2</v>
      </c>
      <c r="G5571">
        <v>21882</v>
      </c>
      <c r="H5571">
        <v>14.1718239001036</v>
      </c>
      <c r="I5571">
        <v>13.426211357116699</v>
      </c>
      <c r="J5571">
        <v>-0.74561202526092496</v>
      </c>
      <c r="K5571">
        <v>-1.4805035591125499</v>
      </c>
      <c r="L5571">
        <v>-1.0463237762451201</v>
      </c>
      <c r="M5571">
        <v>-0.74561202526092496</v>
      </c>
      <c r="N5571">
        <v>-0.44490033388137801</v>
      </c>
      <c r="O5571">
        <v>-1.07203777879477E-2</v>
      </c>
      <c r="P5571">
        <v>59.730876922607401</v>
      </c>
      <c r="Q5571">
        <v>0.57343900203704801</v>
      </c>
    </row>
    <row r="5572" spans="1:17" x14ac:dyDescent="0.25">
      <c r="A5572" t="s">
        <v>4648</v>
      </c>
      <c r="B5572" t="s">
        <v>6</v>
      </c>
      <c r="C5572" t="s">
        <v>9</v>
      </c>
      <c r="D5572" t="s">
        <v>23</v>
      </c>
      <c r="E5572" t="s">
        <v>7</v>
      </c>
      <c r="F5572">
        <v>3</v>
      </c>
      <c r="G5572">
        <v>21882</v>
      </c>
      <c r="H5572">
        <v>13.3781606615782</v>
      </c>
      <c r="I5572">
        <v>12.365420341491699</v>
      </c>
      <c r="J5572">
        <v>-1.01274049282074</v>
      </c>
      <c r="K5572">
        <v>-1.73236644268036</v>
      </c>
      <c r="L5572">
        <v>-1.30720555782318</v>
      </c>
      <c r="M5572">
        <v>-1.01274049282074</v>
      </c>
      <c r="N5572">
        <v>-0.71827536821365401</v>
      </c>
      <c r="O5572">
        <v>-0.293114483356476</v>
      </c>
      <c r="P5572">
        <v>59.209686279296903</v>
      </c>
      <c r="Q5572">
        <v>0.56152713298797596</v>
      </c>
    </row>
    <row r="5573" spans="1:17" x14ac:dyDescent="0.25">
      <c r="A5573" t="s">
        <v>4684</v>
      </c>
      <c r="B5573" t="s">
        <v>6</v>
      </c>
      <c r="C5573" t="s">
        <v>9</v>
      </c>
      <c r="D5573" t="s">
        <v>23</v>
      </c>
      <c r="E5573" t="s">
        <v>7</v>
      </c>
      <c r="F5573">
        <v>4</v>
      </c>
      <c r="G5573">
        <v>21882</v>
      </c>
      <c r="H5573">
        <v>13.084882770896</v>
      </c>
      <c r="I5573">
        <v>11.759691238403301</v>
      </c>
      <c r="J5573">
        <v>-1.3251916170120199</v>
      </c>
      <c r="K5573">
        <v>-2.04744672775269</v>
      </c>
      <c r="L5573">
        <v>-1.62073254585266</v>
      </c>
      <c r="M5573">
        <v>-1.3251916170120199</v>
      </c>
      <c r="N5573">
        <v>-1.02965068817139</v>
      </c>
      <c r="O5573">
        <v>-0.60293632745742798</v>
      </c>
      <c r="P5573">
        <v>58.846473693847699</v>
      </c>
      <c r="Q5573">
        <v>0.56357878446579002</v>
      </c>
    </row>
    <row r="5574" spans="1:17" x14ac:dyDescent="0.25">
      <c r="A5574" t="s">
        <v>4577</v>
      </c>
      <c r="B5574" t="s">
        <v>6</v>
      </c>
      <c r="C5574" t="s">
        <v>9</v>
      </c>
      <c r="D5574" t="s">
        <v>23</v>
      </c>
      <c r="E5574" t="s">
        <v>7</v>
      </c>
      <c r="F5574">
        <v>5</v>
      </c>
      <c r="G5574">
        <v>21882</v>
      </c>
      <c r="H5574">
        <v>13.092864896178201</v>
      </c>
      <c r="I5574">
        <v>11.632388114929199</v>
      </c>
      <c r="J5574">
        <v>-1.4604777097702</v>
      </c>
      <c r="K5574">
        <v>-2.1706197261810298</v>
      </c>
      <c r="L5574">
        <v>-1.7510619163513199</v>
      </c>
      <c r="M5574">
        <v>-1.4604777097702</v>
      </c>
      <c r="N5574">
        <v>-1.1698933839798</v>
      </c>
      <c r="O5574">
        <v>-0.75033581256866499</v>
      </c>
      <c r="P5574">
        <v>58.457183837890597</v>
      </c>
      <c r="Q5574">
        <v>0.55412662029266402</v>
      </c>
    </row>
    <row r="5575" spans="1:17" x14ac:dyDescent="0.25">
      <c r="A5575" t="s">
        <v>4522</v>
      </c>
      <c r="B5575" t="s">
        <v>6</v>
      </c>
      <c r="C5575" t="s">
        <v>9</v>
      </c>
      <c r="D5575" t="s">
        <v>23</v>
      </c>
      <c r="E5575" t="s">
        <v>7</v>
      </c>
      <c r="F5575">
        <v>6</v>
      </c>
      <c r="G5575">
        <v>21882</v>
      </c>
      <c r="H5575">
        <v>13.8441224420071</v>
      </c>
      <c r="I5575">
        <v>12.343021392822299</v>
      </c>
      <c r="J5575">
        <v>-1.5011016130447401</v>
      </c>
      <c r="K5575">
        <v>-2.2373561859130899</v>
      </c>
      <c r="L5575">
        <v>-1.8023710250854501</v>
      </c>
      <c r="M5575">
        <v>-1.5011016130447401</v>
      </c>
      <c r="N5575">
        <v>-1.1998322010040301</v>
      </c>
      <c r="O5575">
        <v>-0.76484698057174705</v>
      </c>
      <c r="P5575">
        <v>58.237995147705099</v>
      </c>
      <c r="Q5575">
        <v>0.57450252771377597</v>
      </c>
    </row>
    <row r="5576" spans="1:17" x14ac:dyDescent="0.25">
      <c r="A5576" t="s">
        <v>4467</v>
      </c>
      <c r="B5576" t="s">
        <v>6</v>
      </c>
      <c r="C5576" t="s">
        <v>9</v>
      </c>
      <c r="D5576" t="s">
        <v>23</v>
      </c>
      <c r="E5576" t="s">
        <v>7</v>
      </c>
      <c r="F5576">
        <v>7</v>
      </c>
      <c r="G5576">
        <v>21882</v>
      </c>
      <c r="H5576">
        <v>15.411939665794399</v>
      </c>
      <c r="I5576">
        <v>13.320064544677701</v>
      </c>
      <c r="J5576">
        <v>-2.0918745994567902</v>
      </c>
      <c r="K5576">
        <v>-2.83349633216858</v>
      </c>
      <c r="L5576">
        <v>-2.3953402042388898</v>
      </c>
      <c r="M5576">
        <v>-2.0918745994567902</v>
      </c>
      <c r="N5576">
        <v>-1.78840887546539</v>
      </c>
      <c r="O5576">
        <v>-1.35025274753571</v>
      </c>
      <c r="P5576">
        <v>58.099308013916001</v>
      </c>
      <c r="Q5576">
        <v>0.57869052886962902</v>
      </c>
    </row>
    <row r="5577" spans="1:17" x14ac:dyDescent="0.25">
      <c r="A5577" t="s">
        <v>4681</v>
      </c>
      <c r="B5577" t="s">
        <v>6</v>
      </c>
      <c r="C5577" t="s">
        <v>9</v>
      </c>
      <c r="D5577" t="s">
        <v>23</v>
      </c>
      <c r="E5577" t="s">
        <v>7</v>
      </c>
      <c r="F5577">
        <v>8</v>
      </c>
      <c r="G5577">
        <v>21882</v>
      </c>
      <c r="H5577">
        <v>17.395912555932998</v>
      </c>
      <c r="I5577">
        <v>15.375362396240201</v>
      </c>
      <c r="J5577">
        <v>-2.0205492973327601</v>
      </c>
      <c r="K5577">
        <v>-2.8527779579162602</v>
      </c>
      <c r="L5577">
        <v>-2.36109066009521</v>
      </c>
      <c r="M5577">
        <v>-2.0205492973327601</v>
      </c>
      <c r="N5577">
        <v>-1.6800079345703101</v>
      </c>
      <c r="O5577">
        <v>-1.18832051753998</v>
      </c>
      <c r="P5577">
        <v>58.455406188964801</v>
      </c>
      <c r="Q5577">
        <v>0.64939153194427501</v>
      </c>
    </row>
    <row r="5578" spans="1:17" x14ac:dyDescent="0.25">
      <c r="A5578" t="s">
        <v>4560</v>
      </c>
      <c r="B5578" t="s">
        <v>6</v>
      </c>
      <c r="C5578" t="s">
        <v>9</v>
      </c>
      <c r="D5578" t="s">
        <v>23</v>
      </c>
      <c r="E5578" t="s">
        <v>7</v>
      </c>
      <c r="F5578">
        <v>9</v>
      </c>
      <c r="G5578">
        <v>21882</v>
      </c>
      <c r="H5578">
        <v>19.069301212191601</v>
      </c>
      <c r="I5578">
        <v>16.251062393188501</v>
      </c>
      <c r="J5578">
        <v>-2.8182387351989702</v>
      </c>
      <c r="K5578">
        <v>-3.6911325454711901</v>
      </c>
      <c r="L5578">
        <v>-3.1754198074340798</v>
      </c>
      <c r="M5578">
        <v>-2.8182387351989702</v>
      </c>
      <c r="N5578">
        <v>-2.4610576629638699</v>
      </c>
      <c r="O5578">
        <v>-1.94534480571747</v>
      </c>
      <c r="P5578">
        <v>59.472099304199197</v>
      </c>
      <c r="Q5578">
        <v>0.68112266063690197</v>
      </c>
    </row>
    <row r="5579" spans="1:17" x14ac:dyDescent="0.25">
      <c r="A5579" t="s">
        <v>4706</v>
      </c>
      <c r="B5579" t="s">
        <v>6</v>
      </c>
      <c r="C5579" t="s">
        <v>9</v>
      </c>
      <c r="D5579" t="s">
        <v>23</v>
      </c>
      <c r="E5579" t="s">
        <v>7</v>
      </c>
      <c r="F5579">
        <v>10</v>
      </c>
      <c r="G5579">
        <v>21882</v>
      </c>
      <c r="H5579">
        <v>19.4194569625855</v>
      </c>
      <c r="I5579">
        <v>16.6348686218262</v>
      </c>
      <c r="J5579">
        <v>-2.7845880985260001</v>
      </c>
      <c r="K5579">
        <v>-3.6760201454162602</v>
      </c>
      <c r="L5579">
        <v>-3.1493549346923801</v>
      </c>
      <c r="M5579">
        <v>-2.7845880985260001</v>
      </c>
      <c r="N5579">
        <v>-2.4198215007782</v>
      </c>
      <c r="O5579">
        <v>-1.89315617084503</v>
      </c>
      <c r="P5579">
        <v>60.725433349609403</v>
      </c>
      <c r="Q5579">
        <v>0.69558811187744096</v>
      </c>
    </row>
    <row r="5580" spans="1:17" x14ac:dyDescent="0.25">
      <c r="A5580" t="s">
        <v>4705</v>
      </c>
      <c r="B5580" t="s">
        <v>6</v>
      </c>
      <c r="C5580" t="s">
        <v>9</v>
      </c>
      <c r="D5580" t="s">
        <v>23</v>
      </c>
      <c r="E5580" t="s">
        <v>7</v>
      </c>
      <c r="F5580">
        <v>11</v>
      </c>
      <c r="G5580">
        <v>21882</v>
      </c>
      <c r="H5580">
        <v>19.493761158227901</v>
      </c>
      <c r="I5580">
        <v>17.461296081543001</v>
      </c>
      <c r="J5580">
        <v>-2.0324642658233598</v>
      </c>
      <c r="K5580">
        <v>-2.9689679145813002</v>
      </c>
      <c r="L5580">
        <v>-2.4156739711761501</v>
      </c>
      <c r="M5580">
        <v>-2.0324642658233598</v>
      </c>
      <c r="N5580">
        <v>-1.6492546796798699</v>
      </c>
      <c r="O5580">
        <v>-1.0959608554840099</v>
      </c>
      <c r="P5580">
        <v>62.202976226806598</v>
      </c>
      <c r="Q5580">
        <v>0.73075753450393699</v>
      </c>
    </row>
    <row r="5581" spans="1:17" x14ac:dyDescent="0.25">
      <c r="A5581" t="s">
        <v>4748</v>
      </c>
      <c r="B5581" t="s">
        <v>6</v>
      </c>
      <c r="C5581" t="s">
        <v>9</v>
      </c>
      <c r="D5581" t="s">
        <v>23</v>
      </c>
      <c r="E5581" t="s">
        <v>7</v>
      </c>
      <c r="F5581">
        <v>12</v>
      </c>
      <c r="G5581">
        <v>21882</v>
      </c>
      <c r="H5581">
        <v>19.035383701086001</v>
      </c>
      <c r="I5581">
        <v>18.041559219360401</v>
      </c>
      <c r="J5581">
        <v>-0.99382406473159801</v>
      </c>
      <c r="K5581">
        <v>-1.9288082122802701</v>
      </c>
      <c r="L5581">
        <v>-1.3764120340347299</v>
      </c>
      <c r="M5581">
        <v>-0.99382406473159801</v>
      </c>
      <c r="N5581">
        <v>-0.61123615503311202</v>
      </c>
      <c r="O5581">
        <v>-5.8839995414018603E-2</v>
      </c>
      <c r="P5581">
        <v>63.643558502197301</v>
      </c>
      <c r="Q5581">
        <v>0.72957193851470903</v>
      </c>
    </row>
    <row r="5582" spans="1:17" x14ac:dyDescent="0.25">
      <c r="A5582" t="s">
        <v>4649</v>
      </c>
      <c r="B5582" t="s">
        <v>6</v>
      </c>
      <c r="C5582" t="s">
        <v>9</v>
      </c>
      <c r="D5582" t="s">
        <v>23</v>
      </c>
      <c r="E5582" t="s">
        <v>7</v>
      </c>
      <c r="F5582">
        <v>13</v>
      </c>
      <c r="G5582">
        <v>21882</v>
      </c>
      <c r="H5582">
        <v>18.343399956822399</v>
      </c>
      <c r="I5582">
        <v>19.280189514160199</v>
      </c>
      <c r="J5582">
        <v>0.93678957223892201</v>
      </c>
      <c r="K5582">
        <v>-3.9543490856885903E-2</v>
      </c>
      <c r="L5582">
        <v>0.53728199005126998</v>
      </c>
      <c r="M5582">
        <v>0.93678957223892201</v>
      </c>
      <c r="N5582">
        <v>1.33629715442657</v>
      </c>
      <c r="O5582">
        <v>1.9131225347518901</v>
      </c>
      <c r="P5582">
        <v>65.097526550292997</v>
      </c>
      <c r="Q5582">
        <v>0.76183670759201105</v>
      </c>
    </row>
    <row r="5583" spans="1:17" x14ac:dyDescent="0.25">
      <c r="A5583" t="s">
        <v>4480</v>
      </c>
      <c r="B5583" t="s">
        <v>6</v>
      </c>
      <c r="C5583" t="s">
        <v>9</v>
      </c>
      <c r="D5583" t="s">
        <v>23</v>
      </c>
      <c r="E5583" t="s">
        <v>7</v>
      </c>
      <c r="F5583">
        <v>14</v>
      </c>
      <c r="G5583">
        <v>21882</v>
      </c>
      <c r="H5583">
        <v>18.2092963392735</v>
      </c>
      <c r="I5583">
        <v>19.750486373901399</v>
      </c>
      <c r="J5583">
        <v>1.5411894321441699</v>
      </c>
      <c r="K5583">
        <v>0.54492700099945102</v>
      </c>
      <c r="L5583">
        <v>1.1335269212722801</v>
      </c>
      <c r="M5583">
        <v>1.5411894321441699</v>
      </c>
      <c r="N5583">
        <v>1.94885182380676</v>
      </c>
      <c r="O5583">
        <v>2.5374517440795898</v>
      </c>
      <c r="P5583">
        <v>66.517929077148395</v>
      </c>
      <c r="Q5583">
        <v>0.77738767862319902</v>
      </c>
    </row>
    <row r="5584" spans="1:17" x14ac:dyDescent="0.25">
      <c r="A5584" t="s">
        <v>4757</v>
      </c>
      <c r="B5584" t="s">
        <v>6</v>
      </c>
      <c r="C5584" t="s">
        <v>9</v>
      </c>
      <c r="D5584" t="s">
        <v>23</v>
      </c>
      <c r="E5584" t="s">
        <v>7</v>
      </c>
      <c r="F5584">
        <v>15</v>
      </c>
      <c r="G5584">
        <v>21882</v>
      </c>
      <c r="H5584">
        <v>18.507282640457198</v>
      </c>
      <c r="I5584">
        <v>20.568889617919901</v>
      </c>
      <c r="J5584">
        <v>2.06160688400269</v>
      </c>
      <c r="K5584">
        <v>0.99324840307235696</v>
      </c>
      <c r="L5584">
        <v>1.6244431734085101</v>
      </c>
      <c r="M5584">
        <v>2.06160688400269</v>
      </c>
      <c r="N5584">
        <v>2.4987704753875701</v>
      </c>
      <c r="O5584">
        <v>3.12996554374695</v>
      </c>
      <c r="P5584">
        <v>67.658653259277301</v>
      </c>
      <c r="Q5584">
        <v>0.83364456892013605</v>
      </c>
    </row>
    <row r="5585" spans="1:17" x14ac:dyDescent="0.25">
      <c r="A5585" t="s">
        <v>4526</v>
      </c>
      <c r="B5585" t="s">
        <v>6</v>
      </c>
      <c r="C5585" t="s">
        <v>9</v>
      </c>
      <c r="D5585" t="s">
        <v>23</v>
      </c>
      <c r="E5585" t="s">
        <v>7</v>
      </c>
      <c r="F5585">
        <v>16</v>
      </c>
      <c r="G5585">
        <v>21882</v>
      </c>
      <c r="H5585">
        <v>19.214455899596199</v>
      </c>
      <c r="I5585">
        <v>21.707576751708999</v>
      </c>
      <c r="J5585">
        <v>2.49312043190002</v>
      </c>
      <c r="K5585">
        <v>1.3313847780227701</v>
      </c>
      <c r="L5585">
        <v>2.0177476406097399</v>
      </c>
      <c r="M5585">
        <v>2.49312043190002</v>
      </c>
      <c r="N5585">
        <v>2.9684929847717298</v>
      </c>
      <c r="O5585">
        <v>3.6548557281494101</v>
      </c>
      <c r="P5585">
        <v>68.645561218261705</v>
      </c>
      <c r="Q5585">
        <v>0.90650701522827104</v>
      </c>
    </row>
    <row r="5586" spans="1:17" x14ac:dyDescent="0.25">
      <c r="A5586" t="s">
        <v>4720</v>
      </c>
      <c r="B5586" t="s">
        <v>6</v>
      </c>
      <c r="C5586" t="s">
        <v>9</v>
      </c>
      <c r="D5586" t="s">
        <v>23</v>
      </c>
      <c r="E5586" t="s">
        <v>7</v>
      </c>
      <c r="F5586">
        <v>17</v>
      </c>
      <c r="G5586">
        <v>21882</v>
      </c>
      <c r="H5586">
        <v>20.769759968161601</v>
      </c>
      <c r="I5586">
        <v>23.2026271820068</v>
      </c>
      <c r="J5586">
        <v>2.4328675270080602</v>
      </c>
      <c r="K5586">
        <v>1.2118562459945701</v>
      </c>
      <c r="L5586">
        <v>1.93323957920074</v>
      </c>
      <c r="M5586">
        <v>2.4328675270080602</v>
      </c>
      <c r="N5586">
        <v>2.93249559402466</v>
      </c>
      <c r="O5586">
        <v>3.6538789272308398</v>
      </c>
      <c r="P5586">
        <v>69.242462158203097</v>
      </c>
      <c r="Q5586">
        <v>0.95276015996932995</v>
      </c>
    </row>
    <row r="5587" spans="1:17" x14ac:dyDescent="0.25">
      <c r="A5587" t="s">
        <v>4456</v>
      </c>
      <c r="B5587" t="s">
        <v>6</v>
      </c>
      <c r="C5587" t="s">
        <v>9</v>
      </c>
      <c r="D5587" t="s">
        <v>23</v>
      </c>
      <c r="E5587" t="s">
        <v>7</v>
      </c>
      <c r="F5587">
        <v>18</v>
      </c>
      <c r="G5587">
        <v>21882</v>
      </c>
      <c r="H5587">
        <v>23.041007199525801</v>
      </c>
      <c r="I5587">
        <v>25.2183017730713</v>
      </c>
      <c r="J5587">
        <v>2.1772933006286599</v>
      </c>
      <c r="K5587">
        <v>0.87514352798461903</v>
      </c>
      <c r="L5587">
        <v>1.64446425437927</v>
      </c>
      <c r="M5587">
        <v>2.1772933006286599</v>
      </c>
      <c r="N5587">
        <v>2.71012258529663</v>
      </c>
      <c r="O5587">
        <v>3.4794433116912802</v>
      </c>
      <c r="P5587">
        <v>69.262847900390597</v>
      </c>
      <c r="Q5587">
        <v>1.0160729885101301</v>
      </c>
    </row>
    <row r="5588" spans="1:17" x14ac:dyDescent="0.25">
      <c r="A5588" t="s">
        <v>4540</v>
      </c>
      <c r="B5588" t="s">
        <v>6</v>
      </c>
      <c r="C5588" t="s">
        <v>9</v>
      </c>
      <c r="D5588" t="s">
        <v>23</v>
      </c>
      <c r="E5588" t="s">
        <v>7</v>
      </c>
      <c r="F5588">
        <v>19</v>
      </c>
      <c r="G5588">
        <v>21882</v>
      </c>
      <c r="H5588">
        <v>24.989490934610401</v>
      </c>
      <c r="I5588">
        <v>26.848762512206999</v>
      </c>
      <c r="J5588">
        <v>1.8592712879180899</v>
      </c>
      <c r="K5588">
        <v>0.55136561393737804</v>
      </c>
      <c r="L5588">
        <v>1.3240869045257599</v>
      </c>
      <c r="M5588">
        <v>1.8592712879180899</v>
      </c>
      <c r="N5588">
        <v>2.3944556713104199</v>
      </c>
      <c r="O5588">
        <v>3.1671769618988002</v>
      </c>
      <c r="P5588">
        <v>68.854454040527301</v>
      </c>
      <c r="Q5588">
        <v>1.02056419849396</v>
      </c>
    </row>
    <row r="5589" spans="1:17" x14ac:dyDescent="0.25">
      <c r="A5589" t="s">
        <v>4713</v>
      </c>
      <c r="B5589" t="s">
        <v>6</v>
      </c>
      <c r="C5589" t="s">
        <v>9</v>
      </c>
      <c r="D5589" t="s">
        <v>23</v>
      </c>
      <c r="E5589" t="s">
        <v>7</v>
      </c>
      <c r="F5589">
        <v>20</v>
      </c>
      <c r="G5589">
        <v>21882</v>
      </c>
      <c r="H5589">
        <v>25.264383851766599</v>
      </c>
      <c r="I5589">
        <v>26.499639511108398</v>
      </c>
      <c r="J5589">
        <v>1.2352535724639899</v>
      </c>
      <c r="K5589">
        <v>1.49727081879973E-2</v>
      </c>
      <c r="L5589">
        <v>0.73592448234558105</v>
      </c>
      <c r="M5589">
        <v>1.2352535724639899</v>
      </c>
      <c r="N5589">
        <v>1.7345825433731099</v>
      </c>
      <c r="O5589">
        <v>2.4555344581603999</v>
      </c>
      <c r="P5589">
        <v>67.858840942382798</v>
      </c>
      <c r="Q5589">
        <v>0.952190160751343</v>
      </c>
    </row>
    <row r="5590" spans="1:17" x14ac:dyDescent="0.25">
      <c r="A5590" t="s">
        <v>4837</v>
      </c>
      <c r="B5590" t="s">
        <v>6</v>
      </c>
      <c r="C5590" t="s">
        <v>9</v>
      </c>
      <c r="D5590" t="s">
        <v>23</v>
      </c>
      <c r="E5590" t="s">
        <v>7</v>
      </c>
      <c r="F5590">
        <v>21</v>
      </c>
      <c r="G5590">
        <v>21882</v>
      </c>
      <c r="H5590">
        <v>25.9476068222523</v>
      </c>
      <c r="I5590">
        <v>26.93381690979</v>
      </c>
      <c r="J5590">
        <v>0.98620861768722501</v>
      </c>
      <c r="K5590">
        <v>-0.16165050864219699</v>
      </c>
      <c r="L5590">
        <v>0.51651400327682495</v>
      </c>
      <c r="M5590">
        <v>0.98620861768722501</v>
      </c>
      <c r="N5590">
        <v>1.4559032917022701</v>
      </c>
      <c r="O5590">
        <v>2.1340677738189702</v>
      </c>
      <c r="P5590">
        <v>66.6490478515625</v>
      </c>
      <c r="Q5590">
        <v>0.89567923545837402</v>
      </c>
    </row>
    <row r="5591" spans="1:17" x14ac:dyDescent="0.25">
      <c r="A5591" t="s">
        <v>4620</v>
      </c>
      <c r="B5591" t="s">
        <v>6</v>
      </c>
      <c r="C5591" t="s">
        <v>9</v>
      </c>
      <c r="D5591" t="s">
        <v>23</v>
      </c>
      <c r="E5591" t="s">
        <v>7</v>
      </c>
      <c r="F5591">
        <v>22</v>
      </c>
      <c r="G5591">
        <v>21882</v>
      </c>
      <c r="H5591">
        <v>26.2516110198498</v>
      </c>
      <c r="I5591">
        <v>27.3675327301025</v>
      </c>
      <c r="J5591">
        <v>1.1159210205078101</v>
      </c>
      <c r="K5591">
        <v>-1.17885433137417E-2</v>
      </c>
      <c r="L5591">
        <v>0.65447139739990201</v>
      </c>
      <c r="M5591">
        <v>1.1159210205078101</v>
      </c>
      <c r="N5591">
        <v>1.57737064361572</v>
      </c>
      <c r="O5591">
        <v>2.24363040924072</v>
      </c>
      <c r="P5591">
        <v>66.115219116210895</v>
      </c>
      <c r="Q5591">
        <v>0.87995642423629805</v>
      </c>
    </row>
    <row r="5592" spans="1:17" x14ac:dyDescent="0.25">
      <c r="A5592" t="s">
        <v>4509</v>
      </c>
      <c r="B5592" t="s">
        <v>6</v>
      </c>
      <c r="C5592" t="s">
        <v>9</v>
      </c>
      <c r="D5592" t="s">
        <v>23</v>
      </c>
      <c r="E5592" t="s">
        <v>7</v>
      </c>
      <c r="F5592">
        <v>23</v>
      </c>
      <c r="G5592">
        <v>21882</v>
      </c>
      <c r="H5592">
        <v>23.019687621116599</v>
      </c>
      <c r="I5592">
        <v>24.281967163085898</v>
      </c>
      <c r="J5592">
        <v>1.26227998733521</v>
      </c>
      <c r="K5592">
        <v>0.222121551632881</v>
      </c>
      <c r="L5592">
        <v>0.83665561676025402</v>
      </c>
      <c r="M5592">
        <v>1.26227998733521</v>
      </c>
      <c r="N5592">
        <v>1.68790447711945</v>
      </c>
      <c r="O5592">
        <v>2.3024384975433398</v>
      </c>
      <c r="P5592">
        <v>66.037536621093807</v>
      </c>
      <c r="Q5592">
        <v>0.811639964580536</v>
      </c>
    </row>
    <row r="5593" spans="1:17" x14ac:dyDescent="0.25">
      <c r="A5593" t="s">
        <v>4803</v>
      </c>
      <c r="B5593" t="s">
        <v>6</v>
      </c>
      <c r="C5593" t="s">
        <v>9</v>
      </c>
      <c r="D5593" t="s">
        <v>23</v>
      </c>
      <c r="E5593" t="s">
        <v>7</v>
      </c>
      <c r="F5593">
        <v>24</v>
      </c>
      <c r="G5593">
        <v>21882</v>
      </c>
      <c r="H5593">
        <v>18.947701619982698</v>
      </c>
      <c r="I5593">
        <v>19.5459289550781</v>
      </c>
      <c r="J5593">
        <v>0.59822827577590898</v>
      </c>
      <c r="K5593">
        <v>-0.28552764654159501</v>
      </c>
      <c r="L5593">
        <v>0.23660250008106201</v>
      </c>
      <c r="M5593">
        <v>0.59822827577590898</v>
      </c>
      <c r="N5593">
        <v>0.95985400676727295</v>
      </c>
      <c r="O5593">
        <v>1.48198413848877</v>
      </c>
      <c r="P5593">
        <v>66.252899169921903</v>
      </c>
      <c r="Q5593">
        <v>0.68959838151931796</v>
      </c>
    </row>
    <row r="5594" spans="1:17" x14ac:dyDescent="0.25">
      <c r="A5594" t="s">
        <v>4607</v>
      </c>
      <c r="B5594" t="s">
        <v>6</v>
      </c>
      <c r="C5594" t="s">
        <v>9</v>
      </c>
      <c r="D5594" t="s">
        <v>23</v>
      </c>
      <c r="E5594" t="s">
        <v>55</v>
      </c>
      <c r="F5594">
        <v>1</v>
      </c>
      <c r="G5594">
        <v>21882</v>
      </c>
      <c r="H5594">
        <v>17.241672331810001</v>
      </c>
      <c r="I5594">
        <v>18.009424209594702</v>
      </c>
      <c r="J5594">
        <v>0.76775252819061302</v>
      </c>
      <c r="K5594">
        <v>-0.37191930413246199</v>
      </c>
      <c r="L5594">
        <v>0.30140808224678001</v>
      </c>
      <c r="M5594">
        <v>0.76775252819061302</v>
      </c>
      <c r="N5594">
        <v>1.23409700393677</v>
      </c>
      <c r="O5594">
        <v>1.9074243307113601</v>
      </c>
      <c r="P5594">
        <v>65.992698669433594</v>
      </c>
      <c r="Q5594">
        <v>0.88929069042205799</v>
      </c>
    </row>
    <row r="5595" spans="1:17" x14ac:dyDescent="0.25">
      <c r="A5595" t="s">
        <v>4611</v>
      </c>
      <c r="B5595" t="s">
        <v>6</v>
      </c>
      <c r="C5595" t="s">
        <v>9</v>
      </c>
      <c r="D5595" t="s">
        <v>23</v>
      </c>
      <c r="E5595" t="s">
        <v>55</v>
      </c>
      <c r="F5595">
        <v>2</v>
      </c>
      <c r="G5595">
        <v>21882</v>
      </c>
      <c r="H5595">
        <v>15.0866250196695</v>
      </c>
      <c r="I5595">
        <v>14.0832223892212</v>
      </c>
      <c r="J5595">
        <v>-1.0034030675888099</v>
      </c>
      <c r="K5595">
        <v>-1.8354303836822501</v>
      </c>
      <c r="L5595">
        <v>-1.3438618183136</v>
      </c>
      <c r="M5595">
        <v>-1.0034030675888099</v>
      </c>
      <c r="N5595">
        <v>-0.66294413805007901</v>
      </c>
      <c r="O5595">
        <v>-0.171375647187233</v>
      </c>
      <c r="P5595">
        <v>64.356002807617202</v>
      </c>
      <c r="Q5595">
        <v>0.64923441410064697</v>
      </c>
    </row>
    <row r="5596" spans="1:17" x14ac:dyDescent="0.25">
      <c r="A5596" t="s">
        <v>4527</v>
      </c>
      <c r="B5596" t="s">
        <v>6</v>
      </c>
      <c r="C5596" t="s">
        <v>9</v>
      </c>
      <c r="D5596" t="s">
        <v>23</v>
      </c>
      <c r="E5596" t="s">
        <v>55</v>
      </c>
      <c r="F5596">
        <v>3</v>
      </c>
      <c r="G5596">
        <v>21882</v>
      </c>
      <c r="H5596">
        <v>14.1352169866562</v>
      </c>
      <c r="I5596">
        <v>13.0391483306885</v>
      </c>
      <c r="J5596">
        <v>-1.09606885910034</v>
      </c>
      <c r="K5596">
        <v>-1.9156266450882</v>
      </c>
      <c r="L5596">
        <v>-1.43142521381378</v>
      </c>
      <c r="M5596">
        <v>-1.09606885910034</v>
      </c>
      <c r="N5596">
        <v>-0.76071244478225697</v>
      </c>
      <c r="O5596">
        <v>-0.27651104331016502</v>
      </c>
      <c r="P5596">
        <v>62.618446350097699</v>
      </c>
      <c r="Q5596">
        <v>0.63950431346893299</v>
      </c>
    </row>
    <row r="5597" spans="1:17" x14ac:dyDescent="0.25">
      <c r="A5597" t="s">
        <v>4763</v>
      </c>
      <c r="B5597" t="s">
        <v>6</v>
      </c>
      <c r="C5597" t="s">
        <v>9</v>
      </c>
      <c r="D5597" t="s">
        <v>23</v>
      </c>
      <c r="E5597" t="s">
        <v>55</v>
      </c>
      <c r="F5597">
        <v>4</v>
      </c>
      <c r="G5597">
        <v>21882</v>
      </c>
      <c r="H5597">
        <v>13.737472379207601</v>
      </c>
      <c r="I5597">
        <v>12.1218013763428</v>
      </c>
      <c r="J5597">
        <v>-1.6156705617904701</v>
      </c>
      <c r="K5597">
        <v>-2.37333011627197</v>
      </c>
      <c r="L5597">
        <v>-1.92569863796234</v>
      </c>
      <c r="M5597">
        <v>-1.6156705617904701</v>
      </c>
      <c r="N5597">
        <v>-1.3056423664093</v>
      </c>
      <c r="O5597">
        <v>-0.85801088809966997</v>
      </c>
      <c r="P5597">
        <v>61.4482421875</v>
      </c>
      <c r="Q5597">
        <v>0.59120494127273604</v>
      </c>
    </row>
    <row r="5598" spans="1:17" x14ac:dyDescent="0.25">
      <c r="A5598" t="s">
        <v>4477</v>
      </c>
      <c r="B5598" t="s">
        <v>6</v>
      </c>
      <c r="C5598" t="s">
        <v>9</v>
      </c>
      <c r="D5598" t="s">
        <v>23</v>
      </c>
      <c r="E5598" t="s">
        <v>55</v>
      </c>
      <c r="F5598">
        <v>5</v>
      </c>
      <c r="G5598">
        <v>21882</v>
      </c>
      <c r="H5598">
        <v>13.503832181096101</v>
      </c>
      <c r="I5598">
        <v>12.092084884643601</v>
      </c>
      <c r="J5598">
        <v>-1.4117465019226101</v>
      </c>
      <c r="K5598">
        <v>-2.2032637596130402</v>
      </c>
      <c r="L5598">
        <v>-1.73562896251678</v>
      </c>
      <c r="M5598">
        <v>-1.4117465019226101</v>
      </c>
      <c r="N5598">
        <v>-1.08786392211914</v>
      </c>
      <c r="O5598">
        <v>-0.62022900581359897</v>
      </c>
      <c r="P5598">
        <v>60.313205718994098</v>
      </c>
      <c r="Q5598">
        <v>0.61762434244155895</v>
      </c>
    </row>
    <row r="5599" spans="1:17" x14ac:dyDescent="0.25">
      <c r="A5599" t="s">
        <v>4501</v>
      </c>
      <c r="B5599" t="s">
        <v>6</v>
      </c>
      <c r="C5599" t="s">
        <v>9</v>
      </c>
      <c r="D5599" t="s">
        <v>23</v>
      </c>
      <c r="E5599" t="s">
        <v>55</v>
      </c>
      <c r="F5599">
        <v>6</v>
      </c>
      <c r="G5599">
        <v>21882</v>
      </c>
      <c r="H5599">
        <v>14.184592692017601</v>
      </c>
      <c r="I5599">
        <v>12.7545919418335</v>
      </c>
      <c r="J5599">
        <v>-1.4299998283386199</v>
      </c>
      <c r="K5599">
        <v>-2.20379662513733</v>
      </c>
      <c r="L5599">
        <v>-1.74663114547729</v>
      </c>
      <c r="M5599">
        <v>-1.4299998283386199</v>
      </c>
      <c r="N5599">
        <v>-1.1133685111999501</v>
      </c>
      <c r="O5599">
        <v>-0.65620315074920699</v>
      </c>
      <c r="P5599">
        <v>59.783012390136697</v>
      </c>
      <c r="Q5599">
        <v>0.60379678010940596</v>
      </c>
    </row>
    <row r="5600" spans="1:17" x14ac:dyDescent="0.25">
      <c r="A5600" t="s">
        <v>4392</v>
      </c>
      <c r="B5600" t="s">
        <v>6</v>
      </c>
      <c r="C5600" t="s">
        <v>9</v>
      </c>
      <c r="D5600" t="s">
        <v>23</v>
      </c>
      <c r="E5600" t="s">
        <v>55</v>
      </c>
      <c r="F5600">
        <v>7</v>
      </c>
      <c r="G5600">
        <v>21882</v>
      </c>
      <c r="H5600">
        <v>15.869182409048101</v>
      </c>
      <c r="I5600">
        <v>13.4257545471191</v>
      </c>
      <c r="J5600">
        <v>-2.4434282779693599</v>
      </c>
      <c r="K5600">
        <v>-3.2563889026641801</v>
      </c>
      <c r="L5600">
        <v>-2.7760851383209202</v>
      </c>
      <c r="M5600">
        <v>-2.4434282779693599</v>
      </c>
      <c r="N5600">
        <v>-2.1107714176178001</v>
      </c>
      <c r="O5600">
        <v>-1.6304678916931199</v>
      </c>
      <c r="P5600">
        <v>59.171199798583999</v>
      </c>
      <c r="Q5600">
        <v>0.63435643911361705</v>
      </c>
    </row>
    <row r="5601" spans="1:17" x14ac:dyDescent="0.25">
      <c r="A5601" t="s">
        <v>4796</v>
      </c>
      <c r="B5601" t="s">
        <v>6</v>
      </c>
      <c r="C5601" t="s">
        <v>9</v>
      </c>
      <c r="D5601" t="s">
        <v>23</v>
      </c>
      <c r="E5601" t="s">
        <v>55</v>
      </c>
      <c r="F5601">
        <v>8</v>
      </c>
      <c r="G5601">
        <v>21882</v>
      </c>
      <c r="H5601">
        <v>17.889210506916001</v>
      </c>
      <c r="I5601">
        <v>15.752967834472701</v>
      </c>
      <c r="J5601">
        <v>-2.13624238967896</v>
      </c>
      <c r="K5601">
        <v>-3.1329941749572798</v>
      </c>
      <c r="L5601">
        <v>-2.5441050529479998</v>
      </c>
      <c r="M5601">
        <v>-2.13624238967896</v>
      </c>
      <c r="N5601">
        <v>-1.7283796072006199</v>
      </c>
      <c r="O5601">
        <v>-1.1394904851913501</v>
      </c>
      <c r="P5601">
        <v>59.591239929199197</v>
      </c>
      <c r="Q5601">
        <v>0.77776968479156505</v>
      </c>
    </row>
    <row r="5602" spans="1:17" x14ac:dyDescent="0.25">
      <c r="A5602" t="s">
        <v>4633</v>
      </c>
      <c r="B5602" t="s">
        <v>6</v>
      </c>
      <c r="C5602" t="s">
        <v>9</v>
      </c>
      <c r="D5602" t="s">
        <v>23</v>
      </c>
      <c r="E5602" t="s">
        <v>55</v>
      </c>
      <c r="F5602">
        <v>9</v>
      </c>
      <c r="G5602">
        <v>21882</v>
      </c>
      <c r="H5602">
        <v>19.154526050805998</v>
      </c>
      <c r="I5602">
        <v>16.373081207275401</v>
      </c>
      <c r="J5602">
        <v>-2.78144454956055</v>
      </c>
      <c r="K5602">
        <v>-3.8473801612853999</v>
      </c>
      <c r="L5602">
        <v>-3.2176167964935298</v>
      </c>
      <c r="M5602">
        <v>-2.78144454956055</v>
      </c>
      <c r="N5602">
        <v>-2.3452725410461399</v>
      </c>
      <c r="O5602">
        <v>-1.71550905704498</v>
      </c>
      <c r="P5602">
        <v>61.131717681884801</v>
      </c>
      <c r="Q5602">
        <v>0.83175390958786</v>
      </c>
    </row>
    <row r="5603" spans="1:17" x14ac:dyDescent="0.25">
      <c r="A5603" t="s">
        <v>4727</v>
      </c>
      <c r="B5603" t="s">
        <v>6</v>
      </c>
      <c r="C5603" t="s">
        <v>9</v>
      </c>
      <c r="D5603" t="s">
        <v>23</v>
      </c>
      <c r="E5603" t="s">
        <v>55</v>
      </c>
      <c r="F5603">
        <v>10</v>
      </c>
      <c r="G5603">
        <v>21882</v>
      </c>
      <c r="H5603">
        <v>19.8376329413652</v>
      </c>
      <c r="I5603">
        <v>16.525905609130898</v>
      </c>
      <c r="J5603">
        <v>-3.31172823905945</v>
      </c>
      <c r="K5603">
        <v>-4.4223875999450701</v>
      </c>
      <c r="L5603">
        <v>-3.7662012577056898</v>
      </c>
      <c r="M5603">
        <v>-3.31172823905945</v>
      </c>
      <c r="N5603">
        <v>-2.8572554588317902</v>
      </c>
      <c r="O5603">
        <v>-2.2010691165924099</v>
      </c>
      <c r="P5603">
        <v>63.032848358154297</v>
      </c>
      <c r="Q5603">
        <v>0.866652071475983</v>
      </c>
    </row>
    <row r="5604" spans="1:17" x14ac:dyDescent="0.25">
      <c r="A5604" t="s">
        <v>4389</v>
      </c>
      <c r="B5604" t="s">
        <v>6</v>
      </c>
      <c r="C5604" t="s">
        <v>9</v>
      </c>
      <c r="D5604" t="s">
        <v>23</v>
      </c>
      <c r="E5604" t="s">
        <v>55</v>
      </c>
      <c r="F5604">
        <v>11</v>
      </c>
      <c r="G5604">
        <v>21882</v>
      </c>
      <c r="H5604">
        <v>20.369828101873399</v>
      </c>
      <c r="I5604">
        <v>18.099611282348601</v>
      </c>
      <c r="J5604">
        <v>-2.2702169418335001</v>
      </c>
      <c r="K5604">
        <v>-3.5103466510772701</v>
      </c>
      <c r="L5604">
        <v>-2.7776679992675799</v>
      </c>
      <c r="M5604">
        <v>-2.2702169418335001</v>
      </c>
      <c r="N5604">
        <v>-1.7627661228179901</v>
      </c>
      <c r="O5604">
        <v>-1.0300874710082999</v>
      </c>
      <c r="P5604">
        <v>65.087257385253906</v>
      </c>
      <c r="Q5604">
        <v>0.96767818927764904</v>
      </c>
    </row>
    <row r="5605" spans="1:17" x14ac:dyDescent="0.25">
      <c r="A5605" t="s">
        <v>4469</v>
      </c>
      <c r="B5605" t="s">
        <v>6</v>
      </c>
      <c r="C5605" t="s">
        <v>9</v>
      </c>
      <c r="D5605" t="s">
        <v>23</v>
      </c>
      <c r="E5605" t="s">
        <v>55</v>
      </c>
      <c r="F5605">
        <v>12</v>
      </c>
      <c r="G5605">
        <v>21882</v>
      </c>
      <c r="H5605">
        <v>20.867308843016598</v>
      </c>
      <c r="I5605">
        <v>19.2088718414307</v>
      </c>
      <c r="J5605">
        <v>-1.65843713283539</v>
      </c>
      <c r="K5605">
        <v>-3.0080521106720002</v>
      </c>
      <c r="L5605">
        <v>-2.2106888294220002</v>
      </c>
      <c r="M5605">
        <v>-1.65843713283539</v>
      </c>
      <c r="N5605">
        <v>-1.10618567466736</v>
      </c>
      <c r="O5605">
        <v>-0.30882215499877902</v>
      </c>
      <c r="P5605">
        <v>66.577308654785199</v>
      </c>
      <c r="Q5605">
        <v>1.0531102418899501</v>
      </c>
    </row>
    <row r="5606" spans="1:17" x14ac:dyDescent="0.25">
      <c r="A5606" t="s">
        <v>4659</v>
      </c>
      <c r="B5606" t="s">
        <v>6</v>
      </c>
      <c r="C5606" t="s">
        <v>9</v>
      </c>
      <c r="D5606" t="s">
        <v>23</v>
      </c>
      <c r="E5606" t="s">
        <v>55</v>
      </c>
      <c r="F5606">
        <v>13</v>
      </c>
      <c r="G5606">
        <v>21882</v>
      </c>
      <c r="H5606">
        <v>21.406875730991398</v>
      </c>
      <c r="I5606">
        <v>21.1690578460693</v>
      </c>
      <c r="J5606">
        <v>-0.23781807720661199</v>
      </c>
      <c r="K5606">
        <v>-1.71896171569824</v>
      </c>
      <c r="L5606">
        <v>-0.84389007091522195</v>
      </c>
      <c r="M5606">
        <v>-0.23781807720661199</v>
      </c>
      <c r="N5606">
        <v>0.36825394630432101</v>
      </c>
      <c r="O5606">
        <v>1.24332571029663</v>
      </c>
      <c r="P5606">
        <v>68.731918334960895</v>
      </c>
      <c r="Q5606">
        <v>1.1557426452636701</v>
      </c>
    </row>
    <row r="5607" spans="1:17" x14ac:dyDescent="0.25">
      <c r="A5607" t="s">
        <v>4513</v>
      </c>
      <c r="B5607" t="s">
        <v>6</v>
      </c>
      <c r="C5607" t="s">
        <v>9</v>
      </c>
      <c r="D5607" t="s">
        <v>23</v>
      </c>
      <c r="E5607" t="s">
        <v>55</v>
      </c>
      <c r="F5607">
        <v>14</v>
      </c>
      <c r="G5607">
        <v>21882</v>
      </c>
      <c r="H5607">
        <v>22.676229291200599</v>
      </c>
      <c r="I5607">
        <v>24.105209350585898</v>
      </c>
      <c r="J5607">
        <v>1.4289810657501201</v>
      </c>
      <c r="K5607">
        <v>-0.41173020005226102</v>
      </c>
      <c r="L5607">
        <v>0.67577695846557595</v>
      </c>
      <c r="M5607">
        <v>1.4289810657501201</v>
      </c>
      <c r="N5607">
        <v>2.1821851730346702</v>
      </c>
      <c r="O5607">
        <v>3.26969242095947</v>
      </c>
      <c r="P5607">
        <v>70.412078857421903</v>
      </c>
      <c r="Q5607">
        <v>1.4363147020339999</v>
      </c>
    </row>
    <row r="5608" spans="1:17" x14ac:dyDescent="0.25">
      <c r="A5608" t="s">
        <v>4780</v>
      </c>
      <c r="B5608" t="s">
        <v>6</v>
      </c>
      <c r="C5608" t="s">
        <v>9</v>
      </c>
      <c r="D5608" t="s">
        <v>23</v>
      </c>
      <c r="E5608" t="s">
        <v>55</v>
      </c>
      <c r="F5608">
        <v>15</v>
      </c>
      <c r="G5608">
        <v>21882</v>
      </c>
      <c r="H5608">
        <v>24.672204063177102</v>
      </c>
      <c r="I5608">
        <v>26.742170333862301</v>
      </c>
      <c r="J5608">
        <v>2.0699670314788801</v>
      </c>
      <c r="K5608">
        <v>-4.00887802243233E-2</v>
      </c>
      <c r="L5608">
        <v>1.20654940605164</v>
      </c>
      <c r="M5608">
        <v>2.0699670314788801</v>
      </c>
      <c r="N5608">
        <v>2.9333846569061302</v>
      </c>
      <c r="O5608">
        <v>4.1800227165222203</v>
      </c>
      <c r="P5608">
        <v>72.104843139648395</v>
      </c>
      <c r="Q5608">
        <v>1.64648532867432</v>
      </c>
    </row>
    <row r="5609" spans="1:17" x14ac:dyDescent="0.25">
      <c r="A5609" t="s">
        <v>4588</v>
      </c>
      <c r="B5609" t="s">
        <v>6</v>
      </c>
      <c r="C5609" t="s">
        <v>9</v>
      </c>
      <c r="D5609" t="s">
        <v>23</v>
      </c>
      <c r="E5609" t="s">
        <v>55</v>
      </c>
      <c r="F5609">
        <v>16</v>
      </c>
      <c r="G5609">
        <v>21882</v>
      </c>
      <c r="H5609">
        <v>27.490259483098999</v>
      </c>
      <c r="I5609">
        <v>30.155675888061499</v>
      </c>
      <c r="J5609">
        <v>2.6654155254364</v>
      </c>
      <c r="K5609">
        <v>0.39762219786643999</v>
      </c>
      <c r="L5609">
        <v>1.7374528646469101</v>
      </c>
      <c r="M5609">
        <v>2.6654155254364</v>
      </c>
      <c r="N5609">
        <v>3.5933780670165998</v>
      </c>
      <c r="O5609">
        <v>4.9332089424133301</v>
      </c>
      <c r="P5609">
        <v>74.406768798828097</v>
      </c>
      <c r="Q5609">
        <v>1.7695685625076301</v>
      </c>
    </row>
    <row r="5610" spans="1:17" x14ac:dyDescent="0.25">
      <c r="A5610" t="s">
        <v>4680</v>
      </c>
      <c r="B5610" t="s">
        <v>6</v>
      </c>
      <c r="C5610" t="s">
        <v>9</v>
      </c>
      <c r="D5610" t="s">
        <v>23</v>
      </c>
      <c r="E5610" t="s">
        <v>55</v>
      </c>
      <c r="F5610">
        <v>17</v>
      </c>
      <c r="G5610">
        <v>21882</v>
      </c>
      <c r="H5610">
        <v>31.171448716878899</v>
      </c>
      <c r="I5610">
        <v>33.758827209472699</v>
      </c>
      <c r="J5610">
        <v>2.5873787403106698</v>
      </c>
      <c r="K5610">
        <v>6.1232008039951297E-2</v>
      </c>
      <c r="L5610">
        <v>1.55369997024536</v>
      </c>
      <c r="M5610">
        <v>2.5873787403106698</v>
      </c>
      <c r="N5610">
        <v>3.6210575103759801</v>
      </c>
      <c r="O5610">
        <v>5.113525390625</v>
      </c>
      <c r="P5610">
        <v>76.281356811523395</v>
      </c>
      <c r="Q5610">
        <v>1.97116279602051</v>
      </c>
    </row>
    <row r="5611" spans="1:17" x14ac:dyDescent="0.25">
      <c r="A5611" t="s">
        <v>4629</v>
      </c>
      <c r="B5611" t="s">
        <v>6</v>
      </c>
      <c r="C5611" t="s">
        <v>9</v>
      </c>
      <c r="D5611" t="s">
        <v>23</v>
      </c>
      <c r="E5611" t="s">
        <v>55</v>
      </c>
      <c r="F5611">
        <v>18</v>
      </c>
      <c r="G5611">
        <v>21882</v>
      </c>
      <c r="H5611">
        <v>33.8139573769569</v>
      </c>
      <c r="I5611">
        <v>36.946964263916001</v>
      </c>
      <c r="J5611">
        <v>3.13300704956055</v>
      </c>
      <c r="K5611">
        <v>0.53214132785797097</v>
      </c>
      <c r="L5611">
        <v>2.06875371932983</v>
      </c>
      <c r="M5611">
        <v>3.13300704956055</v>
      </c>
      <c r="N5611">
        <v>4.1972599029540998</v>
      </c>
      <c r="O5611">
        <v>5.7338728904724103</v>
      </c>
      <c r="P5611">
        <v>77.02587890625</v>
      </c>
      <c r="Q5611">
        <v>2.0294663906097399</v>
      </c>
    </row>
    <row r="5612" spans="1:17" x14ac:dyDescent="0.25">
      <c r="A5612" t="s">
        <v>4744</v>
      </c>
      <c r="B5612" t="s">
        <v>6</v>
      </c>
      <c r="C5612" t="s">
        <v>9</v>
      </c>
      <c r="D5612" t="s">
        <v>23</v>
      </c>
      <c r="E5612" t="s">
        <v>55</v>
      </c>
      <c r="F5612">
        <v>19</v>
      </c>
      <c r="G5612">
        <v>21882</v>
      </c>
      <c r="H5612">
        <v>36.638834122896199</v>
      </c>
      <c r="I5612">
        <v>39.138256072997997</v>
      </c>
      <c r="J5612">
        <v>2.49942278862</v>
      </c>
      <c r="K5612">
        <v>-0.116357035934925</v>
      </c>
      <c r="L5612">
        <v>1.42906677722931</v>
      </c>
      <c r="M5612">
        <v>2.49942278862</v>
      </c>
      <c r="N5612">
        <v>3.5697786808013898</v>
      </c>
      <c r="O5612">
        <v>5.1152024269104004</v>
      </c>
      <c r="P5612">
        <v>77.725616455078097</v>
      </c>
      <c r="Q5612">
        <v>2.0411038398742698</v>
      </c>
    </row>
    <row r="5613" spans="1:17" x14ac:dyDescent="0.25">
      <c r="A5613" t="s">
        <v>4412</v>
      </c>
      <c r="B5613" t="s">
        <v>6</v>
      </c>
      <c r="C5613" t="s">
        <v>9</v>
      </c>
      <c r="D5613" t="s">
        <v>23</v>
      </c>
      <c r="E5613" t="s">
        <v>55</v>
      </c>
      <c r="F5613">
        <v>20</v>
      </c>
      <c r="G5613">
        <v>21882</v>
      </c>
      <c r="H5613">
        <v>37.069926275968498</v>
      </c>
      <c r="I5613">
        <v>39.732250213622997</v>
      </c>
      <c r="J5613">
        <v>2.6623241901397701</v>
      </c>
      <c r="K5613">
        <v>6.3238121569156605E-2</v>
      </c>
      <c r="L5613">
        <v>1.59879910945892</v>
      </c>
      <c r="M5613">
        <v>2.6623241901397701</v>
      </c>
      <c r="N5613">
        <v>3.7258489131927499</v>
      </c>
      <c r="O5613">
        <v>5.2614102363586399</v>
      </c>
      <c r="P5613">
        <v>76.212341308593807</v>
      </c>
      <c r="Q5613">
        <v>2.0280776023864702</v>
      </c>
    </row>
    <row r="5614" spans="1:17" x14ac:dyDescent="0.25">
      <c r="A5614" t="s">
        <v>4625</v>
      </c>
      <c r="B5614" t="s">
        <v>6</v>
      </c>
      <c r="C5614" t="s">
        <v>9</v>
      </c>
      <c r="D5614" t="s">
        <v>23</v>
      </c>
      <c r="E5614" t="s">
        <v>55</v>
      </c>
      <c r="F5614">
        <v>21</v>
      </c>
      <c r="G5614">
        <v>21882</v>
      </c>
      <c r="H5614">
        <v>36.385487726926797</v>
      </c>
      <c r="I5614">
        <v>38.351081848144503</v>
      </c>
      <c r="J5614">
        <v>1.9655961990356401</v>
      </c>
      <c r="K5614">
        <v>-0.370333641767502</v>
      </c>
      <c r="L5614">
        <v>1.0097527503967301</v>
      </c>
      <c r="M5614">
        <v>1.9655961990356401</v>
      </c>
      <c r="N5614">
        <v>2.9214398860931401</v>
      </c>
      <c r="O5614">
        <v>4.3015260696411097</v>
      </c>
      <c r="P5614">
        <v>74.480758666992202</v>
      </c>
      <c r="Q5614">
        <v>1.8227357864379901</v>
      </c>
    </row>
    <row r="5615" spans="1:17" x14ac:dyDescent="0.25">
      <c r="A5615" t="s">
        <v>4413</v>
      </c>
      <c r="B5615" t="s">
        <v>6</v>
      </c>
      <c r="C5615" t="s">
        <v>9</v>
      </c>
      <c r="D5615" t="s">
        <v>23</v>
      </c>
      <c r="E5615" t="s">
        <v>55</v>
      </c>
      <c r="F5615">
        <v>22</v>
      </c>
      <c r="G5615">
        <v>21882</v>
      </c>
      <c r="H5615">
        <v>34.639241309166003</v>
      </c>
      <c r="I5615">
        <v>37.345569610595703</v>
      </c>
      <c r="J5615">
        <v>2.70632743835449</v>
      </c>
      <c r="K5615">
        <v>0.58263522386550903</v>
      </c>
      <c r="L5615">
        <v>1.83732986450195</v>
      </c>
      <c r="M5615">
        <v>2.70632743835449</v>
      </c>
      <c r="N5615">
        <v>3.5753252506256099</v>
      </c>
      <c r="O5615">
        <v>4.8300199508667001</v>
      </c>
      <c r="P5615">
        <v>73.383872985839801</v>
      </c>
      <c r="Q5615">
        <v>1.65712594985962</v>
      </c>
    </row>
    <row r="5616" spans="1:17" x14ac:dyDescent="0.25">
      <c r="A5616" t="s">
        <v>4416</v>
      </c>
      <c r="B5616" t="s">
        <v>6</v>
      </c>
      <c r="C5616" t="s">
        <v>9</v>
      </c>
      <c r="D5616" t="s">
        <v>23</v>
      </c>
      <c r="E5616" t="s">
        <v>55</v>
      </c>
      <c r="F5616">
        <v>23</v>
      </c>
      <c r="G5616">
        <v>21882</v>
      </c>
      <c r="H5616">
        <v>28.715682660341301</v>
      </c>
      <c r="I5616">
        <v>32.296497344970703</v>
      </c>
      <c r="J5616">
        <v>3.5808143615722701</v>
      </c>
      <c r="K5616">
        <v>1.8278656005859399</v>
      </c>
      <c r="L5616">
        <v>2.8635218143463099</v>
      </c>
      <c r="M5616">
        <v>3.5808143615722701</v>
      </c>
      <c r="N5616">
        <v>4.2981066703796396</v>
      </c>
      <c r="O5616">
        <v>5.3337631225585902</v>
      </c>
      <c r="P5616">
        <v>72.818183898925795</v>
      </c>
      <c r="Q5616">
        <v>1.3678331375122099</v>
      </c>
    </row>
    <row r="5617" spans="1:17" x14ac:dyDescent="0.25">
      <c r="A5617" t="s">
        <v>4417</v>
      </c>
      <c r="B5617" t="s">
        <v>6</v>
      </c>
      <c r="C5617" t="s">
        <v>9</v>
      </c>
      <c r="D5617" t="s">
        <v>23</v>
      </c>
      <c r="E5617" t="s">
        <v>55</v>
      </c>
      <c r="F5617">
        <v>24</v>
      </c>
      <c r="G5617">
        <v>21882</v>
      </c>
      <c r="H5617">
        <v>22.555610509157201</v>
      </c>
      <c r="I5617">
        <v>24.770759582519499</v>
      </c>
      <c r="J5617">
        <v>2.21514892578125</v>
      </c>
      <c r="K5617">
        <v>0.792669117450714</v>
      </c>
      <c r="L5617">
        <v>1.6330816745758101</v>
      </c>
      <c r="M5617">
        <v>2.21514892578125</v>
      </c>
      <c r="N5617">
        <v>2.7972161769866899</v>
      </c>
      <c r="O5617">
        <v>3.6376285552978498</v>
      </c>
      <c r="P5617">
        <v>72.845718383789105</v>
      </c>
      <c r="Q5617">
        <v>1.1099667549133301</v>
      </c>
    </row>
    <row r="5618" spans="1:17" x14ac:dyDescent="0.25">
      <c r="A5618" t="s">
        <v>4777</v>
      </c>
      <c r="B5618" t="s">
        <v>6</v>
      </c>
      <c r="C5618" t="s">
        <v>9</v>
      </c>
      <c r="D5618" t="s">
        <v>24</v>
      </c>
      <c r="E5618" t="s">
        <v>7</v>
      </c>
      <c r="F5618">
        <v>1</v>
      </c>
      <c r="G5618">
        <v>21882</v>
      </c>
      <c r="H5618">
        <v>16.038741270661401</v>
      </c>
      <c r="I5618">
        <v>15.7080698013306</v>
      </c>
      <c r="J5618">
        <v>-0.33067092299461398</v>
      </c>
      <c r="K5618">
        <v>-1.1625846624374401</v>
      </c>
      <c r="L5618">
        <v>-0.67108327150344804</v>
      </c>
      <c r="M5618">
        <v>-0.33067092299461398</v>
      </c>
      <c r="N5618">
        <v>9.7414627671241795E-3</v>
      </c>
      <c r="O5618">
        <v>0.501242876052856</v>
      </c>
      <c r="P5618">
        <v>61.912349700927699</v>
      </c>
      <c r="Q5618">
        <v>0.64914578199386597</v>
      </c>
    </row>
    <row r="5619" spans="1:17" x14ac:dyDescent="0.25">
      <c r="A5619" t="s">
        <v>4658</v>
      </c>
      <c r="B5619" t="s">
        <v>6</v>
      </c>
      <c r="C5619" t="s">
        <v>9</v>
      </c>
      <c r="D5619" t="s">
        <v>24</v>
      </c>
      <c r="E5619" t="s">
        <v>7</v>
      </c>
      <c r="F5619">
        <v>2</v>
      </c>
      <c r="G5619">
        <v>21882</v>
      </c>
      <c r="H5619">
        <v>14.383721936702701</v>
      </c>
      <c r="I5619">
        <v>13.348106384277299</v>
      </c>
      <c r="J5619">
        <v>-1.0356152057647701</v>
      </c>
      <c r="K5619">
        <v>-1.82029497623444</v>
      </c>
      <c r="L5619">
        <v>-1.35669982433319</v>
      </c>
      <c r="M5619">
        <v>-1.0356152057647701</v>
      </c>
      <c r="N5619">
        <v>-0.71453058719634999</v>
      </c>
      <c r="O5619">
        <v>-0.25093540549278298</v>
      </c>
      <c r="P5619">
        <v>61.212528228759801</v>
      </c>
      <c r="Q5619">
        <v>0.61228895187377896</v>
      </c>
    </row>
    <row r="5620" spans="1:17" x14ac:dyDescent="0.25">
      <c r="A5620" t="s">
        <v>4849</v>
      </c>
      <c r="B5620" t="s">
        <v>6</v>
      </c>
      <c r="C5620" t="s">
        <v>9</v>
      </c>
      <c r="D5620" t="s">
        <v>24</v>
      </c>
      <c r="E5620" t="s">
        <v>7</v>
      </c>
      <c r="F5620">
        <v>3</v>
      </c>
      <c r="G5620">
        <v>21882</v>
      </c>
      <c r="H5620">
        <v>13.485405470967301</v>
      </c>
      <c r="I5620">
        <v>12.321458816528301</v>
      </c>
      <c r="J5620">
        <v>-1.16394662857056</v>
      </c>
      <c r="K5620">
        <v>-1.9408088922500599</v>
      </c>
      <c r="L5620">
        <v>-1.4818322658538801</v>
      </c>
      <c r="M5620">
        <v>-1.16394662857056</v>
      </c>
      <c r="N5620">
        <v>-0.84606087207794201</v>
      </c>
      <c r="O5620">
        <v>-0.38708427548408503</v>
      </c>
      <c r="P5620">
        <v>60.580333709716797</v>
      </c>
      <c r="Q5620">
        <v>0.60618889331817605</v>
      </c>
    </row>
    <row r="5621" spans="1:17" x14ac:dyDescent="0.25">
      <c r="A5621" t="s">
        <v>4652</v>
      </c>
      <c r="B5621" t="s">
        <v>6</v>
      </c>
      <c r="C5621" t="s">
        <v>9</v>
      </c>
      <c r="D5621" t="s">
        <v>24</v>
      </c>
      <c r="E5621" t="s">
        <v>7</v>
      </c>
      <c r="F5621">
        <v>4</v>
      </c>
      <c r="G5621">
        <v>21882</v>
      </c>
      <c r="H5621">
        <v>13.1935505375862</v>
      </c>
      <c r="I5621">
        <v>11.611407279968301</v>
      </c>
      <c r="J5621">
        <v>-1.58214271068573</v>
      </c>
      <c r="K5621">
        <v>-2.3373975753784202</v>
      </c>
      <c r="L5621">
        <v>-1.8911868333816499</v>
      </c>
      <c r="M5621">
        <v>-1.58214271068573</v>
      </c>
      <c r="N5621">
        <v>-1.27309846878052</v>
      </c>
      <c r="O5621">
        <v>-0.826887607574463</v>
      </c>
      <c r="P5621">
        <v>60.068000793457003</v>
      </c>
      <c r="Q5621">
        <v>0.58932858705520597</v>
      </c>
    </row>
    <row r="5622" spans="1:17" x14ac:dyDescent="0.25">
      <c r="A5622" t="s">
        <v>4839</v>
      </c>
      <c r="B5622" t="s">
        <v>6</v>
      </c>
      <c r="C5622" t="s">
        <v>9</v>
      </c>
      <c r="D5622" t="s">
        <v>24</v>
      </c>
      <c r="E5622" t="s">
        <v>7</v>
      </c>
      <c r="F5622">
        <v>5</v>
      </c>
      <c r="G5622">
        <v>21882</v>
      </c>
      <c r="H5622">
        <v>13.183546795606601</v>
      </c>
      <c r="I5622">
        <v>11.4846496582031</v>
      </c>
      <c r="J5622">
        <v>-1.69889760017395</v>
      </c>
      <c r="K5622">
        <v>-2.4503624439239502</v>
      </c>
      <c r="L5622">
        <v>-2.00639081001282</v>
      </c>
      <c r="M5622">
        <v>-1.69889760017395</v>
      </c>
      <c r="N5622">
        <v>-1.3914042711257899</v>
      </c>
      <c r="O5622">
        <v>-0.94743269681930498</v>
      </c>
      <c r="P5622">
        <v>59.5427856445313</v>
      </c>
      <c r="Q5622">
        <v>0.58637112379074097</v>
      </c>
    </row>
    <row r="5623" spans="1:17" x14ac:dyDescent="0.25">
      <c r="A5623" t="s">
        <v>4669</v>
      </c>
      <c r="B5623" t="s">
        <v>6</v>
      </c>
      <c r="C5623" t="s">
        <v>9</v>
      </c>
      <c r="D5623" t="s">
        <v>24</v>
      </c>
      <c r="E5623" t="s">
        <v>7</v>
      </c>
      <c r="F5623">
        <v>6</v>
      </c>
      <c r="G5623">
        <v>21882</v>
      </c>
      <c r="H5623">
        <v>13.997338815093</v>
      </c>
      <c r="I5623">
        <v>12.246396064758301</v>
      </c>
      <c r="J5623">
        <v>-1.75094246864319</v>
      </c>
      <c r="K5623">
        <v>-2.5158040523529102</v>
      </c>
      <c r="L5623">
        <v>-2.0639176368713401</v>
      </c>
      <c r="M5623">
        <v>-1.75094246864319</v>
      </c>
      <c r="N5623">
        <v>-1.43796730041504</v>
      </c>
      <c r="O5623">
        <v>-0.98608082532882702</v>
      </c>
      <c r="P5623">
        <v>59.227577209472699</v>
      </c>
      <c r="Q5623">
        <v>0.59682476520538297</v>
      </c>
    </row>
    <row r="5624" spans="1:17" x14ac:dyDescent="0.25">
      <c r="A5624" t="s">
        <v>4425</v>
      </c>
      <c r="B5624" t="s">
        <v>6</v>
      </c>
      <c r="C5624" t="s">
        <v>9</v>
      </c>
      <c r="D5624" t="s">
        <v>24</v>
      </c>
      <c r="E5624" t="s">
        <v>7</v>
      </c>
      <c r="F5624">
        <v>7</v>
      </c>
      <c r="G5624">
        <v>21882</v>
      </c>
      <c r="H5624">
        <v>15.865822612523999</v>
      </c>
      <c r="I5624">
        <v>13.936495780944799</v>
      </c>
      <c r="J5624">
        <v>-1.92932665348053</v>
      </c>
      <c r="K5624">
        <v>-2.7432198524475102</v>
      </c>
      <c r="L5624">
        <v>-2.2623651027679399</v>
      </c>
      <c r="M5624">
        <v>-1.92932665348053</v>
      </c>
      <c r="N5624">
        <v>-1.5962880849838299</v>
      </c>
      <c r="O5624">
        <v>-1.11543345451355</v>
      </c>
      <c r="P5624">
        <v>58.8866577148438</v>
      </c>
      <c r="Q5624">
        <v>0.63508427143096902</v>
      </c>
    </row>
    <row r="5625" spans="1:17" x14ac:dyDescent="0.25">
      <c r="A5625" t="s">
        <v>4677</v>
      </c>
      <c r="B5625" t="s">
        <v>6</v>
      </c>
      <c r="C5625" t="s">
        <v>9</v>
      </c>
      <c r="D5625" t="s">
        <v>24</v>
      </c>
      <c r="E5625" t="s">
        <v>7</v>
      </c>
      <c r="F5625">
        <v>8</v>
      </c>
      <c r="G5625">
        <v>21882</v>
      </c>
      <c r="H5625">
        <v>17.788223579406701</v>
      </c>
      <c r="I5625">
        <v>16.135686874389599</v>
      </c>
      <c r="J5625">
        <v>-1.6525360345840501</v>
      </c>
      <c r="K5625">
        <v>-2.5286026000976598</v>
      </c>
      <c r="L5625">
        <v>-2.0110154151916499</v>
      </c>
      <c r="M5625">
        <v>-1.6525360345840501</v>
      </c>
      <c r="N5625">
        <v>-1.29405665397644</v>
      </c>
      <c r="O5625">
        <v>-0.77646940946579002</v>
      </c>
      <c r="P5625">
        <v>59.043609619140597</v>
      </c>
      <c r="Q5625">
        <v>0.68359845876693703</v>
      </c>
    </row>
    <row r="5626" spans="1:17" x14ac:dyDescent="0.25">
      <c r="A5626" t="s">
        <v>4775</v>
      </c>
      <c r="B5626" t="s">
        <v>6</v>
      </c>
      <c r="C5626" t="s">
        <v>9</v>
      </c>
      <c r="D5626" t="s">
        <v>24</v>
      </c>
      <c r="E5626" t="s">
        <v>7</v>
      </c>
      <c r="F5626">
        <v>9</v>
      </c>
      <c r="G5626">
        <v>21882</v>
      </c>
      <c r="H5626">
        <v>19.1744565829039</v>
      </c>
      <c r="I5626">
        <v>16.406528472900401</v>
      </c>
      <c r="J5626">
        <v>-2.7679281234741202</v>
      </c>
      <c r="K5626">
        <v>-3.66267967224121</v>
      </c>
      <c r="L5626">
        <v>-3.1340532302856401</v>
      </c>
      <c r="M5626">
        <v>-2.7679281234741202</v>
      </c>
      <c r="N5626">
        <v>-2.4018030166625999</v>
      </c>
      <c r="O5626">
        <v>-1.8731763362884499</v>
      </c>
      <c r="P5626">
        <v>60.161075592041001</v>
      </c>
      <c r="Q5626">
        <v>0.698178470134735</v>
      </c>
    </row>
    <row r="5627" spans="1:17" x14ac:dyDescent="0.25">
      <c r="A5627" t="s">
        <v>4778</v>
      </c>
      <c r="B5627" t="s">
        <v>6</v>
      </c>
      <c r="C5627" t="s">
        <v>9</v>
      </c>
      <c r="D5627" t="s">
        <v>24</v>
      </c>
      <c r="E5627" t="s">
        <v>7</v>
      </c>
      <c r="F5627">
        <v>10</v>
      </c>
      <c r="G5627">
        <v>21882</v>
      </c>
      <c r="H5627">
        <v>19.434685605525999</v>
      </c>
      <c r="I5627">
        <v>16.9371738433838</v>
      </c>
      <c r="J5627">
        <v>-2.4975113868713401</v>
      </c>
      <c r="K5627">
        <v>-3.4550917148590101</v>
      </c>
      <c r="L5627">
        <v>-2.8893454074859601</v>
      </c>
      <c r="M5627">
        <v>-2.4975113868713401</v>
      </c>
      <c r="N5627">
        <v>-2.1056771278381299</v>
      </c>
      <c r="O5627">
        <v>-1.5399308204650899</v>
      </c>
      <c r="P5627">
        <v>61.606891632080099</v>
      </c>
      <c r="Q5627">
        <v>0.74720394611358598</v>
      </c>
    </row>
    <row r="5628" spans="1:17" x14ac:dyDescent="0.25">
      <c r="A5628" t="s">
        <v>4831</v>
      </c>
      <c r="B5628" t="s">
        <v>6</v>
      </c>
      <c r="C5628" t="s">
        <v>9</v>
      </c>
      <c r="D5628" t="s">
        <v>24</v>
      </c>
      <c r="E5628" t="s">
        <v>7</v>
      </c>
      <c r="F5628">
        <v>11</v>
      </c>
      <c r="G5628">
        <v>21882</v>
      </c>
      <c r="H5628">
        <v>19.380665398836101</v>
      </c>
      <c r="I5628">
        <v>17.5202522277832</v>
      </c>
      <c r="J5628">
        <v>-1.86041343212128</v>
      </c>
      <c r="K5628">
        <v>-2.8525695800781299</v>
      </c>
      <c r="L5628">
        <v>-2.2663958072662398</v>
      </c>
      <c r="M5628">
        <v>-1.86041343212128</v>
      </c>
      <c r="N5628">
        <v>-1.4544310569763199</v>
      </c>
      <c r="O5628">
        <v>-0.86825722455978405</v>
      </c>
      <c r="P5628">
        <v>63.2025756835938</v>
      </c>
      <c r="Q5628">
        <v>0.77418363094329801</v>
      </c>
    </row>
    <row r="5629" spans="1:17" x14ac:dyDescent="0.25">
      <c r="A5629" t="s">
        <v>4781</v>
      </c>
      <c r="B5629" t="s">
        <v>6</v>
      </c>
      <c r="C5629" t="s">
        <v>9</v>
      </c>
      <c r="D5629" t="s">
        <v>24</v>
      </c>
      <c r="E5629" t="s">
        <v>7</v>
      </c>
      <c r="F5629">
        <v>12</v>
      </c>
      <c r="G5629">
        <v>21882</v>
      </c>
      <c r="H5629">
        <v>19.005625503301601</v>
      </c>
      <c r="I5629">
        <v>18.225948333740199</v>
      </c>
      <c r="J5629">
        <v>-0.77967619895935103</v>
      </c>
      <c r="K5629">
        <v>-1.7729244232177701</v>
      </c>
      <c r="L5629">
        <v>-1.1861052513122601</v>
      </c>
      <c r="M5629">
        <v>-0.77967619895935103</v>
      </c>
      <c r="N5629">
        <v>-0.37324705719947798</v>
      </c>
      <c r="O5629">
        <v>0.21357201039791099</v>
      </c>
      <c r="P5629">
        <v>64.775970458984403</v>
      </c>
      <c r="Q5629">
        <v>0.77503567934036299</v>
      </c>
    </row>
    <row r="5630" spans="1:17" x14ac:dyDescent="0.25">
      <c r="A5630" t="s">
        <v>4387</v>
      </c>
      <c r="B5630" t="s">
        <v>6</v>
      </c>
      <c r="C5630" t="s">
        <v>9</v>
      </c>
      <c r="D5630" t="s">
        <v>24</v>
      </c>
      <c r="E5630" t="s">
        <v>7</v>
      </c>
      <c r="F5630">
        <v>13</v>
      </c>
      <c r="G5630">
        <v>21882</v>
      </c>
      <c r="H5630">
        <v>18.667564237832998</v>
      </c>
      <c r="I5630">
        <v>19.808284759521499</v>
      </c>
      <c r="J5630">
        <v>1.1407219171523999</v>
      </c>
      <c r="K5630">
        <v>7.3770843446254702E-2</v>
      </c>
      <c r="L5630">
        <v>0.70413422584533703</v>
      </c>
      <c r="M5630">
        <v>1.1407219171523999</v>
      </c>
      <c r="N5630">
        <v>1.57730972766876</v>
      </c>
      <c r="O5630">
        <v>2.2076728343963601</v>
      </c>
      <c r="P5630">
        <v>66.332679748535199</v>
      </c>
      <c r="Q5630">
        <v>0.83254635334014904</v>
      </c>
    </row>
    <row r="5631" spans="1:17" x14ac:dyDescent="0.25">
      <c r="A5631" t="s">
        <v>4668</v>
      </c>
      <c r="B5631" t="s">
        <v>6</v>
      </c>
      <c r="C5631" t="s">
        <v>9</v>
      </c>
      <c r="D5631" t="s">
        <v>24</v>
      </c>
      <c r="E5631" t="s">
        <v>7</v>
      </c>
      <c r="F5631">
        <v>14</v>
      </c>
      <c r="G5631">
        <v>21882</v>
      </c>
      <c r="H5631">
        <v>18.829682245731401</v>
      </c>
      <c r="I5631">
        <v>20.891239166259801</v>
      </c>
      <c r="J5631">
        <v>2.0615572929382302</v>
      </c>
      <c r="K5631">
        <v>0.92782121896743797</v>
      </c>
      <c r="L5631">
        <v>1.5976418256759599</v>
      </c>
      <c r="M5631">
        <v>2.0615572929382302</v>
      </c>
      <c r="N5631">
        <v>2.52547287940979</v>
      </c>
      <c r="O5631">
        <v>3.1952934265136701</v>
      </c>
      <c r="P5631">
        <v>67.782997131347699</v>
      </c>
      <c r="Q5631">
        <v>0.88465899229049705</v>
      </c>
    </row>
    <row r="5632" spans="1:17" x14ac:dyDescent="0.25">
      <c r="A5632" t="s">
        <v>4671</v>
      </c>
      <c r="B5632" t="s">
        <v>6</v>
      </c>
      <c r="C5632" t="s">
        <v>9</v>
      </c>
      <c r="D5632" t="s">
        <v>24</v>
      </c>
      <c r="E5632" t="s">
        <v>7</v>
      </c>
      <c r="F5632">
        <v>15</v>
      </c>
      <c r="G5632">
        <v>21882</v>
      </c>
      <c r="H5632">
        <v>19.548964336752899</v>
      </c>
      <c r="I5632">
        <v>22.4460334777832</v>
      </c>
      <c r="J5632">
        <v>2.8970682621002202</v>
      </c>
      <c r="K5632">
        <v>1.62437915802002</v>
      </c>
      <c r="L5632">
        <v>2.3762941360473602</v>
      </c>
      <c r="M5632">
        <v>2.8970682621002202</v>
      </c>
      <c r="N5632">
        <v>3.4178423881530802</v>
      </c>
      <c r="O5632">
        <v>4.1697573661804199</v>
      </c>
      <c r="P5632">
        <v>69.226814270019503</v>
      </c>
      <c r="Q5632">
        <v>0.99308472871780396</v>
      </c>
    </row>
    <row r="5633" spans="1:17" x14ac:dyDescent="0.25">
      <c r="A5633" t="s">
        <v>4699</v>
      </c>
      <c r="B5633" t="s">
        <v>6</v>
      </c>
      <c r="C5633" t="s">
        <v>9</v>
      </c>
      <c r="D5633" t="s">
        <v>24</v>
      </c>
      <c r="E5633" t="s">
        <v>7</v>
      </c>
      <c r="F5633">
        <v>16</v>
      </c>
      <c r="G5633">
        <v>21882</v>
      </c>
      <c r="H5633">
        <v>20.962438299179102</v>
      </c>
      <c r="I5633">
        <v>23.990236282348601</v>
      </c>
      <c r="J5633">
        <v>3.0277967453002899</v>
      </c>
      <c r="K5633">
        <v>1.6281781196594201</v>
      </c>
      <c r="L5633">
        <v>2.4550843238830602</v>
      </c>
      <c r="M5633">
        <v>3.0277967453002899</v>
      </c>
      <c r="N5633">
        <v>3.6005094051361102</v>
      </c>
      <c r="O5633">
        <v>4.4274153709411603</v>
      </c>
      <c r="P5633">
        <v>70.386528015136705</v>
      </c>
      <c r="Q5633">
        <v>1.0921282768249501</v>
      </c>
    </row>
    <row r="5634" spans="1:17" x14ac:dyDescent="0.25">
      <c r="A5634" t="s">
        <v>4828</v>
      </c>
      <c r="B5634" t="s">
        <v>6</v>
      </c>
      <c r="C5634" t="s">
        <v>9</v>
      </c>
      <c r="D5634" t="s">
        <v>24</v>
      </c>
      <c r="E5634" t="s">
        <v>7</v>
      </c>
      <c r="F5634">
        <v>17</v>
      </c>
      <c r="G5634">
        <v>21882</v>
      </c>
      <c r="H5634">
        <v>22.938731654405601</v>
      </c>
      <c r="I5634">
        <v>26.349452972412099</v>
      </c>
      <c r="J5634">
        <v>3.4107203483581499</v>
      </c>
      <c r="K5634">
        <v>1.88549864292145</v>
      </c>
      <c r="L5634">
        <v>2.7866120338439901</v>
      </c>
      <c r="M5634">
        <v>3.4107203483581499</v>
      </c>
      <c r="N5634">
        <v>4.03482866287231</v>
      </c>
      <c r="O5634">
        <v>4.9359421730041504</v>
      </c>
      <c r="P5634">
        <v>71.169540405273395</v>
      </c>
      <c r="Q5634">
        <v>1.19013690948486</v>
      </c>
    </row>
    <row r="5635" spans="1:17" x14ac:dyDescent="0.25">
      <c r="A5635" t="s">
        <v>4791</v>
      </c>
      <c r="B5635" t="s">
        <v>6</v>
      </c>
      <c r="C5635" t="s">
        <v>9</v>
      </c>
      <c r="D5635" t="s">
        <v>24</v>
      </c>
      <c r="E5635" t="s">
        <v>7</v>
      </c>
      <c r="F5635">
        <v>18</v>
      </c>
      <c r="G5635">
        <v>21882</v>
      </c>
      <c r="H5635">
        <v>25.472545158147799</v>
      </c>
      <c r="I5635">
        <v>28.422542572021499</v>
      </c>
      <c r="J5635">
        <v>2.9499971866607702</v>
      </c>
      <c r="K5635">
        <v>1.3782315254211399</v>
      </c>
      <c r="L5635">
        <v>2.3068432807922399</v>
      </c>
      <c r="M5635">
        <v>2.9499971866607702</v>
      </c>
      <c r="N5635">
        <v>3.5931510925293</v>
      </c>
      <c r="O5635">
        <v>4.5217633247375497</v>
      </c>
      <c r="P5635">
        <v>71.292274475097699</v>
      </c>
      <c r="Q5635">
        <v>1.2264553308486901</v>
      </c>
    </row>
    <row r="5636" spans="1:17" x14ac:dyDescent="0.25">
      <c r="A5636" t="s">
        <v>4604</v>
      </c>
      <c r="B5636" t="s">
        <v>6</v>
      </c>
      <c r="C5636" t="s">
        <v>9</v>
      </c>
      <c r="D5636" t="s">
        <v>24</v>
      </c>
      <c r="E5636" t="s">
        <v>7</v>
      </c>
      <c r="F5636">
        <v>19</v>
      </c>
      <c r="G5636">
        <v>21882</v>
      </c>
      <c r="H5636">
        <v>27.598177295208</v>
      </c>
      <c r="I5636">
        <v>29.3932189941406</v>
      </c>
      <c r="J5636">
        <v>1.79504287242889</v>
      </c>
      <c r="K5636">
        <v>0.29924580454826399</v>
      </c>
      <c r="L5636">
        <v>1.1829748153686499</v>
      </c>
      <c r="M5636">
        <v>1.79504287242889</v>
      </c>
      <c r="N5636">
        <v>2.4071109294891402</v>
      </c>
      <c r="O5636">
        <v>3.2908399105071999</v>
      </c>
      <c r="P5636">
        <v>70.753135681152301</v>
      </c>
      <c r="Q5636">
        <v>1.1671766042709399</v>
      </c>
    </row>
    <row r="5637" spans="1:17" x14ac:dyDescent="0.25">
      <c r="A5637" t="s">
        <v>4793</v>
      </c>
      <c r="B5637" t="s">
        <v>6</v>
      </c>
      <c r="C5637" t="s">
        <v>9</v>
      </c>
      <c r="D5637" t="s">
        <v>24</v>
      </c>
      <c r="E5637" t="s">
        <v>7</v>
      </c>
      <c r="F5637">
        <v>20</v>
      </c>
      <c r="G5637">
        <v>21882</v>
      </c>
      <c r="H5637">
        <v>27.652781814336802</v>
      </c>
      <c r="I5637">
        <v>28.8859157562256</v>
      </c>
      <c r="J5637">
        <v>1.2331341505050699</v>
      </c>
      <c r="K5637">
        <v>-9.7616523504257202E-2</v>
      </c>
      <c r="L5637">
        <v>0.68860179185867298</v>
      </c>
      <c r="M5637">
        <v>1.2331341505050699</v>
      </c>
      <c r="N5637">
        <v>1.7776665687561</v>
      </c>
      <c r="O5637">
        <v>2.5638849735260001</v>
      </c>
      <c r="P5637">
        <v>69.588684082031307</v>
      </c>
      <c r="Q5637">
        <v>1.03839027881622</v>
      </c>
    </row>
    <row r="5638" spans="1:17" x14ac:dyDescent="0.25">
      <c r="A5638" t="s">
        <v>4802</v>
      </c>
      <c r="B5638" t="s">
        <v>6</v>
      </c>
      <c r="C5638" t="s">
        <v>9</v>
      </c>
      <c r="D5638" t="s">
        <v>24</v>
      </c>
      <c r="E5638" t="s">
        <v>7</v>
      </c>
      <c r="F5638">
        <v>21</v>
      </c>
      <c r="G5638">
        <v>21882</v>
      </c>
      <c r="H5638">
        <v>28.5747590210438</v>
      </c>
      <c r="I5638">
        <v>29.561775207519499</v>
      </c>
      <c r="J5638">
        <v>0.98701691627502397</v>
      </c>
      <c r="K5638">
        <v>-0.25044280290603599</v>
      </c>
      <c r="L5638">
        <v>0.48065844178199801</v>
      </c>
      <c r="M5638">
        <v>0.98701691627502397</v>
      </c>
      <c r="N5638">
        <v>1.49337542057037</v>
      </c>
      <c r="O5638">
        <v>2.22447657585144</v>
      </c>
      <c r="P5638">
        <v>68.142478942871094</v>
      </c>
      <c r="Q5638">
        <v>0.96559494733810403</v>
      </c>
    </row>
    <row r="5639" spans="1:17" x14ac:dyDescent="0.25">
      <c r="A5639" t="s">
        <v>4587</v>
      </c>
      <c r="B5639" t="s">
        <v>6</v>
      </c>
      <c r="C5639" t="s">
        <v>9</v>
      </c>
      <c r="D5639" t="s">
        <v>24</v>
      </c>
      <c r="E5639" t="s">
        <v>7</v>
      </c>
      <c r="F5639">
        <v>22</v>
      </c>
      <c r="G5639">
        <v>21882</v>
      </c>
      <c r="H5639">
        <v>27.253727720975899</v>
      </c>
      <c r="I5639">
        <v>28.346641540527301</v>
      </c>
      <c r="J5639">
        <v>1.0929142236709599</v>
      </c>
      <c r="K5639">
        <v>-7.1213103830814403E-2</v>
      </c>
      <c r="L5639">
        <v>0.61656272411346402</v>
      </c>
      <c r="M5639">
        <v>1.0929142236709599</v>
      </c>
      <c r="N5639">
        <v>1.5692656040191699</v>
      </c>
      <c r="O5639">
        <v>2.25704145431519</v>
      </c>
      <c r="P5639">
        <v>67.608871459960895</v>
      </c>
      <c r="Q5639">
        <v>0.90837335586547896</v>
      </c>
    </row>
    <row r="5640" spans="1:17" x14ac:dyDescent="0.25">
      <c r="A5640" t="s">
        <v>4465</v>
      </c>
      <c r="B5640" t="s">
        <v>6</v>
      </c>
      <c r="C5640" t="s">
        <v>9</v>
      </c>
      <c r="D5640" t="s">
        <v>24</v>
      </c>
      <c r="E5640" t="s">
        <v>7</v>
      </c>
      <c r="F5640">
        <v>23</v>
      </c>
      <c r="G5640">
        <v>21882</v>
      </c>
      <c r="H5640">
        <v>23.5033313741684</v>
      </c>
      <c r="I5640">
        <v>24.215682983398398</v>
      </c>
      <c r="J5640">
        <v>0.71235358715057395</v>
      </c>
      <c r="K5640">
        <v>-0.33481240272522</v>
      </c>
      <c r="L5640">
        <v>0.28386175632476801</v>
      </c>
      <c r="M5640">
        <v>0.71235358715057395</v>
      </c>
      <c r="N5640">
        <v>1.1408454179763801</v>
      </c>
      <c r="O5640">
        <v>1.7595195770263701</v>
      </c>
      <c r="P5640">
        <v>67.613845825195298</v>
      </c>
      <c r="Q5640">
        <v>0.81710797548294101</v>
      </c>
    </row>
    <row r="5641" spans="1:17" x14ac:dyDescent="0.25">
      <c r="A5641" t="s">
        <v>4851</v>
      </c>
      <c r="B5641" t="s">
        <v>6</v>
      </c>
      <c r="C5641" t="s">
        <v>9</v>
      </c>
      <c r="D5641" t="s">
        <v>24</v>
      </c>
      <c r="E5641" t="s">
        <v>7</v>
      </c>
      <c r="F5641">
        <v>24</v>
      </c>
      <c r="G5641">
        <v>21882</v>
      </c>
      <c r="H5641">
        <v>19.2354833217859</v>
      </c>
      <c r="I5641">
        <v>19.427925109863299</v>
      </c>
      <c r="J5641">
        <v>0.19244267046451599</v>
      </c>
      <c r="K5641">
        <v>-0.73538386821746804</v>
      </c>
      <c r="L5641">
        <v>-0.187216445803642</v>
      </c>
      <c r="M5641">
        <v>0.19244267046451599</v>
      </c>
      <c r="N5641">
        <v>0.57210177183151201</v>
      </c>
      <c r="O5641">
        <v>1.1202691793441799</v>
      </c>
      <c r="P5641">
        <v>67.730117797851605</v>
      </c>
      <c r="Q5641">
        <v>0.72398692369461104</v>
      </c>
    </row>
    <row r="5642" spans="1:17" x14ac:dyDescent="0.25">
      <c r="A5642" t="s">
        <v>4386</v>
      </c>
      <c r="B5642" t="s">
        <v>6</v>
      </c>
      <c r="C5642" t="s">
        <v>9</v>
      </c>
      <c r="D5642" t="s">
        <v>24</v>
      </c>
      <c r="E5642" t="s">
        <v>55</v>
      </c>
      <c r="F5642">
        <v>1</v>
      </c>
      <c r="G5642">
        <v>21882</v>
      </c>
      <c r="H5642">
        <v>17.177258406758298</v>
      </c>
      <c r="I5642">
        <v>18.439252853393601</v>
      </c>
      <c r="J5642">
        <v>1.2619948387146001</v>
      </c>
      <c r="K5642">
        <v>0.11093957722187001</v>
      </c>
      <c r="L5642">
        <v>0.79099231958389304</v>
      </c>
      <c r="M5642">
        <v>1.2619948387146001</v>
      </c>
      <c r="N5642">
        <v>1.7329972982406601</v>
      </c>
      <c r="O5642">
        <v>2.4130499362945601</v>
      </c>
      <c r="P5642">
        <v>64.583274841308594</v>
      </c>
      <c r="Q5642">
        <v>0.89817315340042103</v>
      </c>
    </row>
    <row r="5643" spans="1:17" x14ac:dyDescent="0.25">
      <c r="A5643" t="s">
        <v>4398</v>
      </c>
      <c r="B5643" t="s">
        <v>6</v>
      </c>
      <c r="C5643" t="s">
        <v>9</v>
      </c>
      <c r="D5643" t="s">
        <v>24</v>
      </c>
      <c r="E5643" t="s">
        <v>55</v>
      </c>
      <c r="F5643">
        <v>2</v>
      </c>
      <c r="G5643">
        <v>21882</v>
      </c>
      <c r="H5643">
        <v>15.252838431716</v>
      </c>
      <c r="I5643">
        <v>15.0309381484985</v>
      </c>
      <c r="J5643">
        <v>-0.22190053761005399</v>
      </c>
      <c r="K5643">
        <v>-1.16468846797943</v>
      </c>
      <c r="L5643">
        <v>-0.60768169164657604</v>
      </c>
      <c r="M5643">
        <v>-0.22190053761005399</v>
      </c>
      <c r="N5643">
        <v>0.16388064622879001</v>
      </c>
      <c r="O5643">
        <v>0.72088742256164595</v>
      </c>
      <c r="P5643">
        <v>64.177505493164105</v>
      </c>
      <c r="Q5643">
        <v>0.73566132783889804</v>
      </c>
    </row>
    <row r="5644" spans="1:17" x14ac:dyDescent="0.25">
      <c r="A5644" t="s">
        <v>4703</v>
      </c>
      <c r="B5644" t="s">
        <v>6</v>
      </c>
      <c r="C5644" t="s">
        <v>9</v>
      </c>
      <c r="D5644" t="s">
        <v>24</v>
      </c>
      <c r="E5644" t="s">
        <v>55</v>
      </c>
      <c r="F5644">
        <v>3</v>
      </c>
      <c r="G5644">
        <v>21882</v>
      </c>
      <c r="H5644">
        <v>14.286766504168501</v>
      </c>
      <c r="I5644">
        <v>13.6596899032593</v>
      </c>
      <c r="J5644">
        <v>-0.62707740068435702</v>
      </c>
      <c r="K5644">
        <v>-1.5492196083068801</v>
      </c>
      <c r="L5644">
        <v>-1.0044105052948</v>
      </c>
      <c r="M5644">
        <v>-0.62707740068435702</v>
      </c>
      <c r="N5644">
        <v>-0.24974425137042999</v>
      </c>
      <c r="O5644">
        <v>0.29506489634513899</v>
      </c>
      <c r="P5644">
        <v>63.213336944580099</v>
      </c>
      <c r="Q5644">
        <v>0.71955144405365001</v>
      </c>
    </row>
    <row r="5645" spans="1:17" x14ac:dyDescent="0.25">
      <c r="A5645" t="s">
        <v>4463</v>
      </c>
      <c r="B5645" t="s">
        <v>6</v>
      </c>
      <c r="C5645" t="s">
        <v>9</v>
      </c>
      <c r="D5645" t="s">
        <v>24</v>
      </c>
      <c r="E5645" t="s">
        <v>55</v>
      </c>
      <c r="F5645">
        <v>4</v>
      </c>
      <c r="G5645">
        <v>21882</v>
      </c>
      <c r="H5645">
        <v>13.9856695218086</v>
      </c>
      <c r="I5645">
        <v>12.485170364379901</v>
      </c>
      <c r="J5645">
        <v>-1.50049936771393</v>
      </c>
      <c r="K5645">
        <v>-2.3419840335845898</v>
      </c>
      <c r="L5645">
        <v>-1.8448278903961199</v>
      </c>
      <c r="M5645">
        <v>-1.50049936771393</v>
      </c>
      <c r="N5645">
        <v>-1.1561707258224501</v>
      </c>
      <c r="O5645">
        <v>-0.65901482105255105</v>
      </c>
      <c r="P5645">
        <v>62.207366943359403</v>
      </c>
      <c r="Q5645">
        <v>0.65661382675170898</v>
      </c>
    </row>
    <row r="5646" spans="1:17" x14ac:dyDescent="0.25">
      <c r="A5646" t="s">
        <v>4764</v>
      </c>
      <c r="B5646" t="s">
        <v>6</v>
      </c>
      <c r="C5646" t="s">
        <v>9</v>
      </c>
      <c r="D5646" t="s">
        <v>24</v>
      </c>
      <c r="E5646" t="s">
        <v>55</v>
      </c>
      <c r="F5646">
        <v>5</v>
      </c>
      <c r="G5646">
        <v>21882</v>
      </c>
      <c r="H5646">
        <v>13.8269426128864</v>
      </c>
      <c r="I5646">
        <v>12.086254119873001</v>
      </c>
      <c r="J5646">
        <v>-1.74068892002106</v>
      </c>
      <c r="K5646">
        <v>-2.5861358642578098</v>
      </c>
      <c r="L5646">
        <v>-2.0866389274597199</v>
      </c>
      <c r="M5646">
        <v>-1.74068892002106</v>
      </c>
      <c r="N5646">
        <v>-1.3947389125823999</v>
      </c>
      <c r="O5646">
        <v>-0.89524203538894698</v>
      </c>
      <c r="P5646">
        <v>61.627407073974602</v>
      </c>
      <c r="Q5646">
        <v>0.65970569849014304</v>
      </c>
    </row>
    <row r="5647" spans="1:17" x14ac:dyDescent="0.25">
      <c r="A5647" t="s">
        <v>4499</v>
      </c>
      <c r="B5647" t="s">
        <v>6</v>
      </c>
      <c r="C5647" t="s">
        <v>9</v>
      </c>
      <c r="D5647" t="s">
        <v>24</v>
      </c>
      <c r="E5647" t="s">
        <v>55</v>
      </c>
      <c r="F5647">
        <v>6</v>
      </c>
      <c r="G5647">
        <v>21882</v>
      </c>
      <c r="H5647">
        <v>14.3649195971489</v>
      </c>
      <c r="I5647">
        <v>12.7984838485718</v>
      </c>
      <c r="J5647">
        <v>-1.5664358139038099</v>
      </c>
      <c r="K5647">
        <v>-2.4366316795349099</v>
      </c>
      <c r="L5647">
        <v>-1.92251300811768</v>
      </c>
      <c r="M5647">
        <v>-1.5664358139038099</v>
      </c>
      <c r="N5647">
        <v>-1.2103587388992301</v>
      </c>
      <c r="O5647">
        <v>-0.69624000787734996</v>
      </c>
      <c r="P5647">
        <v>61.062042236328097</v>
      </c>
      <c r="Q5647">
        <v>0.67901742458343495</v>
      </c>
    </row>
    <row r="5648" spans="1:17" x14ac:dyDescent="0.25">
      <c r="A5648" t="s">
        <v>4635</v>
      </c>
      <c r="B5648" t="s">
        <v>6</v>
      </c>
      <c r="C5648" t="s">
        <v>9</v>
      </c>
      <c r="D5648" t="s">
        <v>24</v>
      </c>
      <c r="E5648" t="s">
        <v>55</v>
      </c>
      <c r="F5648">
        <v>7</v>
      </c>
      <c r="G5648">
        <v>21882</v>
      </c>
      <c r="H5648">
        <v>16.0367666076422</v>
      </c>
      <c r="I5648">
        <v>13.883745193481399</v>
      </c>
      <c r="J5648">
        <v>-2.15302181243896</v>
      </c>
      <c r="K5648">
        <v>-3.0346775054931601</v>
      </c>
      <c r="L5648">
        <v>-2.5137879848480198</v>
      </c>
      <c r="M5648">
        <v>-2.15302181243896</v>
      </c>
      <c r="N5648">
        <v>-1.7922555208206199</v>
      </c>
      <c r="O5648">
        <v>-1.2713662385940601</v>
      </c>
      <c r="P5648">
        <v>60.653617858886697</v>
      </c>
      <c r="Q5648">
        <v>0.68795949220657304</v>
      </c>
    </row>
    <row r="5649" spans="1:17" x14ac:dyDescent="0.25">
      <c r="A5649" t="s">
        <v>4580</v>
      </c>
      <c r="B5649" t="s">
        <v>6</v>
      </c>
      <c r="C5649" t="s">
        <v>9</v>
      </c>
      <c r="D5649" t="s">
        <v>24</v>
      </c>
      <c r="E5649" t="s">
        <v>55</v>
      </c>
      <c r="F5649">
        <v>8</v>
      </c>
      <c r="G5649">
        <v>21882</v>
      </c>
      <c r="H5649">
        <v>18.043950266003598</v>
      </c>
      <c r="I5649">
        <v>15.581605911254901</v>
      </c>
      <c r="J5649">
        <v>-2.4623448848724401</v>
      </c>
      <c r="K5649">
        <v>-3.45350170135498</v>
      </c>
      <c r="L5649">
        <v>-2.8679182529449498</v>
      </c>
      <c r="M5649">
        <v>-2.4623448848724401</v>
      </c>
      <c r="N5649">
        <v>-2.0567715167999299</v>
      </c>
      <c r="O5649">
        <v>-1.4711881875991799</v>
      </c>
      <c r="P5649">
        <v>60.763107299804702</v>
      </c>
      <c r="Q5649">
        <v>0.77340376377105702</v>
      </c>
    </row>
    <row r="5650" spans="1:17" x14ac:dyDescent="0.25">
      <c r="A5650" t="s">
        <v>4403</v>
      </c>
      <c r="B5650" t="s">
        <v>6</v>
      </c>
      <c r="C5650" t="s">
        <v>9</v>
      </c>
      <c r="D5650" t="s">
        <v>24</v>
      </c>
      <c r="E5650" t="s">
        <v>55</v>
      </c>
      <c r="F5650">
        <v>9</v>
      </c>
      <c r="G5650">
        <v>21882</v>
      </c>
      <c r="H5650">
        <v>19.920440969824799</v>
      </c>
      <c r="I5650">
        <v>16.493223190307599</v>
      </c>
      <c r="J5650">
        <v>-3.4272184371948202</v>
      </c>
      <c r="K5650">
        <v>-4.5309367179870597</v>
      </c>
      <c r="L5650">
        <v>-3.8788511753082302</v>
      </c>
      <c r="M5650">
        <v>-3.4272184371948202</v>
      </c>
      <c r="N5650">
        <v>-2.97558569908142</v>
      </c>
      <c r="O5650">
        <v>-2.3234999179840101</v>
      </c>
      <c r="P5650">
        <v>61.977108001708999</v>
      </c>
      <c r="Q5650">
        <v>0.86123603582382202</v>
      </c>
    </row>
    <row r="5651" spans="1:17" x14ac:dyDescent="0.25">
      <c r="A5651" t="s">
        <v>4485</v>
      </c>
      <c r="B5651" t="s">
        <v>6</v>
      </c>
      <c r="C5651" t="s">
        <v>9</v>
      </c>
      <c r="D5651" t="s">
        <v>24</v>
      </c>
      <c r="E5651" t="s">
        <v>55</v>
      </c>
      <c r="F5651">
        <v>10</v>
      </c>
      <c r="G5651">
        <v>21882</v>
      </c>
      <c r="H5651">
        <v>20.4583410022259</v>
      </c>
      <c r="I5651">
        <v>17.817258834838899</v>
      </c>
      <c r="J5651">
        <v>-2.6410820484161399</v>
      </c>
      <c r="K5651">
        <v>-3.8416559696197501</v>
      </c>
      <c r="L5651">
        <v>-3.1323471069335902</v>
      </c>
      <c r="M5651">
        <v>-2.6410820484161399</v>
      </c>
      <c r="N5651">
        <v>-2.1498169898986799</v>
      </c>
      <c r="O5651">
        <v>-1.4405083656311</v>
      </c>
      <c r="P5651">
        <v>63.655605316162102</v>
      </c>
      <c r="Q5651">
        <v>0.93681269884109497</v>
      </c>
    </row>
    <row r="5652" spans="1:17" x14ac:dyDescent="0.25">
      <c r="A5652" t="s">
        <v>4640</v>
      </c>
      <c r="B5652" t="s">
        <v>6</v>
      </c>
      <c r="C5652" t="s">
        <v>9</v>
      </c>
      <c r="D5652" t="s">
        <v>24</v>
      </c>
      <c r="E5652" t="s">
        <v>55</v>
      </c>
      <c r="F5652">
        <v>11</v>
      </c>
      <c r="G5652">
        <v>21882</v>
      </c>
      <c r="H5652">
        <v>20.9854886423349</v>
      </c>
      <c r="I5652">
        <v>19.5583190917969</v>
      </c>
      <c r="J5652">
        <v>-1.42716956138611</v>
      </c>
      <c r="K5652">
        <v>-2.7991683483123802</v>
      </c>
      <c r="L5652">
        <v>-1.98858034610748</v>
      </c>
      <c r="M5652">
        <v>-1.42716956138611</v>
      </c>
      <c r="N5652">
        <v>-0.865758836269379</v>
      </c>
      <c r="O5652">
        <v>-5.5170755833387403E-2</v>
      </c>
      <c r="P5652">
        <v>65.486396789550795</v>
      </c>
      <c r="Q5652">
        <v>1.0705764293670701</v>
      </c>
    </row>
    <row r="5653" spans="1:17" x14ac:dyDescent="0.25">
      <c r="A5653" t="s">
        <v>4385</v>
      </c>
      <c r="B5653" t="s">
        <v>6</v>
      </c>
      <c r="C5653" t="s">
        <v>9</v>
      </c>
      <c r="D5653" t="s">
        <v>24</v>
      </c>
      <c r="E5653" t="s">
        <v>55</v>
      </c>
      <c r="F5653">
        <v>12</v>
      </c>
      <c r="G5653">
        <v>21882</v>
      </c>
      <c r="H5653">
        <v>21.837250536203399</v>
      </c>
      <c r="I5653">
        <v>21.572706222534201</v>
      </c>
      <c r="J5653">
        <v>-0.264542937278748</v>
      </c>
      <c r="K5653">
        <v>-1.8033187389373799</v>
      </c>
      <c r="L5653">
        <v>-0.89419758319854703</v>
      </c>
      <c r="M5653">
        <v>-0.264542937278748</v>
      </c>
      <c r="N5653">
        <v>0.36511170864105202</v>
      </c>
      <c r="O5653">
        <v>1.2742329835891699</v>
      </c>
      <c r="P5653">
        <v>67.496017456054702</v>
      </c>
      <c r="Q5653">
        <v>1.2007132768630999</v>
      </c>
    </row>
    <row r="5654" spans="1:17" x14ac:dyDescent="0.25">
      <c r="A5654" t="s">
        <v>4542</v>
      </c>
      <c r="B5654" t="s">
        <v>6</v>
      </c>
      <c r="C5654" t="s">
        <v>9</v>
      </c>
      <c r="D5654" t="s">
        <v>24</v>
      </c>
      <c r="E5654" t="s">
        <v>55</v>
      </c>
      <c r="F5654">
        <v>13</v>
      </c>
      <c r="G5654">
        <v>21882</v>
      </c>
      <c r="H5654">
        <v>22.421416897058499</v>
      </c>
      <c r="I5654">
        <v>25.091838836669901</v>
      </c>
      <c r="J5654">
        <v>2.6704232692718501</v>
      </c>
      <c r="K5654">
        <v>0.86154901981353804</v>
      </c>
      <c r="L5654">
        <v>1.9302465915679901</v>
      </c>
      <c r="M5654">
        <v>2.6704232692718501</v>
      </c>
      <c r="N5654">
        <v>3.4106001853942902</v>
      </c>
      <c r="O5654">
        <v>4.4792976379394496</v>
      </c>
      <c r="P5654">
        <v>68.799598693847699</v>
      </c>
      <c r="Q5654">
        <v>1.41147208213806</v>
      </c>
    </row>
    <row r="5655" spans="1:17" x14ac:dyDescent="0.25">
      <c r="A5655" t="s">
        <v>4638</v>
      </c>
      <c r="B5655" t="s">
        <v>6</v>
      </c>
      <c r="C5655" t="s">
        <v>9</v>
      </c>
      <c r="D5655" t="s">
        <v>24</v>
      </c>
      <c r="E5655" t="s">
        <v>55</v>
      </c>
      <c r="F5655">
        <v>14</v>
      </c>
      <c r="G5655">
        <v>21882</v>
      </c>
      <c r="H5655">
        <v>23.952038982152899</v>
      </c>
      <c r="I5655">
        <v>28.5530185699463</v>
      </c>
      <c r="J5655">
        <v>4.6009802818298304</v>
      </c>
      <c r="K5655">
        <v>2.58202028274536</v>
      </c>
      <c r="L5655">
        <v>3.7748384475707999</v>
      </c>
      <c r="M5655">
        <v>4.6009802818298304</v>
      </c>
      <c r="N5655">
        <v>5.4271225929260298</v>
      </c>
      <c r="O5655">
        <v>6.6199402809143102</v>
      </c>
      <c r="P5655">
        <v>70.343063354492202</v>
      </c>
      <c r="Q5655">
        <v>1.5754029750823999</v>
      </c>
    </row>
    <row r="5656" spans="1:17" x14ac:dyDescent="0.25">
      <c r="A5656" t="s">
        <v>4424</v>
      </c>
      <c r="B5656" t="s">
        <v>6</v>
      </c>
      <c r="C5656" t="s">
        <v>9</v>
      </c>
      <c r="D5656" t="s">
        <v>24</v>
      </c>
      <c r="E5656" t="s">
        <v>55</v>
      </c>
      <c r="F5656">
        <v>15</v>
      </c>
      <c r="G5656">
        <v>21882</v>
      </c>
      <c r="H5656">
        <v>26.110220452308699</v>
      </c>
      <c r="I5656">
        <v>31.492660522460898</v>
      </c>
      <c r="J5656">
        <v>5.3824410438537598</v>
      </c>
      <c r="K5656">
        <v>3.1611061096191402</v>
      </c>
      <c r="L5656">
        <v>4.47348880767822</v>
      </c>
      <c r="M5656">
        <v>5.3824410438537598</v>
      </c>
      <c r="N5656">
        <v>6.2913932800293004</v>
      </c>
      <c r="O5656">
        <v>7.6037759780883798</v>
      </c>
      <c r="P5656">
        <v>72.0152587890625</v>
      </c>
      <c r="Q5656">
        <v>1.7333166599273699</v>
      </c>
    </row>
    <row r="5657" spans="1:17" x14ac:dyDescent="0.25">
      <c r="A5657" t="s">
        <v>4750</v>
      </c>
      <c r="B5657" t="s">
        <v>6</v>
      </c>
      <c r="C5657" t="s">
        <v>9</v>
      </c>
      <c r="D5657" t="s">
        <v>24</v>
      </c>
      <c r="E5657" t="s">
        <v>55</v>
      </c>
      <c r="F5657">
        <v>16</v>
      </c>
      <c r="G5657">
        <v>21882</v>
      </c>
      <c r="H5657">
        <v>28.611886337757099</v>
      </c>
      <c r="I5657">
        <v>33.732143402099602</v>
      </c>
      <c r="J5657">
        <v>5.1202564239501998</v>
      </c>
      <c r="K5657">
        <v>2.7201871871948202</v>
      </c>
      <c r="L5657">
        <v>4.1381673812866202</v>
      </c>
      <c r="M5657">
        <v>5.1202564239501998</v>
      </c>
      <c r="N5657">
        <v>6.1023449897766104</v>
      </c>
      <c r="O5657">
        <v>7.52032566070557</v>
      </c>
      <c r="P5657">
        <v>73.384208679199205</v>
      </c>
      <c r="Q5657">
        <v>1.8727837800979601</v>
      </c>
    </row>
    <row r="5658" spans="1:17" x14ac:dyDescent="0.25">
      <c r="A5658" t="s">
        <v>4608</v>
      </c>
      <c r="B5658" t="s">
        <v>6</v>
      </c>
      <c r="C5658" t="s">
        <v>9</v>
      </c>
      <c r="D5658" t="s">
        <v>24</v>
      </c>
      <c r="E5658" t="s">
        <v>55</v>
      </c>
      <c r="F5658">
        <v>17</v>
      </c>
      <c r="G5658">
        <v>21882</v>
      </c>
      <c r="H5658">
        <v>31.411684602499001</v>
      </c>
      <c r="I5658">
        <v>36.736003875732401</v>
      </c>
      <c r="J5658">
        <v>5.3243169784545898</v>
      </c>
      <c r="K5658">
        <v>2.78676557540894</v>
      </c>
      <c r="L5658">
        <v>4.28597164154053</v>
      </c>
      <c r="M5658">
        <v>5.3243169784545898</v>
      </c>
      <c r="N5658">
        <v>6.3626623153686497</v>
      </c>
      <c r="O5658">
        <v>7.8618679046630904</v>
      </c>
      <c r="P5658">
        <v>75.223289489746094</v>
      </c>
      <c r="Q5658">
        <v>1.9800617694854701</v>
      </c>
    </row>
    <row r="5659" spans="1:17" x14ac:dyDescent="0.25">
      <c r="A5659" t="s">
        <v>4546</v>
      </c>
      <c r="B5659" t="s">
        <v>6</v>
      </c>
      <c r="C5659" t="s">
        <v>9</v>
      </c>
      <c r="D5659" t="s">
        <v>24</v>
      </c>
      <c r="E5659" t="s">
        <v>55</v>
      </c>
      <c r="F5659">
        <v>18</v>
      </c>
      <c r="G5659">
        <v>21882</v>
      </c>
      <c r="H5659">
        <v>34.910307501554499</v>
      </c>
      <c r="I5659">
        <v>38.9716606140137</v>
      </c>
      <c r="J5659">
        <v>4.0613560676574698</v>
      </c>
      <c r="K5659">
        <v>1.4629759788513199</v>
      </c>
      <c r="L5659">
        <v>2.9981200695037802</v>
      </c>
      <c r="M5659">
        <v>4.0613560676574698</v>
      </c>
      <c r="N5659">
        <v>5.1245923042297399</v>
      </c>
      <c r="O5659">
        <v>6.6597361564636204</v>
      </c>
      <c r="P5659">
        <v>76.186134338378906</v>
      </c>
      <c r="Q5659">
        <v>2.02752685546875</v>
      </c>
    </row>
    <row r="5660" spans="1:17" x14ac:dyDescent="0.25">
      <c r="A5660" t="s">
        <v>4518</v>
      </c>
      <c r="B5660" t="s">
        <v>6</v>
      </c>
      <c r="C5660" t="s">
        <v>9</v>
      </c>
      <c r="D5660" t="s">
        <v>24</v>
      </c>
      <c r="E5660" t="s">
        <v>55</v>
      </c>
      <c r="F5660">
        <v>19</v>
      </c>
      <c r="G5660">
        <v>21882</v>
      </c>
      <c r="H5660">
        <v>36.951540402173997</v>
      </c>
      <c r="I5660">
        <v>40.219444274902301</v>
      </c>
      <c r="J5660">
        <v>3.2679064273834202</v>
      </c>
      <c r="K5660">
        <v>0.701823890209198</v>
      </c>
      <c r="L5660">
        <v>2.2178864479064901</v>
      </c>
      <c r="M5660">
        <v>3.2679064273834202</v>
      </c>
      <c r="N5660">
        <v>4.3179268836975098</v>
      </c>
      <c r="O5660">
        <v>5.8339891433715803</v>
      </c>
      <c r="P5660">
        <v>75.737228393554702</v>
      </c>
      <c r="Q5660">
        <v>2.0023248195648198</v>
      </c>
    </row>
    <row r="5661" spans="1:17" x14ac:dyDescent="0.25">
      <c r="A5661" t="s">
        <v>4842</v>
      </c>
      <c r="B5661" t="s">
        <v>6</v>
      </c>
      <c r="C5661" t="s">
        <v>9</v>
      </c>
      <c r="D5661" t="s">
        <v>24</v>
      </c>
      <c r="E5661" t="s">
        <v>55</v>
      </c>
      <c r="F5661">
        <v>20</v>
      </c>
      <c r="G5661">
        <v>21882</v>
      </c>
      <c r="H5661">
        <v>36.105265567302702</v>
      </c>
      <c r="I5661">
        <v>38.022964477539098</v>
      </c>
      <c r="J5661">
        <v>1.9176996946334799</v>
      </c>
      <c r="K5661">
        <v>-0.42996227741241499</v>
      </c>
      <c r="L5661">
        <v>0.95705544948577903</v>
      </c>
      <c r="M5661">
        <v>1.9176996946334799</v>
      </c>
      <c r="N5661">
        <v>2.8783440589904798</v>
      </c>
      <c r="O5661">
        <v>4.2653617858886701</v>
      </c>
      <c r="P5661">
        <v>74.2694091796875</v>
      </c>
      <c r="Q5661">
        <v>1.8318904638290401</v>
      </c>
    </row>
    <row r="5662" spans="1:17" x14ac:dyDescent="0.25">
      <c r="A5662" t="s">
        <v>4664</v>
      </c>
      <c r="B5662" t="s">
        <v>6</v>
      </c>
      <c r="C5662" t="s">
        <v>9</v>
      </c>
      <c r="D5662" t="s">
        <v>24</v>
      </c>
      <c r="E5662" t="s">
        <v>55</v>
      </c>
      <c r="F5662">
        <v>21</v>
      </c>
      <c r="G5662">
        <v>21882</v>
      </c>
      <c r="H5662">
        <v>35.502082966804501</v>
      </c>
      <c r="I5662">
        <v>37.266536712646499</v>
      </c>
      <c r="J5662">
        <v>1.76445353031158</v>
      </c>
      <c r="K5662">
        <v>-0.24206976592540699</v>
      </c>
      <c r="L5662">
        <v>0.94340050220489502</v>
      </c>
      <c r="M5662">
        <v>1.76445353031158</v>
      </c>
      <c r="N5662">
        <v>2.5855066776275599</v>
      </c>
      <c r="O5662">
        <v>3.7709767818450901</v>
      </c>
      <c r="P5662">
        <v>72.610816955566406</v>
      </c>
      <c r="Q5662">
        <v>1.5656983852386499</v>
      </c>
    </row>
    <row r="5663" spans="1:17" x14ac:dyDescent="0.25">
      <c r="A5663" t="s">
        <v>4655</v>
      </c>
      <c r="B5663" t="s">
        <v>6</v>
      </c>
      <c r="C5663" t="s">
        <v>9</v>
      </c>
      <c r="D5663" t="s">
        <v>24</v>
      </c>
      <c r="E5663" t="s">
        <v>55</v>
      </c>
      <c r="F5663">
        <v>22</v>
      </c>
      <c r="G5663">
        <v>21882</v>
      </c>
      <c r="H5663">
        <v>32.329467280626297</v>
      </c>
      <c r="I5663">
        <v>35.360755920410199</v>
      </c>
      <c r="J5663">
        <v>3.03128910064697</v>
      </c>
      <c r="K5663">
        <v>1.20355272293091</v>
      </c>
      <c r="L5663">
        <v>2.2833940982818599</v>
      </c>
      <c r="M5663">
        <v>3.03128910064697</v>
      </c>
      <c r="N5663">
        <v>3.7791838645935099</v>
      </c>
      <c r="O5663">
        <v>4.8590254783630398</v>
      </c>
      <c r="P5663">
        <v>72.338417053222699</v>
      </c>
      <c r="Q5663">
        <v>1.4261902570724501</v>
      </c>
    </row>
    <row r="5664" spans="1:17" x14ac:dyDescent="0.25">
      <c r="A5664" t="s">
        <v>4718</v>
      </c>
      <c r="B5664" t="s">
        <v>6</v>
      </c>
      <c r="C5664" t="s">
        <v>9</v>
      </c>
      <c r="D5664" t="s">
        <v>24</v>
      </c>
      <c r="E5664" t="s">
        <v>55</v>
      </c>
      <c r="F5664">
        <v>23</v>
      </c>
      <c r="G5664">
        <v>21882</v>
      </c>
      <c r="H5664">
        <v>27.0792191591263</v>
      </c>
      <c r="I5664">
        <v>29.332080841064499</v>
      </c>
      <c r="J5664">
        <v>2.2528603076934801</v>
      </c>
      <c r="K5664">
        <v>0.69334352016448997</v>
      </c>
      <c r="L5664">
        <v>1.6147186756134</v>
      </c>
      <c r="M5664">
        <v>2.2528603076934801</v>
      </c>
      <c r="N5664">
        <v>2.89100193977356</v>
      </c>
      <c r="O5664">
        <v>3.81237721443176</v>
      </c>
      <c r="P5664">
        <v>72.639678955078097</v>
      </c>
      <c r="Q5664">
        <v>1.21689736843109</v>
      </c>
    </row>
    <row r="5665" spans="1:17" x14ac:dyDescent="0.25">
      <c r="A5665" t="s">
        <v>4719</v>
      </c>
      <c r="B5665" t="s">
        <v>6</v>
      </c>
      <c r="C5665" t="s">
        <v>9</v>
      </c>
      <c r="D5665" t="s">
        <v>24</v>
      </c>
      <c r="E5665" t="s">
        <v>55</v>
      </c>
      <c r="F5665">
        <v>24</v>
      </c>
      <c r="G5665">
        <v>21882</v>
      </c>
      <c r="H5665">
        <v>22.046108322143599</v>
      </c>
      <c r="I5665">
        <v>23.494987487793001</v>
      </c>
      <c r="J5665">
        <v>1.44887948036194</v>
      </c>
      <c r="K5665">
        <v>0.122125826776028</v>
      </c>
      <c r="L5665">
        <v>0.90598261356353804</v>
      </c>
      <c r="M5665">
        <v>1.44887948036194</v>
      </c>
      <c r="N5665">
        <v>1.99177634716034</v>
      </c>
      <c r="O5665">
        <v>2.7756330966949498</v>
      </c>
      <c r="P5665">
        <v>72.753814697265597</v>
      </c>
      <c r="Q5665">
        <v>1.0352714061737101</v>
      </c>
    </row>
    <row r="5666" spans="1:17" x14ac:dyDescent="0.25">
      <c r="A5666" t="s">
        <v>4708</v>
      </c>
      <c r="B5666" t="s">
        <v>6</v>
      </c>
      <c r="C5666" t="s">
        <v>9</v>
      </c>
      <c r="D5666" t="s">
        <v>25</v>
      </c>
      <c r="E5666" t="s">
        <v>7</v>
      </c>
      <c r="F5666">
        <v>1</v>
      </c>
      <c r="G5666">
        <v>21882</v>
      </c>
      <c r="H5666">
        <v>15.1145389813185</v>
      </c>
      <c r="I5666">
        <v>14.451677322387701</v>
      </c>
      <c r="J5666">
        <v>-0.66286212205886796</v>
      </c>
      <c r="K5666">
        <v>-1.43096911907196</v>
      </c>
      <c r="L5666">
        <v>-0.97716522216796897</v>
      </c>
      <c r="M5666">
        <v>-0.66286212205886796</v>
      </c>
      <c r="N5666">
        <v>-0.34855896234512301</v>
      </c>
      <c r="O5666">
        <v>0.10524486750364299</v>
      </c>
      <c r="P5666">
        <v>59.386463165283203</v>
      </c>
      <c r="Q5666">
        <v>0.59935706853866599</v>
      </c>
    </row>
    <row r="5667" spans="1:17" x14ac:dyDescent="0.25">
      <c r="A5667" t="s">
        <v>4797</v>
      </c>
      <c r="B5667" t="s">
        <v>6</v>
      </c>
      <c r="C5667" t="s">
        <v>9</v>
      </c>
      <c r="D5667" t="s">
        <v>25</v>
      </c>
      <c r="E5667" t="s">
        <v>7</v>
      </c>
      <c r="F5667">
        <v>2</v>
      </c>
      <c r="G5667">
        <v>21882</v>
      </c>
      <c r="H5667">
        <v>13.918755313396501</v>
      </c>
      <c r="I5667">
        <v>12.568035125732401</v>
      </c>
      <c r="J5667">
        <v>-1.3507210016250599</v>
      </c>
      <c r="K5667">
        <v>-2.0876681804657</v>
      </c>
      <c r="L5667">
        <v>-1.6522738933563199</v>
      </c>
      <c r="M5667">
        <v>-1.3507210016250599</v>
      </c>
      <c r="N5667">
        <v>-1.0491679906845099</v>
      </c>
      <c r="O5667">
        <v>-0.61377358436584495</v>
      </c>
      <c r="P5667">
        <v>58.717403411865199</v>
      </c>
      <c r="Q5667">
        <v>0.57504308223724399</v>
      </c>
    </row>
    <row r="5668" spans="1:17" x14ac:dyDescent="0.25">
      <c r="A5668" t="s">
        <v>4660</v>
      </c>
      <c r="B5668" t="s">
        <v>6</v>
      </c>
      <c r="C5668" t="s">
        <v>9</v>
      </c>
      <c r="D5668" t="s">
        <v>25</v>
      </c>
      <c r="E5668" t="s">
        <v>7</v>
      </c>
      <c r="F5668">
        <v>3</v>
      </c>
      <c r="G5668">
        <v>21882</v>
      </c>
      <c r="H5668">
        <v>13.195360862731899</v>
      </c>
      <c r="I5668">
        <v>11.6876831054688</v>
      </c>
      <c r="J5668">
        <v>-1.50767803192139</v>
      </c>
      <c r="K5668">
        <v>-2.2323651313781698</v>
      </c>
      <c r="L5668">
        <v>-1.8042141199111901</v>
      </c>
      <c r="M5668">
        <v>-1.50767803192139</v>
      </c>
      <c r="N5668">
        <v>-1.21114206314087</v>
      </c>
      <c r="O5668">
        <v>-0.78299105167388905</v>
      </c>
      <c r="P5668">
        <v>58.163288116455099</v>
      </c>
      <c r="Q5668">
        <v>0.56547629833221402</v>
      </c>
    </row>
    <row r="5669" spans="1:17" x14ac:dyDescent="0.25">
      <c r="A5669" t="s">
        <v>4846</v>
      </c>
      <c r="B5669" t="s">
        <v>6</v>
      </c>
      <c r="C5669" t="s">
        <v>9</v>
      </c>
      <c r="D5669" t="s">
        <v>25</v>
      </c>
      <c r="E5669" t="s">
        <v>7</v>
      </c>
      <c r="F5669">
        <v>4</v>
      </c>
      <c r="G5669">
        <v>21882</v>
      </c>
      <c r="H5669">
        <v>12.973044326663</v>
      </c>
      <c r="I5669">
        <v>11.171105384826699</v>
      </c>
      <c r="J5669">
        <v>-1.8019381761550901</v>
      </c>
      <c r="K5669">
        <v>-2.5082161426544198</v>
      </c>
      <c r="L5669">
        <v>-2.09094142913818</v>
      </c>
      <c r="M5669">
        <v>-1.8019381761550901</v>
      </c>
      <c r="N5669">
        <v>-1.512934923172</v>
      </c>
      <c r="O5669">
        <v>-1.0956602096557599</v>
      </c>
      <c r="P5669">
        <v>57.657516479492202</v>
      </c>
      <c r="Q5669">
        <v>0.55111169815063499</v>
      </c>
    </row>
    <row r="5670" spans="1:17" x14ac:dyDescent="0.25">
      <c r="A5670" t="s">
        <v>4445</v>
      </c>
      <c r="B5670" t="s">
        <v>6</v>
      </c>
      <c r="C5670" t="s">
        <v>9</v>
      </c>
      <c r="D5670" t="s">
        <v>25</v>
      </c>
      <c r="E5670" t="s">
        <v>7</v>
      </c>
      <c r="F5670">
        <v>5</v>
      </c>
      <c r="G5670">
        <v>21882</v>
      </c>
      <c r="H5670">
        <v>12.979250037789299</v>
      </c>
      <c r="I5670">
        <v>11.2251901626587</v>
      </c>
      <c r="J5670">
        <v>-1.7540597915649401</v>
      </c>
      <c r="K5670">
        <v>-2.4651901721954301</v>
      </c>
      <c r="L5670">
        <v>-2.0450484752654998</v>
      </c>
      <c r="M5670">
        <v>-1.7540597915649401</v>
      </c>
      <c r="N5670">
        <v>-1.4630711078643801</v>
      </c>
      <c r="O5670">
        <v>-1.04292941093445</v>
      </c>
      <c r="P5670">
        <v>57.197841644287102</v>
      </c>
      <c r="Q5670">
        <v>0.55489802360534701</v>
      </c>
    </row>
    <row r="5671" spans="1:17" x14ac:dyDescent="0.25">
      <c r="A5671" t="s">
        <v>4752</v>
      </c>
      <c r="B5671" t="s">
        <v>6</v>
      </c>
      <c r="C5671" t="s">
        <v>9</v>
      </c>
      <c r="D5671" t="s">
        <v>25</v>
      </c>
      <c r="E5671" t="s">
        <v>7</v>
      </c>
      <c r="F5671">
        <v>6</v>
      </c>
      <c r="G5671">
        <v>21882</v>
      </c>
      <c r="H5671">
        <v>13.9395753568411</v>
      </c>
      <c r="I5671">
        <v>12.1854763031006</v>
      </c>
      <c r="J5671">
        <v>-1.7540992498397801</v>
      </c>
      <c r="K5671">
        <v>-2.4824283123016402</v>
      </c>
      <c r="L5671">
        <v>-2.0521256923675502</v>
      </c>
      <c r="M5671">
        <v>-1.7540992498397801</v>
      </c>
      <c r="N5671">
        <v>-1.4560728073120099</v>
      </c>
      <c r="O5671">
        <v>-1.0257700681686399</v>
      </c>
      <c r="P5671">
        <v>56.871482849121101</v>
      </c>
      <c r="Q5671">
        <v>0.56831830739974998</v>
      </c>
    </row>
    <row r="5672" spans="1:17" x14ac:dyDescent="0.25">
      <c r="A5672" t="s">
        <v>4712</v>
      </c>
      <c r="B5672" t="s">
        <v>6</v>
      </c>
      <c r="C5672" t="s">
        <v>9</v>
      </c>
      <c r="D5672" t="s">
        <v>25</v>
      </c>
      <c r="E5672" t="s">
        <v>7</v>
      </c>
      <c r="F5672">
        <v>7</v>
      </c>
      <c r="G5672">
        <v>21882</v>
      </c>
      <c r="H5672">
        <v>16.399847662210501</v>
      </c>
      <c r="I5672">
        <v>14.8238887786865</v>
      </c>
      <c r="J5672">
        <v>-1.5759581327438399</v>
      </c>
      <c r="K5672">
        <v>-2.3944294452667201</v>
      </c>
      <c r="L5672">
        <v>-1.9108700752258301</v>
      </c>
      <c r="M5672">
        <v>-1.5759581327438399</v>
      </c>
      <c r="N5672">
        <v>-1.2410463094711299</v>
      </c>
      <c r="O5672">
        <v>-0.75748676061630205</v>
      </c>
      <c r="P5672">
        <v>56.639450073242202</v>
      </c>
      <c r="Q5672">
        <v>0.63865661621093806</v>
      </c>
    </row>
    <row r="5673" spans="1:17" x14ac:dyDescent="0.25">
      <c r="A5673" t="s">
        <v>4854</v>
      </c>
      <c r="B5673" t="s">
        <v>6</v>
      </c>
      <c r="C5673" t="s">
        <v>9</v>
      </c>
      <c r="D5673" t="s">
        <v>25</v>
      </c>
      <c r="E5673" t="s">
        <v>7</v>
      </c>
      <c r="F5673">
        <v>8</v>
      </c>
      <c r="G5673">
        <v>21882</v>
      </c>
      <c r="H5673">
        <v>18.564264841675801</v>
      </c>
      <c r="I5673">
        <v>17.8349704742432</v>
      </c>
      <c r="J5673">
        <v>-0.72929447889328003</v>
      </c>
      <c r="K5673">
        <v>-1.6372156143188501</v>
      </c>
      <c r="L5673">
        <v>-1.1008083820343</v>
      </c>
      <c r="M5673">
        <v>-0.72929447889328003</v>
      </c>
      <c r="N5673">
        <v>-0.35778051614761402</v>
      </c>
      <c r="O5673">
        <v>0.17862664163112599</v>
      </c>
      <c r="P5673">
        <v>56.4969291687012</v>
      </c>
      <c r="Q5673">
        <v>0.708454608917236</v>
      </c>
    </row>
    <row r="5674" spans="1:17" x14ac:dyDescent="0.25">
      <c r="A5674" t="s">
        <v>4503</v>
      </c>
      <c r="B5674" t="s">
        <v>6</v>
      </c>
      <c r="C5674" t="s">
        <v>9</v>
      </c>
      <c r="D5674" t="s">
        <v>25</v>
      </c>
      <c r="E5674" t="s">
        <v>7</v>
      </c>
      <c r="F5674">
        <v>9</v>
      </c>
      <c r="G5674">
        <v>21882</v>
      </c>
      <c r="H5674">
        <v>19.422184188723602</v>
      </c>
      <c r="I5674">
        <v>16.961307525634801</v>
      </c>
      <c r="J5674">
        <v>-2.46087741851807</v>
      </c>
      <c r="K5674">
        <v>-3.4107077121734601</v>
      </c>
      <c r="L5674">
        <v>-2.8495402336120601</v>
      </c>
      <c r="M5674">
        <v>-2.46087741851807</v>
      </c>
      <c r="N5674">
        <v>-2.07221460342407</v>
      </c>
      <c r="O5674">
        <v>-1.51104700565338</v>
      </c>
      <c r="P5674">
        <v>57.258262634277301</v>
      </c>
      <c r="Q5674">
        <v>0.74115657806396495</v>
      </c>
    </row>
    <row r="5675" spans="1:17" x14ac:dyDescent="0.25">
      <c r="A5675" t="s">
        <v>4814</v>
      </c>
      <c r="B5675" t="s">
        <v>6</v>
      </c>
      <c r="C5675" t="s">
        <v>9</v>
      </c>
      <c r="D5675" t="s">
        <v>25</v>
      </c>
      <c r="E5675" t="s">
        <v>7</v>
      </c>
      <c r="F5675">
        <v>10</v>
      </c>
      <c r="G5675">
        <v>21882</v>
      </c>
      <c r="H5675">
        <v>19.5439246419668</v>
      </c>
      <c r="I5675">
        <v>16.810346603393601</v>
      </c>
      <c r="J5675">
        <v>-2.7335774898529102</v>
      </c>
      <c r="K5675">
        <v>-3.7196116447448699</v>
      </c>
      <c r="L5675">
        <v>-3.1370546817779501</v>
      </c>
      <c r="M5675">
        <v>-2.7335774898529102</v>
      </c>
      <c r="N5675">
        <v>-2.33010029792786</v>
      </c>
      <c r="O5675">
        <v>-1.7475433349609399</v>
      </c>
      <c r="P5675">
        <v>58.569076538085902</v>
      </c>
      <c r="Q5675">
        <v>0.76940661668777499</v>
      </c>
    </row>
    <row r="5676" spans="1:17" x14ac:dyDescent="0.25">
      <c r="A5676" t="s">
        <v>4759</v>
      </c>
      <c r="B5676" t="s">
        <v>6</v>
      </c>
      <c r="C5676" t="s">
        <v>9</v>
      </c>
      <c r="D5676" t="s">
        <v>25</v>
      </c>
      <c r="E5676" t="s">
        <v>7</v>
      </c>
      <c r="F5676">
        <v>11</v>
      </c>
      <c r="G5676">
        <v>21882</v>
      </c>
      <c r="H5676">
        <v>19.237301472544701</v>
      </c>
      <c r="I5676">
        <v>16.780302047729499</v>
      </c>
      <c r="J5676">
        <v>-2.4569993019103999</v>
      </c>
      <c r="K5676">
        <v>-3.4403216838836701</v>
      </c>
      <c r="L5676">
        <v>-2.8593668937683101</v>
      </c>
      <c r="M5676">
        <v>-2.4569993019103999</v>
      </c>
      <c r="N5676">
        <v>-2.0546317100524898</v>
      </c>
      <c r="O5676">
        <v>-1.47367703914642</v>
      </c>
      <c r="P5676">
        <v>60.178382873535199</v>
      </c>
      <c r="Q5676">
        <v>0.76729053258895896</v>
      </c>
    </row>
    <row r="5677" spans="1:17" x14ac:dyDescent="0.25">
      <c r="A5677" t="s">
        <v>4410</v>
      </c>
      <c r="B5677" t="s">
        <v>6</v>
      </c>
      <c r="C5677" t="s">
        <v>9</v>
      </c>
      <c r="D5677" t="s">
        <v>25</v>
      </c>
      <c r="E5677" t="s">
        <v>7</v>
      </c>
      <c r="F5677">
        <v>12</v>
      </c>
      <c r="G5677">
        <v>21882</v>
      </c>
      <c r="H5677">
        <v>18.228802983999302</v>
      </c>
      <c r="I5677">
        <v>16.968303680419901</v>
      </c>
      <c r="J5677">
        <v>-1.26049900054932</v>
      </c>
      <c r="K5677">
        <v>-2.2114787101745601</v>
      </c>
      <c r="L5677">
        <v>-1.6496322154998799</v>
      </c>
      <c r="M5677">
        <v>-1.26049900054932</v>
      </c>
      <c r="N5677">
        <v>-0.87136578559875499</v>
      </c>
      <c r="O5677">
        <v>-0.30951926112174999</v>
      </c>
      <c r="P5677">
        <v>61.774253845214801</v>
      </c>
      <c r="Q5677">
        <v>0.74205338954925504</v>
      </c>
    </row>
    <row r="5678" spans="1:17" x14ac:dyDescent="0.25">
      <c r="A5678" t="s">
        <v>4734</v>
      </c>
      <c r="B5678" t="s">
        <v>6</v>
      </c>
      <c r="C5678" t="s">
        <v>9</v>
      </c>
      <c r="D5678" t="s">
        <v>25</v>
      </c>
      <c r="E5678" t="s">
        <v>7</v>
      </c>
      <c r="F5678">
        <v>13</v>
      </c>
      <c r="G5678">
        <v>21882</v>
      </c>
      <c r="H5678">
        <v>17.2651478666067</v>
      </c>
      <c r="I5678">
        <v>17.915254592895501</v>
      </c>
      <c r="J5678">
        <v>0.65010666847229004</v>
      </c>
      <c r="K5678">
        <v>-0.34151548147201499</v>
      </c>
      <c r="L5678">
        <v>0.24434290826320601</v>
      </c>
      <c r="M5678">
        <v>0.65010666847229004</v>
      </c>
      <c r="N5678">
        <v>1.05587029457092</v>
      </c>
      <c r="O5678">
        <v>1.64172887802124</v>
      </c>
      <c r="P5678">
        <v>63.212673187255902</v>
      </c>
      <c r="Q5678">
        <v>0.77376687526702903</v>
      </c>
    </row>
    <row r="5679" spans="1:17" x14ac:dyDescent="0.25">
      <c r="A5679" t="s">
        <v>4661</v>
      </c>
      <c r="B5679" t="s">
        <v>6</v>
      </c>
      <c r="C5679" t="s">
        <v>9</v>
      </c>
      <c r="D5679" t="s">
        <v>25</v>
      </c>
      <c r="E5679" t="s">
        <v>7</v>
      </c>
      <c r="F5679">
        <v>14</v>
      </c>
      <c r="G5679">
        <v>21882</v>
      </c>
      <c r="H5679">
        <v>16.744363754153301</v>
      </c>
      <c r="I5679">
        <v>18.082304000854499</v>
      </c>
      <c r="J5679">
        <v>1.33794057369232</v>
      </c>
      <c r="K5679">
        <v>0.34513941407203702</v>
      </c>
      <c r="L5679">
        <v>0.93169438838958696</v>
      </c>
      <c r="M5679">
        <v>1.33794057369232</v>
      </c>
      <c r="N5679">
        <v>1.7441867589950599</v>
      </c>
      <c r="O5679">
        <v>2.3307418823242201</v>
      </c>
      <c r="P5679">
        <v>64.641654968261705</v>
      </c>
      <c r="Q5679">
        <v>0.77468687295913696</v>
      </c>
    </row>
    <row r="5680" spans="1:17" x14ac:dyDescent="0.25">
      <c r="A5680" t="s">
        <v>4618</v>
      </c>
      <c r="B5680" t="s">
        <v>6</v>
      </c>
      <c r="C5680" t="s">
        <v>9</v>
      </c>
      <c r="D5680" t="s">
        <v>25</v>
      </c>
      <c r="E5680" t="s">
        <v>7</v>
      </c>
      <c r="F5680">
        <v>15</v>
      </c>
      <c r="G5680">
        <v>21882</v>
      </c>
      <c r="H5680">
        <v>16.7819932143688</v>
      </c>
      <c r="I5680">
        <v>18.780515670776399</v>
      </c>
      <c r="J5680">
        <v>1.99852359294891</v>
      </c>
      <c r="K5680">
        <v>0.935904741287231</v>
      </c>
      <c r="L5680">
        <v>1.56370866298676</v>
      </c>
      <c r="M5680">
        <v>1.99852359294891</v>
      </c>
      <c r="N5680">
        <v>2.43333864212036</v>
      </c>
      <c r="O5680">
        <v>3.0611424446106001</v>
      </c>
      <c r="P5680">
        <v>65.7391357421875</v>
      </c>
      <c r="Q5680">
        <v>0.82916593551635698</v>
      </c>
    </row>
    <row r="5681" spans="1:17" x14ac:dyDescent="0.25">
      <c r="A5681" t="s">
        <v>4484</v>
      </c>
      <c r="B5681" t="s">
        <v>6</v>
      </c>
      <c r="C5681" t="s">
        <v>9</v>
      </c>
      <c r="D5681" t="s">
        <v>25</v>
      </c>
      <c r="E5681" t="s">
        <v>7</v>
      </c>
      <c r="F5681">
        <v>16</v>
      </c>
      <c r="G5681">
        <v>21882</v>
      </c>
      <c r="H5681">
        <v>17.3154496028423</v>
      </c>
      <c r="I5681">
        <v>19.6473484039307</v>
      </c>
      <c r="J5681">
        <v>2.3319001197814901</v>
      </c>
      <c r="K5681">
        <v>1.1903872489929199</v>
      </c>
      <c r="L5681">
        <v>1.86480236053467</v>
      </c>
      <c r="M5681">
        <v>2.3319001197814901</v>
      </c>
      <c r="N5681">
        <v>2.7989981174468999</v>
      </c>
      <c r="O5681">
        <v>3.4734129905700701</v>
      </c>
      <c r="P5681">
        <v>66.715393066406307</v>
      </c>
      <c r="Q5681">
        <v>0.89072722196579002</v>
      </c>
    </row>
    <row r="5682" spans="1:17" x14ac:dyDescent="0.25">
      <c r="A5682" t="s">
        <v>4760</v>
      </c>
      <c r="B5682" t="s">
        <v>6</v>
      </c>
      <c r="C5682" t="s">
        <v>9</v>
      </c>
      <c r="D5682" t="s">
        <v>25</v>
      </c>
      <c r="E5682" t="s">
        <v>7</v>
      </c>
      <c r="F5682">
        <v>17</v>
      </c>
      <c r="G5682">
        <v>21882</v>
      </c>
      <c r="H5682">
        <v>18.677354079723401</v>
      </c>
      <c r="I5682">
        <v>20.8661289215088</v>
      </c>
      <c r="J5682">
        <v>2.1887748241424601</v>
      </c>
      <c r="K5682">
        <v>1.0373345613479601</v>
      </c>
      <c r="L5682">
        <v>1.7176147699356099</v>
      </c>
      <c r="M5682">
        <v>2.1887748241424601</v>
      </c>
      <c r="N5682">
        <v>2.6599349975585902</v>
      </c>
      <c r="O5682">
        <v>3.3402152061462398</v>
      </c>
      <c r="P5682">
        <v>67.406539916992202</v>
      </c>
      <c r="Q5682">
        <v>0.898473620414734</v>
      </c>
    </row>
    <row r="5683" spans="1:17" x14ac:dyDescent="0.25">
      <c r="A5683" t="s">
        <v>4483</v>
      </c>
      <c r="B5683" t="s">
        <v>6</v>
      </c>
      <c r="C5683" t="s">
        <v>9</v>
      </c>
      <c r="D5683" t="s">
        <v>25</v>
      </c>
      <c r="E5683" t="s">
        <v>7</v>
      </c>
      <c r="F5683">
        <v>18</v>
      </c>
      <c r="G5683">
        <v>21882</v>
      </c>
      <c r="H5683">
        <v>20.9931825242043</v>
      </c>
      <c r="I5683">
        <v>22.948125839233398</v>
      </c>
      <c r="J5683">
        <v>1.9549431800842301</v>
      </c>
      <c r="K5683">
        <v>0.76683533191680897</v>
      </c>
      <c r="L5683">
        <v>1.4687790870666499</v>
      </c>
      <c r="M5683">
        <v>1.9549431800842301</v>
      </c>
      <c r="N5683">
        <v>2.4411072731018102</v>
      </c>
      <c r="O5683">
        <v>3.1430509090423602</v>
      </c>
      <c r="P5683">
        <v>67.502487182617202</v>
      </c>
      <c r="Q5683">
        <v>0.92708545923232999</v>
      </c>
    </row>
    <row r="5684" spans="1:17" x14ac:dyDescent="0.25">
      <c r="A5684" t="s">
        <v>4829</v>
      </c>
      <c r="B5684" t="s">
        <v>6</v>
      </c>
      <c r="C5684" t="s">
        <v>9</v>
      </c>
      <c r="D5684" t="s">
        <v>25</v>
      </c>
      <c r="E5684" t="s">
        <v>7</v>
      </c>
      <c r="F5684">
        <v>19</v>
      </c>
      <c r="G5684">
        <v>21882</v>
      </c>
      <c r="H5684">
        <v>23.507538945436501</v>
      </c>
      <c r="I5684">
        <v>24.694551467895501</v>
      </c>
      <c r="J5684">
        <v>1.18701171875</v>
      </c>
      <c r="K5684">
        <v>4.5174662023782702E-2</v>
      </c>
      <c r="L5684">
        <v>0.71978121995925903</v>
      </c>
      <c r="M5684">
        <v>1.18701171875</v>
      </c>
      <c r="N5684">
        <v>1.6542421579361</v>
      </c>
      <c r="O5684">
        <v>2.3288488388061501</v>
      </c>
      <c r="P5684">
        <v>66.636032104492202</v>
      </c>
      <c r="Q5684">
        <v>0.890980184078217</v>
      </c>
    </row>
    <row r="5685" spans="1:17" x14ac:dyDescent="0.25">
      <c r="A5685" t="s">
        <v>4753</v>
      </c>
      <c r="B5685" t="s">
        <v>6</v>
      </c>
      <c r="C5685" t="s">
        <v>9</v>
      </c>
      <c r="D5685" t="s">
        <v>25</v>
      </c>
      <c r="E5685" t="s">
        <v>7</v>
      </c>
      <c r="F5685">
        <v>20</v>
      </c>
      <c r="G5685">
        <v>21882</v>
      </c>
      <c r="H5685">
        <v>26.015780954360999</v>
      </c>
      <c r="I5685">
        <v>26.776159286498999</v>
      </c>
      <c r="J5685">
        <v>0.76037913560867298</v>
      </c>
      <c r="K5685">
        <v>-0.33837765455245999</v>
      </c>
      <c r="L5685">
        <v>0.31077677011489901</v>
      </c>
      <c r="M5685">
        <v>0.76037913560867298</v>
      </c>
      <c r="N5685">
        <v>1.2099814414978001</v>
      </c>
      <c r="O5685">
        <v>1.85913598537445</v>
      </c>
      <c r="P5685">
        <v>65.305770874023395</v>
      </c>
      <c r="Q5685">
        <v>0.85736447572708097</v>
      </c>
    </row>
    <row r="5686" spans="1:17" x14ac:dyDescent="0.25">
      <c r="A5686" t="s">
        <v>4823</v>
      </c>
      <c r="B5686" t="s">
        <v>6</v>
      </c>
      <c r="C5686" t="s">
        <v>9</v>
      </c>
      <c r="D5686" t="s">
        <v>25</v>
      </c>
      <c r="E5686" t="s">
        <v>7</v>
      </c>
      <c r="F5686">
        <v>21</v>
      </c>
      <c r="G5686">
        <v>21882</v>
      </c>
      <c r="H5686">
        <v>26.8273778893948</v>
      </c>
      <c r="I5686">
        <v>28.067604064941399</v>
      </c>
      <c r="J5686">
        <v>1.2402261495590201</v>
      </c>
      <c r="K5686">
        <v>0.12330374121666</v>
      </c>
      <c r="L5686">
        <v>0.78319054841995195</v>
      </c>
      <c r="M5686">
        <v>1.2402261495590201</v>
      </c>
      <c r="N5686">
        <v>1.6972616910934399</v>
      </c>
      <c r="O5686">
        <v>2.3571484088897701</v>
      </c>
      <c r="P5686">
        <v>64.526145935058594</v>
      </c>
      <c r="Q5686">
        <v>0.87153917551040605</v>
      </c>
    </row>
    <row r="5687" spans="1:17" x14ac:dyDescent="0.25">
      <c r="A5687" t="s">
        <v>4755</v>
      </c>
      <c r="B5687" t="s">
        <v>6</v>
      </c>
      <c r="C5687" t="s">
        <v>9</v>
      </c>
      <c r="D5687" t="s">
        <v>25</v>
      </c>
      <c r="E5687" t="s">
        <v>7</v>
      </c>
      <c r="F5687">
        <v>22</v>
      </c>
      <c r="G5687">
        <v>21882</v>
      </c>
      <c r="H5687">
        <v>25.135070813655901</v>
      </c>
      <c r="I5687">
        <v>26.005350112915</v>
      </c>
      <c r="J5687">
        <v>0.87027889490127597</v>
      </c>
      <c r="K5687">
        <v>-0.16376441717147799</v>
      </c>
      <c r="L5687">
        <v>0.44715675711631803</v>
      </c>
      <c r="M5687">
        <v>0.87027889490127597</v>
      </c>
      <c r="N5687">
        <v>1.2934011220932</v>
      </c>
      <c r="O5687">
        <v>1.9043223857879601</v>
      </c>
      <c r="P5687">
        <v>64.417366027832003</v>
      </c>
      <c r="Q5687">
        <v>0.80686831474304199</v>
      </c>
    </row>
    <row r="5688" spans="1:17" x14ac:dyDescent="0.25">
      <c r="A5688" t="s">
        <v>4859</v>
      </c>
      <c r="B5688" t="s">
        <v>6</v>
      </c>
      <c r="C5688" t="s">
        <v>9</v>
      </c>
      <c r="D5688" t="s">
        <v>25</v>
      </c>
      <c r="E5688" t="s">
        <v>7</v>
      </c>
      <c r="F5688">
        <v>23</v>
      </c>
      <c r="G5688">
        <v>21882</v>
      </c>
      <c r="H5688">
        <v>21.683229429244999</v>
      </c>
      <c r="I5688">
        <v>22.19358253479</v>
      </c>
      <c r="J5688">
        <v>0.51035183668136597</v>
      </c>
      <c r="K5688">
        <v>-0.436856240034103</v>
      </c>
      <c r="L5688">
        <v>0.12276195734739299</v>
      </c>
      <c r="M5688">
        <v>0.51035183668136597</v>
      </c>
      <c r="N5688">
        <v>0.89794170856475797</v>
      </c>
      <c r="O5688">
        <v>1.4575598239898699</v>
      </c>
      <c r="P5688">
        <v>64.467086791992202</v>
      </c>
      <c r="Q5688">
        <v>0.73911041021347001</v>
      </c>
    </row>
    <row r="5689" spans="1:17" x14ac:dyDescent="0.25">
      <c r="A5689" t="s">
        <v>4844</v>
      </c>
      <c r="B5689" t="s">
        <v>6</v>
      </c>
      <c r="C5689" t="s">
        <v>9</v>
      </c>
      <c r="D5689" t="s">
        <v>25</v>
      </c>
      <c r="E5689" t="s">
        <v>7</v>
      </c>
      <c r="F5689">
        <v>24</v>
      </c>
      <c r="G5689">
        <v>21882</v>
      </c>
      <c r="H5689">
        <v>17.8673718295097</v>
      </c>
      <c r="I5689">
        <v>17.707950592041001</v>
      </c>
      <c r="J5689">
        <v>-0.15942206978797899</v>
      </c>
      <c r="K5689">
        <v>-1.00576043128967</v>
      </c>
      <c r="L5689">
        <v>-0.50573682785034202</v>
      </c>
      <c r="M5689">
        <v>-0.15942206978797899</v>
      </c>
      <c r="N5689">
        <v>0.18689273297786699</v>
      </c>
      <c r="O5689">
        <v>0.68691623210907005</v>
      </c>
      <c r="P5689">
        <v>64.646148681640597</v>
      </c>
      <c r="Q5689">
        <v>0.66040134429931596</v>
      </c>
    </row>
    <row r="5690" spans="1:17" x14ac:dyDescent="0.25">
      <c r="A5690" t="s">
        <v>4462</v>
      </c>
      <c r="B5690" t="s">
        <v>6</v>
      </c>
      <c r="C5690" t="s">
        <v>9</v>
      </c>
      <c r="D5690" t="s">
        <v>25</v>
      </c>
      <c r="E5690" t="s">
        <v>55</v>
      </c>
      <c r="F5690">
        <v>1</v>
      </c>
      <c r="G5690">
        <v>21882</v>
      </c>
      <c r="H5690">
        <v>15.5249689074755</v>
      </c>
      <c r="I5690">
        <v>15.5532569885254</v>
      </c>
      <c r="J5690">
        <v>2.8287652879953398E-2</v>
      </c>
      <c r="K5690">
        <v>-0.92144662141799905</v>
      </c>
      <c r="L5690">
        <v>-0.36033588647842402</v>
      </c>
      <c r="M5690">
        <v>2.8287652879953398E-2</v>
      </c>
      <c r="N5690">
        <v>0.41691121459007302</v>
      </c>
      <c r="O5690">
        <v>0.978021860122681</v>
      </c>
      <c r="P5690">
        <v>61.845386505127003</v>
      </c>
      <c r="Q5690">
        <v>0.74108153581619296</v>
      </c>
    </row>
    <row r="5691" spans="1:17" x14ac:dyDescent="0.25">
      <c r="A5691" t="s">
        <v>4570</v>
      </c>
      <c r="B5691" t="s">
        <v>6</v>
      </c>
      <c r="C5691" t="s">
        <v>9</v>
      </c>
      <c r="D5691" t="s">
        <v>25</v>
      </c>
      <c r="E5691" t="s">
        <v>55</v>
      </c>
      <c r="F5691">
        <v>2</v>
      </c>
      <c r="G5691">
        <v>21882</v>
      </c>
      <c r="H5691">
        <v>14.2088560051918</v>
      </c>
      <c r="I5691">
        <v>13.061643600463899</v>
      </c>
      <c r="J5691">
        <v>-1.1472132205963099</v>
      </c>
      <c r="K5691">
        <v>-1.99937391281128</v>
      </c>
      <c r="L5691">
        <v>-1.49591040611267</v>
      </c>
      <c r="M5691">
        <v>-1.1472132205963099</v>
      </c>
      <c r="N5691">
        <v>-0.79851591587066695</v>
      </c>
      <c r="O5691">
        <v>-0.29505252838134799</v>
      </c>
      <c r="P5691">
        <v>60.608493804931598</v>
      </c>
      <c r="Q5691">
        <v>0.66494446992874101</v>
      </c>
    </row>
    <row r="5692" spans="1:17" x14ac:dyDescent="0.25">
      <c r="A5692" t="s">
        <v>4567</v>
      </c>
      <c r="B5692" t="s">
        <v>6</v>
      </c>
      <c r="C5692" t="s">
        <v>9</v>
      </c>
      <c r="D5692" t="s">
        <v>25</v>
      </c>
      <c r="E5692" t="s">
        <v>55</v>
      </c>
      <c r="F5692">
        <v>3</v>
      </c>
      <c r="G5692">
        <v>21882</v>
      </c>
      <c r="H5692">
        <v>13.522493659615501</v>
      </c>
      <c r="I5692">
        <v>11.9990043640137</v>
      </c>
      <c r="J5692">
        <v>-1.5234889984130899</v>
      </c>
      <c r="K5692">
        <v>-2.3537366390228298</v>
      </c>
      <c r="L5692">
        <v>-1.8632196187973</v>
      </c>
      <c r="M5692">
        <v>-1.5234889984130899</v>
      </c>
      <c r="N5692">
        <v>-1.1837583780288701</v>
      </c>
      <c r="O5692">
        <v>-0.69324135780334495</v>
      </c>
      <c r="P5692">
        <v>59.229927062988303</v>
      </c>
      <c r="Q5692">
        <v>0.64784568548202504</v>
      </c>
    </row>
    <row r="5693" spans="1:17" x14ac:dyDescent="0.25">
      <c r="A5693" t="s">
        <v>4614</v>
      </c>
      <c r="B5693" t="s">
        <v>6</v>
      </c>
      <c r="C5693" t="s">
        <v>9</v>
      </c>
      <c r="D5693" t="s">
        <v>25</v>
      </c>
      <c r="E5693" t="s">
        <v>55</v>
      </c>
      <c r="F5693">
        <v>4</v>
      </c>
      <c r="G5693">
        <v>21882</v>
      </c>
      <c r="H5693">
        <v>13.391584196448299</v>
      </c>
      <c r="I5693">
        <v>11.5231990814209</v>
      </c>
      <c r="J5693">
        <v>-1.86838519573212</v>
      </c>
      <c r="K5693">
        <v>-2.6912171840667698</v>
      </c>
      <c r="L5693">
        <v>-2.2050814628601101</v>
      </c>
      <c r="M5693">
        <v>-1.86838519573212</v>
      </c>
      <c r="N5693">
        <v>-1.53168892860413</v>
      </c>
      <c r="O5693">
        <v>-1.04555320739746</v>
      </c>
      <c r="P5693">
        <v>57.939945220947301</v>
      </c>
      <c r="Q5693">
        <v>0.64205920696258501</v>
      </c>
    </row>
    <row r="5694" spans="1:17" x14ac:dyDescent="0.25">
      <c r="A5694" t="s">
        <v>4568</v>
      </c>
      <c r="B5694" t="s">
        <v>6</v>
      </c>
      <c r="C5694" t="s">
        <v>9</v>
      </c>
      <c r="D5694" t="s">
        <v>25</v>
      </c>
      <c r="E5694" t="s">
        <v>55</v>
      </c>
      <c r="F5694">
        <v>5</v>
      </c>
      <c r="G5694">
        <v>21882</v>
      </c>
      <c r="H5694">
        <v>13.439432603001601</v>
      </c>
      <c r="I5694">
        <v>11.2472476959229</v>
      </c>
      <c r="J5694">
        <v>-2.1921851634979199</v>
      </c>
      <c r="K5694">
        <v>-2.9925496578216602</v>
      </c>
      <c r="L5694">
        <v>-2.5196878910064702</v>
      </c>
      <c r="M5694">
        <v>-2.1921851634979199</v>
      </c>
      <c r="N5694">
        <v>-1.8646826744079601</v>
      </c>
      <c r="O5694">
        <v>-1.3918207883834799</v>
      </c>
      <c r="P5694">
        <v>57.257797241210902</v>
      </c>
      <c r="Q5694">
        <v>0.62452763319015503</v>
      </c>
    </row>
    <row r="5695" spans="1:17" x14ac:dyDescent="0.25">
      <c r="A5695" t="s">
        <v>4710</v>
      </c>
      <c r="B5695" t="s">
        <v>6</v>
      </c>
      <c r="C5695" t="s">
        <v>9</v>
      </c>
      <c r="D5695" t="s">
        <v>25</v>
      </c>
      <c r="E5695" t="s">
        <v>55</v>
      </c>
      <c r="F5695">
        <v>6</v>
      </c>
      <c r="G5695">
        <v>21882</v>
      </c>
      <c r="H5695">
        <v>14.1933612914085</v>
      </c>
      <c r="I5695">
        <v>11.9540958404541</v>
      </c>
      <c r="J5695">
        <v>-2.2392649650573699</v>
      </c>
      <c r="K5695">
        <v>-3.0499730110168501</v>
      </c>
      <c r="L5695">
        <v>-2.5710000991821298</v>
      </c>
      <c r="M5695">
        <v>-2.2392649650573699</v>
      </c>
      <c r="N5695">
        <v>-1.9075298309326201</v>
      </c>
      <c r="O5695">
        <v>-1.4285570383071899</v>
      </c>
      <c r="P5695">
        <v>56.593563079833999</v>
      </c>
      <c r="Q5695">
        <v>0.63259881734848</v>
      </c>
    </row>
    <row r="5696" spans="1:17" x14ac:dyDescent="0.25">
      <c r="A5696" t="s">
        <v>4476</v>
      </c>
      <c r="B5696" t="s">
        <v>6</v>
      </c>
      <c r="C5696" t="s">
        <v>9</v>
      </c>
      <c r="D5696" t="s">
        <v>25</v>
      </c>
      <c r="E5696" t="s">
        <v>55</v>
      </c>
      <c r="F5696">
        <v>7</v>
      </c>
      <c r="G5696">
        <v>21882</v>
      </c>
      <c r="H5696">
        <v>16.763012189984298</v>
      </c>
      <c r="I5696">
        <v>14.626156806945801</v>
      </c>
      <c r="J5696">
        <v>-2.1368551254272501</v>
      </c>
      <c r="K5696">
        <v>-3.05410981178284</v>
      </c>
      <c r="L5696">
        <v>-2.5121884346008301</v>
      </c>
      <c r="M5696">
        <v>-2.1368551254272501</v>
      </c>
      <c r="N5696">
        <v>-1.7615220546722401</v>
      </c>
      <c r="O5696">
        <v>-1.2196005582809399</v>
      </c>
      <c r="P5696">
        <v>56.126411437988303</v>
      </c>
      <c r="Q5696">
        <v>0.71573758125305198</v>
      </c>
    </row>
    <row r="5697" spans="1:17" x14ac:dyDescent="0.25">
      <c r="A5697" t="s">
        <v>4380</v>
      </c>
      <c r="B5697" t="s">
        <v>6</v>
      </c>
      <c r="C5697" t="s">
        <v>9</v>
      </c>
      <c r="D5697" t="s">
        <v>25</v>
      </c>
      <c r="E5697" t="s">
        <v>55</v>
      </c>
      <c r="F5697">
        <v>8</v>
      </c>
      <c r="G5697">
        <v>21882</v>
      </c>
      <c r="H5697">
        <v>18.692650544643399</v>
      </c>
      <c r="I5697">
        <v>17.964542388916001</v>
      </c>
      <c r="J5697">
        <v>-0.72810804843902599</v>
      </c>
      <c r="K5697">
        <v>-1.83444023132324</v>
      </c>
      <c r="L5697">
        <v>-1.1808102130889899</v>
      </c>
      <c r="M5697">
        <v>-0.72810804843902599</v>
      </c>
      <c r="N5697">
        <v>-0.275405913591385</v>
      </c>
      <c r="O5697">
        <v>0.37822407484054599</v>
      </c>
      <c r="P5697">
        <v>55.917716979980497</v>
      </c>
      <c r="Q5697">
        <v>0.863275587558746</v>
      </c>
    </row>
    <row r="5698" spans="1:17" x14ac:dyDescent="0.25">
      <c r="A5698" t="s">
        <v>4770</v>
      </c>
      <c r="B5698" t="s">
        <v>6</v>
      </c>
      <c r="C5698" t="s">
        <v>9</v>
      </c>
      <c r="D5698" t="s">
        <v>25</v>
      </c>
      <c r="E5698" t="s">
        <v>55</v>
      </c>
      <c r="F5698">
        <v>9</v>
      </c>
      <c r="G5698">
        <v>21882</v>
      </c>
      <c r="H5698">
        <v>19.540164434909801</v>
      </c>
      <c r="I5698">
        <v>16.903699874877901</v>
      </c>
      <c r="J5698">
        <v>-2.63646411895752</v>
      </c>
      <c r="K5698">
        <v>-3.7921936511993399</v>
      </c>
      <c r="L5698">
        <v>-3.1093792915344198</v>
      </c>
      <c r="M5698">
        <v>-2.63646411895752</v>
      </c>
      <c r="N5698">
        <v>-2.1635489463806201</v>
      </c>
      <c r="O5698">
        <v>-1.4807345867157</v>
      </c>
      <c r="P5698">
        <v>56.8005981445313</v>
      </c>
      <c r="Q5698">
        <v>0.90182054042816195</v>
      </c>
    </row>
    <row r="5699" spans="1:17" x14ac:dyDescent="0.25">
      <c r="A5699" t="s">
        <v>4420</v>
      </c>
      <c r="B5699" t="s">
        <v>6</v>
      </c>
      <c r="C5699" t="s">
        <v>9</v>
      </c>
      <c r="D5699" t="s">
        <v>25</v>
      </c>
      <c r="E5699" t="s">
        <v>55</v>
      </c>
      <c r="F5699">
        <v>10</v>
      </c>
      <c r="G5699">
        <v>21882</v>
      </c>
      <c r="H5699">
        <v>18.900800112605101</v>
      </c>
      <c r="I5699">
        <v>16.89479637146</v>
      </c>
      <c r="J5699">
        <v>-2.0060045719146702</v>
      </c>
      <c r="K5699">
        <v>-3.1945726871490501</v>
      </c>
      <c r="L5699">
        <v>-2.4923570156097399</v>
      </c>
      <c r="M5699">
        <v>-2.0060045719146702</v>
      </c>
      <c r="N5699">
        <v>-1.51965224742889</v>
      </c>
      <c r="O5699">
        <v>-0.81743663549423196</v>
      </c>
      <c r="P5699">
        <v>57.887855529785199</v>
      </c>
      <c r="Q5699">
        <v>0.92744451761245705</v>
      </c>
    </row>
    <row r="5700" spans="1:17" x14ac:dyDescent="0.25">
      <c r="A5700" t="s">
        <v>4419</v>
      </c>
      <c r="B5700" t="s">
        <v>6</v>
      </c>
      <c r="C5700" t="s">
        <v>9</v>
      </c>
      <c r="D5700" t="s">
        <v>25</v>
      </c>
      <c r="E5700" t="s">
        <v>55</v>
      </c>
      <c r="F5700">
        <v>11</v>
      </c>
      <c r="G5700">
        <v>21882</v>
      </c>
      <c r="H5700">
        <v>18.885301486015301</v>
      </c>
      <c r="I5700">
        <v>16.836753845214801</v>
      </c>
      <c r="J5700">
        <v>-2.0485477447509801</v>
      </c>
      <c r="K5700">
        <v>-3.20277667045593</v>
      </c>
      <c r="L5700">
        <v>-2.5208487510681201</v>
      </c>
      <c r="M5700">
        <v>-2.0485477447509801</v>
      </c>
      <c r="N5700">
        <v>-1.5762467384338399</v>
      </c>
      <c r="O5700">
        <v>-0.89431887865066495</v>
      </c>
      <c r="P5700">
        <v>59.940277099609403</v>
      </c>
      <c r="Q5700">
        <v>0.90064954757690396</v>
      </c>
    </row>
    <row r="5701" spans="1:17" x14ac:dyDescent="0.25">
      <c r="A5701" t="s">
        <v>4454</v>
      </c>
      <c r="B5701" t="s">
        <v>6</v>
      </c>
      <c r="C5701" t="s">
        <v>9</v>
      </c>
      <c r="D5701" t="s">
        <v>25</v>
      </c>
      <c r="E5701" t="s">
        <v>55</v>
      </c>
      <c r="F5701">
        <v>12</v>
      </c>
      <c r="G5701">
        <v>21882</v>
      </c>
      <c r="H5701">
        <v>18.408904250621799</v>
      </c>
      <c r="I5701">
        <v>18.474494934081999</v>
      </c>
      <c r="J5701">
        <v>6.5589867532253293E-2</v>
      </c>
      <c r="K5701">
        <v>-1.21199071407318</v>
      </c>
      <c r="L5701">
        <v>-0.45718577504157998</v>
      </c>
      <c r="M5701">
        <v>6.5589867532253293E-2</v>
      </c>
      <c r="N5701">
        <v>0.58836549520492598</v>
      </c>
      <c r="O5701">
        <v>1.3431704044342001</v>
      </c>
      <c r="P5701">
        <v>61.160915374755902</v>
      </c>
      <c r="Q5701">
        <v>0.99690139293670699</v>
      </c>
    </row>
    <row r="5702" spans="1:17" x14ac:dyDescent="0.25">
      <c r="A5702" t="s">
        <v>4601</v>
      </c>
      <c r="B5702" t="s">
        <v>6</v>
      </c>
      <c r="C5702" t="s">
        <v>9</v>
      </c>
      <c r="D5702" t="s">
        <v>25</v>
      </c>
      <c r="E5702" t="s">
        <v>55</v>
      </c>
      <c r="F5702">
        <v>13</v>
      </c>
      <c r="G5702">
        <v>21882</v>
      </c>
      <c r="H5702">
        <v>17.4547755128145</v>
      </c>
      <c r="I5702">
        <v>19.084781646728501</v>
      </c>
      <c r="J5702">
        <v>1.6300065517425499</v>
      </c>
      <c r="K5702">
        <v>0.33892476558685303</v>
      </c>
      <c r="L5702">
        <v>1.10170638561249</v>
      </c>
      <c r="M5702">
        <v>1.6300065517425499</v>
      </c>
      <c r="N5702">
        <v>2.1583068370819101</v>
      </c>
      <c r="O5702">
        <v>2.9210884571075399</v>
      </c>
      <c r="P5702">
        <v>62.491043090820298</v>
      </c>
      <c r="Q5702">
        <v>1.0074365139007599</v>
      </c>
    </row>
    <row r="5703" spans="1:17" x14ac:dyDescent="0.25">
      <c r="A5703" t="s">
        <v>4393</v>
      </c>
      <c r="B5703" t="s">
        <v>6</v>
      </c>
      <c r="C5703" t="s">
        <v>9</v>
      </c>
      <c r="D5703" t="s">
        <v>25</v>
      </c>
      <c r="E5703" t="s">
        <v>55</v>
      </c>
      <c r="F5703">
        <v>14</v>
      </c>
      <c r="G5703">
        <v>21882</v>
      </c>
      <c r="H5703">
        <v>17.2082269660234</v>
      </c>
      <c r="I5703">
        <v>18.952098846435501</v>
      </c>
      <c r="J5703">
        <v>1.7438709735870399</v>
      </c>
      <c r="K5703">
        <v>0.47790583968162498</v>
      </c>
      <c r="L5703">
        <v>1.2258483171462999</v>
      </c>
      <c r="M5703">
        <v>1.7438709735870399</v>
      </c>
      <c r="N5703">
        <v>2.2618937492370601</v>
      </c>
      <c r="O5703">
        <v>3.0098361968994101</v>
      </c>
      <c r="P5703">
        <v>64.134040832519503</v>
      </c>
      <c r="Q5703">
        <v>0.98783791065216098</v>
      </c>
    </row>
    <row r="5704" spans="1:17" x14ac:dyDescent="0.25">
      <c r="A5704" t="s">
        <v>4551</v>
      </c>
      <c r="B5704" t="s">
        <v>6</v>
      </c>
      <c r="C5704" t="s">
        <v>9</v>
      </c>
      <c r="D5704" t="s">
        <v>25</v>
      </c>
      <c r="E5704" t="s">
        <v>55</v>
      </c>
      <c r="F5704">
        <v>15</v>
      </c>
      <c r="G5704">
        <v>21882</v>
      </c>
      <c r="H5704">
        <v>17.9971739684343</v>
      </c>
      <c r="I5704">
        <v>19.872510910034201</v>
      </c>
      <c r="J5704">
        <v>1.8753359317779501</v>
      </c>
      <c r="K5704">
        <v>0.48633471131324801</v>
      </c>
      <c r="L5704">
        <v>1.30696785449982</v>
      </c>
      <c r="M5704">
        <v>1.8753359317779501</v>
      </c>
      <c r="N5704">
        <v>2.44370412826538</v>
      </c>
      <c r="O5704">
        <v>3.2643370628356898</v>
      </c>
      <c r="P5704">
        <v>65.513603210449205</v>
      </c>
      <c r="Q5704">
        <v>1.0838433504104601</v>
      </c>
    </row>
    <row r="5705" spans="1:17" x14ac:dyDescent="0.25">
      <c r="A5705" t="s">
        <v>4574</v>
      </c>
      <c r="B5705" t="s">
        <v>6</v>
      </c>
      <c r="C5705" t="s">
        <v>9</v>
      </c>
      <c r="D5705" t="s">
        <v>25</v>
      </c>
      <c r="E5705" t="s">
        <v>55</v>
      </c>
      <c r="F5705">
        <v>16</v>
      </c>
      <c r="G5705">
        <v>21882</v>
      </c>
      <c r="H5705">
        <v>18.781956440448798</v>
      </c>
      <c r="I5705">
        <v>21.671068191528299</v>
      </c>
      <c r="J5705">
        <v>2.8891127109527601</v>
      </c>
      <c r="K5705">
        <v>1.2756820917129501</v>
      </c>
      <c r="L5705">
        <v>2.22890996932983</v>
      </c>
      <c r="M5705">
        <v>2.8891127109527601</v>
      </c>
      <c r="N5705">
        <v>3.5493152141571001</v>
      </c>
      <c r="O5705">
        <v>4.5025429725646999</v>
      </c>
      <c r="P5705">
        <v>67.163566589355497</v>
      </c>
      <c r="Q5705">
        <v>1.25896656513214</v>
      </c>
    </row>
    <row r="5706" spans="1:17" x14ac:dyDescent="0.25">
      <c r="A5706" t="s">
        <v>4736</v>
      </c>
      <c r="B5706" t="s">
        <v>6</v>
      </c>
      <c r="C5706" t="s">
        <v>9</v>
      </c>
      <c r="D5706" t="s">
        <v>25</v>
      </c>
      <c r="E5706" t="s">
        <v>55</v>
      </c>
      <c r="F5706">
        <v>17</v>
      </c>
      <c r="G5706">
        <v>21882</v>
      </c>
      <c r="H5706">
        <v>20.565426690816899</v>
      </c>
      <c r="I5706">
        <v>23.715929031372099</v>
      </c>
      <c r="J5706">
        <v>3.1505033969879199</v>
      </c>
      <c r="K5706">
        <v>1.4098992347717301</v>
      </c>
      <c r="L5706">
        <v>2.4382622241973899</v>
      </c>
      <c r="M5706">
        <v>3.1505033969879199</v>
      </c>
      <c r="N5706">
        <v>3.8627443313598602</v>
      </c>
      <c r="O5706">
        <v>4.8911075592040998</v>
      </c>
      <c r="P5706">
        <v>67.729927062988295</v>
      </c>
      <c r="Q5706">
        <v>1.3582005500793499</v>
      </c>
    </row>
    <row r="5707" spans="1:17" x14ac:dyDescent="0.25">
      <c r="A5707" t="s">
        <v>4809</v>
      </c>
      <c r="B5707" t="s">
        <v>6</v>
      </c>
      <c r="C5707" t="s">
        <v>9</v>
      </c>
      <c r="D5707" t="s">
        <v>25</v>
      </c>
      <c r="E5707" t="s">
        <v>55</v>
      </c>
      <c r="F5707">
        <v>18</v>
      </c>
      <c r="G5707">
        <v>21882</v>
      </c>
      <c r="H5707">
        <v>23.1566906282902</v>
      </c>
      <c r="I5707">
        <v>26.9263610839844</v>
      </c>
      <c r="J5707">
        <v>3.7696704864502002</v>
      </c>
      <c r="K5707">
        <v>2.0037004947662398</v>
      </c>
      <c r="L5707">
        <v>3.0470497608184801</v>
      </c>
      <c r="M5707">
        <v>3.7696704864502002</v>
      </c>
      <c r="N5707">
        <v>4.4922909736633301</v>
      </c>
      <c r="O5707">
        <v>5.5356402397155797</v>
      </c>
      <c r="P5707">
        <v>68.593231201171903</v>
      </c>
      <c r="Q5707">
        <v>1.3779935836792001</v>
      </c>
    </row>
    <row r="5708" spans="1:17" x14ac:dyDescent="0.25">
      <c r="A5708" t="s">
        <v>4468</v>
      </c>
      <c r="B5708" t="s">
        <v>6</v>
      </c>
      <c r="C5708" t="s">
        <v>9</v>
      </c>
      <c r="D5708" t="s">
        <v>25</v>
      </c>
      <c r="E5708" t="s">
        <v>55</v>
      </c>
      <c r="F5708">
        <v>19</v>
      </c>
      <c r="G5708">
        <v>21882</v>
      </c>
      <c r="H5708">
        <v>25.7892738025188</v>
      </c>
      <c r="I5708">
        <v>28.5524997711182</v>
      </c>
      <c r="J5708">
        <v>2.7632262706756601</v>
      </c>
      <c r="K5708">
        <v>1.00792300701141</v>
      </c>
      <c r="L5708">
        <v>2.0449705123901398</v>
      </c>
      <c r="M5708">
        <v>2.7632262706756601</v>
      </c>
      <c r="N5708">
        <v>3.4814822673797599</v>
      </c>
      <c r="O5708">
        <v>4.5185294151306197</v>
      </c>
      <c r="P5708">
        <v>67.861976623535199</v>
      </c>
      <c r="Q5708">
        <v>1.3696703910827599</v>
      </c>
    </row>
    <row r="5709" spans="1:17" x14ac:dyDescent="0.25">
      <c r="A5709" t="s">
        <v>4407</v>
      </c>
      <c r="B5709" t="s">
        <v>6</v>
      </c>
      <c r="C5709" t="s">
        <v>9</v>
      </c>
      <c r="D5709" t="s">
        <v>25</v>
      </c>
      <c r="E5709" t="s">
        <v>55</v>
      </c>
      <c r="F5709">
        <v>20</v>
      </c>
      <c r="G5709">
        <v>21882</v>
      </c>
      <c r="H5709">
        <v>26.9758688964844</v>
      </c>
      <c r="I5709">
        <v>28.322135925293001</v>
      </c>
      <c r="J5709">
        <v>1.3462662696838399</v>
      </c>
      <c r="K5709">
        <v>-0.29660150408744801</v>
      </c>
      <c r="L5709">
        <v>0.67401802539825395</v>
      </c>
      <c r="M5709">
        <v>1.3462662696838399</v>
      </c>
      <c r="N5709">
        <v>2.0185143947601301</v>
      </c>
      <c r="O5709">
        <v>2.9891340732574498</v>
      </c>
      <c r="P5709">
        <v>66.2305908203125</v>
      </c>
      <c r="Q5709">
        <v>1.2819365262985201</v>
      </c>
    </row>
    <row r="5710" spans="1:17" x14ac:dyDescent="0.25">
      <c r="A5710" t="s">
        <v>4599</v>
      </c>
      <c r="B5710" t="s">
        <v>6</v>
      </c>
      <c r="C5710" t="s">
        <v>9</v>
      </c>
      <c r="D5710" t="s">
        <v>25</v>
      </c>
      <c r="E5710" t="s">
        <v>55</v>
      </c>
      <c r="F5710">
        <v>21</v>
      </c>
      <c r="G5710">
        <v>21882</v>
      </c>
      <c r="H5710">
        <v>28.112413978099799</v>
      </c>
      <c r="I5710">
        <v>30.403892517089801</v>
      </c>
      <c r="J5710">
        <v>2.2914786338806201</v>
      </c>
      <c r="K5710">
        <v>0.71687507629394498</v>
      </c>
      <c r="L5710">
        <v>1.6471635103225699</v>
      </c>
      <c r="M5710">
        <v>2.2914786338806201</v>
      </c>
      <c r="N5710">
        <v>2.9357936382293701</v>
      </c>
      <c r="O5710">
        <v>3.8660819530487101</v>
      </c>
      <c r="P5710">
        <v>65.069343566894503</v>
      </c>
      <c r="Q5710">
        <v>1.2286696434021001</v>
      </c>
    </row>
    <row r="5711" spans="1:17" x14ac:dyDescent="0.25">
      <c r="A5711" t="s">
        <v>4674</v>
      </c>
      <c r="B5711" t="s">
        <v>6</v>
      </c>
      <c r="C5711" t="s">
        <v>9</v>
      </c>
      <c r="D5711" t="s">
        <v>25</v>
      </c>
      <c r="E5711" t="s">
        <v>55</v>
      </c>
      <c r="F5711">
        <v>22</v>
      </c>
      <c r="G5711">
        <v>21882</v>
      </c>
      <c r="H5711">
        <v>25.803250347375901</v>
      </c>
      <c r="I5711">
        <v>27.220664978027301</v>
      </c>
      <c r="J5711">
        <v>1.4174151420593299</v>
      </c>
      <c r="K5711">
        <v>9.96353924274445E-2</v>
      </c>
      <c r="L5711">
        <v>0.878190398216248</v>
      </c>
      <c r="M5711">
        <v>1.4174151420593299</v>
      </c>
      <c r="N5711">
        <v>1.9566400051116899</v>
      </c>
      <c r="O5711">
        <v>2.7351949214935298</v>
      </c>
      <c r="P5711">
        <v>64.566688537597699</v>
      </c>
      <c r="Q5711">
        <v>1.0282690525054901</v>
      </c>
    </row>
    <row r="5712" spans="1:17" x14ac:dyDescent="0.25">
      <c r="A5712" t="s">
        <v>4547</v>
      </c>
      <c r="B5712" t="s">
        <v>6</v>
      </c>
      <c r="C5712" t="s">
        <v>9</v>
      </c>
      <c r="D5712" t="s">
        <v>25</v>
      </c>
      <c r="E5712" t="s">
        <v>55</v>
      </c>
      <c r="F5712">
        <v>23</v>
      </c>
      <c r="G5712">
        <v>21882</v>
      </c>
      <c r="H5712">
        <v>22.5138791234493</v>
      </c>
      <c r="I5712">
        <v>23.027158737182599</v>
      </c>
      <c r="J5712">
        <v>0.51327860355377197</v>
      </c>
      <c r="K5712">
        <v>-0.68356674909591697</v>
      </c>
      <c r="L5712">
        <v>2.35391743481159E-2</v>
      </c>
      <c r="M5712">
        <v>0.51327860355377197</v>
      </c>
      <c r="N5712">
        <v>1.00301790237427</v>
      </c>
      <c r="O5712">
        <v>1.7101238965988199</v>
      </c>
      <c r="P5712">
        <v>64.162902832031307</v>
      </c>
      <c r="Q5712">
        <v>0.93390333652496305</v>
      </c>
    </row>
    <row r="5713" spans="1:17" x14ac:dyDescent="0.25">
      <c r="A5713" t="s">
        <v>4578</v>
      </c>
      <c r="B5713" t="s">
        <v>6</v>
      </c>
      <c r="C5713" t="s">
        <v>9</v>
      </c>
      <c r="D5713" t="s">
        <v>25</v>
      </c>
      <c r="E5713" t="s">
        <v>55</v>
      </c>
      <c r="F5713">
        <v>24</v>
      </c>
      <c r="G5713">
        <v>21882</v>
      </c>
      <c r="H5713">
        <v>18.341864832401299</v>
      </c>
      <c r="I5713">
        <v>17.7153511047363</v>
      </c>
      <c r="J5713">
        <v>-0.62651461362838701</v>
      </c>
      <c r="K5713">
        <v>-1.6416978836059599</v>
      </c>
      <c r="L5713">
        <v>-1.04191935062408</v>
      </c>
      <c r="M5713">
        <v>-0.62651461362838701</v>
      </c>
      <c r="N5713">
        <v>-0.21110989153385201</v>
      </c>
      <c r="O5713">
        <v>0.38866859674453702</v>
      </c>
      <c r="P5713">
        <v>64.420700073242202</v>
      </c>
      <c r="Q5713">
        <v>0.79215168952941895</v>
      </c>
    </row>
    <row r="5714" spans="1:17" x14ac:dyDescent="0.25">
      <c r="A5714" t="s">
        <v>4506</v>
      </c>
      <c r="B5714" t="s">
        <v>6</v>
      </c>
      <c r="C5714" t="s">
        <v>9</v>
      </c>
      <c r="D5714" t="s">
        <v>26</v>
      </c>
      <c r="E5714" t="s">
        <v>7</v>
      </c>
      <c r="F5714">
        <v>1</v>
      </c>
      <c r="G5714">
        <v>21882</v>
      </c>
      <c r="H5714">
        <v>14.9019053370953</v>
      </c>
      <c r="I5714">
        <v>14.4276027679443</v>
      </c>
      <c r="J5714">
        <v>-0.47430264949798601</v>
      </c>
      <c r="K5714">
        <v>-1.2261041402816799</v>
      </c>
      <c r="L5714">
        <v>-0.78193372488021895</v>
      </c>
      <c r="M5714">
        <v>-0.47430264949798601</v>
      </c>
      <c r="N5714">
        <v>-0.16667160391807601</v>
      </c>
      <c r="O5714">
        <v>0.27749878168106101</v>
      </c>
      <c r="P5714">
        <v>61.174888610839801</v>
      </c>
      <c r="Q5714">
        <v>0.586633801460266</v>
      </c>
    </row>
    <row r="5715" spans="1:17" x14ac:dyDescent="0.25">
      <c r="A5715" t="s">
        <v>4594</v>
      </c>
      <c r="B5715" t="s">
        <v>6</v>
      </c>
      <c r="C5715" t="s">
        <v>9</v>
      </c>
      <c r="D5715" t="s">
        <v>26</v>
      </c>
      <c r="E5715" t="s">
        <v>7</v>
      </c>
      <c r="F5715">
        <v>2</v>
      </c>
      <c r="G5715">
        <v>21882</v>
      </c>
      <c r="H5715">
        <v>13.648003449797599</v>
      </c>
      <c r="I5715">
        <v>12.540198326110801</v>
      </c>
      <c r="J5715">
        <v>-1.1078060865402199</v>
      </c>
      <c r="K5715">
        <v>-1.8406062126159699</v>
      </c>
      <c r="L5715">
        <v>-1.4076620340347299</v>
      </c>
      <c r="M5715">
        <v>-1.1078060865402199</v>
      </c>
      <c r="N5715">
        <v>-0.80795019865036</v>
      </c>
      <c r="O5715">
        <v>-0.37500599026679998</v>
      </c>
      <c r="P5715">
        <v>61.283527374267599</v>
      </c>
      <c r="Q5715">
        <v>0.57180696725845304</v>
      </c>
    </row>
    <row r="5716" spans="1:17" x14ac:dyDescent="0.25">
      <c r="A5716" t="s">
        <v>4504</v>
      </c>
      <c r="B5716" t="s">
        <v>6</v>
      </c>
      <c r="C5716" t="s">
        <v>9</v>
      </c>
      <c r="D5716" t="s">
        <v>26</v>
      </c>
      <c r="E5716" t="s">
        <v>7</v>
      </c>
      <c r="F5716">
        <v>3</v>
      </c>
      <c r="G5716">
        <v>21882</v>
      </c>
      <c r="H5716">
        <v>12.933095876455299</v>
      </c>
      <c r="I5716">
        <v>11.8205404281616</v>
      </c>
      <c r="J5716">
        <v>-1.11255514621735</v>
      </c>
      <c r="K5716">
        <v>-1.8402174711227399</v>
      </c>
      <c r="L5716">
        <v>-1.4103087186813399</v>
      </c>
      <c r="M5716">
        <v>-1.11255514621735</v>
      </c>
      <c r="N5716">
        <v>-0.81480163335800204</v>
      </c>
      <c r="O5716">
        <v>-0.38489279150962802</v>
      </c>
      <c r="P5716">
        <v>60.587486267089801</v>
      </c>
      <c r="Q5716">
        <v>0.56779801845550504</v>
      </c>
    </row>
    <row r="5717" spans="1:17" x14ac:dyDescent="0.25">
      <c r="A5717" t="s">
        <v>4826</v>
      </c>
      <c r="B5717" t="s">
        <v>6</v>
      </c>
      <c r="C5717" t="s">
        <v>9</v>
      </c>
      <c r="D5717" t="s">
        <v>26</v>
      </c>
      <c r="E5717" t="s">
        <v>7</v>
      </c>
      <c r="F5717">
        <v>4</v>
      </c>
      <c r="G5717">
        <v>21882</v>
      </c>
      <c r="H5717">
        <v>12.643031704187401</v>
      </c>
      <c r="I5717">
        <v>11.329902648925801</v>
      </c>
      <c r="J5717">
        <v>-1.3131291866302499</v>
      </c>
      <c r="K5717">
        <v>-2.0230176448821999</v>
      </c>
      <c r="L5717">
        <v>-1.60360980033875</v>
      </c>
      <c r="M5717">
        <v>-1.3131291866302499</v>
      </c>
      <c r="N5717">
        <v>-1.02264869213104</v>
      </c>
      <c r="O5717">
        <v>-0.60324078798294101</v>
      </c>
      <c r="P5717">
        <v>60.242214202880902</v>
      </c>
      <c r="Q5717">
        <v>0.55392891168594405</v>
      </c>
    </row>
    <row r="5718" spans="1:17" x14ac:dyDescent="0.25">
      <c r="A5718" t="s">
        <v>4835</v>
      </c>
      <c r="B5718" t="s">
        <v>6</v>
      </c>
      <c r="C5718" t="s">
        <v>9</v>
      </c>
      <c r="D5718" t="s">
        <v>26</v>
      </c>
      <c r="E5718" t="s">
        <v>7</v>
      </c>
      <c r="F5718">
        <v>5</v>
      </c>
      <c r="G5718">
        <v>21882</v>
      </c>
      <c r="H5718">
        <v>12.8040071725845</v>
      </c>
      <c r="I5718">
        <v>11.314811706543001</v>
      </c>
      <c r="J5718">
        <v>-1.4891955852508501</v>
      </c>
      <c r="K5718">
        <v>-2.19789695739746</v>
      </c>
      <c r="L5718">
        <v>-1.77919042110443</v>
      </c>
      <c r="M5718">
        <v>-1.4891955852508501</v>
      </c>
      <c r="N5718">
        <v>-1.1992007493972801</v>
      </c>
      <c r="O5718">
        <v>-0.78049427270889304</v>
      </c>
      <c r="P5718">
        <v>59.494991302490199</v>
      </c>
      <c r="Q5718">
        <v>0.55300259590148904</v>
      </c>
    </row>
    <row r="5719" spans="1:17" x14ac:dyDescent="0.25">
      <c r="A5719" t="s">
        <v>4788</v>
      </c>
      <c r="B5719" t="s">
        <v>6</v>
      </c>
      <c r="C5719" t="s">
        <v>9</v>
      </c>
      <c r="D5719" t="s">
        <v>26</v>
      </c>
      <c r="E5719" t="s">
        <v>7</v>
      </c>
      <c r="F5719">
        <v>6</v>
      </c>
      <c r="G5719">
        <v>21882</v>
      </c>
      <c r="H5719">
        <v>14.0427508474588</v>
      </c>
      <c r="I5719">
        <v>12.4524784088135</v>
      </c>
      <c r="J5719">
        <v>-1.5902727842330899</v>
      </c>
      <c r="K5719">
        <v>-2.3294155597686799</v>
      </c>
      <c r="L5719">
        <v>-1.8927241563796999</v>
      </c>
      <c r="M5719">
        <v>-1.5902727842330899</v>
      </c>
      <c r="N5719">
        <v>-1.2878216505050699</v>
      </c>
      <c r="O5719">
        <v>-0.85113006830215499</v>
      </c>
      <c r="P5719">
        <v>59.349197387695298</v>
      </c>
      <c r="Q5719">
        <v>0.57675617933273304</v>
      </c>
    </row>
    <row r="5720" spans="1:17" x14ac:dyDescent="0.25">
      <c r="A5720" t="s">
        <v>4857</v>
      </c>
      <c r="B5720" t="s">
        <v>6</v>
      </c>
      <c r="C5720" t="s">
        <v>9</v>
      </c>
      <c r="D5720" t="s">
        <v>26</v>
      </c>
      <c r="E5720" t="s">
        <v>7</v>
      </c>
      <c r="F5720">
        <v>7</v>
      </c>
      <c r="G5720">
        <v>21882</v>
      </c>
      <c r="H5720">
        <v>16.883630972027799</v>
      </c>
      <c r="I5720">
        <v>15.157998085021999</v>
      </c>
      <c r="J5720">
        <v>-1.7256331443786601</v>
      </c>
      <c r="K5720">
        <v>-2.5502595901489298</v>
      </c>
      <c r="L5720">
        <v>-2.0630636215210001</v>
      </c>
      <c r="M5720">
        <v>-1.7256331443786601</v>
      </c>
      <c r="N5720">
        <v>-1.3882026672363299</v>
      </c>
      <c r="O5720">
        <v>-0.90100669860839799</v>
      </c>
      <c r="P5720">
        <v>58.861991882324197</v>
      </c>
      <c r="Q5720">
        <v>0.64345937967300404</v>
      </c>
    </row>
    <row r="5721" spans="1:17" x14ac:dyDescent="0.25">
      <c r="A5721" t="s">
        <v>4685</v>
      </c>
      <c r="B5721" t="s">
        <v>6</v>
      </c>
      <c r="C5721" t="s">
        <v>9</v>
      </c>
      <c r="D5721" t="s">
        <v>26</v>
      </c>
      <c r="E5721" t="s">
        <v>7</v>
      </c>
      <c r="F5721">
        <v>8</v>
      </c>
      <c r="G5721">
        <v>21882</v>
      </c>
      <c r="H5721">
        <v>19.492891210913701</v>
      </c>
      <c r="I5721">
        <v>18.7981567382813</v>
      </c>
      <c r="J5721">
        <v>-0.69473397731780995</v>
      </c>
      <c r="K5721">
        <v>-1.6440998315811199</v>
      </c>
      <c r="L5721">
        <v>-1.08320677280426</v>
      </c>
      <c r="M5721">
        <v>-0.69473397731780995</v>
      </c>
      <c r="N5721">
        <v>-0.30626112222671498</v>
      </c>
      <c r="O5721">
        <v>0.25463190674781799</v>
      </c>
      <c r="P5721">
        <v>58.740615844726598</v>
      </c>
      <c r="Q5721">
        <v>0.74079412221908603</v>
      </c>
    </row>
    <row r="5722" spans="1:17" x14ac:dyDescent="0.25">
      <c r="A5722" t="s">
        <v>4795</v>
      </c>
      <c r="B5722" t="s">
        <v>6</v>
      </c>
      <c r="C5722" t="s">
        <v>9</v>
      </c>
      <c r="D5722" t="s">
        <v>26</v>
      </c>
      <c r="E5722" t="s">
        <v>7</v>
      </c>
      <c r="F5722">
        <v>9</v>
      </c>
      <c r="G5722">
        <v>21882</v>
      </c>
      <c r="H5722">
        <v>19.895586822867401</v>
      </c>
      <c r="I5722">
        <v>17.726779937744102</v>
      </c>
      <c r="J5722">
        <v>-2.1688072681427002</v>
      </c>
      <c r="K5722">
        <v>-3.12681913375854</v>
      </c>
      <c r="L5722">
        <v>-2.5608179569244398</v>
      </c>
      <c r="M5722">
        <v>-2.1688072681427002</v>
      </c>
      <c r="N5722">
        <v>-1.7767965793609599</v>
      </c>
      <c r="O5722">
        <v>-1.2107955217361499</v>
      </c>
      <c r="P5722">
        <v>58.697608947753899</v>
      </c>
      <c r="Q5722">
        <v>0.74754065275192305</v>
      </c>
    </row>
    <row r="5723" spans="1:17" x14ac:dyDescent="0.25">
      <c r="A5723" t="s">
        <v>4428</v>
      </c>
      <c r="B5723" t="s">
        <v>6</v>
      </c>
      <c r="C5723" t="s">
        <v>9</v>
      </c>
      <c r="D5723" t="s">
        <v>26</v>
      </c>
      <c r="E5723" t="s">
        <v>7</v>
      </c>
      <c r="F5723">
        <v>10</v>
      </c>
      <c r="G5723">
        <v>21882</v>
      </c>
      <c r="H5723">
        <v>19.838635924100899</v>
      </c>
      <c r="I5723">
        <v>17.010463714599599</v>
      </c>
      <c r="J5723">
        <v>-2.8281707763671902</v>
      </c>
      <c r="K5723">
        <v>-3.7885513305664098</v>
      </c>
      <c r="L5723">
        <v>-3.2211508750915501</v>
      </c>
      <c r="M5723">
        <v>-2.8281707763671902</v>
      </c>
      <c r="N5723">
        <v>-2.43519067764282</v>
      </c>
      <c r="O5723">
        <v>-1.8677899837493901</v>
      </c>
      <c r="P5723">
        <v>60.2645454406738</v>
      </c>
      <c r="Q5723">
        <v>0.74938911199569702</v>
      </c>
    </row>
    <row r="5724" spans="1:17" x14ac:dyDescent="0.25">
      <c r="A5724" t="s">
        <v>4517</v>
      </c>
      <c r="B5724" t="s">
        <v>6</v>
      </c>
      <c r="C5724" t="s">
        <v>9</v>
      </c>
      <c r="D5724" t="s">
        <v>26</v>
      </c>
      <c r="E5724" t="s">
        <v>7</v>
      </c>
      <c r="F5724">
        <v>11</v>
      </c>
      <c r="G5724">
        <v>21882</v>
      </c>
      <c r="H5724">
        <v>19.367175346255301</v>
      </c>
      <c r="I5724">
        <v>17.130805969238299</v>
      </c>
      <c r="J5724">
        <v>-2.2363693714141801</v>
      </c>
      <c r="K5724">
        <v>-3.1947906017303498</v>
      </c>
      <c r="L5724">
        <v>-2.6285474300384499</v>
      </c>
      <c r="M5724">
        <v>-2.2363693714141801</v>
      </c>
      <c r="N5724">
        <v>-1.8441911935806301</v>
      </c>
      <c r="O5724">
        <v>-1.27794814109802</v>
      </c>
      <c r="P5724">
        <v>61.745834350585902</v>
      </c>
      <c r="Q5724">
        <v>0.74786001443862904</v>
      </c>
    </row>
    <row r="5725" spans="1:17" x14ac:dyDescent="0.25">
      <c r="A5725" t="s">
        <v>4602</v>
      </c>
      <c r="B5725" t="s">
        <v>6</v>
      </c>
      <c r="C5725" t="s">
        <v>9</v>
      </c>
      <c r="D5725" t="s">
        <v>26</v>
      </c>
      <c r="E5725" t="s">
        <v>7</v>
      </c>
      <c r="F5725">
        <v>12</v>
      </c>
      <c r="G5725">
        <v>21882</v>
      </c>
      <c r="H5725">
        <v>18.511468039155002</v>
      </c>
      <c r="I5725">
        <v>17.415929794311499</v>
      </c>
      <c r="J5725">
        <v>-1.09553706645966</v>
      </c>
      <c r="K5725">
        <v>-2.0265345573425302</v>
      </c>
      <c r="L5725">
        <v>-1.4764938354492201</v>
      </c>
      <c r="M5725">
        <v>-1.09553706645966</v>
      </c>
      <c r="N5725">
        <v>-0.71458041667938199</v>
      </c>
      <c r="O5725">
        <v>-0.16453950107097601</v>
      </c>
      <c r="P5725">
        <v>63.304592132568402</v>
      </c>
      <c r="Q5725">
        <v>0.72646129131317105</v>
      </c>
    </row>
    <row r="5726" spans="1:17" x14ac:dyDescent="0.25">
      <c r="A5726" t="s">
        <v>4545</v>
      </c>
      <c r="B5726" t="s">
        <v>6</v>
      </c>
      <c r="C5726" t="s">
        <v>9</v>
      </c>
      <c r="D5726" t="s">
        <v>26</v>
      </c>
      <c r="E5726" t="s">
        <v>7</v>
      </c>
      <c r="F5726">
        <v>13</v>
      </c>
      <c r="G5726">
        <v>21882</v>
      </c>
      <c r="H5726">
        <v>17.5664117953777</v>
      </c>
      <c r="I5726">
        <v>18.163389205932599</v>
      </c>
      <c r="J5726">
        <v>0.59697824716568004</v>
      </c>
      <c r="K5726">
        <v>-0.36649510264396701</v>
      </c>
      <c r="L5726">
        <v>0.20273275673389399</v>
      </c>
      <c r="M5726">
        <v>0.59697824716568004</v>
      </c>
      <c r="N5726">
        <v>0.99122369289398204</v>
      </c>
      <c r="O5726">
        <v>1.56045150756836</v>
      </c>
      <c r="P5726">
        <v>64.431068420410199</v>
      </c>
      <c r="Q5726">
        <v>0.75180226564407304</v>
      </c>
    </row>
    <row r="5727" spans="1:17" x14ac:dyDescent="0.25">
      <c r="A5727" t="s">
        <v>4534</v>
      </c>
      <c r="B5727" t="s">
        <v>6</v>
      </c>
      <c r="C5727" t="s">
        <v>9</v>
      </c>
      <c r="D5727" t="s">
        <v>26</v>
      </c>
      <c r="E5727" t="s">
        <v>7</v>
      </c>
      <c r="F5727">
        <v>14</v>
      </c>
      <c r="G5727">
        <v>21882</v>
      </c>
      <c r="H5727">
        <v>17.030837274313001</v>
      </c>
      <c r="I5727">
        <v>18.341506958007798</v>
      </c>
      <c r="J5727">
        <v>1.31066966056824</v>
      </c>
      <c r="K5727">
        <v>0.35218417644500699</v>
      </c>
      <c r="L5727">
        <v>0.91846519708633401</v>
      </c>
      <c r="M5727">
        <v>1.31066966056824</v>
      </c>
      <c r="N5727">
        <v>1.70287430286407</v>
      </c>
      <c r="O5727">
        <v>2.2691552639007599</v>
      </c>
      <c r="P5727">
        <v>65.512069702148395</v>
      </c>
      <c r="Q5727">
        <v>0.74791020154953003</v>
      </c>
    </row>
    <row r="5728" spans="1:17" x14ac:dyDescent="0.25">
      <c r="A5728" t="s">
        <v>4726</v>
      </c>
      <c r="B5728" t="s">
        <v>6</v>
      </c>
      <c r="C5728" t="s">
        <v>9</v>
      </c>
      <c r="D5728" t="s">
        <v>26</v>
      </c>
      <c r="E5728" t="s">
        <v>7</v>
      </c>
      <c r="F5728">
        <v>15</v>
      </c>
      <c r="G5728">
        <v>21882</v>
      </c>
      <c r="H5728">
        <v>16.855902216553702</v>
      </c>
      <c r="I5728">
        <v>18.400819778442401</v>
      </c>
      <c r="J5728">
        <v>1.54491746425629</v>
      </c>
      <c r="K5728">
        <v>0.57639724016189597</v>
      </c>
      <c r="L5728">
        <v>1.1486068964004501</v>
      </c>
      <c r="M5728">
        <v>1.54491746425629</v>
      </c>
      <c r="N5728">
        <v>1.9412282705307</v>
      </c>
      <c r="O5728">
        <v>2.5134379863739</v>
      </c>
      <c r="P5728">
        <v>66.155815124511705</v>
      </c>
      <c r="Q5728">
        <v>0.75574040412902799</v>
      </c>
    </row>
    <row r="5729" spans="1:17" x14ac:dyDescent="0.25">
      <c r="A5729" t="s">
        <v>4678</v>
      </c>
      <c r="B5729" t="s">
        <v>6</v>
      </c>
      <c r="C5729" t="s">
        <v>9</v>
      </c>
      <c r="D5729" t="s">
        <v>26</v>
      </c>
      <c r="E5729" t="s">
        <v>7</v>
      </c>
      <c r="F5729">
        <v>16</v>
      </c>
      <c r="G5729">
        <v>21882</v>
      </c>
      <c r="H5729">
        <v>17.146237676739698</v>
      </c>
      <c r="I5729">
        <v>18.8767395019531</v>
      </c>
      <c r="J5729">
        <v>1.7305029630661</v>
      </c>
      <c r="K5729">
        <v>0.78299731016159102</v>
      </c>
      <c r="L5729">
        <v>1.34279131889343</v>
      </c>
      <c r="M5729">
        <v>1.7305029630661</v>
      </c>
      <c r="N5729">
        <v>2.11821460723877</v>
      </c>
      <c r="O5729">
        <v>2.6780085563659699</v>
      </c>
      <c r="P5729">
        <v>66.670783996582003</v>
      </c>
      <c r="Q5729">
        <v>0.73934257030487105</v>
      </c>
    </row>
    <row r="5730" spans="1:17" x14ac:dyDescent="0.25">
      <c r="A5730" t="s">
        <v>4805</v>
      </c>
      <c r="B5730" t="s">
        <v>6</v>
      </c>
      <c r="C5730" t="s">
        <v>9</v>
      </c>
      <c r="D5730" t="s">
        <v>26</v>
      </c>
      <c r="E5730" t="s">
        <v>7</v>
      </c>
      <c r="F5730">
        <v>17</v>
      </c>
      <c r="G5730">
        <v>21882</v>
      </c>
      <c r="H5730">
        <v>18.192759514689399</v>
      </c>
      <c r="I5730">
        <v>20.092277526855501</v>
      </c>
      <c r="J5730">
        <v>1.89951872825623</v>
      </c>
      <c r="K5730">
        <v>0.93709611892700195</v>
      </c>
      <c r="L5730">
        <v>1.50570321083069</v>
      </c>
      <c r="M5730">
        <v>1.89951872825623</v>
      </c>
      <c r="N5730">
        <v>2.29333424568176</v>
      </c>
      <c r="O5730">
        <v>2.8619415760040301</v>
      </c>
      <c r="P5730">
        <v>66.969184875488295</v>
      </c>
      <c r="Q5730">
        <v>0.75098234415054299</v>
      </c>
    </row>
    <row r="5731" spans="1:17" x14ac:dyDescent="0.25">
      <c r="A5731" t="s">
        <v>4636</v>
      </c>
      <c r="B5731" t="s">
        <v>6</v>
      </c>
      <c r="C5731" t="s">
        <v>9</v>
      </c>
      <c r="D5731" t="s">
        <v>26</v>
      </c>
      <c r="E5731" t="s">
        <v>7</v>
      </c>
      <c r="F5731">
        <v>18</v>
      </c>
      <c r="G5731">
        <v>21882</v>
      </c>
      <c r="H5731">
        <v>20.769766489505798</v>
      </c>
      <c r="I5731">
        <v>22.268812179565401</v>
      </c>
      <c r="J5731">
        <v>1.4990451335907</v>
      </c>
      <c r="K5731">
        <v>0.50844913721084595</v>
      </c>
      <c r="L5731">
        <v>1.09370124340057</v>
      </c>
      <c r="M5731">
        <v>1.4990451335907</v>
      </c>
      <c r="N5731">
        <v>1.9043889045715301</v>
      </c>
      <c r="O5731">
        <v>2.4896409511566202</v>
      </c>
      <c r="P5731">
        <v>66.373916625976605</v>
      </c>
      <c r="Q5731">
        <v>0.77296614646911599</v>
      </c>
    </row>
    <row r="5732" spans="1:17" x14ac:dyDescent="0.25">
      <c r="A5732" t="s">
        <v>4741</v>
      </c>
      <c r="B5732" t="s">
        <v>6</v>
      </c>
      <c r="C5732" t="s">
        <v>9</v>
      </c>
      <c r="D5732" t="s">
        <v>26</v>
      </c>
      <c r="E5732" t="s">
        <v>7</v>
      </c>
      <c r="F5732">
        <v>19</v>
      </c>
      <c r="G5732">
        <v>21882</v>
      </c>
      <c r="H5732">
        <v>25.010249677419701</v>
      </c>
      <c r="I5732">
        <v>25.8072109222412</v>
      </c>
      <c r="J5732">
        <v>0.79696017503738403</v>
      </c>
      <c r="K5732">
        <v>-0.222280368208885</v>
      </c>
      <c r="L5732">
        <v>0.379895210266113</v>
      </c>
      <c r="M5732">
        <v>0.79696017503738403</v>
      </c>
      <c r="N5732">
        <v>1.2140251398086499</v>
      </c>
      <c r="O5732">
        <v>1.81620073318481</v>
      </c>
      <c r="P5732">
        <v>66.733703613281307</v>
      </c>
      <c r="Q5732">
        <v>0.79531764984130904</v>
      </c>
    </row>
    <row r="5733" spans="1:17" x14ac:dyDescent="0.25">
      <c r="A5733" t="s">
        <v>4430</v>
      </c>
      <c r="B5733" t="s">
        <v>6</v>
      </c>
      <c r="C5733" t="s">
        <v>9</v>
      </c>
      <c r="D5733" t="s">
        <v>26</v>
      </c>
      <c r="E5733" t="s">
        <v>7</v>
      </c>
      <c r="F5733">
        <v>20</v>
      </c>
      <c r="G5733">
        <v>21882</v>
      </c>
      <c r="H5733">
        <v>27.392225420236599</v>
      </c>
      <c r="I5733">
        <v>28.0849800109863</v>
      </c>
      <c r="J5733">
        <v>0.69275414943695102</v>
      </c>
      <c r="K5733">
        <v>-0.35600540041923501</v>
      </c>
      <c r="L5733">
        <v>0.26361024379730202</v>
      </c>
      <c r="M5733">
        <v>0.69275414943695102</v>
      </c>
      <c r="N5733">
        <v>1.1218980550766</v>
      </c>
      <c r="O5733">
        <v>1.7415137290954601</v>
      </c>
      <c r="P5733">
        <v>64.978088378906307</v>
      </c>
      <c r="Q5733">
        <v>0.81835138797759999</v>
      </c>
    </row>
    <row r="5734" spans="1:17" x14ac:dyDescent="0.25">
      <c r="A5734" t="s">
        <v>4657</v>
      </c>
      <c r="B5734" t="s">
        <v>6</v>
      </c>
      <c r="C5734" t="s">
        <v>9</v>
      </c>
      <c r="D5734" t="s">
        <v>26</v>
      </c>
      <c r="E5734" t="s">
        <v>7</v>
      </c>
      <c r="F5734">
        <v>21</v>
      </c>
      <c r="G5734">
        <v>21882</v>
      </c>
      <c r="H5734">
        <v>26.759803720951101</v>
      </c>
      <c r="I5734">
        <v>27.575847625732401</v>
      </c>
      <c r="J5734">
        <v>0.816045463085175</v>
      </c>
      <c r="K5734">
        <v>-0.21193505823612199</v>
      </c>
      <c r="L5734">
        <v>0.39540418982505798</v>
      </c>
      <c r="M5734">
        <v>0.816045463085175</v>
      </c>
      <c r="N5734">
        <v>1.2366867065429701</v>
      </c>
      <c r="O5734">
        <v>1.8440259695053101</v>
      </c>
      <c r="P5734">
        <v>65.384689331054702</v>
      </c>
      <c r="Q5734">
        <v>0.80213749408721902</v>
      </c>
    </row>
    <row r="5735" spans="1:17" x14ac:dyDescent="0.25">
      <c r="A5735" t="s">
        <v>4639</v>
      </c>
      <c r="B5735" t="s">
        <v>6</v>
      </c>
      <c r="C5735" t="s">
        <v>9</v>
      </c>
      <c r="D5735" t="s">
        <v>26</v>
      </c>
      <c r="E5735" t="s">
        <v>7</v>
      </c>
      <c r="F5735">
        <v>22</v>
      </c>
      <c r="G5735">
        <v>21882</v>
      </c>
      <c r="H5735">
        <v>24.902016232252102</v>
      </c>
      <c r="I5735">
        <v>25.478101730346701</v>
      </c>
      <c r="J5735">
        <v>0.57608467340469405</v>
      </c>
      <c r="K5735">
        <v>-0.410108983516693</v>
      </c>
      <c r="L5735">
        <v>0.172542214393616</v>
      </c>
      <c r="M5735">
        <v>0.57608467340469405</v>
      </c>
      <c r="N5735">
        <v>0.97962713241577104</v>
      </c>
      <c r="O5735">
        <v>1.56227827072144</v>
      </c>
      <c r="P5735">
        <v>64.635139465332003</v>
      </c>
      <c r="Q5735">
        <v>0.76953101158142101</v>
      </c>
    </row>
    <row r="5736" spans="1:17" x14ac:dyDescent="0.25">
      <c r="A5736" t="s">
        <v>4472</v>
      </c>
      <c r="B5736" t="s">
        <v>6</v>
      </c>
      <c r="C5736" t="s">
        <v>9</v>
      </c>
      <c r="D5736" t="s">
        <v>26</v>
      </c>
      <c r="E5736" t="s">
        <v>7</v>
      </c>
      <c r="F5736">
        <v>23</v>
      </c>
      <c r="G5736">
        <v>21882</v>
      </c>
      <c r="H5736">
        <v>21.437370840668699</v>
      </c>
      <c r="I5736">
        <v>21.6452312469482</v>
      </c>
      <c r="J5736">
        <v>0.20786169171333299</v>
      </c>
      <c r="K5736">
        <v>-0.70217120647430398</v>
      </c>
      <c r="L5736">
        <v>-0.16451641917228699</v>
      </c>
      <c r="M5736">
        <v>0.20786169171333299</v>
      </c>
      <c r="N5736">
        <v>0.58023977279663097</v>
      </c>
      <c r="O5736">
        <v>1.1178946495056199</v>
      </c>
      <c r="P5736">
        <v>65.5736083984375</v>
      </c>
      <c r="Q5736">
        <v>0.710102498531342</v>
      </c>
    </row>
    <row r="5737" spans="1:17" x14ac:dyDescent="0.25">
      <c r="A5737" t="s">
        <v>4747</v>
      </c>
      <c r="B5737" t="s">
        <v>6</v>
      </c>
      <c r="C5737" t="s">
        <v>9</v>
      </c>
      <c r="D5737" t="s">
        <v>26</v>
      </c>
      <c r="E5737" t="s">
        <v>7</v>
      </c>
      <c r="F5737">
        <v>24</v>
      </c>
      <c r="G5737">
        <v>21882</v>
      </c>
      <c r="H5737">
        <v>17.630448786735499</v>
      </c>
      <c r="I5737">
        <v>17.545722961425799</v>
      </c>
      <c r="J5737">
        <v>-8.4726214408874498E-2</v>
      </c>
      <c r="K5737">
        <v>-0.90313869714736905</v>
      </c>
      <c r="L5737">
        <v>-0.419613927602768</v>
      </c>
      <c r="M5737">
        <v>-8.4726214408874498E-2</v>
      </c>
      <c r="N5737">
        <v>0.25016152858734098</v>
      </c>
      <c r="O5737">
        <v>0.73368620872497603</v>
      </c>
      <c r="P5737">
        <v>65.124275207519503</v>
      </c>
      <c r="Q5737">
        <v>0.63861060142517101</v>
      </c>
    </row>
    <row r="5738" spans="1:17" x14ac:dyDescent="0.25">
      <c r="A5738" t="s">
        <v>4441</v>
      </c>
      <c r="B5738" t="s">
        <v>6</v>
      </c>
      <c r="C5738" t="s">
        <v>9</v>
      </c>
      <c r="D5738" t="s">
        <v>26</v>
      </c>
      <c r="E5738" t="s">
        <v>55</v>
      </c>
      <c r="F5738">
        <v>1</v>
      </c>
      <c r="G5738">
        <v>21882</v>
      </c>
      <c r="H5738">
        <v>16.342519829750099</v>
      </c>
      <c r="I5738">
        <v>16.602073669433601</v>
      </c>
      <c r="J5738">
        <v>0.25955459475517301</v>
      </c>
      <c r="K5738">
        <v>-0.74410957098007202</v>
      </c>
      <c r="L5738">
        <v>-0.15113665163517001</v>
      </c>
      <c r="M5738">
        <v>0.25955459475517301</v>
      </c>
      <c r="N5738">
        <v>0.67024582624435403</v>
      </c>
      <c r="O5738">
        <v>1.2632187604904199</v>
      </c>
      <c r="P5738">
        <v>70.242202758789105</v>
      </c>
      <c r="Q5738">
        <v>0.78316330909729004</v>
      </c>
    </row>
    <row r="5739" spans="1:17" x14ac:dyDescent="0.25">
      <c r="A5739" t="s">
        <v>4536</v>
      </c>
      <c r="B5739" t="s">
        <v>6</v>
      </c>
      <c r="C5739" t="s">
        <v>9</v>
      </c>
      <c r="D5739" t="s">
        <v>26</v>
      </c>
      <c r="E5739" t="s">
        <v>55</v>
      </c>
      <c r="F5739">
        <v>2</v>
      </c>
      <c r="G5739">
        <v>21882</v>
      </c>
      <c r="H5739">
        <v>14.4721422339678</v>
      </c>
      <c r="I5739">
        <v>14.5718431472778</v>
      </c>
      <c r="J5739">
        <v>9.9700488150119795E-2</v>
      </c>
      <c r="K5739">
        <v>-0.81410032510757402</v>
      </c>
      <c r="L5739">
        <v>-0.27421939373016402</v>
      </c>
      <c r="M5739">
        <v>9.9700488150119795E-2</v>
      </c>
      <c r="N5739">
        <v>0.473620355129242</v>
      </c>
      <c r="O5739">
        <v>1.0135012865066499</v>
      </c>
      <c r="P5739">
        <v>69.726280212402301</v>
      </c>
      <c r="Q5739">
        <v>0.71304255723953203</v>
      </c>
    </row>
    <row r="5740" spans="1:17" x14ac:dyDescent="0.25">
      <c r="A5740" t="s">
        <v>4617</v>
      </c>
      <c r="B5740" t="s">
        <v>6</v>
      </c>
      <c r="C5740" t="s">
        <v>9</v>
      </c>
      <c r="D5740" t="s">
        <v>26</v>
      </c>
      <c r="E5740" t="s">
        <v>55</v>
      </c>
      <c r="F5740">
        <v>3</v>
      </c>
      <c r="G5740">
        <v>21882</v>
      </c>
      <c r="H5740">
        <v>13.5606578700542</v>
      </c>
      <c r="I5740">
        <v>13.139224052429199</v>
      </c>
      <c r="J5740">
        <v>-0.42143437266349798</v>
      </c>
      <c r="K5740">
        <v>-1.25306868553162</v>
      </c>
      <c r="L5740">
        <v>-0.76173239946365401</v>
      </c>
      <c r="M5740">
        <v>-0.42143437266349798</v>
      </c>
      <c r="N5740">
        <v>-8.1136345863342299E-2</v>
      </c>
      <c r="O5740">
        <v>0.41019997000694303</v>
      </c>
      <c r="P5740">
        <v>68.216651916503906</v>
      </c>
      <c r="Q5740">
        <v>0.64892768859863303</v>
      </c>
    </row>
    <row r="5741" spans="1:17" x14ac:dyDescent="0.25">
      <c r="A5741" t="s">
        <v>4761</v>
      </c>
      <c r="B5741" t="s">
        <v>6</v>
      </c>
      <c r="C5741" t="s">
        <v>9</v>
      </c>
      <c r="D5741" t="s">
        <v>26</v>
      </c>
      <c r="E5741" t="s">
        <v>55</v>
      </c>
      <c r="F5741">
        <v>4</v>
      </c>
      <c r="G5741">
        <v>21882</v>
      </c>
      <c r="H5741">
        <v>13.2013774548769</v>
      </c>
      <c r="I5741">
        <v>12.247327804565399</v>
      </c>
      <c r="J5741">
        <v>-0.95404911041259799</v>
      </c>
      <c r="K5741">
        <v>-1.7524935007095299</v>
      </c>
      <c r="L5741">
        <v>-1.28076612949371</v>
      </c>
      <c r="M5741">
        <v>-0.95404911041259799</v>
      </c>
      <c r="N5741">
        <v>-0.62733209133148204</v>
      </c>
      <c r="O5741">
        <v>-0.15560467541217801</v>
      </c>
      <c r="P5741">
        <v>67.806236267089801</v>
      </c>
      <c r="Q5741">
        <v>0.62302947044372603</v>
      </c>
    </row>
    <row r="5742" spans="1:17" x14ac:dyDescent="0.25">
      <c r="A5742" t="s">
        <v>4582</v>
      </c>
      <c r="B5742" t="s">
        <v>6</v>
      </c>
      <c r="C5742" t="s">
        <v>9</v>
      </c>
      <c r="D5742" t="s">
        <v>26</v>
      </c>
      <c r="E5742" t="s">
        <v>55</v>
      </c>
      <c r="F5742">
        <v>5</v>
      </c>
      <c r="G5742">
        <v>21882</v>
      </c>
      <c r="H5742">
        <v>13.1924471261501</v>
      </c>
      <c r="I5742">
        <v>11.836850166320801</v>
      </c>
      <c r="J5742">
        <v>-1.35559713840485</v>
      </c>
      <c r="K5742">
        <v>-2.1203124523162802</v>
      </c>
      <c r="L5742">
        <v>-1.66851246356964</v>
      </c>
      <c r="M5742">
        <v>-1.35559713840485</v>
      </c>
      <c r="N5742">
        <v>-1.0426819324493399</v>
      </c>
      <c r="O5742">
        <v>-0.59088206291198697</v>
      </c>
      <c r="P5742">
        <v>65.618782043457003</v>
      </c>
      <c r="Q5742">
        <v>0.59671038389205899</v>
      </c>
    </row>
    <row r="5743" spans="1:17" x14ac:dyDescent="0.25">
      <c r="A5743" t="s">
        <v>4408</v>
      </c>
      <c r="B5743" t="s">
        <v>6</v>
      </c>
      <c r="C5743" t="s">
        <v>9</v>
      </c>
      <c r="D5743" t="s">
        <v>26</v>
      </c>
      <c r="E5743" t="s">
        <v>55</v>
      </c>
      <c r="F5743">
        <v>6</v>
      </c>
      <c r="G5743">
        <v>21882</v>
      </c>
      <c r="H5743">
        <v>14.3477632448673</v>
      </c>
      <c r="I5743">
        <v>12.6750831604004</v>
      </c>
      <c r="J5743">
        <v>-1.6726810932159399</v>
      </c>
      <c r="K5743">
        <v>-2.47604537010193</v>
      </c>
      <c r="L5743">
        <v>-2.0014111995696999</v>
      </c>
      <c r="M5743">
        <v>-1.6726810932159399</v>
      </c>
      <c r="N5743">
        <v>-1.34395086765289</v>
      </c>
      <c r="O5743">
        <v>-0.86931663751602195</v>
      </c>
      <c r="P5743">
        <v>65.485733032226605</v>
      </c>
      <c r="Q5743">
        <v>0.62686860561370905</v>
      </c>
    </row>
    <row r="5744" spans="1:17" x14ac:dyDescent="0.25">
      <c r="A5744" t="s">
        <v>4733</v>
      </c>
      <c r="B5744" t="s">
        <v>6</v>
      </c>
      <c r="C5744" t="s">
        <v>9</v>
      </c>
      <c r="D5744" t="s">
        <v>26</v>
      </c>
      <c r="E5744" t="s">
        <v>55</v>
      </c>
      <c r="F5744">
        <v>7</v>
      </c>
      <c r="G5744">
        <v>21882</v>
      </c>
      <c r="H5744">
        <v>16.787755474090599</v>
      </c>
      <c r="I5744">
        <v>15.185549736022899</v>
      </c>
      <c r="J5744">
        <v>-1.60220503807068</v>
      </c>
      <c r="K5744">
        <v>-2.49820756912231</v>
      </c>
      <c r="L5744">
        <v>-1.9688420295715301</v>
      </c>
      <c r="M5744">
        <v>-1.60220503807068</v>
      </c>
      <c r="N5744">
        <v>-1.23556816577911</v>
      </c>
      <c r="O5744">
        <v>-0.70620244741439797</v>
      </c>
      <c r="P5744">
        <v>64.744857788085895</v>
      </c>
      <c r="Q5744">
        <v>0.69915455579757702</v>
      </c>
    </row>
    <row r="5745" spans="1:17" x14ac:dyDescent="0.25">
      <c r="A5745" t="s">
        <v>4391</v>
      </c>
      <c r="B5745" t="s">
        <v>6</v>
      </c>
      <c r="C5745" t="s">
        <v>9</v>
      </c>
      <c r="D5745" t="s">
        <v>26</v>
      </c>
      <c r="E5745" t="s">
        <v>55</v>
      </c>
      <c r="F5745">
        <v>8</v>
      </c>
      <c r="G5745">
        <v>21882</v>
      </c>
      <c r="H5745">
        <v>18.364669973015801</v>
      </c>
      <c r="I5745">
        <v>18.0525417327881</v>
      </c>
      <c r="J5745">
        <v>-0.31212797760963401</v>
      </c>
      <c r="K5745">
        <v>-1.3400310277938801</v>
      </c>
      <c r="L5745">
        <v>-0.73273760080337502</v>
      </c>
      <c r="M5745">
        <v>-0.31212797760963401</v>
      </c>
      <c r="N5745">
        <v>0.108481653034687</v>
      </c>
      <c r="O5745">
        <v>0.71577513217926003</v>
      </c>
      <c r="P5745">
        <v>64.701393127441406</v>
      </c>
      <c r="Q5745">
        <v>0.80207705497741699</v>
      </c>
    </row>
    <row r="5746" spans="1:17" x14ac:dyDescent="0.25">
      <c r="A5746" t="s">
        <v>4855</v>
      </c>
      <c r="B5746" t="s">
        <v>6</v>
      </c>
      <c r="C5746" t="s">
        <v>9</v>
      </c>
      <c r="D5746" t="s">
        <v>26</v>
      </c>
      <c r="E5746" t="s">
        <v>55</v>
      </c>
      <c r="F5746">
        <v>9</v>
      </c>
      <c r="G5746">
        <v>21882</v>
      </c>
      <c r="H5746">
        <v>18.959166143059701</v>
      </c>
      <c r="I5746">
        <v>17.227037429809599</v>
      </c>
      <c r="J5746">
        <v>-1.73212897777557</v>
      </c>
      <c r="K5746">
        <v>-2.8091850280761701</v>
      </c>
      <c r="L5746">
        <v>-2.1728515625</v>
      </c>
      <c r="M5746">
        <v>-1.73212897777557</v>
      </c>
      <c r="N5746">
        <v>-1.2914063930511499</v>
      </c>
      <c r="O5746">
        <v>-0.65507298707962003</v>
      </c>
      <c r="P5746">
        <v>63.861312866210902</v>
      </c>
      <c r="Q5746">
        <v>0.84043133258819602</v>
      </c>
    </row>
    <row r="5747" spans="1:17" x14ac:dyDescent="0.25">
      <c r="A5747" t="s">
        <v>4581</v>
      </c>
      <c r="B5747" t="s">
        <v>6</v>
      </c>
      <c r="C5747" t="s">
        <v>9</v>
      </c>
      <c r="D5747" t="s">
        <v>26</v>
      </c>
      <c r="E5747" t="s">
        <v>55</v>
      </c>
      <c r="F5747">
        <v>10</v>
      </c>
      <c r="G5747">
        <v>21882</v>
      </c>
      <c r="H5747">
        <v>18.403134165287</v>
      </c>
      <c r="I5747">
        <v>17.1435661315918</v>
      </c>
      <c r="J5747">
        <v>-1.2595682144164999</v>
      </c>
      <c r="K5747">
        <v>-2.3819038867950399</v>
      </c>
      <c r="L5747">
        <v>-1.7188187837600699</v>
      </c>
      <c r="M5747">
        <v>-1.2595682144164999</v>
      </c>
      <c r="N5747">
        <v>-0.80031752586364702</v>
      </c>
      <c r="O5747">
        <v>-0.137232586741447</v>
      </c>
      <c r="P5747">
        <v>67.227935791015597</v>
      </c>
      <c r="Q5747">
        <v>0.87576311826705899</v>
      </c>
    </row>
    <row r="5748" spans="1:17" x14ac:dyDescent="0.25">
      <c r="A5748" t="s">
        <v>4776</v>
      </c>
      <c r="B5748" t="s">
        <v>6</v>
      </c>
      <c r="C5748" t="s">
        <v>9</v>
      </c>
      <c r="D5748" t="s">
        <v>26</v>
      </c>
      <c r="E5748" t="s">
        <v>55</v>
      </c>
      <c r="F5748">
        <v>11</v>
      </c>
      <c r="G5748">
        <v>21882</v>
      </c>
      <c r="H5748">
        <v>18.896523415088701</v>
      </c>
      <c r="I5748">
        <v>17.376300811767599</v>
      </c>
      <c r="J5748">
        <v>-1.5202212333679199</v>
      </c>
      <c r="K5748">
        <v>-2.7077362537384002</v>
      </c>
      <c r="L5748">
        <v>-2.00614285469055</v>
      </c>
      <c r="M5748">
        <v>-1.5202212333679199</v>
      </c>
      <c r="N5748">
        <v>-1.0342996120452901</v>
      </c>
      <c r="O5748">
        <v>-0.33270600438117998</v>
      </c>
      <c r="P5748">
        <v>70.007301330566406</v>
      </c>
      <c r="Q5748">
        <v>0.92662298679351796</v>
      </c>
    </row>
    <row r="5749" spans="1:17" x14ac:dyDescent="0.25">
      <c r="A5749" t="s">
        <v>4400</v>
      </c>
      <c r="B5749" t="s">
        <v>6</v>
      </c>
      <c r="C5749" t="s">
        <v>9</v>
      </c>
      <c r="D5749" t="s">
        <v>26</v>
      </c>
      <c r="E5749" t="s">
        <v>55</v>
      </c>
      <c r="F5749">
        <v>12</v>
      </c>
      <c r="G5749">
        <v>21882</v>
      </c>
      <c r="H5749">
        <v>19.226713418126099</v>
      </c>
      <c r="I5749">
        <v>18.435329437255898</v>
      </c>
      <c r="J5749">
        <v>-0.79138422012329102</v>
      </c>
      <c r="K5749">
        <v>-2.1232166290283199</v>
      </c>
      <c r="L5749">
        <v>-1.33635926246643</v>
      </c>
      <c r="M5749">
        <v>-0.79138422012329102</v>
      </c>
      <c r="N5749">
        <v>-0.24640917778015101</v>
      </c>
      <c r="O5749">
        <v>0.54044818878173795</v>
      </c>
      <c r="P5749">
        <v>72.902122497558594</v>
      </c>
      <c r="Q5749">
        <v>1.03923428058624</v>
      </c>
    </row>
    <row r="5750" spans="1:17" x14ac:dyDescent="0.25">
      <c r="A5750" t="s">
        <v>4820</v>
      </c>
      <c r="B5750" t="s">
        <v>6</v>
      </c>
      <c r="C5750" t="s">
        <v>9</v>
      </c>
      <c r="D5750" t="s">
        <v>26</v>
      </c>
      <c r="E5750" t="s">
        <v>55</v>
      </c>
      <c r="F5750">
        <v>13</v>
      </c>
      <c r="G5750">
        <v>21882</v>
      </c>
      <c r="H5750">
        <v>19.771510424137102</v>
      </c>
      <c r="I5750">
        <v>21.4553546905518</v>
      </c>
      <c r="J5750">
        <v>1.6838448047637899</v>
      </c>
      <c r="K5750">
        <v>0.13824200630187999</v>
      </c>
      <c r="L5750">
        <v>1.05139672756195</v>
      </c>
      <c r="M5750">
        <v>1.6838448047637899</v>
      </c>
      <c r="N5750">
        <v>2.3162930011749299</v>
      </c>
      <c r="O5750">
        <v>3.2294476032257098</v>
      </c>
      <c r="P5750">
        <v>74.143333435058594</v>
      </c>
      <c r="Q5750">
        <v>1.2060402631759599</v>
      </c>
    </row>
    <row r="5751" spans="1:17" x14ac:dyDescent="0.25">
      <c r="A5751" t="s">
        <v>4765</v>
      </c>
      <c r="B5751" t="s">
        <v>6</v>
      </c>
      <c r="C5751" t="s">
        <v>9</v>
      </c>
      <c r="D5751" t="s">
        <v>26</v>
      </c>
      <c r="E5751" t="s">
        <v>55</v>
      </c>
      <c r="F5751">
        <v>14</v>
      </c>
      <c r="G5751">
        <v>21882</v>
      </c>
      <c r="H5751">
        <v>20.5103004641533</v>
      </c>
      <c r="I5751">
        <v>22.979290008544901</v>
      </c>
      <c r="J5751">
        <v>2.4689884185790998</v>
      </c>
      <c r="K5751">
        <v>0.85518771409988403</v>
      </c>
      <c r="L5751">
        <v>1.8086342811584499</v>
      </c>
      <c r="M5751">
        <v>2.4689884185790998</v>
      </c>
      <c r="N5751">
        <v>3.1293425559997599</v>
      </c>
      <c r="O5751">
        <v>4.0827889442443803</v>
      </c>
      <c r="P5751">
        <v>76.097877502441406</v>
      </c>
      <c r="Q5751">
        <v>1.25925529003143</v>
      </c>
    </row>
    <row r="5752" spans="1:17" x14ac:dyDescent="0.25">
      <c r="A5752" t="s">
        <v>4619</v>
      </c>
      <c r="B5752" t="s">
        <v>6</v>
      </c>
      <c r="C5752" t="s">
        <v>9</v>
      </c>
      <c r="D5752" t="s">
        <v>26</v>
      </c>
      <c r="E5752" t="s">
        <v>55</v>
      </c>
      <c r="F5752">
        <v>15</v>
      </c>
      <c r="G5752">
        <v>21882</v>
      </c>
      <c r="H5752">
        <v>22.568290610790299</v>
      </c>
      <c r="I5752">
        <v>25.753526687622099</v>
      </c>
      <c r="J5752">
        <v>3.1852362155914302</v>
      </c>
      <c r="K5752">
        <v>1.19778823852539</v>
      </c>
      <c r="L5752">
        <v>2.3719885349273699</v>
      </c>
      <c r="M5752">
        <v>3.1852362155914302</v>
      </c>
      <c r="N5752">
        <v>3.9984836578369101</v>
      </c>
      <c r="O5752">
        <v>5.1726837158203098</v>
      </c>
      <c r="P5752">
        <v>77.631057739257798</v>
      </c>
      <c r="Q5752">
        <v>1.55081379413605</v>
      </c>
    </row>
    <row r="5753" spans="1:17" x14ac:dyDescent="0.25">
      <c r="A5753" t="s">
        <v>4395</v>
      </c>
      <c r="B5753" t="s">
        <v>6</v>
      </c>
      <c r="C5753" t="s">
        <v>9</v>
      </c>
      <c r="D5753" t="s">
        <v>26</v>
      </c>
      <c r="E5753" t="s">
        <v>55</v>
      </c>
      <c r="F5753">
        <v>16</v>
      </c>
      <c r="G5753">
        <v>21882</v>
      </c>
      <c r="H5753">
        <v>24.9329508805275</v>
      </c>
      <c r="I5753">
        <v>30.379932403564499</v>
      </c>
      <c r="J5753">
        <v>5.44698190689087</v>
      </c>
      <c r="K5753">
        <v>3.2228839397430402</v>
      </c>
      <c r="L5753">
        <v>4.5368990898132298</v>
      </c>
      <c r="M5753">
        <v>5.44698190689087</v>
      </c>
      <c r="N5753">
        <v>6.3570652008056596</v>
      </c>
      <c r="O5753">
        <v>7.6710801124572798</v>
      </c>
      <c r="P5753">
        <v>78.0882568359375</v>
      </c>
      <c r="Q5753">
        <v>1.73547303676605</v>
      </c>
    </row>
    <row r="5754" spans="1:17" x14ac:dyDescent="0.25">
      <c r="A5754" t="s">
        <v>4696</v>
      </c>
      <c r="B5754" t="s">
        <v>6</v>
      </c>
      <c r="C5754" t="s">
        <v>9</v>
      </c>
      <c r="D5754" t="s">
        <v>26</v>
      </c>
      <c r="E5754" t="s">
        <v>55</v>
      </c>
      <c r="F5754">
        <v>17</v>
      </c>
      <c r="G5754">
        <v>21882</v>
      </c>
      <c r="H5754">
        <v>28.152919351100898</v>
      </c>
      <c r="I5754">
        <v>33.061931610107401</v>
      </c>
      <c r="J5754">
        <v>4.9090108871459996</v>
      </c>
      <c r="K5754">
        <v>2.5191230773925799</v>
      </c>
      <c r="L5754">
        <v>3.9310882091522199</v>
      </c>
      <c r="M5754">
        <v>4.9090108871459996</v>
      </c>
      <c r="N5754">
        <v>5.8869333267211896</v>
      </c>
      <c r="O5754">
        <v>7.2988991737365696</v>
      </c>
      <c r="P5754">
        <v>80.126411437988295</v>
      </c>
      <c r="Q5754">
        <v>1.86483955383301</v>
      </c>
    </row>
    <row r="5755" spans="1:17" x14ac:dyDescent="0.25">
      <c r="A5755" t="s">
        <v>4606</v>
      </c>
      <c r="B5755" t="s">
        <v>6</v>
      </c>
      <c r="C5755" t="s">
        <v>9</v>
      </c>
      <c r="D5755" t="s">
        <v>26</v>
      </c>
      <c r="E5755" t="s">
        <v>55</v>
      </c>
      <c r="F5755">
        <v>18</v>
      </c>
      <c r="G5755">
        <v>21882</v>
      </c>
      <c r="H5755">
        <v>31.396528998613402</v>
      </c>
      <c r="I5755">
        <v>35.943862915039098</v>
      </c>
      <c r="J5755">
        <v>4.5473332405090297</v>
      </c>
      <c r="K5755">
        <v>2.11207056045532</v>
      </c>
      <c r="L5755">
        <v>3.5508434772491499</v>
      </c>
      <c r="M5755">
        <v>4.5473332405090297</v>
      </c>
      <c r="N5755">
        <v>5.54382276535034</v>
      </c>
      <c r="O5755">
        <v>6.9825954437255904</v>
      </c>
      <c r="P5755">
        <v>80.220970153808594</v>
      </c>
      <c r="Q5755">
        <v>1.90024554729462</v>
      </c>
    </row>
    <row r="5756" spans="1:17" x14ac:dyDescent="0.25">
      <c r="A5756" t="s">
        <v>4783</v>
      </c>
      <c r="B5756" t="s">
        <v>6</v>
      </c>
      <c r="C5756" t="s">
        <v>9</v>
      </c>
      <c r="D5756" t="s">
        <v>26</v>
      </c>
      <c r="E5756" t="s">
        <v>55</v>
      </c>
      <c r="F5756">
        <v>19</v>
      </c>
      <c r="G5756">
        <v>21882</v>
      </c>
      <c r="H5756">
        <v>33.482993942499199</v>
      </c>
      <c r="I5756">
        <v>37.756099700927699</v>
      </c>
      <c r="J5756">
        <v>4.2731056213378897</v>
      </c>
      <c r="K5756">
        <v>1.9436447620391799</v>
      </c>
      <c r="L5756">
        <v>3.3199090957641602</v>
      </c>
      <c r="M5756">
        <v>4.2731056213378897</v>
      </c>
      <c r="N5756">
        <v>5.2263021469116202</v>
      </c>
      <c r="O5756">
        <v>6.6025662422180202</v>
      </c>
      <c r="P5756">
        <v>82.02587890625</v>
      </c>
      <c r="Q5756">
        <v>1.81768786907196</v>
      </c>
    </row>
    <row r="5757" spans="1:17" x14ac:dyDescent="0.25">
      <c r="A5757" t="s">
        <v>4451</v>
      </c>
      <c r="B5757" t="s">
        <v>6</v>
      </c>
      <c r="C5757" t="s">
        <v>9</v>
      </c>
      <c r="D5757" t="s">
        <v>26</v>
      </c>
      <c r="E5757" t="s">
        <v>55</v>
      </c>
      <c r="F5757">
        <v>20</v>
      </c>
      <c r="G5757">
        <v>21882</v>
      </c>
      <c r="H5757">
        <v>35.569231943607299</v>
      </c>
      <c r="I5757">
        <v>39.795402526855497</v>
      </c>
      <c r="J5757">
        <v>4.2261686325073198</v>
      </c>
      <c r="K5757">
        <v>2.09110808372498</v>
      </c>
      <c r="L5757">
        <v>3.3525192737579301</v>
      </c>
      <c r="M5757">
        <v>4.2261686325073198</v>
      </c>
      <c r="N5757">
        <v>5.0998182296752903</v>
      </c>
      <c r="O5757">
        <v>6.3612294197082502</v>
      </c>
      <c r="P5757">
        <v>78.994026184082003</v>
      </c>
      <c r="Q5757">
        <v>1.6659966707229601</v>
      </c>
    </row>
    <row r="5758" spans="1:17" x14ac:dyDescent="0.25">
      <c r="A5758" t="s">
        <v>4450</v>
      </c>
      <c r="B5758" t="s">
        <v>6</v>
      </c>
      <c r="C5758" t="s">
        <v>9</v>
      </c>
      <c r="D5758" t="s">
        <v>26</v>
      </c>
      <c r="E5758" t="s">
        <v>55</v>
      </c>
      <c r="F5758">
        <v>21</v>
      </c>
      <c r="G5758">
        <v>21882</v>
      </c>
      <c r="H5758">
        <v>33.364344606399499</v>
      </c>
      <c r="I5758">
        <v>36.974552154541001</v>
      </c>
      <c r="J5758">
        <v>3.6102089881896999</v>
      </c>
      <c r="K5758">
        <v>1.81504094600677</v>
      </c>
      <c r="L5758">
        <v>2.8756408691406299</v>
      </c>
      <c r="M5758">
        <v>3.6102089881896999</v>
      </c>
      <c r="N5758">
        <v>4.3447771072387704</v>
      </c>
      <c r="O5758">
        <v>5.4053769111633301</v>
      </c>
      <c r="P5758">
        <v>79.257797241210895</v>
      </c>
      <c r="Q5758">
        <v>1.4007771015167201</v>
      </c>
    </row>
    <row r="5759" spans="1:17" x14ac:dyDescent="0.25">
      <c r="A5759" t="s">
        <v>4494</v>
      </c>
      <c r="B5759" t="s">
        <v>6</v>
      </c>
      <c r="C5759" t="s">
        <v>9</v>
      </c>
      <c r="D5759" t="s">
        <v>26</v>
      </c>
      <c r="E5759" t="s">
        <v>55</v>
      </c>
      <c r="F5759">
        <v>22</v>
      </c>
      <c r="G5759">
        <v>21882</v>
      </c>
      <c r="H5759">
        <v>30.0767054514885</v>
      </c>
      <c r="I5759">
        <v>33.863742828369098</v>
      </c>
      <c r="J5759">
        <v>3.7870354652404798</v>
      </c>
      <c r="K5759">
        <v>2.1373205184936501</v>
      </c>
      <c r="L5759">
        <v>3.1119854450225799</v>
      </c>
      <c r="M5759">
        <v>3.7870354652404798</v>
      </c>
      <c r="N5759">
        <v>4.4620857238769496</v>
      </c>
      <c r="O5759">
        <v>5.4367504119873002</v>
      </c>
      <c r="P5759">
        <v>77.396148681640597</v>
      </c>
      <c r="Q5759">
        <v>1.2872794866561901</v>
      </c>
    </row>
    <row r="5760" spans="1:17" x14ac:dyDescent="0.25">
      <c r="A5760" t="s">
        <v>4723</v>
      </c>
      <c r="B5760" t="s">
        <v>6</v>
      </c>
      <c r="C5760" t="s">
        <v>9</v>
      </c>
      <c r="D5760" t="s">
        <v>26</v>
      </c>
      <c r="E5760" t="s">
        <v>55</v>
      </c>
      <c r="F5760">
        <v>23</v>
      </c>
      <c r="G5760">
        <v>21882</v>
      </c>
      <c r="H5760">
        <v>25.3915005011559</v>
      </c>
      <c r="I5760">
        <v>27.610885620117202</v>
      </c>
      <c r="J5760">
        <v>2.2193841934204102</v>
      </c>
      <c r="K5760">
        <v>0.76557737588882402</v>
      </c>
      <c r="L5760">
        <v>1.6244982481002801</v>
      </c>
      <c r="M5760">
        <v>2.2193841934204102</v>
      </c>
      <c r="N5760">
        <v>2.81427049636841</v>
      </c>
      <c r="O5760">
        <v>3.6731910705566402</v>
      </c>
      <c r="P5760">
        <v>78.568344116210895</v>
      </c>
      <c r="Q5760">
        <v>1.13441157341003</v>
      </c>
    </row>
    <row r="5761" spans="1:17" x14ac:dyDescent="0.25">
      <c r="A5761" t="s">
        <v>4434</v>
      </c>
      <c r="B5761" t="s">
        <v>6</v>
      </c>
      <c r="C5761" t="s">
        <v>9</v>
      </c>
      <c r="D5761" t="s">
        <v>26</v>
      </c>
      <c r="E5761" t="s">
        <v>55</v>
      </c>
      <c r="F5761">
        <v>24</v>
      </c>
      <c r="G5761">
        <v>21882</v>
      </c>
      <c r="H5761">
        <v>20.539636078834501</v>
      </c>
      <c r="I5761">
        <v>21.090425491333001</v>
      </c>
      <c r="J5761">
        <v>0.55079066753387496</v>
      </c>
      <c r="K5761">
        <v>-0.61929249763488803</v>
      </c>
      <c r="L5761">
        <v>7.2002120316028595E-2</v>
      </c>
      <c r="M5761">
        <v>0.55079066753387496</v>
      </c>
      <c r="N5761">
        <v>1.02957916259766</v>
      </c>
      <c r="O5761">
        <v>1.72087383270264</v>
      </c>
      <c r="P5761">
        <v>77.901458740234403</v>
      </c>
      <c r="Q5761">
        <v>0.91302073001861594</v>
      </c>
    </row>
    <row r="5762" spans="1:17" x14ac:dyDescent="0.25">
      <c r="A5762" t="s">
        <v>8709</v>
      </c>
      <c r="B5762" t="s">
        <v>6</v>
      </c>
      <c r="C5762" t="s">
        <v>10</v>
      </c>
      <c r="D5762" t="s">
        <v>27</v>
      </c>
      <c r="E5762" t="s">
        <v>7</v>
      </c>
      <c r="F5762">
        <v>1</v>
      </c>
      <c r="G5762">
        <v>5799</v>
      </c>
      <c r="H5762">
        <v>5.4929569365978201</v>
      </c>
      <c r="I5762">
        <v>4.78826856613159</v>
      </c>
      <c r="J5762">
        <v>-0.70468837022781405</v>
      </c>
      <c r="K5762">
        <v>-1.1396390199661299</v>
      </c>
      <c r="L5762">
        <v>-0.88266664743423495</v>
      </c>
      <c r="M5762">
        <v>-0.70468837022781405</v>
      </c>
      <c r="N5762">
        <v>-0.52671009302139304</v>
      </c>
      <c r="O5762">
        <v>-0.26973772048950201</v>
      </c>
      <c r="P5762">
        <v>49.738868713378899</v>
      </c>
      <c r="Q5762">
        <v>0.33939379453659102</v>
      </c>
    </row>
    <row r="5763" spans="1:17" x14ac:dyDescent="0.25">
      <c r="A5763" t="s">
        <v>8710</v>
      </c>
      <c r="B5763" t="s">
        <v>6</v>
      </c>
      <c r="C5763" t="s">
        <v>10</v>
      </c>
      <c r="D5763" t="s">
        <v>27</v>
      </c>
      <c r="E5763" t="s">
        <v>7</v>
      </c>
      <c r="F5763">
        <v>2</v>
      </c>
      <c r="G5763">
        <v>5799</v>
      </c>
      <c r="H5763">
        <v>5.2971847055554404</v>
      </c>
      <c r="I5763">
        <v>4.6442222595214799</v>
      </c>
      <c r="J5763">
        <v>-0.652962446212769</v>
      </c>
      <c r="K5763">
        <v>-1.10483133792877</v>
      </c>
      <c r="L5763">
        <v>-0.83786356449127197</v>
      </c>
      <c r="M5763">
        <v>-0.652962446212769</v>
      </c>
      <c r="N5763">
        <v>-0.46806135773658802</v>
      </c>
      <c r="O5763">
        <v>-0.201093509793282</v>
      </c>
      <c r="P5763">
        <v>49.127433776855497</v>
      </c>
      <c r="Q5763">
        <v>0.35259521007537797</v>
      </c>
    </row>
    <row r="5764" spans="1:17" x14ac:dyDescent="0.25">
      <c r="A5764" t="s">
        <v>8711</v>
      </c>
      <c r="B5764" t="s">
        <v>6</v>
      </c>
      <c r="C5764" t="s">
        <v>10</v>
      </c>
      <c r="D5764" t="s">
        <v>27</v>
      </c>
      <c r="E5764" t="s">
        <v>7</v>
      </c>
      <c r="F5764">
        <v>3</v>
      </c>
      <c r="G5764">
        <v>5799</v>
      </c>
      <c r="H5764">
        <v>5.189598516047</v>
      </c>
      <c r="I5764">
        <v>4.55947017669678</v>
      </c>
      <c r="J5764">
        <v>-0.63012868165969804</v>
      </c>
      <c r="K5764">
        <v>-1.0819002389907799</v>
      </c>
      <c r="L5764">
        <v>-0.81498992443084695</v>
      </c>
      <c r="M5764">
        <v>-0.63012868165969804</v>
      </c>
      <c r="N5764">
        <v>-0.44526743888855003</v>
      </c>
      <c r="O5764">
        <v>-0.178357139229774</v>
      </c>
      <c r="P5764">
        <v>48.486003875732401</v>
      </c>
      <c r="Q5764">
        <v>0.35251918435096702</v>
      </c>
    </row>
    <row r="5765" spans="1:17" x14ac:dyDescent="0.25">
      <c r="A5765" t="s">
        <v>8712</v>
      </c>
      <c r="B5765" t="s">
        <v>6</v>
      </c>
      <c r="C5765" t="s">
        <v>10</v>
      </c>
      <c r="D5765" t="s">
        <v>27</v>
      </c>
      <c r="E5765" t="s">
        <v>7</v>
      </c>
      <c r="F5765">
        <v>4</v>
      </c>
      <c r="G5765">
        <v>5799</v>
      </c>
      <c r="H5765">
        <v>5.2433611938357396</v>
      </c>
      <c r="I5765">
        <v>4.4567565917968803</v>
      </c>
      <c r="J5765">
        <v>-0.78660458326339699</v>
      </c>
      <c r="K5765">
        <v>-1.2419358491897601</v>
      </c>
      <c r="L5765">
        <v>-0.97292244434356701</v>
      </c>
      <c r="M5765">
        <v>-0.78660458326339699</v>
      </c>
      <c r="N5765">
        <v>-0.60028672218322798</v>
      </c>
      <c r="O5765">
        <v>-0.33127331733703602</v>
      </c>
      <c r="P5765">
        <v>47.908023834228501</v>
      </c>
      <c r="Q5765">
        <v>0.35529688000678999</v>
      </c>
    </row>
    <row r="5766" spans="1:17" x14ac:dyDescent="0.25">
      <c r="A5766" t="s">
        <v>8713</v>
      </c>
      <c r="B5766" t="s">
        <v>6</v>
      </c>
      <c r="C5766" t="s">
        <v>10</v>
      </c>
      <c r="D5766" t="s">
        <v>27</v>
      </c>
      <c r="E5766" t="s">
        <v>7</v>
      </c>
      <c r="F5766">
        <v>5</v>
      </c>
      <c r="G5766">
        <v>5799</v>
      </c>
      <c r="H5766">
        <v>5.6178410469889597</v>
      </c>
      <c r="I5766">
        <v>4.7107605934143102</v>
      </c>
      <c r="J5766">
        <v>-0.90708023309707597</v>
      </c>
      <c r="K5766">
        <v>-1.4032166004180899</v>
      </c>
      <c r="L5766">
        <v>-1.11009526252747</v>
      </c>
      <c r="M5766">
        <v>-0.90708023309707597</v>
      </c>
      <c r="N5766">
        <v>-0.70406520366668701</v>
      </c>
      <c r="O5766">
        <v>-0.41094383597374001</v>
      </c>
      <c r="P5766">
        <v>47.455879211425803</v>
      </c>
      <c r="Q5766">
        <v>0.38713729381561302</v>
      </c>
    </row>
    <row r="5767" spans="1:17" x14ac:dyDescent="0.25">
      <c r="A5767" t="s">
        <v>8714</v>
      </c>
      <c r="B5767" t="s">
        <v>6</v>
      </c>
      <c r="C5767" t="s">
        <v>10</v>
      </c>
      <c r="D5767" t="s">
        <v>27</v>
      </c>
      <c r="E5767" t="s">
        <v>7</v>
      </c>
      <c r="F5767">
        <v>6</v>
      </c>
      <c r="G5767">
        <v>5799</v>
      </c>
      <c r="H5767">
        <v>6.7418968956470504</v>
      </c>
      <c r="I5767">
        <v>5.7149744033813503</v>
      </c>
      <c r="J5767">
        <v>-1.02692222595215</v>
      </c>
      <c r="K5767">
        <v>-1.60932552814484</v>
      </c>
      <c r="L5767">
        <v>-1.26523697376251</v>
      </c>
      <c r="M5767">
        <v>-1.02692222595215</v>
      </c>
      <c r="N5767">
        <v>-0.78860741853714</v>
      </c>
      <c r="O5767">
        <v>-0.44451883435249301</v>
      </c>
      <c r="P5767">
        <v>47.201812744140597</v>
      </c>
      <c r="Q5767">
        <v>0.45445176959037797</v>
      </c>
    </row>
    <row r="5768" spans="1:17" x14ac:dyDescent="0.25">
      <c r="A5768" t="s">
        <v>8715</v>
      </c>
      <c r="B5768" t="s">
        <v>6</v>
      </c>
      <c r="C5768" t="s">
        <v>10</v>
      </c>
      <c r="D5768" t="s">
        <v>27</v>
      </c>
      <c r="E5768" t="s">
        <v>7</v>
      </c>
      <c r="F5768">
        <v>7</v>
      </c>
      <c r="G5768">
        <v>5799</v>
      </c>
      <c r="H5768">
        <v>9.1067012071609508</v>
      </c>
      <c r="I5768">
        <v>6.7150402069091797</v>
      </c>
      <c r="J5768">
        <v>-2.3916609287261998</v>
      </c>
      <c r="K5768">
        <v>-3.0324118137359601</v>
      </c>
      <c r="L5768">
        <v>-2.6538510322570801</v>
      </c>
      <c r="M5768">
        <v>-2.3916609287261998</v>
      </c>
      <c r="N5768">
        <v>-2.1294708251953098</v>
      </c>
      <c r="O5768">
        <v>-1.75091016292572</v>
      </c>
      <c r="P5768">
        <v>46.5864448547363</v>
      </c>
      <c r="Q5768">
        <v>0.499980598688126</v>
      </c>
    </row>
    <row r="5769" spans="1:17" x14ac:dyDescent="0.25">
      <c r="A5769" t="s">
        <v>8716</v>
      </c>
      <c r="B5769" t="s">
        <v>6</v>
      </c>
      <c r="C5769" t="s">
        <v>10</v>
      </c>
      <c r="D5769" t="s">
        <v>27</v>
      </c>
      <c r="E5769" t="s">
        <v>7</v>
      </c>
      <c r="F5769">
        <v>8</v>
      </c>
      <c r="G5769">
        <v>5799</v>
      </c>
      <c r="H5769">
        <v>10.1487104022503</v>
      </c>
      <c r="I5769">
        <v>6.9671387672424299</v>
      </c>
      <c r="J5769">
        <v>-3.1815717220306401</v>
      </c>
      <c r="K5769">
        <v>-3.83162617683411</v>
      </c>
      <c r="L5769">
        <v>-3.4475688934326199</v>
      </c>
      <c r="M5769">
        <v>-3.1815717220306401</v>
      </c>
      <c r="N5769">
        <v>-2.9155747890472399</v>
      </c>
      <c r="O5769">
        <v>-2.5315170288085902</v>
      </c>
      <c r="P5769">
        <v>46.710342407226598</v>
      </c>
      <c r="Q5769">
        <v>0.50724029541015603</v>
      </c>
    </row>
    <row r="5770" spans="1:17" x14ac:dyDescent="0.25">
      <c r="A5770" t="s">
        <v>8717</v>
      </c>
      <c r="B5770" t="s">
        <v>6</v>
      </c>
      <c r="C5770" t="s">
        <v>10</v>
      </c>
      <c r="D5770" t="s">
        <v>27</v>
      </c>
      <c r="E5770" t="s">
        <v>7</v>
      </c>
      <c r="F5770">
        <v>9</v>
      </c>
      <c r="G5770">
        <v>5799</v>
      </c>
      <c r="H5770">
        <v>9.9506185319423697</v>
      </c>
      <c r="I5770">
        <v>6.6953687667846697</v>
      </c>
      <c r="J5770">
        <v>-3.25524997711182</v>
      </c>
      <c r="K5770">
        <v>-3.94349884986877</v>
      </c>
      <c r="L5770">
        <v>-3.53687572479248</v>
      </c>
      <c r="M5770">
        <v>-3.25524997711182</v>
      </c>
      <c r="N5770">
        <v>-2.9736239910125701</v>
      </c>
      <c r="O5770">
        <v>-2.5670011043548602</v>
      </c>
      <c r="P5770">
        <v>47.542587280273402</v>
      </c>
      <c r="Q5770">
        <v>0.53704339265823398</v>
      </c>
    </row>
    <row r="5771" spans="1:17" x14ac:dyDescent="0.25">
      <c r="A5771" t="s">
        <v>8718</v>
      </c>
      <c r="B5771" t="s">
        <v>6</v>
      </c>
      <c r="C5771" t="s">
        <v>10</v>
      </c>
      <c r="D5771" t="s">
        <v>27</v>
      </c>
      <c r="E5771" t="s">
        <v>7</v>
      </c>
      <c r="F5771">
        <v>10</v>
      </c>
      <c r="G5771">
        <v>5799</v>
      </c>
      <c r="H5771">
        <v>9.2693759776353808</v>
      </c>
      <c r="I5771">
        <v>6.7377071380615199</v>
      </c>
      <c r="J5771">
        <v>-2.5316691398620601</v>
      </c>
      <c r="K5771">
        <v>-3.1670289039611799</v>
      </c>
      <c r="L5771">
        <v>-2.7916531562805198</v>
      </c>
      <c r="M5771">
        <v>-2.5316691398620601</v>
      </c>
      <c r="N5771">
        <v>-2.2716851234436</v>
      </c>
      <c r="O5771">
        <v>-1.8963093757629399</v>
      </c>
      <c r="P5771">
        <v>49.354240417480497</v>
      </c>
      <c r="Q5771">
        <v>0.49577382206916798</v>
      </c>
    </row>
    <row r="5772" spans="1:17" x14ac:dyDescent="0.25">
      <c r="A5772" t="s">
        <v>8719</v>
      </c>
      <c r="B5772" t="s">
        <v>6</v>
      </c>
      <c r="C5772" t="s">
        <v>10</v>
      </c>
      <c r="D5772" t="s">
        <v>27</v>
      </c>
      <c r="E5772" t="s">
        <v>7</v>
      </c>
      <c r="F5772">
        <v>11</v>
      </c>
      <c r="G5772">
        <v>5799</v>
      </c>
      <c r="H5772">
        <v>8.0702666122913396</v>
      </c>
      <c r="I5772">
        <v>6.6512188911437997</v>
      </c>
      <c r="J5772">
        <v>-1.4190477132797199</v>
      </c>
      <c r="K5772">
        <v>-1.9766221046447801</v>
      </c>
      <c r="L5772">
        <v>-1.6472026109695399</v>
      </c>
      <c r="M5772">
        <v>-1.4190477132797199</v>
      </c>
      <c r="N5772">
        <v>-1.1908926963806199</v>
      </c>
      <c r="O5772">
        <v>-0.86147326231002797</v>
      </c>
      <c r="P5772">
        <v>51.043987274169901</v>
      </c>
      <c r="Q5772">
        <v>0.43507766723632801</v>
      </c>
    </row>
    <row r="5773" spans="1:17" x14ac:dyDescent="0.25">
      <c r="A5773" t="s">
        <v>8720</v>
      </c>
      <c r="B5773" t="s">
        <v>6</v>
      </c>
      <c r="C5773" t="s">
        <v>10</v>
      </c>
      <c r="D5773" t="s">
        <v>27</v>
      </c>
      <c r="E5773" t="s">
        <v>7</v>
      </c>
      <c r="F5773">
        <v>12</v>
      </c>
      <c r="G5773">
        <v>5799</v>
      </c>
      <c r="H5773">
        <v>6.8230825417041796</v>
      </c>
      <c r="I5773">
        <v>6.5002975463867196</v>
      </c>
      <c r="J5773">
        <v>-0.32278481125831598</v>
      </c>
      <c r="K5773">
        <v>-0.79919075965881303</v>
      </c>
      <c r="L5773">
        <v>-0.51772624254226696</v>
      </c>
      <c r="M5773">
        <v>-0.32278481125831598</v>
      </c>
      <c r="N5773">
        <v>-0.12784337997436501</v>
      </c>
      <c r="O5773">
        <v>0.15362109243869801</v>
      </c>
      <c r="P5773">
        <v>52.134498596191399</v>
      </c>
      <c r="Q5773">
        <v>0.371741503477097</v>
      </c>
    </row>
    <row r="5774" spans="1:17" x14ac:dyDescent="0.25">
      <c r="A5774" t="s">
        <v>8721</v>
      </c>
      <c r="B5774" t="s">
        <v>6</v>
      </c>
      <c r="C5774" t="s">
        <v>10</v>
      </c>
      <c r="D5774" t="s">
        <v>27</v>
      </c>
      <c r="E5774" t="s">
        <v>7</v>
      </c>
      <c r="F5774">
        <v>13</v>
      </c>
      <c r="G5774">
        <v>5799</v>
      </c>
      <c r="H5774">
        <v>5.8650656490325899</v>
      </c>
      <c r="I5774">
        <v>6.0774335861206099</v>
      </c>
      <c r="J5774">
        <v>0.21236796677112599</v>
      </c>
      <c r="K5774">
        <v>-0.196657419204712</v>
      </c>
      <c r="L5774">
        <v>4.4998098164796801E-2</v>
      </c>
      <c r="M5774">
        <v>0.21236796677112599</v>
      </c>
      <c r="N5774">
        <v>0.37973785400390597</v>
      </c>
      <c r="O5774">
        <v>0.621393382549286</v>
      </c>
      <c r="P5774">
        <v>52.889163970947301</v>
      </c>
      <c r="Q5774">
        <v>0.31916421651840199</v>
      </c>
    </row>
    <row r="5775" spans="1:17" x14ac:dyDescent="0.25">
      <c r="A5775" t="s">
        <v>8722</v>
      </c>
      <c r="B5775" t="s">
        <v>6</v>
      </c>
      <c r="C5775" t="s">
        <v>10</v>
      </c>
      <c r="D5775" t="s">
        <v>27</v>
      </c>
      <c r="E5775" t="s">
        <v>7</v>
      </c>
      <c r="F5775">
        <v>14</v>
      </c>
      <c r="G5775">
        <v>5799</v>
      </c>
      <c r="H5775">
        <v>5.4120042568445204</v>
      </c>
      <c r="I5775">
        <v>6.1275835037231401</v>
      </c>
      <c r="J5775">
        <v>0.71557879447937001</v>
      </c>
      <c r="K5775">
        <v>0.31167814135551503</v>
      </c>
      <c r="L5775">
        <v>0.55030596256256104</v>
      </c>
      <c r="M5775">
        <v>0.71557879447937001</v>
      </c>
      <c r="N5775">
        <v>0.88085174560546897</v>
      </c>
      <c r="O5775">
        <v>1.11947953701019</v>
      </c>
      <c r="P5775">
        <v>53.600307464599602</v>
      </c>
      <c r="Q5775">
        <v>0.31516537070274397</v>
      </c>
    </row>
    <row r="5776" spans="1:17" x14ac:dyDescent="0.25">
      <c r="A5776" t="s">
        <v>8723</v>
      </c>
      <c r="B5776" t="s">
        <v>6</v>
      </c>
      <c r="C5776" t="s">
        <v>10</v>
      </c>
      <c r="D5776" t="s">
        <v>27</v>
      </c>
      <c r="E5776" t="s">
        <v>7</v>
      </c>
      <c r="F5776">
        <v>15</v>
      </c>
      <c r="G5776">
        <v>5799</v>
      </c>
      <c r="H5776">
        <v>5.2646624021530197</v>
      </c>
      <c r="I5776">
        <v>6.1127142906189</v>
      </c>
      <c r="J5776">
        <v>0.84805178642272905</v>
      </c>
      <c r="K5776">
        <v>0.44941407442092901</v>
      </c>
      <c r="L5776">
        <v>0.68493247032165505</v>
      </c>
      <c r="M5776">
        <v>0.84805178642272905</v>
      </c>
      <c r="N5776">
        <v>1.0111711025237999</v>
      </c>
      <c r="O5776">
        <v>1.2466894388198899</v>
      </c>
      <c r="P5776">
        <v>54.469207763671903</v>
      </c>
      <c r="Q5776">
        <v>0.311058640480042</v>
      </c>
    </row>
    <row r="5777" spans="1:17" x14ac:dyDescent="0.25">
      <c r="A5777" t="s">
        <v>8724</v>
      </c>
      <c r="B5777" t="s">
        <v>6</v>
      </c>
      <c r="C5777" t="s">
        <v>10</v>
      </c>
      <c r="D5777" t="s">
        <v>27</v>
      </c>
      <c r="E5777" t="s">
        <v>7</v>
      </c>
      <c r="F5777">
        <v>16</v>
      </c>
      <c r="G5777">
        <v>5799</v>
      </c>
      <c r="H5777">
        <v>5.4369382186532</v>
      </c>
      <c r="I5777">
        <v>6.1716408729553196</v>
      </c>
      <c r="J5777">
        <v>0.73470306396484397</v>
      </c>
      <c r="K5777">
        <v>0.33353033661842302</v>
      </c>
      <c r="L5777">
        <v>0.57054638862609897</v>
      </c>
      <c r="M5777">
        <v>0.73470306396484397</v>
      </c>
      <c r="N5777">
        <v>0.89885967969894398</v>
      </c>
      <c r="O5777">
        <v>1.13587582111359</v>
      </c>
      <c r="P5777">
        <v>54.806919097900398</v>
      </c>
      <c r="Q5777">
        <v>0.313036739826202</v>
      </c>
    </row>
    <row r="5778" spans="1:17" x14ac:dyDescent="0.25">
      <c r="A5778" t="s">
        <v>8725</v>
      </c>
      <c r="B5778" t="s">
        <v>6</v>
      </c>
      <c r="C5778" t="s">
        <v>10</v>
      </c>
      <c r="D5778" t="s">
        <v>27</v>
      </c>
      <c r="E5778" t="s">
        <v>7</v>
      </c>
      <c r="F5778">
        <v>17</v>
      </c>
      <c r="G5778">
        <v>5799</v>
      </c>
      <c r="H5778">
        <v>6.30465094292164</v>
      </c>
      <c r="I5778">
        <v>6.9344887733459499</v>
      </c>
      <c r="J5778">
        <v>0.62983781099319502</v>
      </c>
      <c r="K5778">
        <v>0.21573667228221899</v>
      </c>
      <c r="L5778">
        <v>0.460390985012054</v>
      </c>
      <c r="M5778">
        <v>0.62983781099319502</v>
      </c>
      <c r="N5778">
        <v>0.79928463697433505</v>
      </c>
      <c r="O5778">
        <v>1.04393899440765</v>
      </c>
      <c r="P5778">
        <v>55.0072631835938</v>
      </c>
      <c r="Q5778">
        <v>0.32312482595443698</v>
      </c>
    </row>
    <row r="5779" spans="1:17" x14ac:dyDescent="0.25">
      <c r="A5779" t="s">
        <v>8726</v>
      </c>
      <c r="B5779" t="s">
        <v>6</v>
      </c>
      <c r="C5779" t="s">
        <v>10</v>
      </c>
      <c r="D5779" t="s">
        <v>27</v>
      </c>
      <c r="E5779" t="s">
        <v>7</v>
      </c>
      <c r="F5779">
        <v>18</v>
      </c>
      <c r="G5779">
        <v>5799</v>
      </c>
      <c r="H5779">
        <v>8.1978664737939795</v>
      </c>
      <c r="I5779">
        <v>8.2832422256469709</v>
      </c>
      <c r="J5779">
        <v>8.5375718772411305E-2</v>
      </c>
      <c r="K5779">
        <v>-0.41292867064476002</v>
      </c>
      <c r="L5779">
        <v>-0.118526391685009</v>
      </c>
      <c r="M5779">
        <v>8.5375718772411305E-2</v>
      </c>
      <c r="N5779">
        <v>0.28927782177925099</v>
      </c>
      <c r="O5779">
        <v>0.58368009328842196</v>
      </c>
      <c r="P5779">
        <v>54.644027709960902</v>
      </c>
      <c r="Q5779">
        <v>0.38882896304130599</v>
      </c>
    </row>
    <row r="5780" spans="1:17" x14ac:dyDescent="0.25">
      <c r="A5780" t="s">
        <v>8727</v>
      </c>
      <c r="B5780" t="s">
        <v>6</v>
      </c>
      <c r="C5780" t="s">
        <v>10</v>
      </c>
      <c r="D5780" t="s">
        <v>27</v>
      </c>
      <c r="E5780" t="s">
        <v>7</v>
      </c>
      <c r="F5780">
        <v>19</v>
      </c>
      <c r="G5780">
        <v>5799</v>
      </c>
      <c r="H5780">
        <v>9.3089519062042303</v>
      </c>
      <c r="I5780">
        <v>8.7703809738159197</v>
      </c>
      <c r="J5780">
        <v>-0.53857082128524802</v>
      </c>
      <c r="K5780">
        <v>-1.1095943450927701</v>
      </c>
      <c r="L5780">
        <v>-0.77222901582717896</v>
      </c>
      <c r="M5780">
        <v>-0.53857082128524802</v>
      </c>
      <c r="N5780">
        <v>-0.30491259694099399</v>
      </c>
      <c r="O5780">
        <v>3.2452769577503197E-2</v>
      </c>
      <c r="P5780">
        <v>54.500267028808601</v>
      </c>
      <c r="Q5780">
        <v>0.44557207822799699</v>
      </c>
    </row>
    <row r="5781" spans="1:17" x14ac:dyDescent="0.25">
      <c r="A5781" t="s">
        <v>8728</v>
      </c>
      <c r="B5781" t="s">
        <v>6</v>
      </c>
      <c r="C5781" t="s">
        <v>10</v>
      </c>
      <c r="D5781" t="s">
        <v>27</v>
      </c>
      <c r="E5781" t="s">
        <v>7</v>
      </c>
      <c r="F5781">
        <v>20</v>
      </c>
      <c r="G5781">
        <v>5799</v>
      </c>
      <c r="H5781">
        <v>9.1514798194170002</v>
      </c>
      <c r="I5781">
        <v>8.7075281143188494</v>
      </c>
      <c r="J5781">
        <v>-0.443951815366745</v>
      </c>
      <c r="K5781">
        <v>-1.0160452127456701</v>
      </c>
      <c r="L5781">
        <v>-0.678047776222229</v>
      </c>
      <c r="M5781">
        <v>-0.443951815366745</v>
      </c>
      <c r="N5781">
        <v>-0.20985582470893899</v>
      </c>
      <c r="O5781">
        <v>0.12814159691333801</v>
      </c>
      <c r="P5781">
        <v>54.590110778808601</v>
      </c>
      <c r="Q5781">
        <v>0.446406871080399</v>
      </c>
    </row>
    <row r="5782" spans="1:17" x14ac:dyDescent="0.25">
      <c r="A5782" t="s">
        <v>8729</v>
      </c>
      <c r="B5782" t="s">
        <v>6</v>
      </c>
      <c r="C5782" t="s">
        <v>10</v>
      </c>
      <c r="D5782" t="s">
        <v>27</v>
      </c>
      <c r="E5782" t="s">
        <v>7</v>
      </c>
      <c r="F5782">
        <v>21</v>
      </c>
      <c r="G5782">
        <v>5799</v>
      </c>
      <c r="H5782">
        <v>8.7813889961242708</v>
      </c>
      <c r="I5782">
        <v>8.3344163894653303</v>
      </c>
      <c r="J5782">
        <v>-0.44697242975235002</v>
      </c>
      <c r="K5782">
        <v>-0.97585248947143599</v>
      </c>
      <c r="L5782">
        <v>-0.66338586807250999</v>
      </c>
      <c r="M5782">
        <v>-0.44697242975235002</v>
      </c>
      <c r="N5782">
        <v>-0.230558976531029</v>
      </c>
      <c r="O5782">
        <v>8.1907652318477603E-2</v>
      </c>
      <c r="P5782">
        <v>54.674755096435497</v>
      </c>
      <c r="Q5782">
        <v>0.41268733143806502</v>
      </c>
    </row>
    <row r="5783" spans="1:17" x14ac:dyDescent="0.25">
      <c r="A5783" t="s">
        <v>8730</v>
      </c>
      <c r="B5783" t="s">
        <v>6</v>
      </c>
      <c r="C5783" t="s">
        <v>10</v>
      </c>
      <c r="D5783" t="s">
        <v>27</v>
      </c>
      <c r="E5783" t="s">
        <v>7</v>
      </c>
      <c r="F5783">
        <v>22</v>
      </c>
      <c r="G5783">
        <v>5799</v>
      </c>
      <c r="H5783">
        <v>8.0282407354116394</v>
      </c>
      <c r="I5783">
        <v>7.56754446029663</v>
      </c>
      <c r="J5783">
        <v>-0.460696220397949</v>
      </c>
      <c r="K5783">
        <v>-0.96129500865936302</v>
      </c>
      <c r="L5783">
        <v>-0.66553717851638805</v>
      </c>
      <c r="M5783">
        <v>-0.460696220397949</v>
      </c>
      <c r="N5783">
        <v>-0.255855232477188</v>
      </c>
      <c r="O5783">
        <v>3.9902601391077E-2</v>
      </c>
      <c r="P5783">
        <v>54.708412170410199</v>
      </c>
      <c r="Q5783">
        <v>0.390619337558746</v>
      </c>
    </row>
    <row r="5784" spans="1:17" x14ac:dyDescent="0.25">
      <c r="A5784" t="s">
        <v>8731</v>
      </c>
      <c r="B5784" t="s">
        <v>6</v>
      </c>
      <c r="C5784" t="s">
        <v>10</v>
      </c>
      <c r="D5784" t="s">
        <v>27</v>
      </c>
      <c r="E5784" t="s">
        <v>7</v>
      </c>
      <c r="F5784">
        <v>23</v>
      </c>
      <c r="G5784">
        <v>5799</v>
      </c>
      <c r="H5784">
        <v>7.0028032561540599</v>
      </c>
      <c r="I5784">
        <v>6.4024910926818803</v>
      </c>
      <c r="J5784">
        <v>-0.60031175613403298</v>
      </c>
      <c r="K5784">
        <v>-1.0518760681152299</v>
      </c>
      <c r="L5784">
        <v>-0.78508812189102195</v>
      </c>
      <c r="M5784">
        <v>-0.60031175613403298</v>
      </c>
      <c r="N5784">
        <v>-0.41553527116775502</v>
      </c>
      <c r="O5784">
        <v>-0.148747444152832</v>
      </c>
      <c r="P5784">
        <v>54.9050903320313</v>
      </c>
      <c r="Q5784">
        <v>0.35235750675201399</v>
      </c>
    </row>
    <row r="5785" spans="1:17" x14ac:dyDescent="0.25">
      <c r="A5785" t="s">
        <v>8732</v>
      </c>
      <c r="B5785" t="s">
        <v>6</v>
      </c>
      <c r="C5785" t="s">
        <v>10</v>
      </c>
      <c r="D5785" t="s">
        <v>27</v>
      </c>
      <c r="E5785" t="s">
        <v>7</v>
      </c>
      <c r="F5785">
        <v>24</v>
      </c>
      <c r="G5785">
        <v>5799</v>
      </c>
      <c r="H5785">
        <v>6.0584525678157801</v>
      </c>
      <c r="I5785">
        <v>5.34334373474121</v>
      </c>
      <c r="J5785">
        <v>-0.71510875225067105</v>
      </c>
      <c r="K5785">
        <v>-1.13605844974518</v>
      </c>
      <c r="L5785">
        <v>-0.88735795021057096</v>
      </c>
      <c r="M5785">
        <v>-0.71510875225067105</v>
      </c>
      <c r="N5785">
        <v>-0.54285955429077104</v>
      </c>
      <c r="O5785">
        <v>-0.294159024953842</v>
      </c>
      <c r="P5785">
        <v>54.750331878662102</v>
      </c>
      <c r="Q5785">
        <v>0.32846879959106401</v>
      </c>
    </row>
    <row r="5786" spans="1:17" x14ac:dyDescent="0.25">
      <c r="A5786" t="s">
        <v>8733</v>
      </c>
      <c r="B5786" t="s">
        <v>6</v>
      </c>
      <c r="C5786" t="s">
        <v>10</v>
      </c>
      <c r="D5786" t="s">
        <v>27</v>
      </c>
      <c r="E5786" t="s">
        <v>55</v>
      </c>
      <c r="F5786">
        <v>1</v>
      </c>
      <c r="G5786">
        <v>5799</v>
      </c>
      <c r="H5786">
        <v>5.7355636902451499</v>
      </c>
      <c r="I5786">
        <v>4.6792469024658203</v>
      </c>
      <c r="J5786">
        <v>-1.0563169717788701</v>
      </c>
      <c r="K5786">
        <v>-1.57087850570679</v>
      </c>
      <c r="L5786">
        <v>-1.2668713331222501</v>
      </c>
      <c r="M5786">
        <v>-1.0563169717788701</v>
      </c>
      <c r="N5786">
        <v>-0.84576249122619596</v>
      </c>
      <c r="O5786">
        <v>-0.54175525903701804</v>
      </c>
      <c r="P5786">
        <v>46.824047088622997</v>
      </c>
      <c r="Q5786">
        <v>0.40151455998420699</v>
      </c>
    </row>
    <row r="5787" spans="1:17" x14ac:dyDescent="0.25">
      <c r="A5787" t="s">
        <v>8734</v>
      </c>
      <c r="B5787" t="s">
        <v>6</v>
      </c>
      <c r="C5787" t="s">
        <v>10</v>
      </c>
      <c r="D5787" t="s">
        <v>27</v>
      </c>
      <c r="E5787" t="s">
        <v>55</v>
      </c>
      <c r="F5787">
        <v>2</v>
      </c>
      <c r="G5787">
        <v>5799</v>
      </c>
      <c r="H5787">
        <v>5.6498116972446404</v>
      </c>
      <c r="I5787">
        <v>4.6909279823303196</v>
      </c>
      <c r="J5787">
        <v>-0.95888358354568504</v>
      </c>
      <c r="K5787">
        <v>-1.5173809528350799</v>
      </c>
      <c r="L5787">
        <v>-1.18741619586945</v>
      </c>
      <c r="M5787">
        <v>-0.95888358354568504</v>
      </c>
      <c r="N5787">
        <v>-0.73035103082656905</v>
      </c>
      <c r="O5787">
        <v>-0.40038621425628701</v>
      </c>
      <c r="P5787">
        <v>45.803520202636697</v>
      </c>
      <c r="Q5787">
        <v>0.43579781055450401</v>
      </c>
    </row>
    <row r="5788" spans="1:17" x14ac:dyDescent="0.25">
      <c r="A5788" t="s">
        <v>8735</v>
      </c>
      <c r="B5788" t="s">
        <v>6</v>
      </c>
      <c r="C5788" t="s">
        <v>10</v>
      </c>
      <c r="D5788" t="s">
        <v>27</v>
      </c>
      <c r="E5788" t="s">
        <v>55</v>
      </c>
      <c r="F5788">
        <v>3</v>
      </c>
      <c r="G5788">
        <v>5799</v>
      </c>
      <c r="H5788">
        <v>5.4045344722867004</v>
      </c>
      <c r="I5788">
        <v>4.6380019187927202</v>
      </c>
      <c r="J5788">
        <v>-0.766532301902771</v>
      </c>
      <c r="K5788">
        <v>-1.2838928699493399</v>
      </c>
      <c r="L5788">
        <v>-0.97823208570480302</v>
      </c>
      <c r="M5788">
        <v>-0.766532301902771</v>
      </c>
      <c r="N5788">
        <v>-0.55483263731002797</v>
      </c>
      <c r="O5788">
        <v>-0.249171823263168</v>
      </c>
      <c r="P5788">
        <v>46.255130767822301</v>
      </c>
      <c r="Q5788">
        <v>0.40369853377342202</v>
      </c>
    </row>
    <row r="5789" spans="1:17" x14ac:dyDescent="0.25">
      <c r="A5789" t="s">
        <v>8736</v>
      </c>
      <c r="B5789" t="s">
        <v>6</v>
      </c>
      <c r="C5789" t="s">
        <v>10</v>
      </c>
      <c r="D5789" t="s">
        <v>27</v>
      </c>
      <c r="E5789" t="s">
        <v>55</v>
      </c>
      <c r="F5789">
        <v>4</v>
      </c>
      <c r="G5789">
        <v>5799</v>
      </c>
      <c r="H5789">
        <v>5.3026891393661497</v>
      </c>
      <c r="I5789">
        <v>4.41426706314087</v>
      </c>
      <c r="J5789">
        <v>-0.88842236995696999</v>
      </c>
      <c r="K5789">
        <v>-1.4040063619613601</v>
      </c>
      <c r="L5789">
        <v>-1.0993951559066799</v>
      </c>
      <c r="M5789">
        <v>-0.88842236995696999</v>
      </c>
      <c r="N5789">
        <v>-0.67744952440261796</v>
      </c>
      <c r="O5789">
        <v>-0.37283837795257602</v>
      </c>
      <c r="P5789">
        <v>46.2697944641113</v>
      </c>
      <c r="Q5789">
        <v>0.40231233835220298</v>
      </c>
    </row>
    <row r="5790" spans="1:17" x14ac:dyDescent="0.25">
      <c r="A5790" t="s">
        <v>8737</v>
      </c>
      <c r="B5790" t="s">
        <v>6</v>
      </c>
      <c r="C5790" t="s">
        <v>10</v>
      </c>
      <c r="D5790" t="s">
        <v>27</v>
      </c>
      <c r="E5790" t="s">
        <v>55</v>
      </c>
      <c r="F5790">
        <v>5</v>
      </c>
      <c r="G5790">
        <v>5799</v>
      </c>
      <c r="H5790">
        <v>5.8112898366451304</v>
      </c>
      <c r="I5790">
        <v>4.6938419342040998</v>
      </c>
      <c r="J5790">
        <v>-1.11744809150696</v>
      </c>
      <c r="K5790">
        <v>-1.68471360206604</v>
      </c>
      <c r="L5790">
        <v>-1.3495686054229701</v>
      </c>
      <c r="M5790">
        <v>-1.11744809150696</v>
      </c>
      <c r="N5790">
        <v>-0.88532757759094205</v>
      </c>
      <c r="O5790">
        <v>-0.55018252134323098</v>
      </c>
      <c r="P5790">
        <v>46.750732421875</v>
      </c>
      <c r="Q5790">
        <v>0.44263967871665999</v>
      </c>
    </row>
    <row r="5791" spans="1:17" x14ac:dyDescent="0.25">
      <c r="A5791" t="s">
        <v>8738</v>
      </c>
      <c r="B5791" t="s">
        <v>6</v>
      </c>
      <c r="C5791" t="s">
        <v>10</v>
      </c>
      <c r="D5791" t="s">
        <v>27</v>
      </c>
      <c r="E5791" t="s">
        <v>55</v>
      </c>
      <c r="F5791">
        <v>6</v>
      </c>
      <c r="G5791">
        <v>5799</v>
      </c>
      <c r="H5791">
        <v>6.8406199961900702</v>
      </c>
      <c r="I5791">
        <v>5.7798409461975098</v>
      </c>
      <c r="J5791">
        <v>-1.06077885627747</v>
      </c>
      <c r="K5791">
        <v>-1.75277948379517</v>
      </c>
      <c r="L5791">
        <v>-1.34393990039825</v>
      </c>
      <c r="M5791">
        <v>-1.06077885627747</v>
      </c>
      <c r="N5791">
        <v>-0.77761787176132202</v>
      </c>
      <c r="O5791">
        <v>-0.36877825856208801</v>
      </c>
      <c r="P5791">
        <v>46.750732421875</v>
      </c>
      <c r="Q5791">
        <v>0.53997093439102195</v>
      </c>
    </row>
    <row r="5792" spans="1:17" x14ac:dyDescent="0.25">
      <c r="A5792" t="s">
        <v>8739</v>
      </c>
      <c r="B5792" t="s">
        <v>6</v>
      </c>
      <c r="C5792" t="s">
        <v>10</v>
      </c>
      <c r="D5792" t="s">
        <v>27</v>
      </c>
      <c r="E5792" t="s">
        <v>55</v>
      </c>
      <c r="F5792">
        <v>7</v>
      </c>
      <c r="G5792">
        <v>5799</v>
      </c>
      <c r="H5792">
        <v>9.6574252538680998</v>
      </c>
      <c r="I5792">
        <v>7.05269479751587</v>
      </c>
      <c r="J5792">
        <v>-2.6047308444976802</v>
      </c>
      <c r="K5792">
        <v>-3.4072351455688499</v>
      </c>
      <c r="L5792">
        <v>-2.9331090450286901</v>
      </c>
      <c r="M5792">
        <v>-2.6047308444976802</v>
      </c>
      <c r="N5792">
        <v>-2.2763524055481001</v>
      </c>
      <c r="O5792">
        <v>-1.8022264242172199</v>
      </c>
      <c r="P5792">
        <v>46.717010498046903</v>
      </c>
      <c r="Q5792">
        <v>0.62619745731353804</v>
      </c>
    </row>
    <row r="5793" spans="1:17" x14ac:dyDescent="0.25">
      <c r="A5793" t="s">
        <v>8740</v>
      </c>
      <c r="B5793" t="s">
        <v>6</v>
      </c>
      <c r="C5793" t="s">
        <v>10</v>
      </c>
      <c r="D5793" t="s">
        <v>27</v>
      </c>
      <c r="E5793" t="s">
        <v>55</v>
      </c>
      <c r="F5793">
        <v>8</v>
      </c>
      <c r="G5793">
        <v>5799</v>
      </c>
      <c r="H5793">
        <v>10.141083348155</v>
      </c>
      <c r="I5793">
        <v>7.3134508132934597</v>
      </c>
      <c r="J5793">
        <v>-2.8276324272155802</v>
      </c>
      <c r="K5793">
        <v>-3.6345524787902801</v>
      </c>
      <c r="L5793">
        <v>-3.1578173637390101</v>
      </c>
      <c r="M5793">
        <v>-2.8276324272155802</v>
      </c>
      <c r="N5793">
        <v>-2.49744701385498</v>
      </c>
      <c r="O5793">
        <v>-2.02071213722229</v>
      </c>
      <c r="P5793">
        <v>47.183284759521499</v>
      </c>
      <c r="Q5793">
        <v>0.62964326143264804</v>
      </c>
    </row>
    <row r="5794" spans="1:17" x14ac:dyDescent="0.25">
      <c r="A5794" t="s">
        <v>8741</v>
      </c>
      <c r="B5794" t="s">
        <v>6</v>
      </c>
      <c r="C5794" t="s">
        <v>10</v>
      </c>
      <c r="D5794" t="s">
        <v>27</v>
      </c>
      <c r="E5794" t="s">
        <v>55</v>
      </c>
      <c r="F5794">
        <v>9</v>
      </c>
      <c r="G5794">
        <v>5799</v>
      </c>
      <c r="H5794">
        <v>10.046451329469701</v>
      </c>
      <c r="I5794">
        <v>7.2024631500244096</v>
      </c>
      <c r="J5794">
        <v>-2.8439881801605198</v>
      </c>
      <c r="K5794">
        <v>-3.72613596916199</v>
      </c>
      <c r="L5794">
        <v>-3.20495581626892</v>
      </c>
      <c r="M5794">
        <v>-2.8439881801605198</v>
      </c>
      <c r="N5794">
        <v>-2.48302030563354</v>
      </c>
      <c r="O5794">
        <v>-1.9618401527404801</v>
      </c>
      <c r="P5794">
        <v>46.6876831054688</v>
      </c>
      <c r="Q5794">
        <v>0.68834370374679599</v>
      </c>
    </row>
    <row r="5795" spans="1:17" x14ac:dyDescent="0.25">
      <c r="A5795" t="s">
        <v>8742</v>
      </c>
      <c r="B5795" t="s">
        <v>6</v>
      </c>
      <c r="C5795" t="s">
        <v>10</v>
      </c>
      <c r="D5795" t="s">
        <v>27</v>
      </c>
      <c r="E5795" t="s">
        <v>55</v>
      </c>
      <c r="F5795">
        <v>10</v>
      </c>
      <c r="G5795">
        <v>5799</v>
      </c>
      <c r="H5795">
        <v>10.082289427757299</v>
      </c>
      <c r="I5795">
        <v>7.2095360755920401</v>
      </c>
      <c r="J5795">
        <v>-2.87275290489197</v>
      </c>
      <c r="K5795">
        <v>-3.7882227897643999</v>
      </c>
      <c r="L5795">
        <v>-3.2473556995391801</v>
      </c>
      <c r="M5795">
        <v>-2.87275290489197</v>
      </c>
      <c r="N5795">
        <v>-2.4981501102447501</v>
      </c>
      <c r="O5795">
        <v>-1.9572830200195299</v>
      </c>
      <c r="P5795">
        <v>46.717010498046903</v>
      </c>
      <c r="Q5795">
        <v>0.71434491872787498</v>
      </c>
    </row>
    <row r="5796" spans="1:17" x14ac:dyDescent="0.25">
      <c r="A5796" t="s">
        <v>8743</v>
      </c>
      <c r="B5796" t="s">
        <v>6</v>
      </c>
      <c r="C5796" t="s">
        <v>10</v>
      </c>
      <c r="D5796" t="s">
        <v>27</v>
      </c>
      <c r="E5796" t="s">
        <v>55</v>
      </c>
      <c r="F5796">
        <v>11</v>
      </c>
      <c r="G5796">
        <v>5799</v>
      </c>
      <c r="H5796">
        <v>8.9736940387487394</v>
      </c>
      <c r="I5796">
        <v>6.5868549346923801</v>
      </c>
      <c r="J5796">
        <v>-2.3868391513824498</v>
      </c>
      <c r="K5796">
        <v>-3.14991426467896</v>
      </c>
      <c r="L5796">
        <v>-2.6990833282470699</v>
      </c>
      <c r="M5796">
        <v>-2.3868391513824498</v>
      </c>
      <c r="N5796">
        <v>-2.07459497451782</v>
      </c>
      <c r="O5796">
        <v>-1.6237640380859399</v>
      </c>
      <c r="P5796">
        <v>47.250732421875</v>
      </c>
      <c r="Q5796">
        <v>0.59543061256408703</v>
      </c>
    </row>
    <row r="5797" spans="1:17" x14ac:dyDescent="0.25">
      <c r="A5797" t="s">
        <v>8744</v>
      </c>
      <c r="B5797" t="s">
        <v>6</v>
      </c>
      <c r="C5797" t="s">
        <v>10</v>
      </c>
      <c r="D5797" t="s">
        <v>27</v>
      </c>
      <c r="E5797" t="s">
        <v>55</v>
      </c>
      <c r="F5797">
        <v>12</v>
      </c>
      <c r="G5797">
        <v>5799</v>
      </c>
      <c r="H5797">
        <v>7.7050687726736102</v>
      </c>
      <c r="I5797">
        <v>6.7745637893676802</v>
      </c>
      <c r="J5797">
        <v>-0.93050491809845004</v>
      </c>
      <c r="K5797">
        <v>-1.67941999435425</v>
      </c>
      <c r="L5797">
        <v>-1.23695492744446</v>
      </c>
      <c r="M5797">
        <v>-0.93050491809845004</v>
      </c>
      <c r="N5797">
        <v>-0.62405496835708596</v>
      </c>
      <c r="O5797">
        <v>-0.18158984184265101</v>
      </c>
      <c r="P5797">
        <v>46.787391662597699</v>
      </c>
      <c r="Q5797">
        <v>0.58438152074813798</v>
      </c>
    </row>
    <row r="5798" spans="1:17" x14ac:dyDescent="0.25">
      <c r="A5798" t="s">
        <v>8745</v>
      </c>
      <c r="B5798" t="s">
        <v>6</v>
      </c>
      <c r="C5798" t="s">
        <v>10</v>
      </c>
      <c r="D5798" t="s">
        <v>27</v>
      </c>
      <c r="E5798" t="s">
        <v>55</v>
      </c>
      <c r="F5798">
        <v>13</v>
      </c>
      <c r="G5798">
        <v>5799</v>
      </c>
      <c r="H5798">
        <v>6.9103232377767601</v>
      </c>
      <c r="I5798">
        <v>6.5775027275085396</v>
      </c>
      <c r="J5798">
        <v>-0.332820504903793</v>
      </c>
      <c r="K5798">
        <v>-1.0336992740631099</v>
      </c>
      <c r="L5798">
        <v>-0.61961442232132002</v>
      </c>
      <c r="M5798">
        <v>-0.332820504903793</v>
      </c>
      <c r="N5798">
        <v>-4.6026632189750699E-2</v>
      </c>
      <c r="O5798">
        <v>0.36805820465087902</v>
      </c>
      <c r="P5798">
        <v>47.319648742675803</v>
      </c>
      <c r="Q5798">
        <v>0.54689854383468595</v>
      </c>
    </row>
    <row r="5799" spans="1:17" x14ac:dyDescent="0.25">
      <c r="A5799" t="s">
        <v>8746</v>
      </c>
      <c r="B5799" t="s">
        <v>6</v>
      </c>
      <c r="C5799" t="s">
        <v>10</v>
      </c>
      <c r="D5799" t="s">
        <v>27</v>
      </c>
      <c r="E5799" t="s">
        <v>55</v>
      </c>
      <c r="F5799">
        <v>14</v>
      </c>
      <c r="G5799">
        <v>5799</v>
      </c>
      <c r="H5799">
        <v>6.6706271803379096</v>
      </c>
      <c r="I5799">
        <v>6.2992887496948198</v>
      </c>
      <c r="J5799">
        <v>-0.37133839726448098</v>
      </c>
      <c r="K5799">
        <v>-1.0396816730499301</v>
      </c>
      <c r="L5799">
        <v>-0.64481908082962003</v>
      </c>
      <c r="M5799">
        <v>-0.37133839726448098</v>
      </c>
      <c r="N5799">
        <v>-9.7857728600502E-2</v>
      </c>
      <c r="O5799">
        <v>0.29700493812561002</v>
      </c>
      <c r="P5799">
        <v>47.400291442871101</v>
      </c>
      <c r="Q5799">
        <v>0.52151107788085904</v>
      </c>
    </row>
    <row r="5800" spans="1:17" x14ac:dyDescent="0.25">
      <c r="A5800" t="s">
        <v>8747</v>
      </c>
      <c r="B5800" t="s">
        <v>6</v>
      </c>
      <c r="C5800" t="s">
        <v>10</v>
      </c>
      <c r="D5800" t="s">
        <v>27</v>
      </c>
      <c r="E5800" t="s">
        <v>55</v>
      </c>
      <c r="F5800">
        <v>15</v>
      </c>
      <c r="G5800">
        <v>5799</v>
      </c>
      <c r="H5800">
        <v>6.4456384170055401</v>
      </c>
      <c r="I5800">
        <v>5.9806680679321298</v>
      </c>
      <c r="J5800">
        <v>-0.46497029066085799</v>
      </c>
      <c r="K5800">
        <v>-1.0888577699661299</v>
      </c>
      <c r="L5800">
        <v>-0.72026002407073997</v>
      </c>
      <c r="M5800">
        <v>-0.46497029066085799</v>
      </c>
      <c r="N5800">
        <v>-0.20968055725097701</v>
      </c>
      <c r="O5800">
        <v>0.15891723334789301</v>
      </c>
      <c r="P5800">
        <v>47.988269805908203</v>
      </c>
      <c r="Q5800">
        <v>0.486822009086609</v>
      </c>
    </row>
    <row r="5801" spans="1:17" x14ac:dyDescent="0.25">
      <c r="A5801" t="s">
        <v>8748</v>
      </c>
      <c r="B5801" t="s">
        <v>6</v>
      </c>
      <c r="C5801" t="s">
        <v>10</v>
      </c>
      <c r="D5801" t="s">
        <v>27</v>
      </c>
      <c r="E5801" t="s">
        <v>55</v>
      </c>
      <c r="F5801">
        <v>16</v>
      </c>
      <c r="G5801">
        <v>5799</v>
      </c>
      <c r="H5801">
        <v>6.78612108957768</v>
      </c>
      <c r="I5801">
        <v>6.3176217079162598</v>
      </c>
      <c r="J5801">
        <v>-0.46849930286407498</v>
      </c>
      <c r="K5801">
        <v>-1.1761564016342201</v>
      </c>
      <c r="L5801">
        <v>-0.75806683301925704</v>
      </c>
      <c r="M5801">
        <v>-0.46849930286407498</v>
      </c>
      <c r="N5801">
        <v>-0.17893174290656999</v>
      </c>
      <c r="O5801">
        <v>0.239157825708389</v>
      </c>
      <c r="P5801">
        <v>47.557186126708999</v>
      </c>
      <c r="Q5801">
        <v>0.55218780040741</v>
      </c>
    </row>
    <row r="5802" spans="1:17" x14ac:dyDescent="0.25">
      <c r="A5802" t="s">
        <v>8749</v>
      </c>
      <c r="B5802" t="s">
        <v>6</v>
      </c>
      <c r="C5802" t="s">
        <v>10</v>
      </c>
      <c r="D5802" t="s">
        <v>27</v>
      </c>
      <c r="E5802" t="s">
        <v>55</v>
      </c>
      <c r="F5802">
        <v>17</v>
      </c>
      <c r="G5802">
        <v>5799</v>
      </c>
      <c r="H5802">
        <v>7.6011575056314502</v>
      </c>
      <c r="I5802">
        <v>7.7192864418029803</v>
      </c>
      <c r="J5802">
        <v>0.118128813803196</v>
      </c>
      <c r="K5802">
        <v>-0.61984783411026001</v>
      </c>
      <c r="L5802">
        <v>-0.18384523689746901</v>
      </c>
      <c r="M5802">
        <v>0.118128813803196</v>
      </c>
      <c r="N5802">
        <v>0.42010289430618297</v>
      </c>
      <c r="O5802">
        <v>0.85610544681549094</v>
      </c>
      <c r="P5802">
        <v>47.542522430419901</v>
      </c>
      <c r="Q5802">
        <v>0.57584619522094704</v>
      </c>
    </row>
    <row r="5803" spans="1:17" x14ac:dyDescent="0.25">
      <c r="A5803" t="s">
        <v>8750</v>
      </c>
      <c r="B5803" t="s">
        <v>6</v>
      </c>
      <c r="C5803" t="s">
        <v>10</v>
      </c>
      <c r="D5803" t="s">
        <v>27</v>
      </c>
      <c r="E5803" t="s">
        <v>55</v>
      </c>
      <c r="F5803">
        <v>18</v>
      </c>
      <c r="G5803">
        <v>5799</v>
      </c>
      <c r="H5803">
        <v>9.90282933139801</v>
      </c>
      <c r="I5803">
        <v>9.8960876464843803</v>
      </c>
      <c r="J5803">
        <v>-6.7417919635772696E-3</v>
      </c>
      <c r="K5803">
        <v>-0.90580999851226796</v>
      </c>
      <c r="L5803">
        <v>-0.37463319301605202</v>
      </c>
      <c r="M5803">
        <v>-6.7417919635772696E-3</v>
      </c>
      <c r="N5803">
        <v>0.36114960908889798</v>
      </c>
      <c r="O5803">
        <v>0.89232635498046897</v>
      </c>
      <c r="P5803">
        <v>46.542522430419901</v>
      </c>
      <c r="Q5803">
        <v>0.70154660940170299</v>
      </c>
    </row>
    <row r="5804" spans="1:17" x14ac:dyDescent="0.25">
      <c r="A5804" t="s">
        <v>8751</v>
      </c>
      <c r="B5804" t="s">
        <v>6</v>
      </c>
      <c r="C5804" t="s">
        <v>10</v>
      </c>
      <c r="D5804" t="s">
        <v>27</v>
      </c>
      <c r="E5804" t="s">
        <v>55</v>
      </c>
      <c r="F5804">
        <v>19</v>
      </c>
      <c r="G5804">
        <v>5799</v>
      </c>
      <c r="H5804">
        <v>11.157558883309401</v>
      </c>
      <c r="I5804">
        <v>10.1806077957153</v>
      </c>
      <c r="J5804">
        <v>-0.976950824260712</v>
      </c>
      <c r="K5804">
        <v>-1.91528236865997</v>
      </c>
      <c r="L5804">
        <v>-1.3609085083007799</v>
      </c>
      <c r="M5804">
        <v>-0.976950824260712</v>
      </c>
      <c r="N5804">
        <v>-0.59299319982528698</v>
      </c>
      <c r="O5804">
        <v>-3.8619332015514402E-2</v>
      </c>
      <c r="P5804">
        <v>45.601173400878899</v>
      </c>
      <c r="Q5804">
        <v>0.73218399286270097</v>
      </c>
    </row>
    <row r="5805" spans="1:17" x14ac:dyDescent="0.25">
      <c r="A5805" t="s">
        <v>8752</v>
      </c>
      <c r="B5805" t="s">
        <v>6</v>
      </c>
      <c r="C5805" t="s">
        <v>10</v>
      </c>
      <c r="D5805" t="s">
        <v>27</v>
      </c>
      <c r="E5805" t="s">
        <v>55</v>
      </c>
      <c r="F5805">
        <v>20</v>
      </c>
      <c r="G5805">
        <v>5799</v>
      </c>
      <c r="H5805">
        <v>10.7393615552187</v>
      </c>
      <c r="I5805">
        <v>10.670163154602101</v>
      </c>
      <c r="J5805">
        <v>-6.9198288023471805E-2</v>
      </c>
      <c r="K5805">
        <v>-1.07300364971161</v>
      </c>
      <c r="L5805">
        <v>-0.47994729876518299</v>
      </c>
      <c r="M5805">
        <v>-6.9198288023471805E-2</v>
      </c>
      <c r="N5805">
        <v>0.34155073761940002</v>
      </c>
      <c r="O5805">
        <v>0.93460708856582597</v>
      </c>
      <c r="P5805">
        <v>45.580646514892599</v>
      </c>
      <c r="Q5805">
        <v>0.78327351808547996</v>
      </c>
    </row>
    <row r="5806" spans="1:17" x14ac:dyDescent="0.25">
      <c r="A5806" t="s">
        <v>8753</v>
      </c>
      <c r="B5806" t="s">
        <v>6</v>
      </c>
      <c r="C5806" t="s">
        <v>10</v>
      </c>
      <c r="D5806" t="s">
        <v>27</v>
      </c>
      <c r="E5806" t="s">
        <v>55</v>
      </c>
      <c r="F5806">
        <v>21</v>
      </c>
      <c r="G5806">
        <v>5799</v>
      </c>
      <c r="H5806">
        <v>10.474883275151299</v>
      </c>
      <c r="I5806">
        <v>9.6726322174072301</v>
      </c>
      <c r="J5806">
        <v>-0.80225092172622703</v>
      </c>
      <c r="K5806">
        <v>-1.70521080493927</v>
      </c>
      <c r="L5806">
        <v>-1.1717348098754901</v>
      </c>
      <c r="M5806">
        <v>-0.80225092172622703</v>
      </c>
      <c r="N5806">
        <v>-0.432767063379288</v>
      </c>
      <c r="O5806">
        <v>0.100708961486816</v>
      </c>
      <c r="P5806">
        <v>45.590908050537102</v>
      </c>
      <c r="Q5806">
        <v>0.70458334684371904</v>
      </c>
    </row>
    <row r="5807" spans="1:17" x14ac:dyDescent="0.25">
      <c r="A5807" t="s">
        <v>8754</v>
      </c>
      <c r="B5807" t="s">
        <v>6</v>
      </c>
      <c r="C5807" t="s">
        <v>10</v>
      </c>
      <c r="D5807" t="s">
        <v>27</v>
      </c>
      <c r="E5807" t="s">
        <v>55</v>
      </c>
      <c r="F5807">
        <v>22</v>
      </c>
      <c r="G5807">
        <v>5799</v>
      </c>
      <c r="H5807">
        <v>9.7411686902046206</v>
      </c>
      <c r="I5807">
        <v>8.7349519729614293</v>
      </c>
      <c r="J5807">
        <v>-1.0062171220779399</v>
      </c>
      <c r="K5807">
        <v>-1.83570516109467</v>
      </c>
      <c r="L5807">
        <v>-1.34563684463501</v>
      </c>
      <c r="M5807">
        <v>-1.0062171220779399</v>
      </c>
      <c r="N5807">
        <v>-0.66679728031158403</v>
      </c>
      <c r="O5807">
        <v>-0.17672894895076799</v>
      </c>
      <c r="P5807">
        <v>45.6436958312988</v>
      </c>
      <c r="Q5807">
        <v>0.64725303649902299</v>
      </c>
    </row>
    <row r="5808" spans="1:17" x14ac:dyDescent="0.25">
      <c r="A5808" t="s">
        <v>8755</v>
      </c>
      <c r="B5808" t="s">
        <v>6</v>
      </c>
      <c r="C5808" t="s">
        <v>10</v>
      </c>
      <c r="D5808" t="s">
        <v>27</v>
      </c>
      <c r="E5808" t="s">
        <v>55</v>
      </c>
      <c r="F5808">
        <v>23</v>
      </c>
      <c r="G5808">
        <v>5799</v>
      </c>
      <c r="H5808">
        <v>8.1300774271488194</v>
      </c>
      <c r="I5808">
        <v>7.2847599983215297</v>
      </c>
      <c r="J5808">
        <v>-0.84531700611114502</v>
      </c>
      <c r="K5808">
        <v>-1.5308710336685201</v>
      </c>
      <c r="L5808">
        <v>-1.1258401870727499</v>
      </c>
      <c r="M5808">
        <v>-0.84531700611114502</v>
      </c>
      <c r="N5808">
        <v>-0.56479388475418102</v>
      </c>
      <c r="O5808">
        <v>-0.159762978553772</v>
      </c>
      <c r="P5808">
        <v>48.533725738525398</v>
      </c>
      <c r="Q5808">
        <v>0.53494065999984697</v>
      </c>
    </row>
    <row r="5809" spans="1:17" x14ac:dyDescent="0.25">
      <c r="A5809" t="s">
        <v>8756</v>
      </c>
      <c r="B5809" t="s">
        <v>6</v>
      </c>
      <c r="C5809" t="s">
        <v>10</v>
      </c>
      <c r="D5809" t="s">
        <v>27</v>
      </c>
      <c r="E5809" t="s">
        <v>55</v>
      </c>
      <c r="F5809">
        <v>24</v>
      </c>
      <c r="G5809">
        <v>5799</v>
      </c>
      <c r="H5809">
        <v>7.0984867340326296</v>
      </c>
      <c r="I5809">
        <v>5.8642697334289604</v>
      </c>
      <c r="J5809">
        <v>-1.2342164516448999</v>
      </c>
      <c r="K5809">
        <v>-1.84977531433105</v>
      </c>
      <c r="L5809">
        <v>-1.4860982894897501</v>
      </c>
      <c r="M5809">
        <v>-1.2342164516448999</v>
      </c>
      <c r="N5809">
        <v>-0.98233485221862804</v>
      </c>
      <c r="O5809">
        <v>-0.61865764856338501</v>
      </c>
      <c r="P5809">
        <v>47.99853515625</v>
      </c>
      <c r="Q5809">
        <v>0.480323106050491</v>
      </c>
    </row>
    <row r="5810" spans="1:17" x14ac:dyDescent="0.25">
      <c r="A5810" t="s">
        <v>8757</v>
      </c>
      <c r="B5810" t="s">
        <v>6</v>
      </c>
      <c r="C5810" t="s">
        <v>10</v>
      </c>
      <c r="D5810" t="s">
        <v>28</v>
      </c>
      <c r="E5810" t="s">
        <v>7</v>
      </c>
      <c r="F5810">
        <v>1</v>
      </c>
      <c r="G5810">
        <v>5799</v>
      </c>
      <c r="H5810">
        <v>6.3811689673662197</v>
      </c>
      <c r="I5810">
        <v>5.81943655014038</v>
      </c>
      <c r="J5810">
        <v>-0.56173241138458296</v>
      </c>
      <c r="K5810">
        <v>-1.08537638187408</v>
      </c>
      <c r="L5810">
        <v>-0.77600324153900102</v>
      </c>
      <c r="M5810">
        <v>-0.56173241138458296</v>
      </c>
      <c r="N5810">
        <v>-0.34746158123016402</v>
      </c>
      <c r="O5810">
        <v>-3.8088534027338E-2</v>
      </c>
      <c r="P5810">
        <v>39.897762298583999</v>
      </c>
      <c r="Q5810">
        <v>0.40860152244567899</v>
      </c>
    </row>
    <row r="5811" spans="1:17" x14ac:dyDescent="0.25">
      <c r="A5811" t="s">
        <v>8758</v>
      </c>
      <c r="B5811" t="s">
        <v>6</v>
      </c>
      <c r="C5811" t="s">
        <v>10</v>
      </c>
      <c r="D5811" t="s">
        <v>28</v>
      </c>
      <c r="E5811" t="s">
        <v>7</v>
      </c>
      <c r="F5811">
        <v>2</v>
      </c>
      <c r="G5811">
        <v>5799</v>
      </c>
      <c r="H5811">
        <v>6.1115688850879701</v>
      </c>
      <c r="I5811">
        <v>5.5612115859985396</v>
      </c>
      <c r="J5811">
        <v>-0.55035716295242298</v>
      </c>
      <c r="K5811">
        <v>-1.07865869998932</v>
      </c>
      <c r="L5811">
        <v>-0.76653391122818004</v>
      </c>
      <c r="M5811">
        <v>-0.55035716295242298</v>
      </c>
      <c r="N5811">
        <v>-0.33418047428131098</v>
      </c>
      <c r="O5811">
        <v>-2.2055670619010901E-2</v>
      </c>
      <c r="P5811">
        <v>39.385498046875</v>
      </c>
      <c r="Q5811">
        <v>0.41223585605621299</v>
      </c>
    </row>
    <row r="5812" spans="1:17" x14ac:dyDescent="0.25">
      <c r="A5812" t="s">
        <v>8759</v>
      </c>
      <c r="B5812" t="s">
        <v>6</v>
      </c>
      <c r="C5812" t="s">
        <v>10</v>
      </c>
      <c r="D5812" t="s">
        <v>28</v>
      </c>
      <c r="E5812" t="s">
        <v>7</v>
      </c>
      <c r="F5812">
        <v>3</v>
      </c>
      <c r="G5812">
        <v>5799</v>
      </c>
      <c r="H5812">
        <v>6.0614382694959597</v>
      </c>
      <c r="I5812">
        <v>5.4814500808715803</v>
      </c>
      <c r="J5812">
        <v>-0.57998812198638905</v>
      </c>
      <c r="K5812">
        <v>-1.11667799949646</v>
      </c>
      <c r="L5812">
        <v>-0.79959732294082597</v>
      </c>
      <c r="M5812">
        <v>-0.57998812198638905</v>
      </c>
      <c r="N5812">
        <v>-0.36037901043891901</v>
      </c>
      <c r="O5812">
        <v>-4.32982631027699E-2</v>
      </c>
      <c r="P5812">
        <v>38.804985046386697</v>
      </c>
      <c r="Q5812">
        <v>0.41878134012222301</v>
      </c>
    </row>
    <row r="5813" spans="1:17" x14ac:dyDescent="0.25">
      <c r="A5813" t="s">
        <v>8760</v>
      </c>
      <c r="B5813" t="s">
        <v>6</v>
      </c>
      <c r="C5813" t="s">
        <v>10</v>
      </c>
      <c r="D5813" t="s">
        <v>28</v>
      </c>
      <c r="E5813" t="s">
        <v>7</v>
      </c>
      <c r="F5813">
        <v>4</v>
      </c>
      <c r="G5813">
        <v>5799</v>
      </c>
      <c r="H5813">
        <v>6.4063873969316498</v>
      </c>
      <c r="I5813">
        <v>5.41159963607788</v>
      </c>
      <c r="J5813">
        <v>-0.99478745460510298</v>
      </c>
      <c r="K5813">
        <v>-1.576500415802</v>
      </c>
      <c r="L5813">
        <v>-1.2328197956085201</v>
      </c>
      <c r="M5813">
        <v>-0.99478745460510298</v>
      </c>
      <c r="N5813">
        <v>-0.75675517320632901</v>
      </c>
      <c r="O5813">
        <v>-0.41307440400123602</v>
      </c>
      <c r="P5813">
        <v>38.469940185546903</v>
      </c>
      <c r="Q5813">
        <v>0.45391312241554299</v>
      </c>
    </row>
    <row r="5814" spans="1:17" x14ac:dyDescent="0.25">
      <c r="A5814" t="s">
        <v>8761</v>
      </c>
      <c r="B5814" t="s">
        <v>6</v>
      </c>
      <c r="C5814" t="s">
        <v>10</v>
      </c>
      <c r="D5814" t="s">
        <v>28</v>
      </c>
      <c r="E5814" t="s">
        <v>7</v>
      </c>
      <c r="F5814">
        <v>5</v>
      </c>
      <c r="G5814">
        <v>5799</v>
      </c>
      <c r="H5814">
        <v>6.8267090735435501</v>
      </c>
      <c r="I5814">
        <v>5.7301683425903303</v>
      </c>
      <c r="J5814">
        <v>-1.09654057025909</v>
      </c>
      <c r="K5814">
        <v>-1.7414958477020299</v>
      </c>
      <c r="L5814">
        <v>-1.36045110225677</v>
      </c>
      <c r="M5814">
        <v>-1.09654057025909</v>
      </c>
      <c r="N5814">
        <v>-0.83263009786605802</v>
      </c>
      <c r="O5814">
        <v>-0.45158526301384</v>
      </c>
      <c r="P5814">
        <v>37.762195587158203</v>
      </c>
      <c r="Q5814">
        <v>0.50326132774353005</v>
      </c>
    </row>
    <row r="5815" spans="1:17" x14ac:dyDescent="0.25">
      <c r="A5815" t="s">
        <v>8762</v>
      </c>
      <c r="B5815" t="s">
        <v>6</v>
      </c>
      <c r="C5815" t="s">
        <v>10</v>
      </c>
      <c r="D5815" t="s">
        <v>28</v>
      </c>
      <c r="E5815" t="s">
        <v>7</v>
      </c>
      <c r="F5815">
        <v>6</v>
      </c>
      <c r="G5815">
        <v>5799</v>
      </c>
      <c r="H5815">
        <v>7.95875525164604</v>
      </c>
      <c r="I5815">
        <v>6.98016405105591</v>
      </c>
      <c r="J5815">
        <v>-0.97859114408492998</v>
      </c>
      <c r="K5815">
        <v>-1.7732137441635101</v>
      </c>
      <c r="L5815">
        <v>-1.30374419689178</v>
      </c>
      <c r="M5815">
        <v>-0.97859114408492998</v>
      </c>
      <c r="N5815">
        <v>-0.65343803167343095</v>
      </c>
      <c r="O5815">
        <v>-0.18396858870983099</v>
      </c>
      <c r="P5815">
        <v>37.509998321533203</v>
      </c>
      <c r="Q5815">
        <v>0.62004727125167802</v>
      </c>
    </row>
    <row r="5816" spans="1:17" x14ac:dyDescent="0.25">
      <c r="A5816" t="s">
        <v>8763</v>
      </c>
      <c r="B5816" t="s">
        <v>6</v>
      </c>
      <c r="C5816" t="s">
        <v>10</v>
      </c>
      <c r="D5816" t="s">
        <v>28</v>
      </c>
      <c r="E5816" t="s">
        <v>7</v>
      </c>
      <c r="F5816">
        <v>7</v>
      </c>
      <c r="G5816">
        <v>5799</v>
      </c>
      <c r="H5816">
        <v>10.159199416279799</v>
      </c>
      <c r="I5816">
        <v>7.9583768844604501</v>
      </c>
      <c r="J5816">
        <v>-2.2008225917816202</v>
      </c>
      <c r="K5816">
        <v>-2.9676563739776598</v>
      </c>
      <c r="L5816">
        <v>-2.51460480690002</v>
      </c>
      <c r="M5816">
        <v>-2.2008225917816202</v>
      </c>
      <c r="N5816">
        <v>-1.88704013824463</v>
      </c>
      <c r="O5816">
        <v>-1.4339884519577</v>
      </c>
      <c r="P5816">
        <v>37.168689727783203</v>
      </c>
      <c r="Q5816">
        <v>0.598363816738129</v>
      </c>
    </row>
    <row r="5817" spans="1:17" x14ac:dyDescent="0.25">
      <c r="A5817" t="s">
        <v>8764</v>
      </c>
      <c r="B5817" t="s">
        <v>6</v>
      </c>
      <c r="C5817" t="s">
        <v>10</v>
      </c>
      <c r="D5817" t="s">
        <v>28</v>
      </c>
      <c r="E5817" t="s">
        <v>7</v>
      </c>
      <c r="F5817">
        <v>8</v>
      </c>
      <c r="G5817">
        <v>5799</v>
      </c>
      <c r="H5817">
        <v>11.153746393203701</v>
      </c>
      <c r="I5817">
        <v>8.2641468048095703</v>
      </c>
      <c r="J5817">
        <v>-2.8895995616912802</v>
      </c>
      <c r="K5817">
        <v>-3.6573071479797399</v>
      </c>
      <c r="L5817">
        <v>-3.2037391662597701</v>
      </c>
      <c r="M5817">
        <v>-2.8895995616912802</v>
      </c>
      <c r="N5817">
        <v>-2.5754594802856401</v>
      </c>
      <c r="O5817">
        <v>-2.1218917369842498</v>
      </c>
      <c r="P5817">
        <v>36.799453735351598</v>
      </c>
      <c r="Q5817">
        <v>0.59904557466507002</v>
      </c>
    </row>
    <row r="5818" spans="1:17" x14ac:dyDescent="0.25">
      <c r="A5818" t="s">
        <v>8765</v>
      </c>
      <c r="B5818" t="s">
        <v>6</v>
      </c>
      <c r="C5818" t="s">
        <v>10</v>
      </c>
      <c r="D5818" t="s">
        <v>28</v>
      </c>
      <c r="E5818" t="s">
        <v>7</v>
      </c>
      <c r="F5818">
        <v>9</v>
      </c>
      <c r="G5818">
        <v>5799</v>
      </c>
      <c r="H5818">
        <v>10.9583422765732</v>
      </c>
      <c r="I5818">
        <v>7.8835515975952104</v>
      </c>
      <c r="J5818">
        <v>-3.0747909545898402</v>
      </c>
      <c r="K5818">
        <v>-3.8617751598358199</v>
      </c>
      <c r="L5818">
        <v>-3.39681839942932</v>
      </c>
      <c r="M5818">
        <v>-3.0747909545898402</v>
      </c>
      <c r="N5818">
        <v>-2.7527632713317902</v>
      </c>
      <c r="O5818">
        <v>-2.2878065109252899</v>
      </c>
      <c r="P5818">
        <v>37.839641571044901</v>
      </c>
      <c r="Q5818">
        <v>0.61408710479736295</v>
      </c>
    </row>
    <row r="5819" spans="1:17" x14ac:dyDescent="0.25">
      <c r="A5819" t="s">
        <v>8766</v>
      </c>
      <c r="B5819" t="s">
        <v>6</v>
      </c>
      <c r="C5819" t="s">
        <v>10</v>
      </c>
      <c r="D5819" t="s">
        <v>28</v>
      </c>
      <c r="E5819" t="s">
        <v>7</v>
      </c>
      <c r="F5819">
        <v>10</v>
      </c>
      <c r="G5819">
        <v>5799</v>
      </c>
      <c r="H5819">
        <v>10.256461119890201</v>
      </c>
      <c r="I5819">
        <v>7.7482976913452104</v>
      </c>
      <c r="J5819">
        <v>-2.5081632137298602</v>
      </c>
      <c r="K5819">
        <v>-3.2438905239105198</v>
      </c>
      <c r="L5819">
        <v>-2.8092169761657702</v>
      </c>
      <c r="M5819">
        <v>-2.5081632137298602</v>
      </c>
      <c r="N5819">
        <v>-2.20710968971252</v>
      </c>
      <c r="O5819">
        <v>-1.7724360227584799</v>
      </c>
      <c r="P5819">
        <v>40.168087005615199</v>
      </c>
      <c r="Q5819">
        <v>0.574091076850891</v>
      </c>
    </row>
    <row r="5820" spans="1:17" x14ac:dyDescent="0.25">
      <c r="A5820" t="s">
        <v>8767</v>
      </c>
      <c r="B5820" t="s">
        <v>6</v>
      </c>
      <c r="C5820" t="s">
        <v>10</v>
      </c>
      <c r="D5820" t="s">
        <v>28</v>
      </c>
      <c r="E5820" t="s">
        <v>7</v>
      </c>
      <c r="F5820">
        <v>11</v>
      </c>
      <c r="G5820">
        <v>5799</v>
      </c>
      <c r="H5820">
        <v>9.1469670478105591</v>
      </c>
      <c r="I5820">
        <v>7.5800085067748997</v>
      </c>
      <c r="J5820">
        <v>-1.5669579505920399</v>
      </c>
      <c r="K5820">
        <v>-2.2183678150177002</v>
      </c>
      <c r="L5820">
        <v>-1.8335095643997199</v>
      </c>
      <c r="M5820">
        <v>-1.5669579505920399</v>
      </c>
      <c r="N5820">
        <v>-1.3004064559936499</v>
      </c>
      <c r="O5820">
        <v>-0.91554826498031605</v>
      </c>
      <c r="P5820">
        <v>42.283592224121101</v>
      </c>
      <c r="Q5820">
        <v>0.50829768180847201</v>
      </c>
    </row>
    <row r="5821" spans="1:17" x14ac:dyDescent="0.25">
      <c r="A5821" t="s">
        <v>8768</v>
      </c>
      <c r="B5821" t="s">
        <v>6</v>
      </c>
      <c r="C5821" t="s">
        <v>10</v>
      </c>
      <c r="D5821" t="s">
        <v>28</v>
      </c>
      <c r="E5821" t="s">
        <v>7</v>
      </c>
      <c r="F5821">
        <v>12</v>
      </c>
      <c r="G5821">
        <v>5799</v>
      </c>
      <c r="H5821">
        <v>7.8987494916915901</v>
      </c>
      <c r="I5821">
        <v>7.1370687484741202</v>
      </c>
      <c r="J5821">
        <v>-0.76168107986450195</v>
      </c>
      <c r="K5821">
        <v>-1.3332389593124401</v>
      </c>
      <c r="L5821">
        <v>-0.99555790424346902</v>
      </c>
      <c r="M5821">
        <v>-0.76168107986450195</v>
      </c>
      <c r="N5821">
        <v>-0.527804255485535</v>
      </c>
      <c r="O5821">
        <v>-0.19012327492237099</v>
      </c>
      <c r="P5821">
        <v>43.916954040527301</v>
      </c>
      <c r="Q5821">
        <v>0.44598892331123402</v>
      </c>
    </row>
    <row r="5822" spans="1:17" x14ac:dyDescent="0.25">
      <c r="A5822" t="s">
        <v>8769</v>
      </c>
      <c r="B5822" t="s">
        <v>6</v>
      </c>
      <c r="C5822" t="s">
        <v>10</v>
      </c>
      <c r="D5822" t="s">
        <v>28</v>
      </c>
      <c r="E5822" t="s">
        <v>7</v>
      </c>
      <c r="F5822">
        <v>13</v>
      </c>
      <c r="G5822">
        <v>5799</v>
      </c>
      <c r="H5822">
        <v>6.7371006932258597</v>
      </c>
      <c r="I5822">
        <v>6.68383836746216</v>
      </c>
      <c r="J5822">
        <v>-5.3261954337358502E-2</v>
      </c>
      <c r="K5822">
        <v>-0.52053105831146196</v>
      </c>
      <c r="L5822">
        <v>-0.24446466565132099</v>
      </c>
      <c r="M5822">
        <v>-5.3261954337358502E-2</v>
      </c>
      <c r="N5822">
        <v>0.137940779328346</v>
      </c>
      <c r="O5822">
        <v>0.414007127285004</v>
      </c>
      <c r="P5822">
        <v>45.461143493652301</v>
      </c>
      <c r="Q5822">
        <v>0.36461201310157798</v>
      </c>
    </row>
    <row r="5823" spans="1:17" x14ac:dyDescent="0.25">
      <c r="A5823" t="s">
        <v>8770</v>
      </c>
      <c r="B5823" t="s">
        <v>6</v>
      </c>
      <c r="C5823" t="s">
        <v>10</v>
      </c>
      <c r="D5823" t="s">
        <v>28</v>
      </c>
      <c r="E5823" t="s">
        <v>7</v>
      </c>
      <c r="F5823">
        <v>14</v>
      </c>
      <c r="G5823">
        <v>5799</v>
      </c>
      <c r="H5823">
        <v>6.0834027750492101</v>
      </c>
      <c r="I5823">
        <v>6.4077415466308603</v>
      </c>
      <c r="J5823">
        <v>0.32433882355690002</v>
      </c>
      <c r="K5823">
        <v>-0.118586525321007</v>
      </c>
      <c r="L5823">
        <v>0.14309735596180001</v>
      </c>
      <c r="M5823">
        <v>0.32433882355690002</v>
      </c>
      <c r="N5823">
        <v>0.50558030605316195</v>
      </c>
      <c r="O5823">
        <v>0.76726412773132302</v>
      </c>
      <c r="P5823">
        <v>46.275924682617202</v>
      </c>
      <c r="Q5823">
        <v>0.34561648964881903</v>
      </c>
    </row>
    <row r="5824" spans="1:17" x14ac:dyDescent="0.25">
      <c r="A5824" t="s">
        <v>8771</v>
      </c>
      <c r="B5824" t="s">
        <v>6</v>
      </c>
      <c r="C5824" t="s">
        <v>10</v>
      </c>
      <c r="D5824" t="s">
        <v>28</v>
      </c>
      <c r="E5824" t="s">
        <v>7</v>
      </c>
      <c r="F5824">
        <v>15</v>
      </c>
      <c r="G5824">
        <v>5799</v>
      </c>
      <c r="H5824">
        <v>6.0221160460710497</v>
      </c>
      <c r="I5824">
        <v>6.4086799621581996</v>
      </c>
      <c r="J5824">
        <v>0.38656377792358398</v>
      </c>
      <c r="K5824">
        <v>-6.5901517868042006E-2</v>
      </c>
      <c r="L5824">
        <v>0.20141863822937001</v>
      </c>
      <c r="M5824">
        <v>0.38656377792358398</v>
      </c>
      <c r="N5824">
        <v>0.57170891761779796</v>
      </c>
      <c r="O5824">
        <v>0.83902907371520996</v>
      </c>
      <c r="P5824">
        <v>46.898094177246101</v>
      </c>
      <c r="Q5824">
        <v>0.35306054353714</v>
      </c>
    </row>
    <row r="5825" spans="1:17" x14ac:dyDescent="0.25">
      <c r="A5825" t="s">
        <v>8772</v>
      </c>
      <c r="B5825" t="s">
        <v>6</v>
      </c>
      <c r="C5825" t="s">
        <v>10</v>
      </c>
      <c r="D5825" t="s">
        <v>28</v>
      </c>
      <c r="E5825" t="s">
        <v>7</v>
      </c>
      <c r="F5825">
        <v>16</v>
      </c>
      <c r="G5825">
        <v>5799</v>
      </c>
      <c r="H5825">
        <v>6.28857212018967</v>
      </c>
      <c r="I5825">
        <v>6.4970722198486301</v>
      </c>
      <c r="J5825">
        <v>0.20850002765655501</v>
      </c>
      <c r="K5825">
        <v>-0.23362852632999401</v>
      </c>
      <c r="L5825">
        <v>2.7584610506892201E-2</v>
      </c>
      <c r="M5825">
        <v>0.20850002765655501</v>
      </c>
      <c r="N5825">
        <v>0.389415442943573</v>
      </c>
      <c r="O5825">
        <v>0.65062856674194303</v>
      </c>
      <c r="P5825">
        <v>47.3113822937012</v>
      </c>
      <c r="Q5825">
        <v>0.34499472379684398</v>
      </c>
    </row>
    <row r="5826" spans="1:17" x14ac:dyDescent="0.25">
      <c r="A5826" t="s">
        <v>8773</v>
      </c>
      <c r="B5826" t="s">
        <v>6</v>
      </c>
      <c r="C5826" t="s">
        <v>10</v>
      </c>
      <c r="D5826" t="s">
        <v>28</v>
      </c>
      <c r="E5826" t="s">
        <v>7</v>
      </c>
      <c r="F5826">
        <v>17</v>
      </c>
      <c r="G5826">
        <v>5799</v>
      </c>
      <c r="H5826">
        <v>7.4931392569541897</v>
      </c>
      <c r="I5826">
        <v>7.5283775329589799</v>
      </c>
      <c r="J5826">
        <v>3.5237960517406498E-2</v>
      </c>
      <c r="K5826">
        <v>-0.44110020995140098</v>
      </c>
      <c r="L5826">
        <v>-0.15967576205730399</v>
      </c>
      <c r="M5826">
        <v>3.5237960517406498E-2</v>
      </c>
      <c r="N5826">
        <v>0.230151683092117</v>
      </c>
      <c r="O5826">
        <v>0.51157617568969704</v>
      </c>
      <c r="P5826">
        <v>47.503864288330099</v>
      </c>
      <c r="Q5826">
        <v>0.37168866395950301</v>
      </c>
    </row>
    <row r="5827" spans="1:17" x14ac:dyDescent="0.25">
      <c r="A5827" t="s">
        <v>8774</v>
      </c>
      <c r="B5827" t="s">
        <v>6</v>
      </c>
      <c r="C5827" t="s">
        <v>10</v>
      </c>
      <c r="D5827" t="s">
        <v>28</v>
      </c>
      <c r="E5827" t="s">
        <v>7</v>
      </c>
      <c r="F5827">
        <v>18</v>
      </c>
      <c r="G5827">
        <v>5799</v>
      </c>
      <c r="H5827">
        <v>10.349876459956199</v>
      </c>
      <c r="I5827">
        <v>9.92693996429443</v>
      </c>
      <c r="J5827">
        <v>-0.422936290502548</v>
      </c>
      <c r="K5827">
        <v>-1.0565540790557899</v>
      </c>
      <c r="L5827">
        <v>-0.68220758438110396</v>
      </c>
      <c r="M5827">
        <v>-0.422936290502548</v>
      </c>
      <c r="N5827">
        <v>-0.163665011525154</v>
      </c>
      <c r="O5827">
        <v>0.210681512951851</v>
      </c>
      <c r="P5827">
        <v>46.850307464599602</v>
      </c>
      <c r="Q5827">
        <v>0.49441459774971003</v>
      </c>
    </row>
    <row r="5828" spans="1:17" x14ac:dyDescent="0.25">
      <c r="A5828" t="s">
        <v>8775</v>
      </c>
      <c r="B5828" t="s">
        <v>6</v>
      </c>
      <c r="C5828" t="s">
        <v>10</v>
      </c>
      <c r="D5828" t="s">
        <v>28</v>
      </c>
      <c r="E5828" t="s">
        <v>7</v>
      </c>
      <c r="F5828">
        <v>19</v>
      </c>
      <c r="G5828">
        <v>5799</v>
      </c>
      <c r="H5828">
        <v>11.407464671731001</v>
      </c>
      <c r="I5828">
        <v>10.4724426269531</v>
      </c>
      <c r="J5828">
        <v>-0.93502217531204201</v>
      </c>
      <c r="K5828">
        <v>-1.6239637136459399</v>
      </c>
      <c r="L5828">
        <v>-1.2169314622878999</v>
      </c>
      <c r="M5828">
        <v>-0.93502217531204201</v>
      </c>
      <c r="N5828">
        <v>-0.65311288833618197</v>
      </c>
      <c r="O5828">
        <v>-0.24608072638511699</v>
      </c>
      <c r="P5828">
        <v>46.248332977294901</v>
      </c>
      <c r="Q5828">
        <v>0.537583887577057</v>
      </c>
    </row>
    <row r="5829" spans="1:17" x14ac:dyDescent="0.25">
      <c r="A5829" t="s">
        <v>8776</v>
      </c>
      <c r="B5829" t="s">
        <v>6</v>
      </c>
      <c r="C5829" t="s">
        <v>10</v>
      </c>
      <c r="D5829" t="s">
        <v>28</v>
      </c>
      <c r="E5829" t="s">
        <v>7</v>
      </c>
      <c r="F5829">
        <v>20</v>
      </c>
      <c r="G5829">
        <v>5799</v>
      </c>
      <c r="H5829">
        <v>11.231949794054</v>
      </c>
      <c r="I5829">
        <v>10.5018119812012</v>
      </c>
      <c r="J5829">
        <v>-0.73013782501220703</v>
      </c>
      <c r="K5829">
        <v>-1.40471947193146</v>
      </c>
      <c r="L5829">
        <v>-1.00617122650146</v>
      </c>
      <c r="M5829">
        <v>-0.73013782501220703</v>
      </c>
      <c r="N5829">
        <v>-0.45410448312759399</v>
      </c>
      <c r="O5829">
        <v>-5.5556129664182698E-2</v>
      </c>
      <c r="P5829">
        <v>46.334644317627003</v>
      </c>
      <c r="Q5829">
        <v>0.52637887001037598</v>
      </c>
    </row>
    <row r="5830" spans="1:17" x14ac:dyDescent="0.25">
      <c r="A5830" t="s">
        <v>8777</v>
      </c>
      <c r="B5830" t="s">
        <v>6</v>
      </c>
      <c r="C5830" t="s">
        <v>10</v>
      </c>
      <c r="D5830" t="s">
        <v>28</v>
      </c>
      <c r="E5830" t="s">
        <v>7</v>
      </c>
      <c r="F5830">
        <v>21</v>
      </c>
      <c r="G5830">
        <v>5799</v>
      </c>
      <c r="H5830">
        <v>10.8769921023846</v>
      </c>
      <c r="I5830">
        <v>10.1072654724121</v>
      </c>
      <c r="J5830">
        <v>-0.76972681283950795</v>
      </c>
      <c r="K5830">
        <v>-1.41739189624786</v>
      </c>
      <c r="L5830">
        <v>-1.03474605083466</v>
      </c>
      <c r="M5830">
        <v>-0.76972681283950795</v>
      </c>
      <c r="N5830">
        <v>-0.50470751523971602</v>
      </c>
      <c r="O5830">
        <v>-0.122061707079411</v>
      </c>
      <c r="P5830">
        <v>46.465343475341797</v>
      </c>
      <c r="Q5830">
        <v>0.50537574291229204</v>
      </c>
    </row>
    <row r="5831" spans="1:17" x14ac:dyDescent="0.25">
      <c r="A5831" t="s">
        <v>8778</v>
      </c>
      <c r="B5831" t="s">
        <v>6</v>
      </c>
      <c r="C5831" t="s">
        <v>10</v>
      </c>
      <c r="D5831" t="s">
        <v>28</v>
      </c>
      <c r="E5831" t="s">
        <v>7</v>
      </c>
      <c r="F5831">
        <v>22</v>
      </c>
      <c r="G5831">
        <v>5799</v>
      </c>
      <c r="H5831">
        <v>9.97669624078274</v>
      </c>
      <c r="I5831">
        <v>9.3261537551879901</v>
      </c>
      <c r="J5831">
        <v>-0.65054214000701904</v>
      </c>
      <c r="K5831">
        <v>-1.2817900180816699</v>
      </c>
      <c r="L5831">
        <v>-0.90884363651275601</v>
      </c>
      <c r="M5831">
        <v>-0.65054214000701904</v>
      </c>
      <c r="N5831">
        <v>-0.39224058389663702</v>
      </c>
      <c r="O5831">
        <v>-1.92941781133413E-2</v>
      </c>
      <c r="P5831">
        <v>46.500801086425803</v>
      </c>
      <c r="Q5831">
        <v>0.49256539344787598</v>
      </c>
    </row>
    <row r="5832" spans="1:17" x14ac:dyDescent="0.25">
      <c r="A5832" t="s">
        <v>8779</v>
      </c>
      <c r="B5832" t="s">
        <v>6</v>
      </c>
      <c r="C5832" t="s">
        <v>10</v>
      </c>
      <c r="D5832" t="s">
        <v>28</v>
      </c>
      <c r="E5832" t="s">
        <v>7</v>
      </c>
      <c r="F5832">
        <v>23</v>
      </c>
      <c r="G5832">
        <v>5799</v>
      </c>
      <c r="H5832">
        <v>8.5023907628059394</v>
      </c>
      <c r="I5832">
        <v>7.9703822135925302</v>
      </c>
      <c r="J5832">
        <v>-0.53200870752334595</v>
      </c>
      <c r="K5832">
        <v>-1.10666120052338</v>
      </c>
      <c r="L5832">
        <v>-0.76715183258056596</v>
      </c>
      <c r="M5832">
        <v>-0.53200870752334595</v>
      </c>
      <c r="N5832">
        <v>-0.29686558246612499</v>
      </c>
      <c r="O5832">
        <v>4.26437631249428E-2</v>
      </c>
      <c r="P5832">
        <v>46.724739074707003</v>
      </c>
      <c r="Q5832">
        <v>0.44840371608734098</v>
      </c>
    </row>
    <row r="5833" spans="1:17" x14ac:dyDescent="0.25">
      <c r="A5833" t="s">
        <v>8780</v>
      </c>
      <c r="B5833" t="s">
        <v>6</v>
      </c>
      <c r="C5833" t="s">
        <v>10</v>
      </c>
      <c r="D5833" t="s">
        <v>28</v>
      </c>
      <c r="E5833" t="s">
        <v>7</v>
      </c>
      <c r="F5833">
        <v>24</v>
      </c>
      <c r="G5833">
        <v>5799</v>
      </c>
      <c r="H5833">
        <v>7.0686421605348597</v>
      </c>
      <c r="I5833">
        <v>6.6519351005554199</v>
      </c>
      <c r="J5833">
        <v>-0.41670706868171697</v>
      </c>
      <c r="K5833">
        <v>-0.96138298511505105</v>
      </c>
      <c r="L5833">
        <v>-0.63958400487899802</v>
      </c>
      <c r="M5833">
        <v>-0.41670706868171697</v>
      </c>
      <c r="N5833">
        <v>-0.19383013248443601</v>
      </c>
      <c r="O5833">
        <v>0.12796880304813399</v>
      </c>
      <c r="P5833">
        <v>46.702945709228501</v>
      </c>
      <c r="Q5833">
        <v>0.425012856721878</v>
      </c>
    </row>
    <row r="5834" spans="1:17" x14ac:dyDescent="0.25">
      <c r="A5834" t="s">
        <v>8781</v>
      </c>
      <c r="B5834" t="s">
        <v>6</v>
      </c>
      <c r="C5834" t="s">
        <v>10</v>
      </c>
      <c r="D5834" t="s">
        <v>28</v>
      </c>
      <c r="E5834" t="s">
        <v>55</v>
      </c>
      <c r="F5834">
        <v>1</v>
      </c>
      <c r="G5834">
        <v>5799</v>
      </c>
      <c r="H5834">
        <v>6.2424523962736096</v>
      </c>
      <c r="I5834">
        <v>5.6851058006286603</v>
      </c>
      <c r="J5834">
        <v>-0.55734658241271995</v>
      </c>
      <c r="K5834">
        <v>-1.1768375635147099</v>
      </c>
      <c r="L5834">
        <v>-0.81083732843399003</v>
      </c>
      <c r="M5834">
        <v>-0.55734658241271995</v>
      </c>
      <c r="N5834">
        <v>-0.30385592579841603</v>
      </c>
      <c r="O5834">
        <v>6.2144376337528201E-2</v>
      </c>
      <c r="P5834">
        <v>38.0175971984863</v>
      </c>
      <c r="Q5834">
        <v>0.48339137434959401</v>
      </c>
    </row>
    <row r="5835" spans="1:17" x14ac:dyDescent="0.25">
      <c r="A5835" t="s">
        <v>8782</v>
      </c>
      <c r="B5835" t="s">
        <v>6</v>
      </c>
      <c r="C5835" t="s">
        <v>10</v>
      </c>
      <c r="D5835" t="s">
        <v>28</v>
      </c>
      <c r="E5835" t="s">
        <v>55</v>
      </c>
      <c r="F5835">
        <v>2</v>
      </c>
      <c r="G5835">
        <v>5799</v>
      </c>
      <c r="H5835">
        <v>5.95312276411057</v>
      </c>
      <c r="I5835">
        <v>5.4866299629211399</v>
      </c>
      <c r="J5835">
        <v>-0.46649295091629001</v>
      </c>
      <c r="K5835">
        <v>-1.0689945220947299</v>
      </c>
      <c r="L5835">
        <v>-0.71303170919418302</v>
      </c>
      <c r="M5835">
        <v>-0.46649295091629001</v>
      </c>
      <c r="N5835">
        <v>-0.21995419263839699</v>
      </c>
      <c r="O5835">
        <v>0.136008620262146</v>
      </c>
      <c r="P5835">
        <v>37.989734649658203</v>
      </c>
      <c r="Q5835">
        <v>0.47013446688652</v>
      </c>
    </row>
    <row r="5836" spans="1:17" x14ac:dyDescent="0.25">
      <c r="A5836" t="s">
        <v>8783</v>
      </c>
      <c r="B5836" t="s">
        <v>6</v>
      </c>
      <c r="C5836" t="s">
        <v>10</v>
      </c>
      <c r="D5836" t="s">
        <v>28</v>
      </c>
      <c r="E5836" t="s">
        <v>55</v>
      </c>
      <c r="F5836">
        <v>3</v>
      </c>
      <c r="G5836">
        <v>5799</v>
      </c>
      <c r="H5836">
        <v>6.03076206851006</v>
      </c>
      <c r="I5836">
        <v>5.3911833763122603</v>
      </c>
      <c r="J5836">
        <v>-0.63957875967025801</v>
      </c>
      <c r="K5836">
        <v>-1.2695791721344001</v>
      </c>
      <c r="L5836">
        <v>-0.89736986160278298</v>
      </c>
      <c r="M5836">
        <v>-0.63957875967025801</v>
      </c>
      <c r="N5836">
        <v>-0.38178774714469899</v>
      </c>
      <c r="O5836">
        <v>-9.5784040167927707E-3</v>
      </c>
      <c r="P5836">
        <v>37.033725738525398</v>
      </c>
      <c r="Q5836">
        <v>0.49159190058708202</v>
      </c>
    </row>
    <row r="5837" spans="1:17" x14ac:dyDescent="0.25">
      <c r="A5837" t="s">
        <v>8784</v>
      </c>
      <c r="B5837" t="s">
        <v>6</v>
      </c>
      <c r="C5837" t="s">
        <v>10</v>
      </c>
      <c r="D5837" t="s">
        <v>28</v>
      </c>
      <c r="E5837" t="s">
        <v>55</v>
      </c>
      <c r="F5837">
        <v>4</v>
      </c>
      <c r="G5837">
        <v>5799</v>
      </c>
      <c r="H5837">
        <v>6.2042486876249301</v>
      </c>
      <c r="I5837">
        <v>5.4652352333068803</v>
      </c>
      <c r="J5837">
        <v>-0.73901337385177601</v>
      </c>
      <c r="K5837">
        <v>-1.3684955835342401</v>
      </c>
      <c r="L5837">
        <v>-0.99659234285354603</v>
      </c>
      <c r="M5837">
        <v>-0.73901337385177601</v>
      </c>
      <c r="N5837">
        <v>-0.481434315443039</v>
      </c>
      <c r="O5837">
        <v>-0.109531134366989</v>
      </c>
      <c r="P5837">
        <v>36.057186126708999</v>
      </c>
      <c r="Q5837">
        <v>0.49118760228156999</v>
      </c>
    </row>
    <row r="5838" spans="1:17" x14ac:dyDescent="0.25">
      <c r="A5838" t="s">
        <v>8785</v>
      </c>
      <c r="B5838" t="s">
        <v>6</v>
      </c>
      <c r="C5838" t="s">
        <v>10</v>
      </c>
      <c r="D5838" t="s">
        <v>28</v>
      </c>
      <c r="E5838" t="s">
        <v>55</v>
      </c>
      <c r="F5838">
        <v>5</v>
      </c>
      <c r="G5838">
        <v>5799</v>
      </c>
      <c r="H5838">
        <v>6.8015438736677201</v>
      </c>
      <c r="I5838">
        <v>5.7813472747802699</v>
      </c>
      <c r="J5838">
        <v>-1.02019679546356</v>
      </c>
      <c r="K5838">
        <v>-1.7944552898407</v>
      </c>
      <c r="L5838">
        <v>-1.3370170593261701</v>
      </c>
      <c r="M5838">
        <v>-1.02019679546356</v>
      </c>
      <c r="N5838">
        <v>-0.70337647199630704</v>
      </c>
      <c r="O5838">
        <v>-0.245938301086426</v>
      </c>
      <c r="P5838">
        <v>35.071846008300803</v>
      </c>
      <c r="Q5838">
        <v>0.60415709018707298</v>
      </c>
    </row>
    <row r="5839" spans="1:17" x14ac:dyDescent="0.25">
      <c r="A5839" t="s">
        <v>8786</v>
      </c>
      <c r="B5839" t="s">
        <v>6</v>
      </c>
      <c r="C5839" t="s">
        <v>10</v>
      </c>
      <c r="D5839" t="s">
        <v>28</v>
      </c>
      <c r="E5839" t="s">
        <v>55</v>
      </c>
      <c r="F5839">
        <v>6</v>
      </c>
      <c r="G5839">
        <v>5799</v>
      </c>
      <c r="H5839">
        <v>8.3583795658349995</v>
      </c>
      <c r="I5839">
        <v>7.77319240570068</v>
      </c>
      <c r="J5839">
        <v>-0.58518689870834395</v>
      </c>
      <c r="K5839">
        <v>-1.7186181545257599</v>
      </c>
      <c r="L5839">
        <v>-1.04897773265839</v>
      </c>
      <c r="M5839">
        <v>-0.58518689870834395</v>
      </c>
      <c r="N5839">
        <v>-0.121396042406559</v>
      </c>
      <c r="O5839">
        <v>0.54824429750442505</v>
      </c>
      <c r="P5839">
        <v>34.557186126708999</v>
      </c>
      <c r="Q5839">
        <v>0.88442105054855302</v>
      </c>
    </row>
    <row r="5840" spans="1:17" x14ac:dyDescent="0.25">
      <c r="A5840" t="s">
        <v>8787</v>
      </c>
      <c r="B5840" t="s">
        <v>6</v>
      </c>
      <c r="C5840" t="s">
        <v>10</v>
      </c>
      <c r="D5840" t="s">
        <v>28</v>
      </c>
      <c r="E5840" t="s">
        <v>55</v>
      </c>
      <c r="F5840">
        <v>7</v>
      </c>
      <c r="G5840">
        <v>5799</v>
      </c>
      <c r="H5840">
        <v>10.5022232880592</v>
      </c>
      <c r="I5840">
        <v>8.8868989944458008</v>
      </c>
      <c r="J5840">
        <v>-1.61532402038574</v>
      </c>
      <c r="K5840">
        <v>-2.5756888389587398</v>
      </c>
      <c r="L5840">
        <v>-2.0082976818084699</v>
      </c>
      <c r="M5840">
        <v>-1.61532402038574</v>
      </c>
      <c r="N5840">
        <v>-1.2223504781723</v>
      </c>
      <c r="O5840">
        <v>-0.65495914220809903</v>
      </c>
      <c r="P5840">
        <v>34.0615844726563</v>
      </c>
      <c r="Q5840">
        <v>0.74937671422958396</v>
      </c>
    </row>
    <row r="5841" spans="1:17" x14ac:dyDescent="0.25">
      <c r="A5841" t="s">
        <v>8788</v>
      </c>
      <c r="B5841" t="s">
        <v>6</v>
      </c>
      <c r="C5841" t="s">
        <v>10</v>
      </c>
      <c r="D5841" t="s">
        <v>28</v>
      </c>
      <c r="E5841" t="s">
        <v>55</v>
      </c>
      <c r="F5841">
        <v>8</v>
      </c>
      <c r="G5841">
        <v>5799</v>
      </c>
      <c r="H5841">
        <v>11.4017027306557</v>
      </c>
      <c r="I5841">
        <v>8.8481502532959002</v>
      </c>
      <c r="J5841">
        <v>-2.5535528659820601</v>
      </c>
      <c r="K5841">
        <v>-3.4417314529418901</v>
      </c>
      <c r="L5841">
        <v>-2.9169883728027299</v>
      </c>
      <c r="M5841">
        <v>-2.5535528659820601</v>
      </c>
      <c r="N5841">
        <v>-2.1901173591613801</v>
      </c>
      <c r="O5841">
        <v>-1.6653739213943499</v>
      </c>
      <c r="P5841">
        <v>34.057186126708999</v>
      </c>
      <c r="Q5841">
        <v>0.69304960966110196</v>
      </c>
    </row>
    <row r="5842" spans="1:17" x14ac:dyDescent="0.25">
      <c r="A5842" t="s">
        <v>8789</v>
      </c>
      <c r="B5842" t="s">
        <v>6</v>
      </c>
      <c r="C5842" t="s">
        <v>10</v>
      </c>
      <c r="D5842" t="s">
        <v>28</v>
      </c>
      <c r="E5842" t="s">
        <v>55</v>
      </c>
      <c r="F5842">
        <v>9</v>
      </c>
      <c r="G5842">
        <v>5799</v>
      </c>
      <c r="H5842">
        <v>11.199236347675299</v>
      </c>
      <c r="I5842">
        <v>7.6669416427612296</v>
      </c>
      <c r="J5842">
        <v>-3.5322945117950399</v>
      </c>
      <c r="K5842">
        <v>-4.5446825027465803</v>
      </c>
      <c r="L5842">
        <v>-3.94655537605286</v>
      </c>
      <c r="M5842">
        <v>-3.5322945117950399</v>
      </c>
      <c r="N5842">
        <v>-3.1180338859558101</v>
      </c>
      <c r="O5842">
        <v>-2.5199067592620898</v>
      </c>
      <c r="P5842">
        <v>35.551319122314503</v>
      </c>
      <c r="Q5842">
        <v>0.78997039794921897</v>
      </c>
    </row>
    <row r="5843" spans="1:17" x14ac:dyDescent="0.25">
      <c r="A5843" t="s">
        <v>8790</v>
      </c>
      <c r="B5843" t="s">
        <v>6</v>
      </c>
      <c r="C5843" t="s">
        <v>10</v>
      </c>
      <c r="D5843" t="s">
        <v>28</v>
      </c>
      <c r="E5843" t="s">
        <v>55</v>
      </c>
      <c r="F5843">
        <v>10</v>
      </c>
      <c r="G5843">
        <v>5799</v>
      </c>
      <c r="H5843">
        <v>9.4989577027559307</v>
      </c>
      <c r="I5843">
        <v>7.3692131042480504</v>
      </c>
      <c r="J5843">
        <v>-2.1297445297241202</v>
      </c>
      <c r="K5843">
        <v>-3.0739657878875701</v>
      </c>
      <c r="L5843">
        <v>-2.51611232757568</v>
      </c>
      <c r="M5843">
        <v>-2.1297445297241202</v>
      </c>
      <c r="N5843">
        <v>-1.7433768510818499</v>
      </c>
      <c r="O5843">
        <v>-1.1855232715606701</v>
      </c>
      <c r="P5843">
        <v>38.995601654052699</v>
      </c>
      <c r="Q5843">
        <v>0.73677980899810802</v>
      </c>
    </row>
    <row r="5844" spans="1:17" x14ac:dyDescent="0.25">
      <c r="A5844" t="s">
        <v>8791</v>
      </c>
      <c r="B5844" t="s">
        <v>6</v>
      </c>
      <c r="C5844" t="s">
        <v>10</v>
      </c>
      <c r="D5844" t="s">
        <v>28</v>
      </c>
      <c r="E5844" t="s">
        <v>55</v>
      </c>
      <c r="F5844">
        <v>11</v>
      </c>
      <c r="G5844">
        <v>5799</v>
      </c>
      <c r="H5844">
        <v>8.1735391230583208</v>
      </c>
      <c r="I5844">
        <v>6.9260745048522896</v>
      </c>
      <c r="J5844">
        <v>-1.2474650144577</v>
      </c>
      <c r="K5844">
        <v>-2.14509177207947</v>
      </c>
      <c r="L5844">
        <v>-1.6147664785385101</v>
      </c>
      <c r="M5844">
        <v>-1.2474650144577</v>
      </c>
      <c r="N5844">
        <v>-0.88016343116760298</v>
      </c>
      <c r="O5844">
        <v>-0.349838346242905</v>
      </c>
      <c r="P5844">
        <v>41.010265350341797</v>
      </c>
      <c r="Q5844">
        <v>0.70042181015014604</v>
      </c>
    </row>
    <row r="5845" spans="1:17" x14ac:dyDescent="0.25">
      <c r="A5845" t="s">
        <v>8792</v>
      </c>
      <c r="B5845" t="s">
        <v>6</v>
      </c>
      <c r="C5845" t="s">
        <v>10</v>
      </c>
      <c r="D5845" t="s">
        <v>28</v>
      </c>
      <c r="E5845" t="s">
        <v>55</v>
      </c>
      <c r="F5845">
        <v>12</v>
      </c>
      <c r="G5845">
        <v>5799</v>
      </c>
      <c r="H5845">
        <v>6.9547803980112102</v>
      </c>
      <c r="I5845">
        <v>6.64538478851318</v>
      </c>
      <c r="J5845">
        <v>-0.30939605832099898</v>
      </c>
      <c r="K5845">
        <v>-1.0875482559204099</v>
      </c>
      <c r="L5845">
        <v>-0.62780964374542203</v>
      </c>
      <c r="M5845">
        <v>-0.30939605832099898</v>
      </c>
      <c r="N5845">
        <v>9.0174926444888098E-3</v>
      </c>
      <c r="O5845">
        <v>0.46875607967376698</v>
      </c>
      <c r="P5845">
        <v>43.505867004394503</v>
      </c>
      <c r="Q5845">
        <v>0.60719531774520896</v>
      </c>
    </row>
    <row r="5846" spans="1:17" x14ac:dyDescent="0.25">
      <c r="A5846" t="s">
        <v>8793</v>
      </c>
      <c r="B5846" t="s">
        <v>6</v>
      </c>
      <c r="C5846" t="s">
        <v>10</v>
      </c>
      <c r="D5846" t="s">
        <v>28</v>
      </c>
      <c r="E5846" t="s">
        <v>55</v>
      </c>
      <c r="F5846">
        <v>13</v>
      </c>
      <c r="G5846">
        <v>5799</v>
      </c>
      <c r="H5846">
        <v>6.2975900591611902</v>
      </c>
      <c r="I5846">
        <v>6.4084310531616202</v>
      </c>
      <c r="J5846">
        <v>0.110840782523155</v>
      </c>
      <c r="K5846">
        <v>-0.54831296205520597</v>
      </c>
      <c r="L5846">
        <v>-0.15887960791587799</v>
      </c>
      <c r="M5846">
        <v>0.110840782523155</v>
      </c>
      <c r="N5846">
        <v>0.380561172962189</v>
      </c>
      <c r="O5846">
        <v>0.769994616508484</v>
      </c>
      <c r="P5846">
        <v>44.976539611816399</v>
      </c>
      <c r="Q5846">
        <v>0.514340460300446</v>
      </c>
    </row>
    <row r="5847" spans="1:17" x14ac:dyDescent="0.25">
      <c r="A5847" t="s">
        <v>8794</v>
      </c>
      <c r="B5847" t="s">
        <v>6</v>
      </c>
      <c r="C5847" t="s">
        <v>10</v>
      </c>
      <c r="D5847" t="s">
        <v>28</v>
      </c>
      <c r="E5847" t="s">
        <v>55</v>
      </c>
      <c r="F5847">
        <v>14</v>
      </c>
      <c r="G5847">
        <v>5799</v>
      </c>
      <c r="H5847">
        <v>5.5450895415544501</v>
      </c>
      <c r="I5847">
        <v>5.8130388259887704</v>
      </c>
      <c r="J5847">
        <v>0.26794934272766102</v>
      </c>
      <c r="K5847">
        <v>-0.35996419191360501</v>
      </c>
      <c r="L5847">
        <v>1.10122123733163E-2</v>
      </c>
      <c r="M5847">
        <v>0.26794934272766102</v>
      </c>
      <c r="N5847">
        <v>0.52488648891448997</v>
      </c>
      <c r="O5847">
        <v>0.895862877368927</v>
      </c>
      <c r="P5847">
        <v>45.966274261474602</v>
      </c>
      <c r="Q5847">
        <v>0.48996353149414101</v>
      </c>
    </row>
    <row r="5848" spans="1:17" x14ac:dyDescent="0.25">
      <c r="A5848" t="s">
        <v>8795</v>
      </c>
      <c r="B5848" t="s">
        <v>6</v>
      </c>
      <c r="C5848" t="s">
        <v>10</v>
      </c>
      <c r="D5848" t="s">
        <v>28</v>
      </c>
      <c r="E5848" t="s">
        <v>55</v>
      </c>
      <c r="F5848">
        <v>15</v>
      </c>
      <c r="G5848">
        <v>5799</v>
      </c>
      <c r="H5848">
        <v>5.7319347388744397</v>
      </c>
      <c r="I5848">
        <v>6.2848258018493697</v>
      </c>
      <c r="J5848">
        <v>0.55289119482040405</v>
      </c>
      <c r="K5848">
        <v>-0.12315259128809</v>
      </c>
      <c r="L5848">
        <v>0.27625954151153598</v>
      </c>
      <c r="M5848">
        <v>0.55289119482040405</v>
      </c>
      <c r="N5848">
        <v>0.82952272891998302</v>
      </c>
      <c r="O5848">
        <v>1.2289348840713501</v>
      </c>
      <c r="P5848">
        <v>46.470672607421903</v>
      </c>
      <c r="Q5848">
        <v>0.52751976251602195</v>
      </c>
    </row>
    <row r="5849" spans="1:17" x14ac:dyDescent="0.25">
      <c r="A5849" t="s">
        <v>8796</v>
      </c>
      <c r="B5849" t="s">
        <v>6</v>
      </c>
      <c r="C5849" t="s">
        <v>10</v>
      </c>
      <c r="D5849" t="s">
        <v>28</v>
      </c>
      <c r="E5849" t="s">
        <v>55</v>
      </c>
      <c r="F5849">
        <v>16</v>
      </c>
      <c r="G5849">
        <v>5799</v>
      </c>
      <c r="H5849">
        <v>6.2411499971151398</v>
      </c>
      <c r="I5849">
        <v>6.0780229568481401</v>
      </c>
      <c r="J5849">
        <v>-0.16312721371650701</v>
      </c>
      <c r="K5849">
        <v>-0.854259252548218</v>
      </c>
      <c r="L5849">
        <v>-0.44593283534049999</v>
      </c>
      <c r="M5849">
        <v>-0.16312721371650701</v>
      </c>
      <c r="N5849">
        <v>0.119678437709808</v>
      </c>
      <c r="O5849">
        <v>0.52800488471984897</v>
      </c>
      <c r="P5849">
        <v>47.431083679199197</v>
      </c>
      <c r="Q5849">
        <v>0.53929322957992598</v>
      </c>
    </row>
    <row r="5850" spans="1:17" x14ac:dyDescent="0.25">
      <c r="A5850" t="s">
        <v>8797</v>
      </c>
      <c r="B5850" t="s">
        <v>6</v>
      </c>
      <c r="C5850" t="s">
        <v>10</v>
      </c>
      <c r="D5850" t="s">
        <v>28</v>
      </c>
      <c r="E5850" t="s">
        <v>55</v>
      </c>
      <c r="F5850">
        <v>17</v>
      </c>
      <c r="G5850">
        <v>5799</v>
      </c>
      <c r="H5850">
        <v>7.3422704168558104</v>
      </c>
      <c r="I5850">
        <v>6.88991498947144</v>
      </c>
      <c r="J5850">
        <v>-0.45235583186149603</v>
      </c>
      <c r="K5850">
        <v>-1.1639016866684</v>
      </c>
      <c r="L5850">
        <v>-0.74351465702056896</v>
      </c>
      <c r="M5850">
        <v>-0.45235583186149603</v>
      </c>
      <c r="N5850">
        <v>-0.16119708120822901</v>
      </c>
      <c r="O5850">
        <v>0.259189933538437</v>
      </c>
      <c r="P5850">
        <v>47.420822143554702</v>
      </c>
      <c r="Q5850">
        <v>0.55522215366363503</v>
      </c>
    </row>
    <row r="5851" spans="1:17" x14ac:dyDescent="0.25">
      <c r="A5851" t="s">
        <v>8798</v>
      </c>
      <c r="B5851" t="s">
        <v>6</v>
      </c>
      <c r="C5851" t="s">
        <v>10</v>
      </c>
      <c r="D5851" t="s">
        <v>28</v>
      </c>
      <c r="E5851" t="s">
        <v>55</v>
      </c>
      <c r="F5851">
        <v>18</v>
      </c>
      <c r="G5851">
        <v>5799</v>
      </c>
      <c r="H5851">
        <v>10.303529991388301</v>
      </c>
      <c r="I5851">
        <v>9.7849769592285192</v>
      </c>
      <c r="J5851">
        <v>-0.51855283975601196</v>
      </c>
      <c r="K5851">
        <v>-1.39915919303894</v>
      </c>
      <c r="L5851">
        <v>-0.87888985872268699</v>
      </c>
      <c r="M5851">
        <v>-0.51855283975601196</v>
      </c>
      <c r="N5851">
        <v>-0.15821582078933699</v>
      </c>
      <c r="O5851">
        <v>0.362053602933884</v>
      </c>
      <c r="P5851">
        <v>46.916423797607401</v>
      </c>
      <c r="Q5851">
        <v>0.68714088201522805</v>
      </c>
    </row>
    <row r="5852" spans="1:17" x14ac:dyDescent="0.25">
      <c r="A5852" t="s">
        <v>8799</v>
      </c>
      <c r="B5852" t="s">
        <v>6</v>
      </c>
      <c r="C5852" t="s">
        <v>10</v>
      </c>
      <c r="D5852" t="s">
        <v>28</v>
      </c>
      <c r="E5852" t="s">
        <v>55</v>
      </c>
      <c r="F5852">
        <v>19</v>
      </c>
      <c r="G5852">
        <v>5799</v>
      </c>
      <c r="H5852">
        <v>11.5898129972219</v>
      </c>
      <c r="I5852">
        <v>10.338231086731</v>
      </c>
      <c r="J5852">
        <v>-1.25158214569092</v>
      </c>
      <c r="K5852">
        <v>-2.17435598373413</v>
      </c>
      <c r="L5852">
        <v>-1.62917363643646</v>
      </c>
      <c r="M5852">
        <v>-1.25158214569092</v>
      </c>
      <c r="N5852">
        <v>-0.87399065494537398</v>
      </c>
      <c r="O5852">
        <v>-0.32880842685699502</v>
      </c>
      <c r="P5852">
        <v>46.3739013671875</v>
      </c>
      <c r="Q5852">
        <v>0.72004419565200795</v>
      </c>
    </row>
    <row r="5853" spans="1:17" x14ac:dyDescent="0.25">
      <c r="A5853" t="s">
        <v>8800</v>
      </c>
      <c r="B5853" t="s">
        <v>6</v>
      </c>
      <c r="C5853" t="s">
        <v>10</v>
      </c>
      <c r="D5853" t="s">
        <v>28</v>
      </c>
      <c r="E5853" t="s">
        <v>55</v>
      </c>
      <c r="F5853">
        <v>20</v>
      </c>
      <c r="G5853">
        <v>5799</v>
      </c>
      <c r="H5853">
        <v>11.140072584629101</v>
      </c>
      <c r="I5853">
        <v>9.9520092010497994</v>
      </c>
      <c r="J5853">
        <v>-1.1880633831024201</v>
      </c>
      <c r="K5853">
        <v>-2.0299422740936302</v>
      </c>
      <c r="L5853">
        <v>-1.53255343437195</v>
      </c>
      <c r="M5853">
        <v>-1.1880633831024201</v>
      </c>
      <c r="N5853">
        <v>-0.84357333183288596</v>
      </c>
      <c r="O5853">
        <v>-0.346184402704239</v>
      </c>
      <c r="P5853">
        <v>45.907623291015597</v>
      </c>
      <c r="Q5853">
        <v>0.65692168474197399</v>
      </c>
    </row>
    <row r="5854" spans="1:17" x14ac:dyDescent="0.25">
      <c r="A5854" t="s">
        <v>8801</v>
      </c>
      <c r="B5854" t="s">
        <v>6</v>
      </c>
      <c r="C5854" t="s">
        <v>10</v>
      </c>
      <c r="D5854" t="s">
        <v>28</v>
      </c>
      <c r="E5854" t="s">
        <v>55</v>
      </c>
      <c r="F5854">
        <v>21</v>
      </c>
      <c r="G5854">
        <v>5799</v>
      </c>
      <c r="H5854">
        <v>10.6325917847157</v>
      </c>
      <c r="I5854">
        <v>10.115395545959499</v>
      </c>
      <c r="J5854">
        <v>-0.51719605922698997</v>
      </c>
      <c r="K5854">
        <v>-1.3414403200149501</v>
      </c>
      <c r="L5854">
        <v>-0.85447013378143299</v>
      </c>
      <c r="M5854">
        <v>-0.51719605922698997</v>
      </c>
      <c r="N5854">
        <v>-0.179921984672546</v>
      </c>
      <c r="O5854">
        <v>0.30704820156097401</v>
      </c>
      <c r="P5854">
        <v>46.403224945068402</v>
      </c>
      <c r="Q5854">
        <v>0.64316117763519298</v>
      </c>
    </row>
    <row r="5855" spans="1:17" x14ac:dyDescent="0.25">
      <c r="A5855" t="s">
        <v>8802</v>
      </c>
      <c r="B5855" t="s">
        <v>6</v>
      </c>
      <c r="C5855" t="s">
        <v>10</v>
      </c>
      <c r="D5855" t="s">
        <v>28</v>
      </c>
      <c r="E5855" t="s">
        <v>55</v>
      </c>
      <c r="F5855">
        <v>22</v>
      </c>
      <c r="G5855">
        <v>5799</v>
      </c>
      <c r="H5855">
        <v>10.039500361561799</v>
      </c>
      <c r="I5855">
        <v>9.2450914382934606</v>
      </c>
      <c r="J5855">
        <v>-0.794408679008484</v>
      </c>
      <c r="K5855">
        <v>-1.6307795047760001</v>
      </c>
      <c r="L5855">
        <v>-1.1366448402404801</v>
      </c>
      <c r="M5855">
        <v>-0.794408679008484</v>
      </c>
      <c r="N5855">
        <v>-0.45217254757881198</v>
      </c>
      <c r="O5855">
        <v>4.1962098330259302E-2</v>
      </c>
      <c r="P5855">
        <v>46.422286987304702</v>
      </c>
      <c r="Q5855">
        <v>0.65262359380722001</v>
      </c>
    </row>
    <row r="5856" spans="1:17" x14ac:dyDescent="0.25">
      <c r="A5856" t="s">
        <v>8803</v>
      </c>
      <c r="B5856" t="s">
        <v>6</v>
      </c>
      <c r="C5856" t="s">
        <v>10</v>
      </c>
      <c r="D5856" t="s">
        <v>28</v>
      </c>
      <c r="E5856" t="s">
        <v>55</v>
      </c>
      <c r="F5856">
        <v>23</v>
      </c>
      <c r="G5856">
        <v>5799</v>
      </c>
      <c r="H5856">
        <v>8.4026369419097904</v>
      </c>
      <c r="I5856">
        <v>7.8626751899719203</v>
      </c>
      <c r="J5856">
        <v>-0.53996187448501598</v>
      </c>
      <c r="K5856">
        <v>-1.26694571971893</v>
      </c>
      <c r="L5856">
        <v>-0.83743780851364102</v>
      </c>
      <c r="M5856">
        <v>-0.53996187448501598</v>
      </c>
      <c r="N5856">
        <v>-0.24248600006103499</v>
      </c>
      <c r="O5856">
        <v>0.18702195584774001</v>
      </c>
      <c r="P5856">
        <v>47.417888641357401</v>
      </c>
      <c r="Q5856">
        <v>0.56726849079132102</v>
      </c>
    </row>
    <row r="5857" spans="1:17" x14ac:dyDescent="0.25">
      <c r="A5857" t="s">
        <v>8804</v>
      </c>
      <c r="B5857" t="s">
        <v>6</v>
      </c>
      <c r="C5857" t="s">
        <v>10</v>
      </c>
      <c r="D5857" t="s">
        <v>28</v>
      </c>
      <c r="E5857" t="s">
        <v>55</v>
      </c>
      <c r="F5857">
        <v>24</v>
      </c>
      <c r="G5857">
        <v>5799</v>
      </c>
      <c r="H5857">
        <v>6.9322082444429398</v>
      </c>
      <c r="I5857">
        <v>6.7393765449523899</v>
      </c>
      <c r="J5857">
        <v>-0.19283193349838301</v>
      </c>
      <c r="K5857">
        <v>-0.846934974193573</v>
      </c>
      <c r="L5857">
        <v>-0.46048560738563499</v>
      </c>
      <c r="M5857">
        <v>-0.19283193349838301</v>
      </c>
      <c r="N5857">
        <v>7.4821725487709004E-2</v>
      </c>
      <c r="O5857">
        <v>0.46127110719680797</v>
      </c>
      <c r="P5857">
        <v>46.9369506835938</v>
      </c>
      <c r="Q5857">
        <v>0.51039934158325195</v>
      </c>
    </row>
    <row r="5858" spans="1:17" x14ac:dyDescent="0.25">
      <c r="A5858" t="s">
        <v>5235</v>
      </c>
      <c r="B5858" t="s">
        <v>6</v>
      </c>
      <c r="C5858" t="s">
        <v>10</v>
      </c>
      <c r="D5858" t="s">
        <v>17</v>
      </c>
      <c r="E5858" t="s">
        <v>7</v>
      </c>
      <c r="F5858">
        <v>1</v>
      </c>
      <c r="G5858">
        <v>5799</v>
      </c>
      <c r="H5858">
        <v>5.8270617245435696</v>
      </c>
      <c r="I5858">
        <v>5.1213412284851101</v>
      </c>
      <c r="J5858">
        <v>-0.70572066307067904</v>
      </c>
      <c r="K5858">
        <v>-1.20595979690552</v>
      </c>
      <c r="L5858">
        <v>-0.91041445732116699</v>
      </c>
      <c r="M5858">
        <v>-0.70572066307067904</v>
      </c>
      <c r="N5858">
        <v>-0.50102686882018999</v>
      </c>
      <c r="O5858">
        <v>-0.20548157393932301</v>
      </c>
      <c r="P5858">
        <v>44.268596649169901</v>
      </c>
      <c r="Q5858">
        <v>0.39033862948417702</v>
      </c>
    </row>
    <row r="5859" spans="1:17" x14ac:dyDescent="0.25">
      <c r="A5859" t="s">
        <v>5280</v>
      </c>
      <c r="B5859" t="s">
        <v>6</v>
      </c>
      <c r="C5859" t="s">
        <v>10</v>
      </c>
      <c r="D5859" t="s">
        <v>17</v>
      </c>
      <c r="E5859" t="s">
        <v>7</v>
      </c>
      <c r="F5859">
        <v>2</v>
      </c>
      <c r="G5859">
        <v>5799</v>
      </c>
      <c r="H5859">
        <v>5.6829281684160202</v>
      </c>
      <c r="I5859">
        <v>4.9789781570434597</v>
      </c>
      <c r="J5859">
        <v>-0.70395034551620495</v>
      </c>
      <c r="K5859">
        <v>-1.2142243385314899</v>
      </c>
      <c r="L5859">
        <v>-0.91275030374527</v>
      </c>
      <c r="M5859">
        <v>-0.70395034551620495</v>
      </c>
      <c r="N5859">
        <v>-0.495150357484818</v>
      </c>
      <c r="O5859">
        <v>-0.193676337599754</v>
      </c>
      <c r="P5859">
        <v>43.509731292724602</v>
      </c>
      <c r="Q5859">
        <v>0.39816892147064198</v>
      </c>
    </row>
    <row r="5860" spans="1:17" x14ac:dyDescent="0.25">
      <c r="A5860" t="s">
        <v>5051</v>
      </c>
      <c r="B5860" t="s">
        <v>6</v>
      </c>
      <c r="C5860" t="s">
        <v>10</v>
      </c>
      <c r="D5860" t="s">
        <v>17</v>
      </c>
      <c r="E5860" t="s">
        <v>7</v>
      </c>
      <c r="F5860">
        <v>3</v>
      </c>
      <c r="G5860">
        <v>5799</v>
      </c>
      <c r="H5860">
        <v>5.72621911454201</v>
      </c>
      <c r="I5860">
        <v>4.9555325508117702</v>
      </c>
      <c r="J5860">
        <v>-0.77068668603897095</v>
      </c>
      <c r="K5860">
        <v>-1.2899711132049601</v>
      </c>
      <c r="L5860">
        <v>-0.983173608779907</v>
      </c>
      <c r="M5860">
        <v>-0.77068668603897095</v>
      </c>
      <c r="N5860">
        <v>-0.55819970369339</v>
      </c>
      <c r="O5860">
        <v>-0.25140225887298601</v>
      </c>
      <c r="P5860">
        <v>42.688083648681598</v>
      </c>
      <c r="Q5860">
        <v>0.40519976615905801</v>
      </c>
    </row>
    <row r="5861" spans="1:17" x14ac:dyDescent="0.25">
      <c r="A5861" t="s">
        <v>5338</v>
      </c>
      <c r="B5861" t="s">
        <v>6</v>
      </c>
      <c r="C5861" t="s">
        <v>10</v>
      </c>
      <c r="D5861" t="s">
        <v>17</v>
      </c>
      <c r="E5861" t="s">
        <v>7</v>
      </c>
      <c r="F5861">
        <v>4</v>
      </c>
      <c r="G5861">
        <v>5799</v>
      </c>
      <c r="H5861">
        <v>5.9252815625667603</v>
      </c>
      <c r="I5861">
        <v>4.8678746223449698</v>
      </c>
      <c r="J5861">
        <v>-1.05740678310394</v>
      </c>
      <c r="K5861">
        <v>-1.5873066186904901</v>
      </c>
      <c r="L5861">
        <v>-1.27423751354218</v>
      </c>
      <c r="M5861">
        <v>-1.05740678310394</v>
      </c>
      <c r="N5861">
        <v>-0.84057605266571001</v>
      </c>
      <c r="O5861">
        <v>-0.52750682830810502</v>
      </c>
      <c r="P5861">
        <v>41.985805511474602</v>
      </c>
      <c r="Q5861">
        <v>0.41348308324813798</v>
      </c>
    </row>
    <row r="5862" spans="1:17" x14ac:dyDescent="0.25">
      <c r="A5862" t="s">
        <v>5030</v>
      </c>
      <c r="B5862" t="s">
        <v>6</v>
      </c>
      <c r="C5862" t="s">
        <v>10</v>
      </c>
      <c r="D5862" t="s">
        <v>17</v>
      </c>
      <c r="E5862" t="s">
        <v>7</v>
      </c>
      <c r="F5862">
        <v>5</v>
      </c>
      <c r="G5862">
        <v>5799</v>
      </c>
      <c r="H5862">
        <v>6.3993811254501303</v>
      </c>
      <c r="I5862">
        <v>5.2170686721801802</v>
      </c>
      <c r="J5862">
        <v>-1.18231225013733</v>
      </c>
      <c r="K5862">
        <v>-1.7826468944549601</v>
      </c>
      <c r="L5862">
        <v>-1.4279643297195399</v>
      </c>
      <c r="M5862">
        <v>-1.18231225013733</v>
      </c>
      <c r="N5862">
        <v>-0.93666011095046997</v>
      </c>
      <c r="O5862">
        <v>-0.58197754621505704</v>
      </c>
      <c r="P5862">
        <v>41.318050384521499</v>
      </c>
      <c r="Q5862">
        <v>0.46844366192817699</v>
      </c>
    </row>
    <row r="5863" spans="1:17" x14ac:dyDescent="0.25">
      <c r="A5863" t="s">
        <v>5065</v>
      </c>
      <c r="B5863" t="s">
        <v>6</v>
      </c>
      <c r="C5863" t="s">
        <v>10</v>
      </c>
      <c r="D5863" t="s">
        <v>17</v>
      </c>
      <c r="E5863" t="s">
        <v>7</v>
      </c>
      <c r="F5863">
        <v>6</v>
      </c>
      <c r="G5863">
        <v>5799</v>
      </c>
      <c r="H5863">
        <v>7.4847213617563204</v>
      </c>
      <c r="I5863">
        <v>6.6501789093017596</v>
      </c>
      <c r="J5863">
        <v>-0.83454304933547996</v>
      </c>
      <c r="K5863">
        <v>-1.63757359981537</v>
      </c>
      <c r="L5863">
        <v>-1.16313660144806</v>
      </c>
      <c r="M5863">
        <v>-0.83454304933547996</v>
      </c>
      <c r="N5863">
        <v>-0.50594943761825595</v>
      </c>
      <c r="O5863">
        <v>-3.1512472778558703E-2</v>
      </c>
      <c r="P5863">
        <v>40.744602203369098</v>
      </c>
      <c r="Q5863">
        <v>0.62660807371139504</v>
      </c>
    </row>
    <row r="5864" spans="1:17" x14ac:dyDescent="0.25">
      <c r="A5864" t="s">
        <v>5301</v>
      </c>
      <c r="B5864" t="s">
        <v>6</v>
      </c>
      <c r="C5864" t="s">
        <v>10</v>
      </c>
      <c r="D5864" t="s">
        <v>17</v>
      </c>
      <c r="E5864" t="s">
        <v>7</v>
      </c>
      <c r="F5864">
        <v>7</v>
      </c>
      <c r="G5864">
        <v>5799</v>
      </c>
      <c r="H5864">
        <v>9.5127144666910208</v>
      </c>
      <c r="I5864">
        <v>7.7214822769165004</v>
      </c>
      <c r="J5864">
        <v>-1.79123198986053</v>
      </c>
      <c r="K5864">
        <v>-2.5633530616760298</v>
      </c>
      <c r="L5864">
        <v>-2.107177734375</v>
      </c>
      <c r="M5864">
        <v>-1.79123198986053</v>
      </c>
      <c r="N5864">
        <v>-1.47528624534607</v>
      </c>
      <c r="O5864">
        <v>-1.01911067962646</v>
      </c>
      <c r="P5864">
        <v>40.4043579101563</v>
      </c>
      <c r="Q5864">
        <v>0.60248941183090199</v>
      </c>
    </row>
    <row r="5865" spans="1:17" x14ac:dyDescent="0.25">
      <c r="A5865" t="s">
        <v>5285</v>
      </c>
      <c r="B5865" t="s">
        <v>6</v>
      </c>
      <c r="C5865" t="s">
        <v>10</v>
      </c>
      <c r="D5865" t="s">
        <v>17</v>
      </c>
      <c r="E5865" t="s">
        <v>7</v>
      </c>
      <c r="F5865">
        <v>8</v>
      </c>
      <c r="G5865">
        <v>5799</v>
      </c>
      <c r="H5865">
        <v>10.5876417313814</v>
      </c>
      <c r="I5865">
        <v>7.6763000488281303</v>
      </c>
      <c r="J5865">
        <v>-2.9113419055938698</v>
      </c>
      <c r="K5865">
        <v>-3.63442087173462</v>
      </c>
      <c r="L5865">
        <v>-3.2072198390960698</v>
      </c>
      <c r="M5865">
        <v>-2.9113419055938698</v>
      </c>
      <c r="N5865">
        <v>-2.6154637336731001</v>
      </c>
      <c r="O5865">
        <v>-2.1882629394531299</v>
      </c>
      <c r="P5865">
        <v>40.270595550537102</v>
      </c>
      <c r="Q5865">
        <v>0.56422156095504805</v>
      </c>
    </row>
    <row r="5866" spans="1:17" x14ac:dyDescent="0.25">
      <c r="A5866" t="s">
        <v>5244</v>
      </c>
      <c r="B5866" t="s">
        <v>6</v>
      </c>
      <c r="C5866" t="s">
        <v>10</v>
      </c>
      <c r="D5866" t="s">
        <v>17</v>
      </c>
      <c r="E5866" t="s">
        <v>7</v>
      </c>
      <c r="F5866">
        <v>9</v>
      </c>
      <c r="G5866">
        <v>5799</v>
      </c>
      <c r="H5866">
        <v>10.2490960664749</v>
      </c>
      <c r="I5866">
        <v>7.3169736862182599</v>
      </c>
      <c r="J5866">
        <v>-2.9321224689483598</v>
      </c>
      <c r="K5866">
        <v>-3.6900043487548801</v>
      </c>
      <c r="L5866">
        <v>-3.24224185943604</v>
      </c>
      <c r="M5866">
        <v>-2.9321224689483598</v>
      </c>
      <c r="N5866">
        <v>-2.6220033168792698</v>
      </c>
      <c r="O5866">
        <v>-2.1742405891418501</v>
      </c>
      <c r="P5866">
        <v>40.979606628417997</v>
      </c>
      <c r="Q5866">
        <v>0.59137839078903198</v>
      </c>
    </row>
    <row r="5867" spans="1:17" x14ac:dyDescent="0.25">
      <c r="A5867" t="s">
        <v>4892</v>
      </c>
      <c r="B5867" t="s">
        <v>6</v>
      </c>
      <c r="C5867" t="s">
        <v>10</v>
      </c>
      <c r="D5867" t="s">
        <v>17</v>
      </c>
      <c r="E5867" t="s">
        <v>7</v>
      </c>
      <c r="F5867">
        <v>10</v>
      </c>
      <c r="G5867">
        <v>5799</v>
      </c>
      <c r="H5867">
        <v>9.7640374091863595</v>
      </c>
      <c r="I5867">
        <v>7.1709461212158203</v>
      </c>
      <c r="J5867">
        <v>-2.5930910110473602</v>
      </c>
      <c r="K5867">
        <v>-3.3261296749114999</v>
      </c>
      <c r="L5867">
        <v>-2.89304423332214</v>
      </c>
      <c r="M5867">
        <v>-2.5930910110473602</v>
      </c>
      <c r="N5867">
        <v>-2.2931375503539999</v>
      </c>
      <c r="O5867">
        <v>-1.86005222797394</v>
      </c>
      <c r="P5867">
        <v>42.767196655273402</v>
      </c>
      <c r="Q5867">
        <v>0.57199317216873202</v>
      </c>
    </row>
    <row r="5868" spans="1:17" x14ac:dyDescent="0.25">
      <c r="A5868" t="s">
        <v>5081</v>
      </c>
      <c r="B5868" t="s">
        <v>6</v>
      </c>
      <c r="C5868" t="s">
        <v>10</v>
      </c>
      <c r="D5868" t="s">
        <v>17</v>
      </c>
      <c r="E5868" t="s">
        <v>7</v>
      </c>
      <c r="F5868">
        <v>11</v>
      </c>
      <c r="G5868">
        <v>5799</v>
      </c>
      <c r="H5868">
        <v>8.5435884686708494</v>
      </c>
      <c r="I5868">
        <v>7.0466232299804696</v>
      </c>
      <c r="J5868">
        <v>-1.49696528911591</v>
      </c>
      <c r="K5868">
        <v>-2.1454279422760001</v>
      </c>
      <c r="L5868">
        <v>-1.7623109817504901</v>
      </c>
      <c r="M5868">
        <v>-1.49696528911591</v>
      </c>
      <c r="N5868">
        <v>-1.2316194772720299</v>
      </c>
      <c r="O5868">
        <v>-0.848502397537231</v>
      </c>
      <c r="P5868">
        <v>44.942214965820298</v>
      </c>
      <c r="Q5868">
        <v>0.50599825382232699</v>
      </c>
    </row>
    <row r="5869" spans="1:17" x14ac:dyDescent="0.25">
      <c r="A5869" t="s">
        <v>5096</v>
      </c>
      <c r="B5869" t="s">
        <v>6</v>
      </c>
      <c r="C5869" t="s">
        <v>10</v>
      </c>
      <c r="D5869" t="s">
        <v>17</v>
      </c>
      <c r="E5869" t="s">
        <v>7</v>
      </c>
      <c r="F5869">
        <v>12</v>
      </c>
      <c r="G5869">
        <v>5799</v>
      </c>
      <c r="H5869">
        <v>7.3272223144769697</v>
      </c>
      <c r="I5869">
        <v>6.5553746223449698</v>
      </c>
      <c r="J5869">
        <v>-0.77184814214706399</v>
      </c>
      <c r="K5869">
        <v>-1.3021811246871899</v>
      </c>
      <c r="L5869">
        <v>-0.98885607719421398</v>
      </c>
      <c r="M5869">
        <v>-0.77184814214706399</v>
      </c>
      <c r="N5869">
        <v>-0.55484014749527</v>
      </c>
      <c r="O5869">
        <v>-0.24151511490345001</v>
      </c>
      <c r="P5869">
        <v>46.576847076416001</v>
      </c>
      <c r="Q5869">
        <v>0.413821041584015</v>
      </c>
    </row>
    <row r="5870" spans="1:17" x14ac:dyDescent="0.25">
      <c r="A5870" t="s">
        <v>5224</v>
      </c>
      <c r="B5870" t="s">
        <v>6</v>
      </c>
      <c r="C5870" t="s">
        <v>10</v>
      </c>
      <c r="D5870" t="s">
        <v>17</v>
      </c>
      <c r="E5870" t="s">
        <v>7</v>
      </c>
      <c r="F5870">
        <v>13</v>
      </c>
      <c r="G5870">
        <v>5799</v>
      </c>
      <c r="H5870">
        <v>6.1814954148531003</v>
      </c>
      <c r="I5870">
        <v>6.1443195343017596</v>
      </c>
      <c r="J5870">
        <v>-3.7175763398408897E-2</v>
      </c>
      <c r="K5870">
        <v>-0.48738414049148598</v>
      </c>
      <c r="L5870">
        <v>-0.221397385001183</v>
      </c>
      <c r="M5870">
        <v>-3.7175763398408897E-2</v>
      </c>
      <c r="N5870">
        <v>0.14704586565494501</v>
      </c>
      <c r="O5870">
        <v>0.41303262114524802</v>
      </c>
      <c r="P5870">
        <v>47.811851501464801</v>
      </c>
      <c r="Q5870">
        <v>0.35129946470260598</v>
      </c>
    </row>
    <row r="5871" spans="1:17" x14ac:dyDescent="0.25">
      <c r="A5871" t="s">
        <v>5248</v>
      </c>
      <c r="B5871" t="s">
        <v>6</v>
      </c>
      <c r="C5871" t="s">
        <v>10</v>
      </c>
      <c r="D5871" t="s">
        <v>17</v>
      </c>
      <c r="E5871" t="s">
        <v>7</v>
      </c>
      <c r="F5871">
        <v>14</v>
      </c>
      <c r="G5871">
        <v>5799</v>
      </c>
      <c r="H5871">
        <v>5.6853964360356297</v>
      </c>
      <c r="I5871">
        <v>6.1116094589233398</v>
      </c>
      <c r="J5871">
        <v>0.42621335387229897</v>
      </c>
      <c r="K5871">
        <v>-1.5657670795917501E-2</v>
      </c>
      <c r="L5871">
        <v>0.24540331959724401</v>
      </c>
      <c r="M5871">
        <v>0.42621335387229897</v>
      </c>
      <c r="N5871">
        <v>0.60702341794967696</v>
      </c>
      <c r="O5871">
        <v>0.86808437108993497</v>
      </c>
      <c r="P5871">
        <v>48.779590606689503</v>
      </c>
      <c r="Q5871">
        <v>0.34479379653930697</v>
      </c>
    </row>
    <row r="5872" spans="1:17" x14ac:dyDescent="0.25">
      <c r="A5872" t="s">
        <v>5171</v>
      </c>
      <c r="B5872" t="s">
        <v>6</v>
      </c>
      <c r="C5872" t="s">
        <v>10</v>
      </c>
      <c r="D5872" t="s">
        <v>17</v>
      </c>
      <c r="E5872" t="s">
        <v>7</v>
      </c>
      <c r="F5872">
        <v>15</v>
      </c>
      <c r="G5872">
        <v>5799</v>
      </c>
      <c r="H5872">
        <v>5.5893832105994203</v>
      </c>
      <c r="I5872">
        <v>6.0511188507080096</v>
      </c>
      <c r="J5872">
        <v>0.46173527836799599</v>
      </c>
      <c r="K5872">
        <v>7.7840671874582802E-3</v>
      </c>
      <c r="L5872">
        <v>0.27598211169242898</v>
      </c>
      <c r="M5872">
        <v>0.46173527836799599</v>
      </c>
      <c r="N5872">
        <v>0.64748847484588601</v>
      </c>
      <c r="O5872">
        <v>0.91568648815154996</v>
      </c>
      <c r="P5872">
        <v>49.5127983093262</v>
      </c>
      <c r="Q5872">
        <v>0.35422000288963301</v>
      </c>
    </row>
    <row r="5873" spans="1:17" x14ac:dyDescent="0.25">
      <c r="A5873" t="s">
        <v>5259</v>
      </c>
      <c r="B5873" t="s">
        <v>6</v>
      </c>
      <c r="C5873" t="s">
        <v>10</v>
      </c>
      <c r="D5873" t="s">
        <v>17</v>
      </c>
      <c r="E5873" t="s">
        <v>7</v>
      </c>
      <c r="F5873">
        <v>16</v>
      </c>
      <c r="G5873">
        <v>5799</v>
      </c>
      <c r="H5873">
        <v>5.6709494143724397</v>
      </c>
      <c r="I5873">
        <v>6.1249260902404803</v>
      </c>
      <c r="J5873">
        <v>0.45397645235061601</v>
      </c>
      <c r="K5873">
        <v>4.7303926199674599E-2</v>
      </c>
      <c r="L5873">
        <v>0.28756934404373202</v>
      </c>
      <c r="M5873">
        <v>0.45397645235061601</v>
      </c>
      <c r="N5873">
        <v>0.620383560657501</v>
      </c>
      <c r="O5873">
        <v>0.86064898967742898</v>
      </c>
      <c r="P5873">
        <v>50.0809135437012</v>
      </c>
      <c r="Q5873">
        <v>0.31732824444770802</v>
      </c>
    </row>
    <row r="5874" spans="1:17" x14ac:dyDescent="0.25">
      <c r="A5874" t="s">
        <v>5124</v>
      </c>
      <c r="B5874" t="s">
        <v>6</v>
      </c>
      <c r="C5874" t="s">
        <v>10</v>
      </c>
      <c r="D5874" t="s">
        <v>17</v>
      </c>
      <c r="E5874" t="s">
        <v>7</v>
      </c>
      <c r="F5874">
        <v>17</v>
      </c>
      <c r="G5874">
        <v>5799</v>
      </c>
      <c r="H5874">
        <v>6.4513782366514203</v>
      </c>
      <c r="I5874">
        <v>6.75992727279663</v>
      </c>
      <c r="J5874">
        <v>0.30854898691177401</v>
      </c>
      <c r="K5874">
        <v>-0.13072434067726099</v>
      </c>
      <c r="L5874">
        <v>0.12880189716815901</v>
      </c>
      <c r="M5874">
        <v>0.30854898691177401</v>
      </c>
      <c r="N5874">
        <v>0.48829606175422702</v>
      </c>
      <c r="O5874">
        <v>0.747822284698486</v>
      </c>
      <c r="P5874">
        <v>50.271526336669901</v>
      </c>
      <c r="Q5874">
        <v>0.34276679158210799</v>
      </c>
    </row>
    <row r="5875" spans="1:17" x14ac:dyDescent="0.25">
      <c r="A5875" t="s">
        <v>5260</v>
      </c>
      <c r="B5875" t="s">
        <v>6</v>
      </c>
      <c r="C5875" t="s">
        <v>10</v>
      </c>
      <c r="D5875" t="s">
        <v>17</v>
      </c>
      <c r="E5875" t="s">
        <v>7</v>
      </c>
      <c r="F5875">
        <v>18</v>
      </c>
      <c r="G5875">
        <v>5799</v>
      </c>
      <c r="H5875">
        <v>8.6573963102102294</v>
      </c>
      <c r="I5875">
        <v>8.5359706878662092</v>
      </c>
      <c r="J5875">
        <v>-0.121425971388817</v>
      </c>
      <c r="K5875">
        <v>-0.63912779092788696</v>
      </c>
      <c r="L5875">
        <v>-0.33326536417007402</v>
      </c>
      <c r="M5875">
        <v>-0.121425971388817</v>
      </c>
      <c r="N5875">
        <v>9.0413406491279602E-2</v>
      </c>
      <c r="O5875">
        <v>0.39627584815025302</v>
      </c>
      <c r="P5875">
        <v>49.917755126953097</v>
      </c>
      <c r="Q5875">
        <v>0.40396487712860102</v>
      </c>
    </row>
    <row r="5876" spans="1:17" x14ac:dyDescent="0.25">
      <c r="A5876" t="s">
        <v>4978</v>
      </c>
      <c r="B5876" t="s">
        <v>6</v>
      </c>
      <c r="C5876" t="s">
        <v>10</v>
      </c>
      <c r="D5876" t="s">
        <v>17</v>
      </c>
      <c r="E5876" t="s">
        <v>7</v>
      </c>
      <c r="F5876">
        <v>19</v>
      </c>
      <c r="G5876">
        <v>5799</v>
      </c>
      <c r="H5876">
        <v>9.8718220002651194</v>
      </c>
      <c r="I5876">
        <v>9.3688793182372994</v>
      </c>
      <c r="J5876">
        <v>-0.50294286012649503</v>
      </c>
      <c r="K5876">
        <v>-1.11961102485657</v>
      </c>
      <c r="L5876">
        <v>-0.75527846813201904</v>
      </c>
      <c r="M5876">
        <v>-0.50294286012649503</v>
      </c>
      <c r="N5876">
        <v>-0.25060722231864901</v>
      </c>
      <c r="O5876">
        <v>0.11372534930706001</v>
      </c>
      <c r="P5876">
        <v>49.659225463867202</v>
      </c>
      <c r="Q5876">
        <v>0.481188744306564</v>
      </c>
    </row>
    <row r="5877" spans="1:17" x14ac:dyDescent="0.25">
      <c r="A5877" t="s">
        <v>5102</v>
      </c>
      <c r="B5877" t="s">
        <v>6</v>
      </c>
      <c r="C5877" t="s">
        <v>10</v>
      </c>
      <c r="D5877" t="s">
        <v>17</v>
      </c>
      <c r="E5877" t="s">
        <v>7</v>
      </c>
      <c r="F5877">
        <v>20</v>
      </c>
      <c r="G5877">
        <v>5799</v>
      </c>
      <c r="H5877">
        <v>9.6050057616233797</v>
      </c>
      <c r="I5877">
        <v>9.3616199493408203</v>
      </c>
      <c r="J5877">
        <v>-0.24338586628437001</v>
      </c>
      <c r="K5877">
        <v>-0.86003679037094105</v>
      </c>
      <c r="L5877">
        <v>-0.49571439623832703</v>
      </c>
      <c r="M5877">
        <v>-0.24338586628437001</v>
      </c>
      <c r="N5877">
        <v>8.9426692575216293E-3</v>
      </c>
      <c r="O5877">
        <v>0.37326499819755599</v>
      </c>
      <c r="P5877">
        <v>49.829246520996101</v>
      </c>
      <c r="Q5877">
        <v>0.48117521405219998</v>
      </c>
    </row>
    <row r="5878" spans="1:17" x14ac:dyDescent="0.25">
      <c r="A5878" t="s">
        <v>5267</v>
      </c>
      <c r="B5878" t="s">
        <v>6</v>
      </c>
      <c r="C5878" t="s">
        <v>10</v>
      </c>
      <c r="D5878" t="s">
        <v>17</v>
      </c>
      <c r="E5878" t="s">
        <v>7</v>
      </c>
      <c r="F5878">
        <v>21</v>
      </c>
      <c r="G5878">
        <v>5799</v>
      </c>
      <c r="H5878">
        <v>9.3167566230297094</v>
      </c>
      <c r="I5878">
        <v>8.9273900985717791</v>
      </c>
      <c r="J5878">
        <v>-0.38936665654182401</v>
      </c>
      <c r="K5878">
        <v>-1.0110607147216799</v>
      </c>
      <c r="L5878">
        <v>-0.64375883340835605</v>
      </c>
      <c r="M5878">
        <v>-0.38936665654182401</v>
      </c>
      <c r="N5878">
        <v>-0.134974494576454</v>
      </c>
      <c r="O5878">
        <v>0.23232740163803101</v>
      </c>
      <c r="P5878">
        <v>50.195816040039098</v>
      </c>
      <c r="Q5878">
        <v>0.48511046171188399</v>
      </c>
    </row>
    <row r="5879" spans="1:17" x14ac:dyDescent="0.25">
      <c r="A5879" t="s">
        <v>4902</v>
      </c>
      <c r="B5879" t="s">
        <v>6</v>
      </c>
      <c r="C5879" t="s">
        <v>10</v>
      </c>
      <c r="D5879" t="s">
        <v>17</v>
      </c>
      <c r="E5879" t="s">
        <v>7</v>
      </c>
      <c r="F5879">
        <v>22</v>
      </c>
      <c r="G5879">
        <v>5799</v>
      </c>
      <c r="H5879">
        <v>8.4524474880695308</v>
      </c>
      <c r="I5879">
        <v>8.1455450057983398</v>
      </c>
      <c r="J5879">
        <v>-0.30690243840217601</v>
      </c>
      <c r="K5879">
        <v>-0.89491856098175004</v>
      </c>
      <c r="L5879">
        <v>-0.54751384258270297</v>
      </c>
      <c r="M5879">
        <v>-0.30690243840217601</v>
      </c>
      <c r="N5879">
        <v>-6.6291041672229795E-2</v>
      </c>
      <c r="O5879">
        <v>0.28111362457275402</v>
      </c>
      <c r="P5879">
        <v>50.432552337646499</v>
      </c>
      <c r="Q5879">
        <v>0.45883136987686202</v>
      </c>
    </row>
    <row r="5880" spans="1:17" x14ac:dyDescent="0.25">
      <c r="A5880" t="s">
        <v>5213</v>
      </c>
      <c r="B5880" t="s">
        <v>6</v>
      </c>
      <c r="C5880" t="s">
        <v>10</v>
      </c>
      <c r="D5880" t="s">
        <v>17</v>
      </c>
      <c r="E5880" t="s">
        <v>7</v>
      </c>
      <c r="F5880">
        <v>23</v>
      </c>
      <c r="G5880">
        <v>5799</v>
      </c>
      <c r="H5880">
        <v>7.3052916823625598</v>
      </c>
      <c r="I5880">
        <v>6.8995623588562003</v>
      </c>
      <c r="J5880">
        <v>-0.40572917461395303</v>
      </c>
      <c r="K5880">
        <v>-0.939161896705627</v>
      </c>
      <c r="L5880">
        <v>-0.62400555610656705</v>
      </c>
      <c r="M5880">
        <v>-0.40572917461395303</v>
      </c>
      <c r="N5880">
        <v>-0.18745282292366</v>
      </c>
      <c r="O5880">
        <v>0.127703592181206</v>
      </c>
      <c r="P5880">
        <v>50.616901397705099</v>
      </c>
      <c r="Q5880">
        <v>0.41623979806900002</v>
      </c>
    </row>
    <row r="5881" spans="1:17" x14ac:dyDescent="0.25">
      <c r="A5881" t="s">
        <v>4875</v>
      </c>
      <c r="B5881" t="s">
        <v>6</v>
      </c>
      <c r="C5881" t="s">
        <v>10</v>
      </c>
      <c r="D5881" t="s">
        <v>17</v>
      </c>
      <c r="E5881" t="s">
        <v>7</v>
      </c>
      <c r="F5881">
        <v>24</v>
      </c>
      <c r="G5881">
        <v>5799</v>
      </c>
      <c r="H5881">
        <v>6.3397811554670298</v>
      </c>
      <c r="I5881">
        <v>5.7722282409668004</v>
      </c>
      <c r="J5881">
        <v>-0.56755274534225497</v>
      </c>
      <c r="K5881">
        <v>-1.0615382194519001</v>
      </c>
      <c r="L5881">
        <v>-0.76968759298324596</v>
      </c>
      <c r="M5881">
        <v>-0.56755274534225497</v>
      </c>
      <c r="N5881">
        <v>-0.36541789770126298</v>
      </c>
      <c r="O5881">
        <v>-7.3567278683185605E-2</v>
      </c>
      <c r="P5881">
        <v>50.676685333252003</v>
      </c>
      <c r="Q5881">
        <v>0.38545891642570501</v>
      </c>
    </row>
    <row r="5882" spans="1:17" x14ac:dyDescent="0.25">
      <c r="A5882" t="s">
        <v>5249</v>
      </c>
      <c r="B5882" t="s">
        <v>6</v>
      </c>
      <c r="C5882" t="s">
        <v>10</v>
      </c>
      <c r="D5882" t="s">
        <v>17</v>
      </c>
      <c r="E5882" t="s">
        <v>55</v>
      </c>
      <c r="F5882">
        <v>1</v>
      </c>
      <c r="G5882">
        <v>5799</v>
      </c>
      <c r="H5882">
        <v>6.4901819890737498</v>
      </c>
      <c r="I5882">
        <v>5.7825746536254901</v>
      </c>
      <c r="J5882">
        <v>-0.70760726928710904</v>
      </c>
      <c r="K5882">
        <v>-1.43400406837463</v>
      </c>
      <c r="L5882">
        <v>-1.00484299659729</v>
      </c>
      <c r="M5882">
        <v>-0.70760726928710904</v>
      </c>
      <c r="N5882">
        <v>-0.41037160158157299</v>
      </c>
      <c r="O5882">
        <v>1.87895148992538E-2</v>
      </c>
      <c r="P5882">
        <v>36.870967864990199</v>
      </c>
      <c r="Q5882">
        <v>0.56681042909622203</v>
      </c>
    </row>
    <row r="5883" spans="1:17" x14ac:dyDescent="0.25">
      <c r="A5883" t="s">
        <v>5278</v>
      </c>
      <c r="B5883" t="s">
        <v>6</v>
      </c>
      <c r="C5883" t="s">
        <v>10</v>
      </c>
      <c r="D5883" t="s">
        <v>17</v>
      </c>
      <c r="E5883" t="s">
        <v>55</v>
      </c>
      <c r="F5883">
        <v>2</v>
      </c>
      <c r="G5883">
        <v>5799</v>
      </c>
      <c r="H5883">
        <v>6.3476321890354104</v>
      </c>
      <c r="I5883">
        <v>5.7901902198791504</v>
      </c>
      <c r="J5883">
        <v>-0.55744194984436002</v>
      </c>
      <c r="K5883">
        <v>-1.2448931932449301</v>
      </c>
      <c r="L5883">
        <v>-0.83874142169952404</v>
      </c>
      <c r="M5883">
        <v>-0.55744194984436002</v>
      </c>
      <c r="N5883">
        <v>-0.276142477989197</v>
      </c>
      <c r="O5883">
        <v>0.13000930845737499</v>
      </c>
      <c r="P5883">
        <v>36.887096405029297</v>
      </c>
      <c r="Q5883">
        <v>0.53642106056213401</v>
      </c>
    </row>
    <row r="5884" spans="1:17" x14ac:dyDescent="0.25">
      <c r="A5884" t="s">
        <v>4888</v>
      </c>
      <c r="B5884" t="s">
        <v>6</v>
      </c>
      <c r="C5884" t="s">
        <v>10</v>
      </c>
      <c r="D5884" t="s">
        <v>17</v>
      </c>
      <c r="E5884" t="s">
        <v>55</v>
      </c>
      <c r="F5884">
        <v>3</v>
      </c>
      <c r="G5884">
        <v>5799</v>
      </c>
      <c r="H5884">
        <v>6.2782192912101698</v>
      </c>
      <c r="I5884">
        <v>5.5936942100524902</v>
      </c>
      <c r="J5884">
        <v>-0.68452513217926003</v>
      </c>
      <c r="K5884">
        <v>-1.3441201448440601</v>
      </c>
      <c r="L5884">
        <v>-0.954426050186157</v>
      </c>
      <c r="M5884">
        <v>-0.68452513217926003</v>
      </c>
      <c r="N5884">
        <v>-0.414624184370041</v>
      </c>
      <c r="O5884">
        <v>-2.49301455914974E-2</v>
      </c>
      <c r="P5884">
        <v>35.931083679199197</v>
      </c>
      <c r="Q5884">
        <v>0.51468467712402299</v>
      </c>
    </row>
    <row r="5885" spans="1:17" x14ac:dyDescent="0.25">
      <c r="A5885" t="s">
        <v>4916</v>
      </c>
      <c r="B5885" t="s">
        <v>6</v>
      </c>
      <c r="C5885" t="s">
        <v>10</v>
      </c>
      <c r="D5885" t="s">
        <v>17</v>
      </c>
      <c r="E5885" t="s">
        <v>55</v>
      </c>
      <c r="F5885">
        <v>4</v>
      </c>
      <c r="G5885">
        <v>5799</v>
      </c>
      <c r="H5885">
        <v>6.5453065173625902</v>
      </c>
      <c r="I5885">
        <v>5.6828761100768999</v>
      </c>
      <c r="J5885">
        <v>-0.86243039369583097</v>
      </c>
      <c r="K5885">
        <v>-1.5304710865020801</v>
      </c>
      <c r="L5885">
        <v>-1.13578724861145</v>
      </c>
      <c r="M5885">
        <v>-0.86243039369583097</v>
      </c>
      <c r="N5885">
        <v>-0.58907353878021196</v>
      </c>
      <c r="O5885">
        <v>-0.19438970088958701</v>
      </c>
      <c r="P5885">
        <v>35.420822143554702</v>
      </c>
      <c r="Q5885">
        <v>0.52127486467361495</v>
      </c>
    </row>
    <row r="5886" spans="1:17" x14ac:dyDescent="0.25">
      <c r="A5886" t="s">
        <v>5098</v>
      </c>
      <c r="B5886" t="s">
        <v>6</v>
      </c>
      <c r="C5886" t="s">
        <v>10</v>
      </c>
      <c r="D5886" t="s">
        <v>17</v>
      </c>
      <c r="E5886" t="s">
        <v>55</v>
      </c>
      <c r="F5886">
        <v>5</v>
      </c>
      <c r="G5886">
        <v>5799</v>
      </c>
      <c r="H5886">
        <v>7.2463643420934698</v>
      </c>
      <c r="I5886">
        <v>5.9833950996398899</v>
      </c>
      <c r="J5886">
        <v>-1.2629693746566799</v>
      </c>
      <c r="K5886">
        <v>-2.03775930404663</v>
      </c>
      <c r="L5886">
        <v>-1.58000707626343</v>
      </c>
      <c r="M5886">
        <v>-1.2629693746566799</v>
      </c>
      <c r="N5886">
        <v>-0.94593167304992698</v>
      </c>
      <c r="O5886">
        <v>-0.48817956447601302</v>
      </c>
      <c r="P5886">
        <v>34.464809417724602</v>
      </c>
      <c r="Q5886">
        <v>0.60457170009613004</v>
      </c>
    </row>
    <row r="5887" spans="1:17" x14ac:dyDescent="0.25">
      <c r="A5887" t="s">
        <v>5063</v>
      </c>
      <c r="B5887" t="s">
        <v>6</v>
      </c>
      <c r="C5887" t="s">
        <v>10</v>
      </c>
      <c r="D5887" t="s">
        <v>17</v>
      </c>
      <c r="E5887" t="s">
        <v>55</v>
      </c>
      <c r="F5887">
        <v>6</v>
      </c>
      <c r="G5887">
        <v>5799</v>
      </c>
      <c r="H5887">
        <v>8.4160107285976409</v>
      </c>
      <c r="I5887">
        <v>7.7815084457397496</v>
      </c>
      <c r="J5887">
        <v>-0.634502172470093</v>
      </c>
      <c r="K5887">
        <v>-1.7304987907409699</v>
      </c>
      <c r="L5887">
        <v>-1.08297502994537</v>
      </c>
      <c r="M5887">
        <v>-0.634502172470093</v>
      </c>
      <c r="N5887">
        <v>-0.18602927029132801</v>
      </c>
      <c r="O5887">
        <v>0.46149435639381398</v>
      </c>
      <c r="P5887">
        <v>34.469207763671903</v>
      </c>
      <c r="Q5887">
        <v>0.855210661888123</v>
      </c>
    </row>
    <row r="5888" spans="1:17" x14ac:dyDescent="0.25">
      <c r="A5888" t="s">
        <v>4901</v>
      </c>
      <c r="B5888" t="s">
        <v>6</v>
      </c>
      <c r="C5888" t="s">
        <v>10</v>
      </c>
      <c r="D5888" t="s">
        <v>17</v>
      </c>
      <c r="E5888" t="s">
        <v>55</v>
      </c>
      <c r="F5888">
        <v>7</v>
      </c>
      <c r="G5888">
        <v>5799</v>
      </c>
      <c r="H5888">
        <v>10.4864914952517</v>
      </c>
      <c r="I5888">
        <v>8.6695966720581108</v>
      </c>
      <c r="J5888">
        <v>-1.81689465045929</v>
      </c>
      <c r="K5888">
        <v>-2.8571021556854199</v>
      </c>
      <c r="L5888">
        <v>-2.2425391674041699</v>
      </c>
      <c r="M5888">
        <v>-1.81689465045929</v>
      </c>
      <c r="N5888">
        <v>-1.3912502527236901</v>
      </c>
      <c r="O5888">
        <v>-0.77668708562850997</v>
      </c>
      <c r="P5888">
        <v>33.988269805908203</v>
      </c>
      <c r="Q5888">
        <v>0.81167829036712602</v>
      </c>
    </row>
    <row r="5889" spans="1:17" x14ac:dyDescent="0.25">
      <c r="A5889" t="s">
        <v>5115</v>
      </c>
      <c r="B5889" t="s">
        <v>6</v>
      </c>
      <c r="C5889" t="s">
        <v>10</v>
      </c>
      <c r="D5889" t="s">
        <v>17</v>
      </c>
      <c r="E5889" t="s">
        <v>55</v>
      </c>
      <c r="F5889">
        <v>8</v>
      </c>
      <c r="G5889">
        <v>5799</v>
      </c>
      <c r="H5889">
        <v>10.985548869609801</v>
      </c>
      <c r="I5889">
        <v>8.7809867858886701</v>
      </c>
      <c r="J5889">
        <v>-2.20456194877625</v>
      </c>
      <c r="K5889">
        <v>-3.1039085388183598</v>
      </c>
      <c r="L5889">
        <v>-2.5725672245025599</v>
      </c>
      <c r="M5889">
        <v>-2.20456194877625</v>
      </c>
      <c r="N5889">
        <v>-1.8365565538406401</v>
      </c>
      <c r="O5889">
        <v>-1.30521535873413</v>
      </c>
      <c r="P5889">
        <v>33.565982818603501</v>
      </c>
      <c r="Q5889">
        <v>0.70176386833190896</v>
      </c>
    </row>
    <row r="5890" spans="1:17" x14ac:dyDescent="0.25">
      <c r="A5890" t="s">
        <v>5332</v>
      </c>
      <c r="B5890" t="s">
        <v>6</v>
      </c>
      <c r="C5890" t="s">
        <v>10</v>
      </c>
      <c r="D5890" t="s">
        <v>17</v>
      </c>
      <c r="E5890" t="s">
        <v>55</v>
      </c>
      <c r="F5890">
        <v>9</v>
      </c>
      <c r="G5890">
        <v>5799</v>
      </c>
      <c r="H5890">
        <v>10.6113759512901</v>
      </c>
      <c r="I5890">
        <v>7.6236619949340803</v>
      </c>
      <c r="J5890">
        <v>-2.98771405220032</v>
      </c>
      <c r="K5890">
        <v>-3.8995065689086901</v>
      </c>
      <c r="L5890">
        <v>-3.36081194877625</v>
      </c>
      <c r="M5890">
        <v>-2.98771405220032</v>
      </c>
      <c r="N5890">
        <v>-2.6146159172058101</v>
      </c>
      <c r="O5890">
        <v>-2.0759215354919398</v>
      </c>
      <c r="P5890">
        <v>35.0190620422363</v>
      </c>
      <c r="Q5890">
        <v>0.71147537231445301</v>
      </c>
    </row>
    <row r="5891" spans="1:17" x14ac:dyDescent="0.25">
      <c r="A5891" t="s">
        <v>5162</v>
      </c>
      <c r="B5891" t="s">
        <v>6</v>
      </c>
      <c r="C5891" t="s">
        <v>10</v>
      </c>
      <c r="D5891" t="s">
        <v>17</v>
      </c>
      <c r="E5891" t="s">
        <v>55</v>
      </c>
      <c r="F5891">
        <v>10</v>
      </c>
      <c r="G5891">
        <v>5799</v>
      </c>
      <c r="H5891">
        <v>10.5978715099096</v>
      </c>
      <c r="I5891">
        <v>7.7438101768493697</v>
      </c>
      <c r="J5891">
        <v>-2.8540613651275599</v>
      </c>
      <c r="K5891">
        <v>-3.8893182277679399</v>
      </c>
      <c r="L5891">
        <v>-3.2776799201965301</v>
      </c>
      <c r="M5891">
        <v>-2.8540613651275599</v>
      </c>
      <c r="N5891">
        <v>-2.4304428100585902</v>
      </c>
      <c r="O5891">
        <v>-1.8188047409057599</v>
      </c>
      <c r="P5891">
        <v>37.058650970458999</v>
      </c>
      <c r="Q5891">
        <v>0.80781507492065396</v>
      </c>
    </row>
    <row r="5892" spans="1:17" x14ac:dyDescent="0.25">
      <c r="A5892" t="s">
        <v>5042</v>
      </c>
      <c r="B5892" t="s">
        <v>6</v>
      </c>
      <c r="C5892" t="s">
        <v>10</v>
      </c>
      <c r="D5892" t="s">
        <v>17</v>
      </c>
      <c r="E5892" t="s">
        <v>55</v>
      </c>
      <c r="F5892">
        <v>11</v>
      </c>
      <c r="G5892">
        <v>5799</v>
      </c>
      <c r="H5892">
        <v>9.2905136947631792</v>
      </c>
      <c r="I5892">
        <v>7.0763196945190403</v>
      </c>
      <c r="J5892">
        <v>-2.21419405937195</v>
      </c>
      <c r="K5892">
        <v>-3.13023829460144</v>
      </c>
      <c r="L5892">
        <v>-2.5890316963195801</v>
      </c>
      <c r="M5892">
        <v>-2.21419405937195</v>
      </c>
      <c r="N5892">
        <v>-1.83935630321503</v>
      </c>
      <c r="O5892">
        <v>-1.2981498241424601</v>
      </c>
      <c r="P5892">
        <v>39.972141265869098</v>
      </c>
      <c r="Q5892">
        <v>0.71479308605194103</v>
      </c>
    </row>
    <row r="5893" spans="1:17" x14ac:dyDescent="0.25">
      <c r="A5893" t="s">
        <v>4903</v>
      </c>
      <c r="B5893" t="s">
        <v>6</v>
      </c>
      <c r="C5893" t="s">
        <v>10</v>
      </c>
      <c r="D5893" t="s">
        <v>17</v>
      </c>
      <c r="E5893" t="s">
        <v>55</v>
      </c>
      <c r="F5893">
        <v>12</v>
      </c>
      <c r="G5893">
        <v>5799</v>
      </c>
      <c r="H5893">
        <v>7.8252966678142597</v>
      </c>
      <c r="I5893">
        <v>6.5460305213928196</v>
      </c>
      <c r="J5893">
        <v>-1.2792664766311601</v>
      </c>
      <c r="K5893">
        <v>-2.1750407218933101</v>
      </c>
      <c r="L5893">
        <v>-1.6458100080490099</v>
      </c>
      <c r="M5893">
        <v>-1.2792664766311601</v>
      </c>
      <c r="N5893">
        <v>-0.91272294521331798</v>
      </c>
      <c r="O5893">
        <v>-0.383492171764374</v>
      </c>
      <c r="P5893">
        <v>41.472141265869098</v>
      </c>
      <c r="Q5893">
        <v>0.69897639751434304</v>
      </c>
    </row>
    <row r="5894" spans="1:17" x14ac:dyDescent="0.25">
      <c r="A5894" t="s">
        <v>5011</v>
      </c>
      <c r="B5894" t="s">
        <v>6</v>
      </c>
      <c r="C5894" t="s">
        <v>10</v>
      </c>
      <c r="D5894" t="s">
        <v>17</v>
      </c>
      <c r="E5894" t="s">
        <v>55</v>
      </c>
      <c r="F5894">
        <v>13</v>
      </c>
      <c r="G5894">
        <v>5799</v>
      </c>
      <c r="H5894">
        <v>6.6805182244777699</v>
      </c>
      <c r="I5894">
        <v>6.8673000335693404</v>
      </c>
      <c r="J5894">
        <v>0.18678161501884499</v>
      </c>
      <c r="K5894">
        <v>-0.66406071186065696</v>
      </c>
      <c r="L5894">
        <v>-0.161376178264618</v>
      </c>
      <c r="M5894">
        <v>0.18678161501884499</v>
      </c>
      <c r="N5894">
        <v>0.53493940830230702</v>
      </c>
      <c r="O5894">
        <v>1.0376240015029901</v>
      </c>
      <c r="P5894">
        <v>42.913490295410199</v>
      </c>
      <c r="Q5894">
        <v>0.66391581296920799</v>
      </c>
    </row>
    <row r="5895" spans="1:17" x14ac:dyDescent="0.25">
      <c r="A5895" t="s">
        <v>5207</v>
      </c>
      <c r="B5895" t="s">
        <v>6</v>
      </c>
      <c r="C5895" t="s">
        <v>10</v>
      </c>
      <c r="D5895" t="s">
        <v>17</v>
      </c>
      <c r="E5895" t="s">
        <v>55</v>
      </c>
      <c r="F5895">
        <v>14</v>
      </c>
      <c r="G5895">
        <v>5799</v>
      </c>
      <c r="H5895">
        <v>6.34627102982998</v>
      </c>
      <c r="I5895">
        <v>6.4697446823120099</v>
      </c>
      <c r="J5895">
        <v>0.12347362190485001</v>
      </c>
      <c r="K5895">
        <v>-0.53982686996460005</v>
      </c>
      <c r="L5895">
        <v>-0.147943556308746</v>
      </c>
      <c r="M5895">
        <v>0.12347362190485001</v>
      </c>
      <c r="N5895">
        <v>0.39489081501960799</v>
      </c>
      <c r="O5895">
        <v>0.78677415847778298</v>
      </c>
      <c r="P5895">
        <v>42.951614379882798</v>
      </c>
      <c r="Q5895">
        <v>0.51757609844207797</v>
      </c>
    </row>
    <row r="5896" spans="1:17" x14ac:dyDescent="0.25">
      <c r="A5896" t="s">
        <v>5322</v>
      </c>
      <c r="B5896" t="s">
        <v>6</v>
      </c>
      <c r="C5896" t="s">
        <v>10</v>
      </c>
      <c r="D5896" t="s">
        <v>17</v>
      </c>
      <c r="E5896" t="s">
        <v>55</v>
      </c>
      <c r="F5896">
        <v>15</v>
      </c>
      <c r="G5896">
        <v>5799</v>
      </c>
      <c r="H5896">
        <v>6.2334766262769703</v>
      </c>
      <c r="I5896">
        <v>6.5160565376281703</v>
      </c>
      <c r="J5896">
        <v>0.28258004784584001</v>
      </c>
      <c r="K5896">
        <v>-0.51180100440979004</v>
      </c>
      <c r="L5896">
        <v>-4.2474240064620999E-2</v>
      </c>
      <c r="M5896">
        <v>0.28258004784584001</v>
      </c>
      <c r="N5896">
        <v>0.60763430595397905</v>
      </c>
      <c r="O5896">
        <v>1.0769611597061199</v>
      </c>
      <c r="P5896">
        <v>43.457477569580099</v>
      </c>
      <c r="Q5896">
        <v>0.61985880136489901</v>
      </c>
    </row>
    <row r="5897" spans="1:17" x14ac:dyDescent="0.25">
      <c r="A5897" t="s">
        <v>5182</v>
      </c>
      <c r="B5897" t="s">
        <v>6</v>
      </c>
      <c r="C5897" t="s">
        <v>10</v>
      </c>
      <c r="D5897" t="s">
        <v>17</v>
      </c>
      <c r="E5897" t="s">
        <v>55</v>
      </c>
      <c r="F5897">
        <v>16</v>
      </c>
      <c r="G5897">
        <v>5799</v>
      </c>
      <c r="H5897">
        <v>6.3249134809970897</v>
      </c>
      <c r="I5897">
        <v>6.7238497734069798</v>
      </c>
      <c r="J5897">
        <v>0.39893651008606001</v>
      </c>
      <c r="K5897">
        <v>-0.282189160585403</v>
      </c>
      <c r="L5897">
        <v>0.12022540718317</v>
      </c>
      <c r="M5897">
        <v>0.39893651008606001</v>
      </c>
      <c r="N5897">
        <v>0.67764759063720703</v>
      </c>
      <c r="O5897">
        <v>1.0800621509552</v>
      </c>
      <c r="P5897">
        <v>43.919353485107401</v>
      </c>
      <c r="Q5897">
        <v>0.53148519992828402</v>
      </c>
    </row>
    <row r="5898" spans="1:17" x14ac:dyDescent="0.25">
      <c r="A5898" t="s">
        <v>5029</v>
      </c>
      <c r="B5898" t="s">
        <v>6</v>
      </c>
      <c r="C5898" t="s">
        <v>10</v>
      </c>
      <c r="D5898" t="s">
        <v>17</v>
      </c>
      <c r="E5898" t="s">
        <v>55</v>
      </c>
      <c r="F5898">
        <v>17</v>
      </c>
      <c r="G5898">
        <v>5799</v>
      </c>
      <c r="H5898">
        <v>7.4041177858114198</v>
      </c>
      <c r="I5898">
        <v>7.6947908401489302</v>
      </c>
      <c r="J5898">
        <v>0.29067280888557401</v>
      </c>
      <c r="K5898">
        <v>-0.54172950983047496</v>
      </c>
      <c r="L5898">
        <v>-4.9939487129449803E-2</v>
      </c>
      <c r="M5898">
        <v>0.29067280888557401</v>
      </c>
      <c r="N5898">
        <v>0.63128507137298595</v>
      </c>
      <c r="O5898">
        <v>1.12307512760162</v>
      </c>
      <c r="P5898">
        <v>44.891494750976598</v>
      </c>
      <c r="Q5898">
        <v>0.64952701330184903</v>
      </c>
    </row>
    <row r="5899" spans="1:17" x14ac:dyDescent="0.25">
      <c r="A5899" t="s">
        <v>5206</v>
      </c>
      <c r="B5899" t="s">
        <v>6</v>
      </c>
      <c r="C5899" t="s">
        <v>10</v>
      </c>
      <c r="D5899" t="s">
        <v>17</v>
      </c>
      <c r="E5899" t="s">
        <v>55</v>
      </c>
      <c r="F5899">
        <v>18</v>
      </c>
      <c r="G5899">
        <v>5799</v>
      </c>
      <c r="H5899">
        <v>9.4138261467218403</v>
      </c>
      <c r="I5899">
        <v>9.2460479736328107</v>
      </c>
      <c r="J5899">
        <v>-0.167778700590134</v>
      </c>
      <c r="K5899">
        <v>-0.95290064811706499</v>
      </c>
      <c r="L5899">
        <v>-0.489044219255447</v>
      </c>
      <c r="M5899">
        <v>-0.167778700590134</v>
      </c>
      <c r="N5899">
        <v>0.15348681807518</v>
      </c>
      <c r="O5899">
        <v>0.61734318733215299</v>
      </c>
      <c r="P5899">
        <v>44.931083679199197</v>
      </c>
      <c r="Q5899">
        <v>0.61263388395309404</v>
      </c>
    </row>
    <row r="5900" spans="1:17" x14ac:dyDescent="0.25">
      <c r="A5900" t="s">
        <v>5230</v>
      </c>
      <c r="B5900" t="s">
        <v>6</v>
      </c>
      <c r="C5900" t="s">
        <v>10</v>
      </c>
      <c r="D5900" t="s">
        <v>17</v>
      </c>
      <c r="E5900" t="s">
        <v>55</v>
      </c>
      <c r="F5900">
        <v>19</v>
      </c>
      <c r="G5900">
        <v>5799</v>
      </c>
      <c r="H5900">
        <v>10.376279768586199</v>
      </c>
      <c r="I5900">
        <v>10.0134134292603</v>
      </c>
      <c r="J5900">
        <v>-0.36286589503288302</v>
      </c>
      <c r="K5900">
        <v>-1.2188427448272701</v>
      </c>
      <c r="L5900">
        <v>-0.71312469244003296</v>
      </c>
      <c r="M5900">
        <v>-0.36286589503288302</v>
      </c>
      <c r="N5900">
        <v>-1.2607067823409999E-2</v>
      </c>
      <c r="O5900">
        <v>0.49311104416847201</v>
      </c>
      <c r="P5900">
        <v>45.460411071777301</v>
      </c>
      <c r="Q5900">
        <v>0.66792231798171997</v>
      </c>
    </row>
    <row r="5901" spans="1:17" x14ac:dyDescent="0.25">
      <c r="A5901" t="s">
        <v>4940</v>
      </c>
      <c r="B5901" t="s">
        <v>6</v>
      </c>
      <c r="C5901" t="s">
        <v>10</v>
      </c>
      <c r="D5901" t="s">
        <v>17</v>
      </c>
      <c r="E5901" t="s">
        <v>55</v>
      </c>
      <c r="F5901">
        <v>20</v>
      </c>
      <c r="G5901">
        <v>5799</v>
      </c>
      <c r="H5901">
        <v>9.8902553726434697</v>
      </c>
      <c r="I5901">
        <v>10.551365852356</v>
      </c>
      <c r="J5901">
        <v>0.66111081838607799</v>
      </c>
      <c r="K5901">
        <v>-0.19970181584358199</v>
      </c>
      <c r="L5901">
        <v>0.30887326598167397</v>
      </c>
      <c r="M5901">
        <v>0.66111081838607799</v>
      </c>
      <c r="N5901">
        <v>1.0133483409881601</v>
      </c>
      <c r="O5901">
        <v>1.52192342281342</v>
      </c>
      <c r="P5901">
        <v>46.9369506835938</v>
      </c>
      <c r="Q5901">
        <v>0.67169564962387096</v>
      </c>
    </row>
    <row r="5902" spans="1:17" x14ac:dyDescent="0.25">
      <c r="A5902" t="s">
        <v>5275</v>
      </c>
      <c r="B5902" t="s">
        <v>6</v>
      </c>
      <c r="C5902" t="s">
        <v>10</v>
      </c>
      <c r="D5902" t="s">
        <v>17</v>
      </c>
      <c r="E5902" t="s">
        <v>55</v>
      </c>
      <c r="F5902">
        <v>21</v>
      </c>
      <c r="G5902">
        <v>5799</v>
      </c>
      <c r="H5902">
        <v>10.0570488767624</v>
      </c>
      <c r="I5902">
        <v>9.8078298568725604</v>
      </c>
      <c r="J5902">
        <v>-0.24921846389770499</v>
      </c>
      <c r="K5902">
        <v>-1.35726141929626</v>
      </c>
      <c r="L5902">
        <v>-0.70262068510055498</v>
      </c>
      <c r="M5902">
        <v>-0.24921846389770499</v>
      </c>
      <c r="N5902">
        <v>0.20418372750282299</v>
      </c>
      <c r="O5902">
        <v>0.85882449150085405</v>
      </c>
      <c r="P5902">
        <v>47.922286987304702</v>
      </c>
      <c r="Q5902">
        <v>0.86461055278778098</v>
      </c>
    </row>
    <row r="5903" spans="1:17" x14ac:dyDescent="0.25">
      <c r="A5903" t="s">
        <v>5168</v>
      </c>
      <c r="B5903" t="s">
        <v>6</v>
      </c>
      <c r="C5903" t="s">
        <v>10</v>
      </c>
      <c r="D5903" t="s">
        <v>17</v>
      </c>
      <c r="E5903" t="s">
        <v>55</v>
      </c>
      <c r="F5903">
        <v>22</v>
      </c>
      <c r="G5903">
        <v>5799</v>
      </c>
      <c r="H5903">
        <v>9.01109999334812</v>
      </c>
      <c r="I5903">
        <v>8.5495452880859393</v>
      </c>
      <c r="J5903">
        <v>-0.46155458688736001</v>
      </c>
      <c r="K5903">
        <v>-1.2238146066665601</v>
      </c>
      <c r="L5903">
        <v>-0.773465216159821</v>
      </c>
      <c r="M5903">
        <v>-0.46155458688736001</v>
      </c>
      <c r="N5903">
        <v>-0.14964397251605999</v>
      </c>
      <c r="O5903">
        <v>0.30070540308952298</v>
      </c>
      <c r="P5903">
        <v>47.450145721435497</v>
      </c>
      <c r="Q5903">
        <v>0.59479463100433405</v>
      </c>
    </row>
    <row r="5904" spans="1:17" x14ac:dyDescent="0.25">
      <c r="A5904" t="s">
        <v>4926</v>
      </c>
      <c r="B5904" t="s">
        <v>6</v>
      </c>
      <c r="C5904" t="s">
        <v>10</v>
      </c>
      <c r="D5904" t="s">
        <v>17</v>
      </c>
      <c r="E5904" t="s">
        <v>55</v>
      </c>
      <c r="F5904">
        <v>23</v>
      </c>
      <c r="G5904">
        <v>5799</v>
      </c>
      <c r="H5904">
        <v>7.4216421056985897</v>
      </c>
      <c r="I5904">
        <v>7.5889859199523899</v>
      </c>
      <c r="J5904">
        <v>0.16734345257282299</v>
      </c>
      <c r="K5904">
        <v>-0.65137130022048995</v>
      </c>
      <c r="L5904">
        <v>-0.16766798496246299</v>
      </c>
      <c r="M5904">
        <v>0.16734345257282299</v>
      </c>
      <c r="N5904">
        <v>0.50235491991043102</v>
      </c>
      <c r="O5904">
        <v>0.98605811595916704</v>
      </c>
      <c r="P5904">
        <v>48.868034362792997</v>
      </c>
      <c r="Q5904">
        <v>0.63884651660919201</v>
      </c>
    </row>
    <row r="5905" spans="1:17" x14ac:dyDescent="0.25">
      <c r="A5905" t="s">
        <v>5303</v>
      </c>
      <c r="B5905" t="s">
        <v>6</v>
      </c>
      <c r="C5905" t="s">
        <v>10</v>
      </c>
      <c r="D5905" t="s">
        <v>17</v>
      </c>
      <c r="E5905" t="s">
        <v>55</v>
      </c>
      <c r="F5905">
        <v>24</v>
      </c>
      <c r="G5905">
        <v>5799</v>
      </c>
      <c r="H5905">
        <v>6.5662354635000204</v>
      </c>
      <c r="I5905">
        <v>6.3168668746948198</v>
      </c>
      <c r="J5905">
        <v>-0.24936899542808499</v>
      </c>
      <c r="K5905">
        <v>-0.98701369762420699</v>
      </c>
      <c r="L5905">
        <v>-0.55120724439621005</v>
      </c>
      <c r="M5905">
        <v>-0.24936899542808499</v>
      </c>
      <c r="N5905">
        <v>5.2469223737716703E-2</v>
      </c>
      <c r="O5905">
        <v>0.488275676965714</v>
      </c>
      <c r="P5905">
        <v>48.891494750976598</v>
      </c>
      <c r="Q5905">
        <v>0.57558721303939797</v>
      </c>
    </row>
    <row r="5906" spans="1:17" x14ac:dyDescent="0.25">
      <c r="A5906" t="s">
        <v>4977</v>
      </c>
      <c r="B5906" t="s">
        <v>6</v>
      </c>
      <c r="C5906" t="s">
        <v>10</v>
      </c>
      <c r="D5906" t="s">
        <v>18</v>
      </c>
      <c r="E5906" t="s">
        <v>7</v>
      </c>
      <c r="F5906">
        <v>1</v>
      </c>
      <c r="G5906">
        <v>5799</v>
      </c>
      <c r="H5906">
        <v>5.50769844979048</v>
      </c>
      <c r="I5906">
        <v>4.8242864608764604</v>
      </c>
      <c r="J5906">
        <v>-0.68341183662414595</v>
      </c>
      <c r="K5906">
        <v>-1.1518018245696999</v>
      </c>
      <c r="L5906">
        <v>-0.87507319450378396</v>
      </c>
      <c r="M5906">
        <v>-0.68341183662414595</v>
      </c>
      <c r="N5906">
        <v>-0.49175041913986201</v>
      </c>
      <c r="O5906">
        <v>-0.21502183377742801</v>
      </c>
      <c r="P5906">
        <v>48.465019226074197</v>
      </c>
      <c r="Q5906">
        <v>0.36548668146133401</v>
      </c>
    </row>
    <row r="5907" spans="1:17" x14ac:dyDescent="0.25">
      <c r="A5907" t="s">
        <v>4921</v>
      </c>
      <c r="B5907" t="s">
        <v>6</v>
      </c>
      <c r="C5907" t="s">
        <v>10</v>
      </c>
      <c r="D5907" t="s">
        <v>18</v>
      </c>
      <c r="E5907" t="s">
        <v>7</v>
      </c>
      <c r="F5907">
        <v>2</v>
      </c>
      <c r="G5907">
        <v>5799</v>
      </c>
      <c r="H5907">
        <v>5.3064380303621297</v>
      </c>
      <c r="I5907">
        <v>4.6598858833312997</v>
      </c>
      <c r="J5907">
        <v>-0.64655244350433405</v>
      </c>
      <c r="K5907">
        <v>-1.12464928627014</v>
      </c>
      <c r="L5907">
        <v>-0.84218579530715898</v>
      </c>
      <c r="M5907">
        <v>-0.64655244350433405</v>
      </c>
      <c r="N5907">
        <v>-0.45091906189918501</v>
      </c>
      <c r="O5907">
        <v>-0.168455570936203</v>
      </c>
      <c r="P5907">
        <v>47.615554809570298</v>
      </c>
      <c r="Q5907">
        <v>0.37306097149848899</v>
      </c>
    </row>
    <row r="5908" spans="1:17" x14ac:dyDescent="0.25">
      <c r="A5908" t="s">
        <v>4871</v>
      </c>
      <c r="B5908" t="s">
        <v>6</v>
      </c>
      <c r="C5908" t="s">
        <v>10</v>
      </c>
      <c r="D5908" t="s">
        <v>18</v>
      </c>
      <c r="E5908" t="s">
        <v>7</v>
      </c>
      <c r="F5908">
        <v>3</v>
      </c>
      <c r="G5908">
        <v>5799</v>
      </c>
      <c r="H5908">
        <v>5.2792501022815701</v>
      </c>
      <c r="I5908">
        <v>4.65008497238159</v>
      </c>
      <c r="J5908">
        <v>-0.62916487455367998</v>
      </c>
      <c r="K5908">
        <v>-1.1269110441207899</v>
      </c>
      <c r="L5908">
        <v>-0.832838535308838</v>
      </c>
      <c r="M5908">
        <v>-0.62916487455367998</v>
      </c>
      <c r="N5908">
        <v>-0.42549112439155601</v>
      </c>
      <c r="O5908">
        <v>-0.13141863048076599</v>
      </c>
      <c r="P5908">
        <v>46.9113960266113</v>
      </c>
      <c r="Q5908">
        <v>0.38839346170425398</v>
      </c>
    </row>
    <row r="5909" spans="1:17" x14ac:dyDescent="0.25">
      <c r="A5909" t="s">
        <v>5255</v>
      </c>
      <c r="B5909" t="s">
        <v>6</v>
      </c>
      <c r="C5909" t="s">
        <v>10</v>
      </c>
      <c r="D5909" t="s">
        <v>18</v>
      </c>
      <c r="E5909" t="s">
        <v>7</v>
      </c>
      <c r="F5909">
        <v>4</v>
      </c>
      <c r="G5909">
        <v>5799</v>
      </c>
      <c r="H5909">
        <v>5.4378783794045402</v>
      </c>
      <c r="I5909">
        <v>4.5793833732604998</v>
      </c>
      <c r="J5909">
        <v>-0.85849481821060203</v>
      </c>
      <c r="K5909">
        <v>-1.37050604820251</v>
      </c>
      <c r="L5909">
        <v>-1.0680056810378999</v>
      </c>
      <c r="M5909">
        <v>-0.85849481821060203</v>
      </c>
      <c r="N5909">
        <v>-0.648983955383301</v>
      </c>
      <c r="O5909">
        <v>-0.34648361802101102</v>
      </c>
      <c r="P5909">
        <v>46.308753967285199</v>
      </c>
      <c r="Q5909">
        <v>0.39952448010444602</v>
      </c>
    </row>
    <row r="5910" spans="1:17" x14ac:dyDescent="0.25">
      <c r="A5910" t="s">
        <v>5330</v>
      </c>
      <c r="B5910" t="s">
        <v>6</v>
      </c>
      <c r="C5910" t="s">
        <v>10</v>
      </c>
      <c r="D5910" t="s">
        <v>18</v>
      </c>
      <c r="E5910" t="s">
        <v>7</v>
      </c>
      <c r="F5910">
        <v>5</v>
      </c>
      <c r="G5910">
        <v>5799</v>
      </c>
      <c r="H5910">
        <v>5.76646559894085</v>
      </c>
      <c r="I5910">
        <v>4.9927411079406703</v>
      </c>
      <c r="J5910">
        <v>-0.77372455596923795</v>
      </c>
      <c r="K5910">
        <v>-1.3379272222518901</v>
      </c>
      <c r="L5910">
        <v>-1.0045917034149201</v>
      </c>
      <c r="M5910">
        <v>-0.77372455596923795</v>
      </c>
      <c r="N5910">
        <v>-0.54285740852356001</v>
      </c>
      <c r="O5910">
        <v>-0.209521904587746</v>
      </c>
      <c r="P5910">
        <v>45.909999847412102</v>
      </c>
      <c r="Q5910">
        <v>0.44024968147277799</v>
      </c>
    </row>
    <row r="5911" spans="1:17" x14ac:dyDescent="0.25">
      <c r="A5911" t="s">
        <v>5197</v>
      </c>
      <c r="B5911" t="s">
        <v>6</v>
      </c>
      <c r="C5911" t="s">
        <v>10</v>
      </c>
      <c r="D5911" t="s">
        <v>18</v>
      </c>
      <c r="E5911" t="s">
        <v>7</v>
      </c>
      <c r="F5911">
        <v>6</v>
      </c>
      <c r="G5911">
        <v>5799</v>
      </c>
      <c r="H5911">
        <v>6.9308560720682104</v>
      </c>
      <c r="I5911">
        <v>6.17525386810303</v>
      </c>
      <c r="J5911">
        <v>-0.75560241937637296</v>
      </c>
      <c r="K5911">
        <v>-1.4810388088226301</v>
      </c>
      <c r="L5911">
        <v>-1.05244517326355</v>
      </c>
      <c r="M5911">
        <v>-0.75560241937637296</v>
      </c>
      <c r="N5911">
        <v>-0.458759784698486</v>
      </c>
      <c r="O5911">
        <v>-3.0166106298565899E-2</v>
      </c>
      <c r="P5911">
        <v>45.585601806640597</v>
      </c>
      <c r="Q5911">
        <v>0.56606096029281605</v>
      </c>
    </row>
    <row r="5912" spans="1:17" x14ac:dyDescent="0.25">
      <c r="A5912" t="s">
        <v>5095</v>
      </c>
      <c r="B5912" t="s">
        <v>6</v>
      </c>
      <c r="C5912" t="s">
        <v>10</v>
      </c>
      <c r="D5912" t="s">
        <v>18</v>
      </c>
      <c r="E5912" t="s">
        <v>7</v>
      </c>
      <c r="F5912">
        <v>7</v>
      </c>
      <c r="G5912">
        <v>5799</v>
      </c>
      <c r="H5912">
        <v>8.9152492221593906</v>
      </c>
      <c r="I5912">
        <v>7.1639060974121103</v>
      </c>
      <c r="J5912">
        <v>-1.75134301185608</v>
      </c>
      <c r="K5912">
        <v>-2.44671678543091</v>
      </c>
      <c r="L5912">
        <v>-2.0358843803405802</v>
      </c>
      <c r="M5912">
        <v>-1.75134301185608</v>
      </c>
      <c r="N5912">
        <v>-1.46680164337158</v>
      </c>
      <c r="O5912">
        <v>-1.05596923828125</v>
      </c>
      <c r="P5912">
        <v>45.1589164733887</v>
      </c>
      <c r="Q5912">
        <v>0.54260313510894798</v>
      </c>
    </row>
    <row r="5913" spans="1:17" x14ac:dyDescent="0.25">
      <c r="A5913" t="s">
        <v>5286</v>
      </c>
      <c r="B5913" t="s">
        <v>6</v>
      </c>
      <c r="C5913" t="s">
        <v>10</v>
      </c>
      <c r="D5913" t="s">
        <v>18</v>
      </c>
      <c r="E5913" t="s">
        <v>7</v>
      </c>
      <c r="F5913">
        <v>8</v>
      </c>
      <c r="G5913">
        <v>5799</v>
      </c>
      <c r="H5913">
        <v>9.9417429996728899</v>
      </c>
      <c r="I5913">
        <v>7.1682620048522896</v>
      </c>
      <c r="J5913">
        <v>-2.77348113059998</v>
      </c>
      <c r="K5913">
        <v>-3.44622802734375</v>
      </c>
      <c r="L5913">
        <v>-3.0487637519836399</v>
      </c>
      <c r="M5913">
        <v>-2.77348113059998</v>
      </c>
      <c r="N5913">
        <v>-2.4981985092163099</v>
      </c>
      <c r="O5913">
        <v>-2.1007339954376198</v>
      </c>
      <c r="P5913">
        <v>45.111717224121101</v>
      </c>
      <c r="Q5913">
        <v>0.52494728565216098</v>
      </c>
    </row>
    <row r="5914" spans="1:17" x14ac:dyDescent="0.25">
      <c r="A5914" t="s">
        <v>4988</v>
      </c>
      <c r="B5914" t="s">
        <v>6</v>
      </c>
      <c r="C5914" t="s">
        <v>10</v>
      </c>
      <c r="D5914" t="s">
        <v>18</v>
      </c>
      <c r="E5914" t="s">
        <v>7</v>
      </c>
      <c r="F5914">
        <v>9</v>
      </c>
      <c r="G5914">
        <v>5799</v>
      </c>
      <c r="H5914">
        <v>9.6249171220064191</v>
      </c>
      <c r="I5914">
        <v>6.8345108032226598</v>
      </c>
      <c r="J5914">
        <v>-2.7904064655303999</v>
      </c>
      <c r="K5914">
        <v>-3.5064837932586701</v>
      </c>
      <c r="L5914">
        <v>-3.0834193229675302</v>
      </c>
      <c r="M5914">
        <v>-2.7904064655303999</v>
      </c>
      <c r="N5914">
        <v>-2.49739336967468</v>
      </c>
      <c r="O5914">
        <v>-2.07432913780212</v>
      </c>
      <c r="P5914">
        <v>46.163246154785199</v>
      </c>
      <c r="Q5914">
        <v>0.55875808000564597</v>
      </c>
    </row>
    <row r="5915" spans="1:17" x14ac:dyDescent="0.25">
      <c r="A5915" t="s">
        <v>4914</v>
      </c>
      <c r="B5915" t="s">
        <v>6</v>
      </c>
      <c r="C5915" t="s">
        <v>10</v>
      </c>
      <c r="D5915" t="s">
        <v>18</v>
      </c>
      <c r="E5915" t="s">
        <v>7</v>
      </c>
      <c r="F5915">
        <v>10</v>
      </c>
      <c r="G5915">
        <v>5799</v>
      </c>
      <c r="H5915">
        <v>9.0489642763137805</v>
      </c>
      <c r="I5915">
        <v>6.8972749710082999</v>
      </c>
      <c r="J5915">
        <v>-2.1516890525817902</v>
      </c>
      <c r="K5915">
        <v>-2.8458263874053999</v>
      </c>
      <c r="L5915">
        <v>-2.4357244968414302</v>
      </c>
      <c r="M5915">
        <v>-2.1516890525817902</v>
      </c>
      <c r="N5915">
        <v>-1.86765372753143</v>
      </c>
      <c r="O5915">
        <v>-1.45755183696747</v>
      </c>
      <c r="P5915">
        <v>48.0994262695313</v>
      </c>
      <c r="Q5915">
        <v>0.54163813591003396</v>
      </c>
    </row>
    <row r="5916" spans="1:17" x14ac:dyDescent="0.25">
      <c r="A5916" t="s">
        <v>5060</v>
      </c>
      <c r="B5916" t="s">
        <v>6</v>
      </c>
      <c r="C5916" t="s">
        <v>10</v>
      </c>
      <c r="D5916" t="s">
        <v>18</v>
      </c>
      <c r="E5916" t="s">
        <v>7</v>
      </c>
      <c r="F5916">
        <v>11</v>
      </c>
      <c r="G5916">
        <v>5799</v>
      </c>
      <c r="H5916">
        <v>7.9787737627029403</v>
      </c>
      <c r="I5916">
        <v>6.6702370643615696</v>
      </c>
      <c r="J5916">
        <v>-1.3085361719131501</v>
      </c>
      <c r="K5916">
        <v>-1.94567906856537</v>
      </c>
      <c r="L5916">
        <v>-1.5692499876022299</v>
      </c>
      <c r="M5916">
        <v>-1.3085361719131501</v>
      </c>
      <c r="N5916">
        <v>-1.04782259464264</v>
      </c>
      <c r="O5916">
        <v>-0.67139339447021495</v>
      </c>
      <c r="P5916">
        <v>49.718055725097699</v>
      </c>
      <c r="Q5916">
        <v>0.49716517329215998</v>
      </c>
    </row>
    <row r="5917" spans="1:17" x14ac:dyDescent="0.25">
      <c r="A5917" t="s">
        <v>5208</v>
      </c>
      <c r="B5917" t="s">
        <v>6</v>
      </c>
      <c r="C5917" t="s">
        <v>10</v>
      </c>
      <c r="D5917" t="s">
        <v>18</v>
      </c>
      <c r="E5917" t="s">
        <v>7</v>
      </c>
      <c r="F5917">
        <v>12</v>
      </c>
      <c r="G5917">
        <v>5799</v>
      </c>
      <c r="H5917">
        <v>6.7260171657800703</v>
      </c>
      <c r="I5917">
        <v>6.4482102394104004</v>
      </c>
      <c r="J5917">
        <v>-0.277807056903839</v>
      </c>
      <c r="K5917">
        <v>-0.81204408407211304</v>
      </c>
      <c r="L5917">
        <v>-0.49641251564025901</v>
      </c>
      <c r="M5917">
        <v>-0.277807056903839</v>
      </c>
      <c r="N5917">
        <v>-5.9201631695032099E-2</v>
      </c>
      <c r="O5917">
        <v>0.25642991065978998</v>
      </c>
      <c r="P5917">
        <v>50.878231048583999</v>
      </c>
      <c r="Q5917">
        <v>0.416867315769196</v>
      </c>
    </row>
    <row r="5918" spans="1:17" x14ac:dyDescent="0.25">
      <c r="A5918" t="s">
        <v>5070</v>
      </c>
      <c r="B5918" t="s">
        <v>6</v>
      </c>
      <c r="C5918" t="s">
        <v>10</v>
      </c>
      <c r="D5918" t="s">
        <v>18</v>
      </c>
      <c r="E5918" t="s">
        <v>7</v>
      </c>
      <c r="F5918">
        <v>13</v>
      </c>
      <c r="G5918">
        <v>5799</v>
      </c>
      <c r="H5918">
        <v>5.7045805544257204</v>
      </c>
      <c r="I5918">
        <v>6.2415919303893999</v>
      </c>
      <c r="J5918">
        <v>0.53701132535934404</v>
      </c>
      <c r="K5918">
        <v>3.2233044505119303E-2</v>
      </c>
      <c r="L5918">
        <v>0.33046016097068798</v>
      </c>
      <c r="M5918">
        <v>0.53701132535934404</v>
      </c>
      <c r="N5918">
        <v>0.74356251955032304</v>
      </c>
      <c r="O5918">
        <v>1.0417896509170499</v>
      </c>
      <c r="P5918">
        <v>51.870059967041001</v>
      </c>
      <c r="Q5918">
        <v>0.393880605697632</v>
      </c>
    </row>
    <row r="5919" spans="1:17" x14ac:dyDescent="0.25">
      <c r="A5919" t="s">
        <v>5201</v>
      </c>
      <c r="B5919" t="s">
        <v>6</v>
      </c>
      <c r="C5919" t="s">
        <v>10</v>
      </c>
      <c r="D5919" t="s">
        <v>18</v>
      </c>
      <c r="E5919" t="s">
        <v>7</v>
      </c>
      <c r="F5919">
        <v>14</v>
      </c>
      <c r="G5919">
        <v>5799</v>
      </c>
      <c r="H5919">
        <v>5.2021462056040804</v>
      </c>
      <c r="I5919">
        <v>6.0574870109558097</v>
      </c>
      <c r="J5919">
        <v>0.85534054040908802</v>
      </c>
      <c r="K5919">
        <v>0.370472341775894</v>
      </c>
      <c r="L5919">
        <v>0.65693640708923295</v>
      </c>
      <c r="M5919">
        <v>0.85534054040908802</v>
      </c>
      <c r="N5919">
        <v>1.05374467372894</v>
      </c>
      <c r="O5919">
        <v>1.3402087688446001</v>
      </c>
      <c r="P5919">
        <v>52.475841522216797</v>
      </c>
      <c r="Q5919">
        <v>0.37834465503692599</v>
      </c>
    </row>
    <row r="5920" spans="1:17" x14ac:dyDescent="0.25">
      <c r="A5920" t="s">
        <v>4878</v>
      </c>
      <c r="B5920" t="s">
        <v>6</v>
      </c>
      <c r="C5920" t="s">
        <v>10</v>
      </c>
      <c r="D5920" t="s">
        <v>18</v>
      </c>
      <c r="E5920" t="s">
        <v>7</v>
      </c>
      <c r="F5920">
        <v>15</v>
      </c>
      <c r="G5920">
        <v>5799</v>
      </c>
      <c r="H5920">
        <v>5.0142457469701798</v>
      </c>
      <c r="I5920">
        <v>5.9204216003418004</v>
      </c>
      <c r="J5920">
        <v>0.90617638826370195</v>
      </c>
      <c r="K5920">
        <v>0.45670166611671398</v>
      </c>
      <c r="L5920">
        <v>0.72225493192672696</v>
      </c>
      <c r="M5920">
        <v>0.90617638826370195</v>
      </c>
      <c r="N5920">
        <v>1.0900977849960301</v>
      </c>
      <c r="O5920">
        <v>1.35565102100372</v>
      </c>
      <c r="P5920">
        <v>53.163455963134801</v>
      </c>
      <c r="Q5920">
        <v>0.35072696208953902</v>
      </c>
    </row>
    <row r="5921" spans="1:17" x14ac:dyDescent="0.25">
      <c r="A5921" t="s">
        <v>5188</v>
      </c>
      <c r="B5921" t="s">
        <v>6</v>
      </c>
      <c r="C5921" t="s">
        <v>10</v>
      </c>
      <c r="D5921" t="s">
        <v>18</v>
      </c>
      <c r="E5921" t="s">
        <v>7</v>
      </c>
      <c r="F5921">
        <v>16</v>
      </c>
      <c r="G5921">
        <v>5799</v>
      </c>
      <c r="H5921">
        <v>5.1606695623397796</v>
      </c>
      <c r="I5921">
        <v>5.8656477928161603</v>
      </c>
      <c r="J5921">
        <v>0.704978287220001</v>
      </c>
      <c r="K5921">
        <v>0.26593831181526201</v>
      </c>
      <c r="L5921">
        <v>0.525326728820801</v>
      </c>
      <c r="M5921">
        <v>0.704978287220001</v>
      </c>
      <c r="N5921">
        <v>0.88462990522384599</v>
      </c>
      <c r="O5921">
        <v>1.1440182924270601</v>
      </c>
      <c r="P5921">
        <v>54.042659759521499</v>
      </c>
      <c r="Q5921">
        <v>0.342584699392319</v>
      </c>
    </row>
    <row r="5922" spans="1:17" x14ac:dyDescent="0.25">
      <c r="A5922" t="s">
        <v>4865</v>
      </c>
      <c r="B5922" t="s">
        <v>6</v>
      </c>
      <c r="C5922" t="s">
        <v>10</v>
      </c>
      <c r="D5922" t="s">
        <v>18</v>
      </c>
      <c r="E5922" t="s">
        <v>7</v>
      </c>
      <c r="F5922">
        <v>17</v>
      </c>
      <c r="G5922">
        <v>5799</v>
      </c>
      <c r="H5922">
        <v>5.7058466606140099</v>
      </c>
      <c r="I5922">
        <v>6.27268743515015</v>
      </c>
      <c r="J5922">
        <v>0.56684064865112305</v>
      </c>
      <c r="K5922">
        <v>0.105934739112854</v>
      </c>
      <c r="L5922">
        <v>0.378241717815399</v>
      </c>
      <c r="M5922">
        <v>0.56684064865112305</v>
      </c>
      <c r="N5922">
        <v>0.75543963909149203</v>
      </c>
      <c r="O5922">
        <v>1.0277465581893901</v>
      </c>
      <c r="P5922">
        <v>54.618556976318402</v>
      </c>
      <c r="Q5922">
        <v>0.359646797180176</v>
      </c>
    </row>
    <row r="5923" spans="1:17" x14ac:dyDescent="0.25">
      <c r="A5923" t="s">
        <v>5009</v>
      </c>
      <c r="B5923" t="s">
        <v>6</v>
      </c>
      <c r="C5923" t="s">
        <v>10</v>
      </c>
      <c r="D5923" t="s">
        <v>18</v>
      </c>
      <c r="E5923" t="s">
        <v>7</v>
      </c>
      <c r="F5923">
        <v>18</v>
      </c>
      <c r="G5923">
        <v>5799</v>
      </c>
      <c r="H5923">
        <v>7.4082856013774903</v>
      </c>
      <c r="I5923">
        <v>7.5260705947876003</v>
      </c>
      <c r="J5923">
        <v>0.117784567177296</v>
      </c>
      <c r="K5923">
        <v>-0.38286426663398698</v>
      </c>
      <c r="L5923">
        <v>-8.7076872587203993E-2</v>
      </c>
      <c r="M5923">
        <v>0.117784567177296</v>
      </c>
      <c r="N5923">
        <v>0.32264602184295699</v>
      </c>
      <c r="O5923">
        <v>0.61843335628509499</v>
      </c>
      <c r="P5923">
        <v>54.8045654296875</v>
      </c>
      <c r="Q5923">
        <v>0.390658348798752</v>
      </c>
    </row>
    <row r="5924" spans="1:17" x14ac:dyDescent="0.25">
      <c r="A5924" t="s">
        <v>5160</v>
      </c>
      <c r="B5924" t="s">
        <v>6</v>
      </c>
      <c r="C5924" t="s">
        <v>10</v>
      </c>
      <c r="D5924" t="s">
        <v>18</v>
      </c>
      <c r="E5924" t="s">
        <v>7</v>
      </c>
      <c r="F5924">
        <v>19</v>
      </c>
      <c r="G5924">
        <v>5799</v>
      </c>
      <c r="H5924">
        <v>9.22481028413773</v>
      </c>
      <c r="I5924">
        <v>8.8369331359863299</v>
      </c>
      <c r="J5924">
        <v>-0.38787704706192</v>
      </c>
      <c r="K5924">
        <v>-1.0350161790847801</v>
      </c>
      <c r="L5924">
        <v>-0.65268117189407304</v>
      </c>
      <c r="M5924">
        <v>-0.38787704706192</v>
      </c>
      <c r="N5924">
        <v>-0.123072952032089</v>
      </c>
      <c r="O5924">
        <v>0.259262144565582</v>
      </c>
      <c r="P5924">
        <v>54.581134796142599</v>
      </c>
      <c r="Q5924">
        <v>0.50496536493301403</v>
      </c>
    </row>
    <row r="5925" spans="1:17" x14ac:dyDescent="0.25">
      <c r="A5925" t="s">
        <v>5027</v>
      </c>
      <c r="B5925" t="s">
        <v>6</v>
      </c>
      <c r="C5925" t="s">
        <v>10</v>
      </c>
      <c r="D5925" t="s">
        <v>18</v>
      </c>
      <c r="E5925" t="s">
        <v>7</v>
      </c>
      <c r="F5925">
        <v>20</v>
      </c>
      <c r="G5925">
        <v>5799</v>
      </c>
      <c r="H5925">
        <v>8.9713747451305395</v>
      </c>
      <c r="I5925">
        <v>9.1256828308105504</v>
      </c>
      <c r="J5925">
        <v>0.15430772304534901</v>
      </c>
      <c r="K5925">
        <v>-0.49456828832626298</v>
      </c>
      <c r="L5925">
        <v>-0.111207075417042</v>
      </c>
      <c r="M5925">
        <v>0.15430772304534901</v>
      </c>
      <c r="N5925">
        <v>0.41982251405715898</v>
      </c>
      <c r="O5925">
        <v>0.803183734416962</v>
      </c>
      <c r="P5925">
        <v>54.5009765625</v>
      </c>
      <c r="Q5925">
        <v>0.50632065534591697</v>
      </c>
    </row>
    <row r="5926" spans="1:17" x14ac:dyDescent="0.25">
      <c r="A5926" t="s">
        <v>5192</v>
      </c>
      <c r="B5926" t="s">
        <v>6</v>
      </c>
      <c r="C5926" t="s">
        <v>10</v>
      </c>
      <c r="D5926" t="s">
        <v>18</v>
      </c>
      <c r="E5926" t="s">
        <v>7</v>
      </c>
      <c r="F5926">
        <v>21</v>
      </c>
      <c r="G5926">
        <v>5799</v>
      </c>
      <c r="H5926">
        <v>8.5969038788080194</v>
      </c>
      <c r="I5926">
        <v>8.7869100570678693</v>
      </c>
      <c r="J5926">
        <v>0.19000644981861101</v>
      </c>
      <c r="K5926">
        <v>-0.407756567001343</v>
      </c>
      <c r="L5926">
        <v>-5.4593332111835501E-2</v>
      </c>
      <c r="M5926">
        <v>0.19000644981861101</v>
      </c>
      <c r="N5926">
        <v>0.43460619449615501</v>
      </c>
      <c r="O5926">
        <v>0.78776943683624301</v>
      </c>
      <c r="P5926">
        <v>54.293952941894503</v>
      </c>
      <c r="Q5926">
        <v>0.46643695235252403</v>
      </c>
    </row>
    <row r="5927" spans="1:17" x14ac:dyDescent="0.25">
      <c r="A5927" t="s">
        <v>5061</v>
      </c>
      <c r="B5927" t="s">
        <v>6</v>
      </c>
      <c r="C5927" t="s">
        <v>10</v>
      </c>
      <c r="D5927" t="s">
        <v>18</v>
      </c>
      <c r="E5927" t="s">
        <v>7</v>
      </c>
      <c r="F5927">
        <v>22</v>
      </c>
      <c r="G5927">
        <v>5799</v>
      </c>
      <c r="H5927">
        <v>7.9860365045070703</v>
      </c>
      <c r="I5927">
        <v>8.0060319900512695</v>
      </c>
      <c r="J5927">
        <v>1.9996037706732799E-2</v>
      </c>
      <c r="K5927">
        <v>-0.54272979497909501</v>
      </c>
      <c r="L5927">
        <v>-0.210266798734665</v>
      </c>
      <c r="M5927">
        <v>1.9996037706732799E-2</v>
      </c>
      <c r="N5927">
        <v>0.25025889277458202</v>
      </c>
      <c r="O5927">
        <v>0.58272182941436801</v>
      </c>
      <c r="P5927">
        <v>54.371315002441399</v>
      </c>
      <c r="Q5927">
        <v>0.43909728527069097</v>
      </c>
    </row>
    <row r="5928" spans="1:17" x14ac:dyDescent="0.25">
      <c r="A5928" t="s">
        <v>5173</v>
      </c>
      <c r="B5928" t="s">
        <v>6</v>
      </c>
      <c r="C5928" t="s">
        <v>10</v>
      </c>
      <c r="D5928" t="s">
        <v>18</v>
      </c>
      <c r="E5928" t="s">
        <v>7</v>
      </c>
      <c r="F5928">
        <v>23</v>
      </c>
      <c r="G5928">
        <v>5799</v>
      </c>
      <c r="H5928">
        <v>6.8541133768558504</v>
      </c>
      <c r="I5928">
        <v>6.6936078071594203</v>
      </c>
      <c r="J5928">
        <v>-0.16050538420677199</v>
      </c>
      <c r="K5928">
        <v>-0.68261253833770796</v>
      </c>
      <c r="L5928">
        <v>-0.37414738535880998</v>
      </c>
      <c r="M5928">
        <v>-0.16050538420677199</v>
      </c>
      <c r="N5928">
        <v>5.3136635571718202E-2</v>
      </c>
      <c r="O5928">
        <v>0.36160176992416398</v>
      </c>
      <c r="P5928">
        <v>54.235931396484403</v>
      </c>
      <c r="Q5928">
        <v>0.40740236639976501</v>
      </c>
    </row>
    <row r="5929" spans="1:17" x14ac:dyDescent="0.25">
      <c r="A5929" t="s">
        <v>5308</v>
      </c>
      <c r="B5929" t="s">
        <v>6</v>
      </c>
      <c r="C5929" t="s">
        <v>10</v>
      </c>
      <c r="D5929" t="s">
        <v>18</v>
      </c>
      <c r="E5929" t="s">
        <v>7</v>
      </c>
      <c r="F5929">
        <v>24</v>
      </c>
      <c r="G5929">
        <v>5799</v>
      </c>
      <c r="H5929">
        <v>6.01558538532257</v>
      </c>
      <c r="I5929">
        <v>5.5034046173095703</v>
      </c>
      <c r="J5929">
        <v>-0.51218080520629905</v>
      </c>
      <c r="K5929">
        <v>-1.0154322385787999</v>
      </c>
      <c r="L5929">
        <v>-0.71810722351074197</v>
      </c>
      <c r="M5929">
        <v>-0.51218080520629905</v>
      </c>
      <c r="N5929">
        <v>-0.30625441670417802</v>
      </c>
      <c r="O5929">
        <v>-8.9294183999300003E-3</v>
      </c>
      <c r="P5929">
        <v>54.122817993164098</v>
      </c>
      <c r="Q5929">
        <v>0.392689168453217</v>
      </c>
    </row>
    <row r="5930" spans="1:17" x14ac:dyDescent="0.25">
      <c r="A5930" t="s">
        <v>5097</v>
      </c>
      <c r="B5930" t="s">
        <v>6</v>
      </c>
      <c r="C5930" t="s">
        <v>10</v>
      </c>
      <c r="D5930" t="s">
        <v>18</v>
      </c>
      <c r="E5930" t="s">
        <v>55</v>
      </c>
      <c r="F5930">
        <v>1</v>
      </c>
      <c r="G5930">
        <v>5799</v>
      </c>
      <c r="H5930">
        <v>5.7481583878397897</v>
      </c>
      <c r="I5930">
        <v>4.8180789947509801</v>
      </c>
      <c r="J5930">
        <v>-0.93007957935333296</v>
      </c>
      <c r="K5930">
        <v>-1.5337700843811</v>
      </c>
      <c r="L5930">
        <v>-1.1771049499511701</v>
      </c>
      <c r="M5930">
        <v>-0.93007957935333296</v>
      </c>
      <c r="N5930">
        <v>-0.68305432796478305</v>
      </c>
      <c r="O5930">
        <v>-0.32638901472091703</v>
      </c>
      <c r="P5930">
        <v>47.9384155273438</v>
      </c>
      <c r="Q5930">
        <v>0.47106227278709401</v>
      </c>
    </row>
    <row r="5931" spans="1:17" x14ac:dyDescent="0.25">
      <c r="A5931" t="s">
        <v>5307</v>
      </c>
      <c r="B5931" t="s">
        <v>6</v>
      </c>
      <c r="C5931" t="s">
        <v>10</v>
      </c>
      <c r="D5931" t="s">
        <v>18</v>
      </c>
      <c r="E5931" t="s">
        <v>55</v>
      </c>
      <c r="F5931">
        <v>2</v>
      </c>
      <c r="G5931">
        <v>5799</v>
      </c>
      <c r="H5931">
        <v>5.4312405679821998</v>
      </c>
      <c r="I5931">
        <v>4.5495271682739302</v>
      </c>
      <c r="J5931">
        <v>-0.88171315193176303</v>
      </c>
      <c r="K5931">
        <v>-1.41750347614288</v>
      </c>
      <c r="L5931">
        <v>-1.1009542942047099</v>
      </c>
      <c r="M5931">
        <v>-0.88171315193176303</v>
      </c>
      <c r="N5931">
        <v>-0.66247206926345803</v>
      </c>
      <c r="O5931">
        <v>-0.34592282772064198</v>
      </c>
      <c r="P5931">
        <v>46.961875915527301</v>
      </c>
      <c r="Q5931">
        <v>0.41807940602302601</v>
      </c>
    </row>
    <row r="5932" spans="1:17" x14ac:dyDescent="0.25">
      <c r="A5932" t="s">
        <v>5127</v>
      </c>
      <c r="B5932" t="s">
        <v>6</v>
      </c>
      <c r="C5932" t="s">
        <v>10</v>
      </c>
      <c r="D5932" t="s">
        <v>18</v>
      </c>
      <c r="E5932" t="s">
        <v>55</v>
      </c>
      <c r="F5932">
        <v>3</v>
      </c>
      <c r="G5932">
        <v>5799</v>
      </c>
      <c r="H5932">
        <v>5.3619144276380499</v>
      </c>
      <c r="I5932">
        <v>4.3715338706970197</v>
      </c>
      <c r="J5932">
        <v>-0.99038064479827903</v>
      </c>
      <c r="K5932">
        <v>-1.52467513084412</v>
      </c>
      <c r="L5932">
        <v>-1.2090095281601001</v>
      </c>
      <c r="M5932">
        <v>-0.99038064479827903</v>
      </c>
      <c r="N5932">
        <v>-0.77175170183181796</v>
      </c>
      <c r="O5932">
        <v>-0.45608618855476402</v>
      </c>
      <c r="P5932">
        <v>46.466274261474602</v>
      </c>
      <c r="Q5932">
        <v>0.41691216826438898</v>
      </c>
    </row>
    <row r="5933" spans="1:17" x14ac:dyDescent="0.25">
      <c r="A5933" t="s">
        <v>5126</v>
      </c>
      <c r="B5933" t="s">
        <v>6</v>
      </c>
      <c r="C5933" t="s">
        <v>10</v>
      </c>
      <c r="D5933" t="s">
        <v>18</v>
      </c>
      <c r="E5933" t="s">
        <v>55</v>
      </c>
      <c r="F5933">
        <v>4</v>
      </c>
      <c r="G5933">
        <v>5799</v>
      </c>
      <c r="H5933">
        <v>5.3680109553337099</v>
      </c>
      <c r="I5933">
        <v>4.4005064964294398</v>
      </c>
      <c r="J5933">
        <v>-0.96750420331955</v>
      </c>
      <c r="K5933">
        <v>-1.5224928855896001</v>
      </c>
      <c r="L5933">
        <v>-1.19460105895996</v>
      </c>
      <c r="M5933">
        <v>-0.96750420331955</v>
      </c>
      <c r="N5933">
        <v>-0.74040734767913796</v>
      </c>
      <c r="O5933">
        <v>-0.41251549124717701</v>
      </c>
      <c r="P5933">
        <v>45.985336303710902</v>
      </c>
      <c r="Q5933">
        <v>0.43305999040603599</v>
      </c>
    </row>
    <row r="5934" spans="1:17" x14ac:dyDescent="0.25">
      <c r="A5934" t="s">
        <v>5155</v>
      </c>
      <c r="B5934" t="s">
        <v>6</v>
      </c>
      <c r="C5934" t="s">
        <v>10</v>
      </c>
      <c r="D5934" t="s">
        <v>18</v>
      </c>
      <c r="E5934" t="s">
        <v>55</v>
      </c>
      <c r="F5934">
        <v>5</v>
      </c>
      <c r="G5934">
        <v>5799</v>
      </c>
      <c r="H5934">
        <v>5.6741998819112798</v>
      </c>
      <c r="I5934">
        <v>5.2968716621398899</v>
      </c>
      <c r="J5934">
        <v>-0.37732812762260398</v>
      </c>
      <c r="K5934">
        <v>-1.3861998319625899</v>
      </c>
      <c r="L5934">
        <v>-0.79015022516250599</v>
      </c>
      <c r="M5934">
        <v>-0.37732812762260398</v>
      </c>
      <c r="N5934">
        <v>3.54939997196198E-2</v>
      </c>
      <c r="O5934">
        <v>0.63154357671737704</v>
      </c>
      <c r="P5934">
        <v>45.956012725830099</v>
      </c>
      <c r="Q5934">
        <v>0.78722673654556297</v>
      </c>
    </row>
    <row r="5935" spans="1:17" x14ac:dyDescent="0.25">
      <c r="A5935" t="s">
        <v>5163</v>
      </c>
      <c r="B5935" t="s">
        <v>6</v>
      </c>
      <c r="C5935" t="s">
        <v>10</v>
      </c>
      <c r="D5935" t="s">
        <v>18</v>
      </c>
      <c r="E5935" t="s">
        <v>55</v>
      </c>
      <c r="F5935">
        <v>6</v>
      </c>
      <c r="G5935">
        <v>5799</v>
      </c>
      <c r="H5935">
        <v>7.1587669379711203</v>
      </c>
      <c r="I5935">
        <v>6.2004113197326696</v>
      </c>
      <c r="J5935">
        <v>-0.95835530757904097</v>
      </c>
      <c r="K5935">
        <v>-1.80862271785736</v>
      </c>
      <c r="L5935">
        <v>-1.3062778711319001</v>
      </c>
      <c r="M5935">
        <v>-0.95835530757904097</v>
      </c>
      <c r="N5935">
        <v>-0.61043274402618397</v>
      </c>
      <c r="O5935">
        <v>-0.10808789730072001</v>
      </c>
      <c r="P5935">
        <v>44.960411071777301</v>
      </c>
      <c r="Q5935">
        <v>0.66346716880798295</v>
      </c>
    </row>
    <row r="5936" spans="1:17" x14ac:dyDescent="0.25">
      <c r="A5936" t="s">
        <v>5114</v>
      </c>
      <c r="B5936" t="s">
        <v>6</v>
      </c>
      <c r="C5936" t="s">
        <v>10</v>
      </c>
      <c r="D5936" t="s">
        <v>18</v>
      </c>
      <c r="E5936" t="s">
        <v>55</v>
      </c>
      <c r="F5936">
        <v>7</v>
      </c>
      <c r="G5936">
        <v>5799</v>
      </c>
      <c r="H5936">
        <v>8.7912275018691997</v>
      </c>
      <c r="I5936">
        <v>7.0002012252807599</v>
      </c>
      <c r="J5936">
        <v>-1.79102611541748</v>
      </c>
      <c r="K5936">
        <v>-2.5239346027374299</v>
      </c>
      <c r="L5936">
        <v>-2.0909264087677002</v>
      </c>
      <c r="M5936">
        <v>-1.79102611541748</v>
      </c>
      <c r="N5936">
        <v>-1.4911259412765501</v>
      </c>
      <c r="O5936">
        <v>-1.05811750888824</v>
      </c>
      <c r="P5936">
        <v>45.4369506835938</v>
      </c>
      <c r="Q5936">
        <v>0.57189160585403398</v>
      </c>
    </row>
    <row r="5937" spans="1:17" x14ac:dyDescent="0.25">
      <c r="A5937" t="s">
        <v>5003</v>
      </c>
      <c r="B5937" t="s">
        <v>6</v>
      </c>
      <c r="C5937" t="s">
        <v>10</v>
      </c>
      <c r="D5937" t="s">
        <v>18</v>
      </c>
      <c r="E5937" t="s">
        <v>55</v>
      </c>
      <c r="F5937">
        <v>8</v>
      </c>
      <c r="G5937">
        <v>5799</v>
      </c>
      <c r="H5937">
        <v>10.666478358149501</v>
      </c>
      <c r="I5937">
        <v>6.76617527008057</v>
      </c>
      <c r="J5937">
        <v>-3.9003031253814702</v>
      </c>
      <c r="K5937">
        <v>-4.7254881858825701</v>
      </c>
      <c r="L5937">
        <v>-4.2379622459411603</v>
      </c>
      <c r="M5937">
        <v>-3.9003031253814702</v>
      </c>
      <c r="N5937">
        <v>-3.56264400482178</v>
      </c>
      <c r="O5937">
        <v>-3.0751183032989502</v>
      </c>
      <c r="P5937">
        <v>45.898826599121101</v>
      </c>
      <c r="Q5937">
        <v>0.64389532804489102</v>
      </c>
    </row>
    <row r="5938" spans="1:17" x14ac:dyDescent="0.25">
      <c r="A5938" t="s">
        <v>5006</v>
      </c>
      <c r="B5938" t="s">
        <v>6</v>
      </c>
      <c r="C5938" t="s">
        <v>10</v>
      </c>
      <c r="D5938" t="s">
        <v>18</v>
      </c>
      <c r="E5938" t="s">
        <v>55</v>
      </c>
      <c r="F5938">
        <v>9</v>
      </c>
      <c r="G5938">
        <v>5799</v>
      </c>
      <c r="H5938">
        <v>9.8371736201047906</v>
      </c>
      <c r="I5938">
        <v>6.7318773269653303</v>
      </c>
      <c r="J5938">
        <v>-3.10529637336731</v>
      </c>
      <c r="K5938">
        <v>-3.9755113124847399</v>
      </c>
      <c r="L5938">
        <v>-3.4613811969757098</v>
      </c>
      <c r="M5938">
        <v>-3.10529637336731</v>
      </c>
      <c r="N5938">
        <v>-2.7492115497589098</v>
      </c>
      <c r="O5938">
        <v>-2.2350816726684601</v>
      </c>
      <c r="P5938">
        <v>46.841640472412102</v>
      </c>
      <c r="Q5938">
        <v>0.67903220653533902</v>
      </c>
    </row>
    <row r="5939" spans="1:17" x14ac:dyDescent="0.25">
      <c r="A5939" t="s">
        <v>4979</v>
      </c>
      <c r="B5939" t="s">
        <v>6</v>
      </c>
      <c r="C5939" t="s">
        <v>10</v>
      </c>
      <c r="D5939" t="s">
        <v>18</v>
      </c>
      <c r="E5939" t="s">
        <v>55</v>
      </c>
      <c r="F5939">
        <v>10</v>
      </c>
      <c r="G5939">
        <v>5799</v>
      </c>
      <c r="H5939">
        <v>9.3967926460504501</v>
      </c>
      <c r="I5939">
        <v>7.3286271095275897</v>
      </c>
      <c r="J5939">
        <v>-2.06816554069519</v>
      </c>
      <c r="K5939">
        <v>-2.9542307853698699</v>
      </c>
      <c r="L5939">
        <v>-2.43073630332947</v>
      </c>
      <c r="M5939">
        <v>-2.06816554069519</v>
      </c>
      <c r="N5939">
        <v>-1.7055948972702</v>
      </c>
      <c r="O5939">
        <v>-1.1821004152298</v>
      </c>
      <c r="P5939">
        <v>46.841640472412102</v>
      </c>
      <c r="Q5939">
        <v>0.69140034914016701</v>
      </c>
    </row>
    <row r="5940" spans="1:17" x14ac:dyDescent="0.25">
      <c r="A5940" t="s">
        <v>4973</v>
      </c>
      <c r="B5940" t="s">
        <v>6</v>
      </c>
      <c r="C5940" t="s">
        <v>10</v>
      </c>
      <c r="D5940" t="s">
        <v>18</v>
      </c>
      <c r="E5940" t="s">
        <v>55</v>
      </c>
      <c r="F5940">
        <v>11</v>
      </c>
      <c r="G5940">
        <v>5799</v>
      </c>
      <c r="H5940">
        <v>8.1075820072889293</v>
      </c>
      <c r="I5940">
        <v>6.8081517219543501</v>
      </c>
      <c r="J5940">
        <v>-1.2994300127029399</v>
      </c>
      <c r="K5940">
        <v>-2.1170003414154102</v>
      </c>
      <c r="L5940">
        <v>-1.63397312164307</v>
      </c>
      <c r="M5940">
        <v>-1.2994300127029399</v>
      </c>
      <c r="N5940">
        <v>-0.96488690376281705</v>
      </c>
      <c r="O5940">
        <v>-0.48185974359512301</v>
      </c>
      <c r="P5940">
        <v>48.760997772216797</v>
      </c>
      <c r="Q5940">
        <v>0.637953400611877</v>
      </c>
    </row>
    <row r="5941" spans="1:17" x14ac:dyDescent="0.25">
      <c r="A5941" t="s">
        <v>5122</v>
      </c>
      <c r="B5941" t="s">
        <v>6</v>
      </c>
      <c r="C5941" t="s">
        <v>10</v>
      </c>
      <c r="D5941" t="s">
        <v>18</v>
      </c>
      <c r="E5941" t="s">
        <v>55</v>
      </c>
      <c r="F5941">
        <v>12</v>
      </c>
      <c r="G5941">
        <v>5799</v>
      </c>
      <c r="H5941">
        <v>6.3983981044292504</v>
      </c>
      <c r="I5941">
        <v>6.8274645805358896</v>
      </c>
      <c r="J5941">
        <v>0.42906638979911799</v>
      </c>
      <c r="K5941">
        <v>-0.307371765375137</v>
      </c>
      <c r="L5941">
        <v>0.12772186100482899</v>
      </c>
      <c r="M5941">
        <v>0.42906638979911799</v>
      </c>
      <c r="N5941">
        <v>0.73041087388992298</v>
      </c>
      <c r="O5941">
        <v>1.16550445556641</v>
      </c>
      <c r="P5941">
        <v>50.684749603271499</v>
      </c>
      <c r="Q5941">
        <v>0.57464575767517101</v>
      </c>
    </row>
    <row r="5942" spans="1:17" x14ac:dyDescent="0.25">
      <c r="A5942" t="s">
        <v>5333</v>
      </c>
      <c r="B5942" t="s">
        <v>6</v>
      </c>
      <c r="C5942" t="s">
        <v>10</v>
      </c>
      <c r="D5942" t="s">
        <v>18</v>
      </c>
      <c r="E5942" t="s">
        <v>55</v>
      </c>
      <c r="F5942">
        <v>13</v>
      </c>
      <c r="G5942">
        <v>5799</v>
      </c>
      <c r="H5942">
        <v>6.1043849508762396</v>
      </c>
      <c r="I5942">
        <v>6.4489808082580602</v>
      </c>
      <c r="J5942">
        <v>0.34459576010704002</v>
      </c>
      <c r="K5942">
        <v>-0.35920757055282598</v>
      </c>
      <c r="L5942">
        <v>5.6605134159326602E-2</v>
      </c>
      <c r="M5942">
        <v>0.34459576010704002</v>
      </c>
      <c r="N5942">
        <v>0.63258635997772195</v>
      </c>
      <c r="O5942">
        <v>1.0483990907669101</v>
      </c>
      <c r="P5942">
        <v>51.1891479492188</v>
      </c>
      <c r="Q5942">
        <v>0.54918062686920199</v>
      </c>
    </row>
    <row r="5943" spans="1:17" x14ac:dyDescent="0.25">
      <c r="A5943" t="s">
        <v>5008</v>
      </c>
      <c r="B5943" t="s">
        <v>6</v>
      </c>
      <c r="C5943" t="s">
        <v>10</v>
      </c>
      <c r="D5943" t="s">
        <v>18</v>
      </c>
      <c r="E5943" t="s">
        <v>55</v>
      </c>
      <c r="F5943">
        <v>14</v>
      </c>
      <c r="G5943">
        <v>5799</v>
      </c>
      <c r="H5943">
        <v>5.4908986067175896</v>
      </c>
      <c r="I5943">
        <v>6.9776530265808097</v>
      </c>
      <c r="J5943">
        <v>1.48675501346588</v>
      </c>
      <c r="K5943">
        <v>0.81182509660720803</v>
      </c>
      <c r="L5943">
        <v>1.2105791568756099</v>
      </c>
      <c r="M5943">
        <v>1.48675501346588</v>
      </c>
      <c r="N5943">
        <v>1.7629308700561499</v>
      </c>
      <c r="O5943">
        <v>2.1616847515106201</v>
      </c>
      <c r="P5943">
        <v>51.170089721679702</v>
      </c>
      <c r="Q5943">
        <v>0.52665054798126198</v>
      </c>
    </row>
    <row r="5944" spans="1:17" x14ac:dyDescent="0.25">
      <c r="A5944" t="s">
        <v>5133</v>
      </c>
      <c r="B5944" t="s">
        <v>6</v>
      </c>
      <c r="C5944" t="s">
        <v>10</v>
      </c>
      <c r="D5944" t="s">
        <v>18</v>
      </c>
      <c r="E5944" t="s">
        <v>55</v>
      </c>
      <c r="F5944">
        <v>15</v>
      </c>
      <c r="G5944">
        <v>5799</v>
      </c>
      <c r="H5944">
        <v>5.57251665759087</v>
      </c>
      <c r="I5944">
        <v>6.92995309829712</v>
      </c>
      <c r="J5944">
        <v>1.3574365377426101</v>
      </c>
      <c r="K5944">
        <v>0.63829404115676902</v>
      </c>
      <c r="L5944">
        <v>1.0631692409515401</v>
      </c>
      <c r="M5944">
        <v>1.3574365377426101</v>
      </c>
      <c r="N5944">
        <v>1.6517039537429801</v>
      </c>
      <c r="O5944">
        <v>2.0765790939331099</v>
      </c>
      <c r="P5944">
        <v>51.678886413574197</v>
      </c>
      <c r="Q5944">
        <v>0.56114995479583696</v>
      </c>
    </row>
    <row r="5945" spans="1:17" x14ac:dyDescent="0.25">
      <c r="A5945" t="s">
        <v>5167</v>
      </c>
      <c r="B5945" t="s">
        <v>6</v>
      </c>
      <c r="C5945" t="s">
        <v>10</v>
      </c>
      <c r="D5945" t="s">
        <v>18</v>
      </c>
      <c r="E5945" t="s">
        <v>55</v>
      </c>
      <c r="F5945">
        <v>16</v>
      </c>
      <c r="G5945">
        <v>5799</v>
      </c>
      <c r="H5945">
        <v>5.6702287396788602</v>
      </c>
      <c r="I5945">
        <v>6.5761771202087402</v>
      </c>
      <c r="J5945">
        <v>0.90594804286956798</v>
      </c>
      <c r="K5945">
        <v>0.30103388428687999</v>
      </c>
      <c r="L5945">
        <v>0.65842211246490501</v>
      </c>
      <c r="M5945">
        <v>0.90594804286956798</v>
      </c>
      <c r="N5945">
        <v>1.1534740924835201</v>
      </c>
      <c r="O5945">
        <v>1.5108622312545801</v>
      </c>
      <c r="P5945">
        <v>52.1451606750488</v>
      </c>
      <c r="Q5945">
        <v>0.47201704978942899</v>
      </c>
    </row>
    <row r="5946" spans="1:17" x14ac:dyDescent="0.25">
      <c r="A5946" t="s">
        <v>4958</v>
      </c>
      <c r="B5946" t="s">
        <v>6</v>
      </c>
      <c r="C5946" t="s">
        <v>10</v>
      </c>
      <c r="D5946" t="s">
        <v>18</v>
      </c>
      <c r="E5946" t="s">
        <v>55</v>
      </c>
      <c r="F5946">
        <v>17</v>
      </c>
      <c r="G5946">
        <v>5799</v>
      </c>
      <c r="H5946">
        <v>6.7061555786132798</v>
      </c>
      <c r="I5946">
        <v>7.1853008270263699</v>
      </c>
      <c r="J5946">
        <v>0.47914505004882801</v>
      </c>
      <c r="K5946">
        <v>-0.25697293877601601</v>
      </c>
      <c r="L5946">
        <v>0.17793154716491699</v>
      </c>
      <c r="M5946">
        <v>0.47914505004882801</v>
      </c>
      <c r="N5946">
        <v>0.78035855293273904</v>
      </c>
      <c r="O5946">
        <v>1.2152630090713501</v>
      </c>
      <c r="P5946">
        <v>51.221408843994098</v>
      </c>
      <c r="Q5946">
        <v>0.57439589500427202</v>
      </c>
    </row>
    <row r="5947" spans="1:17" x14ac:dyDescent="0.25">
      <c r="A5947" t="s">
        <v>5312</v>
      </c>
      <c r="B5947" t="s">
        <v>6</v>
      </c>
      <c r="C5947" t="s">
        <v>10</v>
      </c>
      <c r="D5947" t="s">
        <v>18</v>
      </c>
      <c r="E5947" t="s">
        <v>55</v>
      </c>
      <c r="F5947">
        <v>18</v>
      </c>
      <c r="G5947">
        <v>5799</v>
      </c>
      <c r="H5947">
        <v>8.4619057817459105</v>
      </c>
      <c r="I5947">
        <v>8.6258201599121094</v>
      </c>
      <c r="J5947">
        <v>0.163914158940315</v>
      </c>
      <c r="K5947">
        <v>-0.70205998420715299</v>
      </c>
      <c r="L5947">
        <v>-0.19043543934822099</v>
      </c>
      <c r="M5947">
        <v>0.163914158940315</v>
      </c>
      <c r="N5947">
        <v>0.51826375722885099</v>
      </c>
      <c r="O5947">
        <v>1.0298882722854601</v>
      </c>
      <c r="P5947">
        <v>49.7697944641113</v>
      </c>
      <c r="Q5947">
        <v>0.67572319507598899</v>
      </c>
    </row>
    <row r="5948" spans="1:17" x14ac:dyDescent="0.25">
      <c r="A5948" t="s">
        <v>4982</v>
      </c>
      <c r="B5948" t="s">
        <v>6</v>
      </c>
      <c r="C5948" t="s">
        <v>10</v>
      </c>
      <c r="D5948" t="s">
        <v>18</v>
      </c>
      <c r="E5948" t="s">
        <v>55</v>
      </c>
      <c r="F5948">
        <v>19</v>
      </c>
      <c r="G5948">
        <v>5799</v>
      </c>
      <c r="H5948">
        <v>9.8610205210447308</v>
      </c>
      <c r="I5948">
        <v>8.9726705551147496</v>
      </c>
      <c r="J5948">
        <v>-0.88835018873214699</v>
      </c>
      <c r="K5948">
        <v>-1.6684203147888199</v>
      </c>
      <c r="L5948">
        <v>-1.2075486183166499</v>
      </c>
      <c r="M5948">
        <v>-0.88835018873214699</v>
      </c>
      <c r="N5948">
        <v>-0.56915181875228904</v>
      </c>
      <c r="O5948">
        <v>-0.10828002542257301</v>
      </c>
      <c r="P5948">
        <v>49.741935729980497</v>
      </c>
      <c r="Q5948">
        <v>0.60869199037551902</v>
      </c>
    </row>
    <row r="5949" spans="1:17" x14ac:dyDescent="0.25">
      <c r="A5949" t="s">
        <v>5198</v>
      </c>
      <c r="B5949" t="s">
        <v>6</v>
      </c>
      <c r="C5949" t="s">
        <v>10</v>
      </c>
      <c r="D5949" t="s">
        <v>18</v>
      </c>
      <c r="E5949" t="s">
        <v>55</v>
      </c>
      <c r="F5949">
        <v>20</v>
      </c>
      <c r="G5949">
        <v>5799</v>
      </c>
      <c r="H5949">
        <v>9.4629882584810296</v>
      </c>
      <c r="I5949">
        <v>9.0622453689575195</v>
      </c>
      <c r="J5949">
        <v>-0.4007428586483</v>
      </c>
      <c r="K5949">
        <v>-1.24799716472626</v>
      </c>
      <c r="L5949">
        <v>-0.74743247032165505</v>
      </c>
      <c r="M5949">
        <v>-0.4007428586483</v>
      </c>
      <c r="N5949">
        <v>-5.40532879531384E-2</v>
      </c>
      <c r="O5949">
        <v>0.44651141762733498</v>
      </c>
      <c r="P5949">
        <v>51.199413299560497</v>
      </c>
      <c r="Q5949">
        <v>0.66111600399017301</v>
      </c>
    </row>
    <row r="5950" spans="1:17" x14ac:dyDescent="0.25">
      <c r="A5950" t="s">
        <v>5136</v>
      </c>
      <c r="B5950" t="s">
        <v>6</v>
      </c>
      <c r="C5950" t="s">
        <v>10</v>
      </c>
      <c r="D5950" t="s">
        <v>18</v>
      </c>
      <c r="E5950" t="s">
        <v>55</v>
      </c>
      <c r="F5950">
        <v>21</v>
      </c>
      <c r="G5950">
        <v>5799</v>
      </c>
      <c r="H5950">
        <v>8.7241988793611505</v>
      </c>
      <c r="I5950">
        <v>8.7679805755615199</v>
      </c>
      <c r="J5950">
        <v>4.3781802058219903E-2</v>
      </c>
      <c r="K5950">
        <v>-0.686931371688843</v>
      </c>
      <c r="L5950">
        <v>-0.25522011518478399</v>
      </c>
      <c r="M5950">
        <v>4.3781802058219903E-2</v>
      </c>
      <c r="N5950">
        <v>0.34278371930122398</v>
      </c>
      <c r="O5950">
        <v>0.77449500560760498</v>
      </c>
      <c r="P5950">
        <v>51.675952911377003</v>
      </c>
      <c r="Q5950">
        <v>0.57017856836319003</v>
      </c>
    </row>
    <row r="5951" spans="1:17" x14ac:dyDescent="0.25">
      <c r="A5951" t="s">
        <v>5091</v>
      </c>
      <c r="B5951" t="s">
        <v>6</v>
      </c>
      <c r="C5951" t="s">
        <v>10</v>
      </c>
      <c r="D5951" t="s">
        <v>18</v>
      </c>
      <c r="E5951" t="s">
        <v>55</v>
      </c>
      <c r="F5951">
        <v>22</v>
      </c>
      <c r="G5951">
        <v>5799</v>
      </c>
      <c r="H5951">
        <v>8.2954081517458</v>
      </c>
      <c r="I5951">
        <v>7.8146390914917001</v>
      </c>
      <c r="J5951">
        <v>-0.48076939582824701</v>
      </c>
      <c r="K5951">
        <v>-1.17008709907532</v>
      </c>
      <c r="L5951">
        <v>-0.76283258199691795</v>
      </c>
      <c r="M5951">
        <v>-0.48076939582824701</v>
      </c>
      <c r="N5951">
        <v>-0.198706164956093</v>
      </c>
      <c r="O5951">
        <v>0.20854830741882299</v>
      </c>
      <c r="P5951">
        <v>53.095306396484403</v>
      </c>
      <c r="Q5951">
        <v>0.53787744045257602</v>
      </c>
    </row>
    <row r="5952" spans="1:17" x14ac:dyDescent="0.25">
      <c r="A5952" t="s">
        <v>5214</v>
      </c>
      <c r="B5952" t="s">
        <v>6</v>
      </c>
      <c r="C5952" t="s">
        <v>10</v>
      </c>
      <c r="D5952" t="s">
        <v>18</v>
      </c>
      <c r="E5952" t="s">
        <v>55</v>
      </c>
      <c r="F5952">
        <v>23</v>
      </c>
      <c r="G5952">
        <v>5799</v>
      </c>
      <c r="H5952">
        <v>6.83856062936783</v>
      </c>
      <c r="I5952">
        <v>6.3195295333862296</v>
      </c>
      <c r="J5952">
        <v>-0.51903069019317605</v>
      </c>
      <c r="K5952">
        <v>-1.14327704906464</v>
      </c>
      <c r="L5952">
        <v>-0.77446728944778398</v>
      </c>
      <c r="M5952">
        <v>-0.51903069019317605</v>
      </c>
      <c r="N5952">
        <v>-0.263594150543213</v>
      </c>
      <c r="O5952">
        <v>0.105215683579445</v>
      </c>
      <c r="P5952">
        <v>52.614368438720703</v>
      </c>
      <c r="Q5952">
        <v>0.487102031707764</v>
      </c>
    </row>
    <row r="5953" spans="1:17" x14ac:dyDescent="0.25">
      <c r="A5953" t="s">
        <v>5313</v>
      </c>
      <c r="B5953" t="s">
        <v>6</v>
      </c>
      <c r="C5953" t="s">
        <v>10</v>
      </c>
      <c r="D5953" t="s">
        <v>18</v>
      </c>
      <c r="E5953" t="s">
        <v>55</v>
      </c>
      <c r="F5953">
        <v>24</v>
      </c>
      <c r="G5953">
        <v>5799</v>
      </c>
      <c r="H5953">
        <v>6.2426390458345402</v>
      </c>
      <c r="I5953">
        <v>5.7573752403259304</v>
      </c>
      <c r="J5953">
        <v>-0.48526391386985801</v>
      </c>
      <c r="K5953">
        <v>-1.1804009675979601</v>
      </c>
      <c r="L5953">
        <v>-0.76970833539962802</v>
      </c>
      <c r="M5953">
        <v>-0.48526391386985801</v>
      </c>
      <c r="N5953">
        <v>-0.200819507241249</v>
      </c>
      <c r="O5953">
        <v>0.20987306535243999</v>
      </c>
      <c r="P5953">
        <v>52.148094177246101</v>
      </c>
      <c r="Q5953">
        <v>0.54241824150085405</v>
      </c>
    </row>
    <row r="5954" spans="1:17" x14ac:dyDescent="0.25">
      <c r="A5954" t="s">
        <v>5282</v>
      </c>
      <c r="B5954" t="s">
        <v>6</v>
      </c>
      <c r="C5954" t="s">
        <v>10</v>
      </c>
      <c r="D5954" t="s">
        <v>19</v>
      </c>
      <c r="E5954" t="s">
        <v>7</v>
      </c>
      <c r="F5954">
        <v>1</v>
      </c>
      <c r="G5954">
        <v>5799</v>
      </c>
      <c r="H5954">
        <v>5.1057531137466396</v>
      </c>
      <c r="I5954">
        <v>4.7136244773864702</v>
      </c>
      <c r="J5954">
        <v>-0.392128616571426</v>
      </c>
      <c r="K5954">
        <v>-0.82444846630096402</v>
      </c>
      <c r="L5954">
        <v>-0.56903040409088101</v>
      </c>
      <c r="M5954">
        <v>-0.392128616571426</v>
      </c>
      <c r="N5954">
        <v>-0.21522681415080999</v>
      </c>
      <c r="O5954">
        <v>4.0191251784563099E-2</v>
      </c>
      <c r="P5954">
        <v>53.216609954833999</v>
      </c>
      <c r="Q5954">
        <v>0.33734098076820401</v>
      </c>
    </row>
    <row r="5955" spans="1:17" x14ac:dyDescent="0.25">
      <c r="A5955" t="s">
        <v>5292</v>
      </c>
      <c r="B5955" t="s">
        <v>6</v>
      </c>
      <c r="C5955" t="s">
        <v>10</v>
      </c>
      <c r="D5955" t="s">
        <v>19</v>
      </c>
      <c r="E5955" t="s">
        <v>7</v>
      </c>
      <c r="F5955">
        <v>2</v>
      </c>
      <c r="G5955">
        <v>5799</v>
      </c>
      <c r="H5955">
        <v>4.9843856193423299</v>
      </c>
      <c r="I5955">
        <v>4.4510574340820304</v>
      </c>
      <c r="J5955">
        <v>-0.53332823514938399</v>
      </c>
      <c r="K5955">
        <v>-0.98676896095275901</v>
      </c>
      <c r="L5955">
        <v>-0.71887248754501298</v>
      </c>
      <c r="M5955">
        <v>-0.53332823514938399</v>
      </c>
      <c r="N5955">
        <v>-0.347783923149109</v>
      </c>
      <c r="O5955">
        <v>-7.9887464642524705E-2</v>
      </c>
      <c r="P5955">
        <v>52.476005554199197</v>
      </c>
      <c r="Q5955">
        <v>0.35382169485092202</v>
      </c>
    </row>
    <row r="5956" spans="1:17" x14ac:dyDescent="0.25">
      <c r="A5956" t="s">
        <v>5125</v>
      </c>
      <c r="B5956" t="s">
        <v>6</v>
      </c>
      <c r="C5956" t="s">
        <v>10</v>
      </c>
      <c r="D5956" t="s">
        <v>19</v>
      </c>
      <c r="E5956" t="s">
        <v>7</v>
      </c>
      <c r="F5956">
        <v>3</v>
      </c>
      <c r="G5956">
        <v>5799</v>
      </c>
      <c r="H5956">
        <v>4.9505799273848501</v>
      </c>
      <c r="I5956">
        <v>4.3910412788391104</v>
      </c>
      <c r="J5956">
        <v>-0.55953872203826904</v>
      </c>
      <c r="K5956">
        <v>-1.0244714021682699</v>
      </c>
      <c r="L5956">
        <v>-0.74978536367416404</v>
      </c>
      <c r="M5956">
        <v>-0.55953872203826904</v>
      </c>
      <c r="N5956">
        <v>-0.36929208040237399</v>
      </c>
      <c r="O5956">
        <v>-9.4606123864650699E-2</v>
      </c>
      <c r="P5956">
        <v>51.672153472900398</v>
      </c>
      <c r="Q5956">
        <v>0.362788856029511</v>
      </c>
    </row>
    <row r="5957" spans="1:17" x14ac:dyDescent="0.25">
      <c r="A5957" t="s">
        <v>5099</v>
      </c>
      <c r="B5957" t="s">
        <v>6</v>
      </c>
      <c r="C5957" t="s">
        <v>10</v>
      </c>
      <c r="D5957" t="s">
        <v>19</v>
      </c>
      <c r="E5957" t="s">
        <v>7</v>
      </c>
      <c r="F5957">
        <v>4</v>
      </c>
      <c r="G5957">
        <v>5799</v>
      </c>
      <c r="H5957">
        <v>5.0103122802972804</v>
      </c>
      <c r="I5957">
        <v>4.4080443382263201</v>
      </c>
      <c r="J5957">
        <v>-0.60226809978485096</v>
      </c>
      <c r="K5957">
        <v>-1.06280624866486</v>
      </c>
      <c r="L5957">
        <v>-0.79071658849716198</v>
      </c>
      <c r="M5957">
        <v>-0.60226809978485096</v>
      </c>
      <c r="N5957">
        <v>-0.41381958127021801</v>
      </c>
      <c r="O5957">
        <v>-0.141729891300201</v>
      </c>
      <c r="P5957">
        <v>50.828845977783203</v>
      </c>
      <c r="Q5957">
        <v>0.35935989022254899</v>
      </c>
    </row>
    <row r="5958" spans="1:17" x14ac:dyDescent="0.25">
      <c r="A5958" t="s">
        <v>5107</v>
      </c>
      <c r="B5958" t="s">
        <v>6</v>
      </c>
      <c r="C5958" t="s">
        <v>10</v>
      </c>
      <c r="D5958" t="s">
        <v>19</v>
      </c>
      <c r="E5958" t="s">
        <v>7</v>
      </c>
      <c r="F5958">
        <v>5</v>
      </c>
      <c r="G5958">
        <v>5799</v>
      </c>
      <c r="H5958">
        <v>5.34572188693285</v>
      </c>
      <c r="I5958">
        <v>4.6776375770568803</v>
      </c>
      <c r="J5958">
        <v>-0.66808456182479903</v>
      </c>
      <c r="K5958">
        <v>-1.1547336578369101</v>
      </c>
      <c r="L5958">
        <v>-0.86721742153167702</v>
      </c>
      <c r="M5958">
        <v>-0.66808456182479903</v>
      </c>
      <c r="N5958">
        <v>-0.46895176172256497</v>
      </c>
      <c r="O5958">
        <v>-0.18143555521964999</v>
      </c>
      <c r="P5958">
        <v>50.139228820800803</v>
      </c>
      <c r="Q5958">
        <v>0.37973424792289701</v>
      </c>
    </row>
    <row r="5959" spans="1:17" x14ac:dyDescent="0.25">
      <c r="A5959" t="s">
        <v>4996</v>
      </c>
      <c r="B5959" t="s">
        <v>6</v>
      </c>
      <c r="C5959" t="s">
        <v>10</v>
      </c>
      <c r="D5959" t="s">
        <v>19</v>
      </c>
      <c r="E5959" t="s">
        <v>7</v>
      </c>
      <c r="F5959">
        <v>6</v>
      </c>
      <c r="G5959">
        <v>5799</v>
      </c>
      <c r="H5959">
        <v>6.2918156747817999</v>
      </c>
      <c r="I5959">
        <v>5.9252352714538601</v>
      </c>
      <c r="J5959">
        <v>-0.36658054590225198</v>
      </c>
      <c r="K5959">
        <v>-1.0562820434570299</v>
      </c>
      <c r="L5959">
        <v>-0.64880079030990601</v>
      </c>
      <c r="M5959">
        <v>-0.36658054590225198</v>
      </c>
      <c r="N5959">
        <v>-8.4360331296920804E-2</v>
      </c>
      <c r="O5959">
        <v>0.32312086224556003</v>
      </c>
      <c r="P5959">
        <v>49.493000030517599</v>
      </c>
      <c r="Q5959">
        <v>0.53817689418792702</v>
      </c>
    </row>
    <row r="5960" spans="1:17" x14ac:dyDescent="0.25">
      <c r="A5960" t="s">
        <v>5159</v>
      </c>
      <c r="B5960" t="s">
        <v>6</v>
      </c>
      <c r="C5960" t="s">
        <v>10</v>
      </c>
      <c r="D5960" t="s">
        <v>19</v>
      </c>
      <c r="E5960" t="s">
        <v>7</v>
      </c>
      <c r="F5960">
        <v>7</v>
      </c>
      <c r="G5960">
        <v>5799</v>
      </c>
      <c r="H5960">
        <v>8.5581139522790899</v>
      </c>
      <c r="I5960">
        <v>6.9285182952880904</v>
      </c>
      <c r="J5960">
        <v>-1.6295956373214699</v>
      </c>
      <c r="K5960">
        <v>-2.2827227115631099</v>
      </c>
      <c r="L5960">
        <v>-1.89684998989105</v>
      </c>
      <c r="M5960">
        <v>-1.6295956373214699</v>
      </c>
      <c r="N5960">
        <v>-1.3623412847518901</v>
      </c>
      <c r="O5960">
        <v>-0.97646856307983398</v>
      </c>
      <c r="P5960">
        <v>48.799919128417997</v>
      </c>
      <c r="Q5960">
        <v>0.50963777303695701</v>
      </c>
    </row>
    <row r="5961" spans="1:17" x14ac:dyDescent="0.25">
      <c r="A5961" t="s">
        <v>5018</v>
      </c>
      <c r="B5961" t="s">
        <v>6</v>
      </c>
      <c r="C5961" t="s">
        <v>10</v>
      </c>
      <c r="D5961" t="s">
        <v>19</v>
      </c>
      <c r="E5961" t="s">
        <v>7</v>
      </c>
      <c r="F5961">
        <v>8</v>
      </c>
      <c r="G5961">
        <v>5799</v>
      </c>
      <c r="H5961">
        <v>9.4323977780342094</v>
      </c>
      <c r="I5961">
        <v>6.73968553543091</v>
      </c>
      <c r="J5961">
        <v>-2.6927120685577401</v>
      </c>
      <c r="K5961">
        <v>-3.3034179210662802</v>
      </c>
      <c r="L5961">
        <v>-2.9426081180572501</v>
      </c>
      <c r="M5961">
        <v>-2.6927120685577401</v>
      </c>
      <c r="N5961">
        <v>-2.4428164958953902</v>
      </c>
      <c r="O5961">
        <v>-2.0820064544677699</v>
      </c>
      <c r="P5961">
        <v>48.671554565429702</v>
      </c>
      <c r="Q5961">
        <v>0.476536214351654</v>
      </c>
    </row>
    <row r="5962" spans="1:17" x14ac:dyDescent="0.25">
      <c r="A5962" t="s">
        <v>5106</v>
      </c>
      <c r="B5962" t="s">
        <v>6</v>
      </c>
      <c r="C5962" t="s">
        <v>10</v>
      </c>
      <c r="D5962" t="s">
        <v>19</v>
      </c>
      <c r="E5962" t="s">
        <v>7</v>
      </c>
      <c r="F5962">
        <v>9</v>
      </c>
      <c r="G5962">
        <v>5799</v>
      </c>
      <c r="H5962">
        <v>9.2802659425735499</v>
      </c>
      <c r="I5962">
        <v>6.5084633827209499</v>
      </c>
      <c r="J5962">
        <v>-2.7718029022216801</v>
      </c>
      <c r="K5962">
        <v>-3.4476306438446001</v>
      </c>
      <c r="L5962">
        <v>-3.0483460426330602</v>
      </c>
      <c r="M5962">
        <v>-2.7718029022216801</v>
      </c>
      <c r="N5962">
        <v>-2.4952597618103001</v>
      </c>
      <c r="O5962">
        <v>-2.09597516059875</v>
      </c>
      <c r="P5962">
        <v>49.5823783874512</v>
      </c>
      <c r="Q5962">
        <v>0.52735120058059703</v>
      </c>
    </row>
    <row r="5963" spans="1:17" x14ac:dyDescent="0.25">
      <c r="A5963" t="s">
        <v>5131</v>
      </c>
      <c r="B5963" t="s">
        <v>6</v>
      </c>
      <c r="C5963" t="s">
        <v>10</v>
      </c>
      <c r="D5963" t="s">
        <v>19</v>
      </c>
      <c r="E5963" t="s">
        <v>7</v>
      </c>
      <c r="F5963">
        <v>10</v>
      </c>
      <c r="G5963">
        <v>5799</v>
      </c>
      <c r="H5963">
        <v>8.7830080082416497</v>
      </c>
      <c r="I5963">
        <v>6.5431900024414098</v>
      </c>
      <c r="J5963">
        <v>-2.23981785774231</v>
      </c>
      <c r="K5963">
        <v>-2.9072387218475302</v>
      </c>
      <c r="L5963">
        <v>-2.5129208564758301</v>
      </c>
      <c r="M5963">
        <v>-2.23981785774231</v>
      </c>
      <c r="N5963">
        <v>-1.96671485900879</v>
      </c>
      <c r="O5963">
        <v>-1.5723972320556601</v>
      </c>
      <c r="P5963">
        <v>51.124366760253899</v>
      </c>
      <c r="Q5963">
        <v>0.52079111337661699</v>
      </c>
    </row>
    <row r="5964" spans="1:17" x14ac:dyDescent="0.25">
      <c r="A5964" t="s">
        <v>5183</v>
      </c>
      <c r="B5964" t="s">
        <v>6</v>
      </c>
      <c r="C5964" t="s">
        <v>10</v>
      </c>
      <c r="D5964" t="s">
        <v>19</v>
      </c>
      <c r="E5964" t="s">
        <v>7</v>
      </c>
      <c r="F5964">
        <v>11</v>
      </c>
      <c r="G5964">
        <v>5799</v>
      </c>
      <c r="H5964">
        <v>7.7401319296360001</v>
      </c>
      <c r="I5964">
        <v>6.4605145454406703</v>
      </c>
      <c r="J5964">
        <v>-1.2796174287796001</v>
      </c>
      <c r="K5964">
        <v>-1.9024739265441899</v>
      </c>
      <c r="L5964">
        <v>-1.53448522090912</v>
      </c>
      <c r="M5964">
        <v>-1.2796174287796001</v>
      </c>
      <c r="N5964">
        <v>-1.0247495174407999</v>
      </c>
      <c r="O5964">
        <v>-0.65676093101501498</v>
      </c>
      <c r="P5964">
        <v>52.494400024414098</v>
      </c>
      <c r="Q5964">
        <v>0.486017495393753</v>
      </c>
    </row>
    <row r="5965" spans="1:17" x14ac:dyDescent="0.25">
      <c r="A5965" t="s">
        <v>5071</v>
      </c>
      <c r="B5965" t="s">
        <v>6</v>
      </c>
      <c r="C5965" t="s">
        <v>10</v>
      </c>
      <c r="D5965" t="s">
        <v>19</v>
      </c>
      <c r="E5965" t="s">
        <v>7</v>
      </c>
      <c r="F5965">
        <v>12</v>
      </c>
      <c r="G5965">
        <v>5799</v>
      </c>
      <c r="H5965">
        <v>6.6329357210397699</v>
      </c>
      <c r="I5965">
        <v>6.3367104530334499</v>
      </c>
      <c r="J5965">
        <v>-0.29622560739517201</v>
      </c>
      <c r="K5965">
        <v>-0.86145138740539595</v>
      </c>
      <c r="L5965">
        <v>-0.52751147747039795</v>
      </c>
      <c r="M5965">
        <v>-0.29622560739517201</v>
      </c>
      <c r="N5965">
        <v>-6.4939804375171703E-2</v>
      </c>
      <c r="O5965">
        <v>0.26900017261505099</v>
      </c>
      <c r="P5965">
        <v>53.714542388916001</v>
      </c>
      <c r="Q5965">
        <v>0.44104802608490001</v>
      </c>
    </row>
    <row r="5966" spans="1:17" x14ac:dyDescent="0.25">
      <c r="A5966" t="s">
        <v>5304</v>
      </c>
      <c r="B5966" t="s">
        <v>6</v>
      </c>
      <c r="C5966" t="s">
        <v>10</v>
      </c>
      <c r="D5966" t="s">
        <v>19</v>
      </c>
      <c r="E5966" t="s">
        <v>7</v>
      </c>
      <c r="F5966">
        <v>13</v>
      </c>
      <c r="G5966">
        <v>5799</v>
      </c>
      <c r="H5966">
        <v>5.4292102355361003</v>
      </c>
      <c r="I5966">
        <v>6.0884470939636204</v>
      </c>
      <c r="J5966">
        <v>0.65923690795898404</v>
      </c>
      <c r="K5966">
        <v>0.196164265275002</v>
      </c>
      <c r="L5966">
        <v>0.46975132822990401</v>
      </c>
      <c r="M5966">
        <v>0.65923690795898404</v>
      </c>
      <c r="N5966">
        <v>0.84872251749038696</v>
      </c>
      <c r="O5966">
        <v>1.12230956554413</v>
      </c>
      <c r="P5966">
        <v>54.681484222412102</v>
      </c>
      <c r="Q5966">
        <v>0.36133751273155201</v>
      </c>
    </row>
    <row r="5967" spans="1:17" x14ac:dyDescent="0.25">
      <c r="A5967" t="s">
        <v>5041</v>
      </c>
      <c r="B5967" t="s">
        <v>6</v>
      </c>
      <c r="C5967" t="s">
        <v>10</v>
      </c>
      <c r="D5967" t="s">
        <v>19</v>
      </c>
      <c r="E5967" t="s">
        <v>7</v>
      </c>
      <c r="F5967">
        <v>14</v>
      </c>
      <c r="G5967">
        <v>5799</v>
      </c>
      <c r="H5967">
        <v>4.9048704868555104</v>
      </c>
      <c r="I5967">
        <v>5.74881839752197</v>
      </c>
      <c r="J5967">
        <v>0.84394776821136497</v>
      </c>
      <c r="K5967">
        <v>0.41812989115714999</v>
      </c>
      <c r="L5967">
        <v>0.66970652341842696</v>
      </c>
      <c r="M5967">
        <v>0.84394776821136497</v>
      </c>
      <c r="N5967">
        <v>1.01818895339966</v>
      </c>
      <c r="O5967">
        <v>1.2697656154632599</v>
      </c>
      <c r="P5967">
        <v>55.5838432312012</v>
      </c>
      <c r="Q5967">
        <v>0.33226743340492199</v>
      </c>
    </row>
    <row r="5968" spans="1:17" x14ac:dyDescent="0.25">
      <c r="A5968" t="s">
        <v>5243</v>
      </c>
      <c r="B5968" t="s">
        <v>6</v>
      </c>
      <c r="C5968" t="s">
        <v>10</v>
      </c>
      <c r="D5968" t="s">
        <v>19</v>
      </c>
      <c r="E5968" t="s">
        <v>7</v>
      </c>
      <c r="F5968">
        <v>15</v>
      </c>
      <c r="G5968">
        <v>5799</v>
      </c>
      <c r="H5968">
        <v>4.7226096101403199</v>
      </c>
      <c r="I5968">
        <v>5.7349271774292001</v>
      </c>
      <c r="J5968">
        <v>1.01231753826141</v>
      </c>
      <c r="K5968">
        <v>0.59241807460784901</v>
      </c>
      <c r="L5968">
        <v>0.84049808979034402</v>
      </c>
      <c r="M5968">
        <v>1.01231753826141</v>
      </c>
      <c r="N5968">
        <v>1.18413698673248</v>
      </c>
      <c r="O5968">
        <v>1.43221700191498</v>
      </c>
      <c r="P5968">
        <v>56.567581176757798</v>
      </c>
      <c r="Q5968">
        <v>0.327649295330048</v>
      </c>
    </row>
    <row r="5969" spans="1:17" x14ac:dyDescent="0.25">
      <c r="A5969" t="s">
        <v>5252</v>
      </c>
      <c r="B5969" t="s">
        <v>6</v>
      </c>
      <c r="C5969" t="s">
        <v>10</v>
      </c>
      <c r="D5969" t="s">
        <v>19</v>
      </c>
      <c r="E5969" t="s">
        <v>7</v>
      </c>
      <c r="F5969">
        <v>16</v>
      </c>
      <c r="G5969">
        <v>5799</v>
      </c>
      <c r="H5969">
        <v>4.7456739655137099</v>
      </c>
      <c r="I5969">
        <v>5.6146125793456996</v>
      </c>
      <c r="J5969">
        <v>0.86893832683563199</v>
      </c>
      <c r="K5969">
        <v>0.48084855079650901</v>
      </c>
      <c r="L5969">
        <v>0.71013510227203402</v>
      </c>
      <c r="M5969">
        <v>0.86893832683563199</v>
      </c>
      <c r="N5969">
        <v>1.0277414321899401</v>
      </c>
      <c r="O5969">
        <v>1.2570279836654701</v>
      </c>
      <c r="P5969">
        <v>57.4386177062988</v>
      </c>
      <c r="Q5969">
        <v>0.30282804369926503</v>
      </c>
    </row>
    <row r="5970" spans="1:17" x14ac:dyDescent="0.25">
      <c r="A5970" t="s">
        <v>4994</v>
      </c>
      <c r="B5970" t="s">
        <v>6</v>
      </c>
      <c r="C5970" t="s">
        <v>10</v>
      </c>
      <c r="D5970" t="s">
        <v>19</v>
      </c>
      <c r="E5970" t="s">
        <v>7</v>
      </c>
      <c r="F5970">
        <v>17</v>
      </c>
      <c r="G5970">
        <v>5799</v>
      </c>
      <c r="H5970">
        <v>5.2298387787938099</v>
      </c>
      <c r="I5970">
        <v>6.0017886161804199</v>
      </c>
      <c r="J5970">
        <v>0.77195006608963002</v>
      </c>
      <c r="K5970">
        <v>0.38893979787826499</v>
      </c>
      <c r="L5970">
        <v>0.61522537469863903</v>
      </c>
      <c r="M5970">
        <v>0.77195006608963002</v>
      </c>
      <c r="N5970">
        <v>0.928674817085266</v>
      </c>
      <c r="O5970">
        <v>1.1549603939056401</v>
      </c>
      <c r="P5970">
        <v>58.378433227539098</v>
      </c>
      <c r="Q5970">
        <v>0.29886454343795799</v>
      </c>
    </row>
    <row r="5971" spans="1:17" x14ac:dyDescent="0.25">
      <c r="A5971" t="s">
        <v>4945</v>
      </c>
      <c r="B5971" t="s">
        <v>6</v>
      </c>
      <c r="C5971" t="s">
        <v>10</v>
      </c>
      <c r="D5971" t="s">
        <v>19</v>
      </c>
      <c r="E5971" t="s">
        <v>7</v>
      </c>
      <c r="F5971">
        <v>18</v>
      </c>
      <c r="G5971">
        <v>5799</v>
      </c>
      <c r="H5971">
        <v>6.0543995071649501</v>
      </c>
      <c r="I5971">
        <v>6.6736350059509304</v>
      </c>
      <c r="J5971">
        <v>0.61923527717590299</v>
      </c>
      <c r="K5971">
        <v>0.21352350711822499</v>
      </c>
      <c r="L5971">
        <v>0.45322129130363498</v>
      </c>
      <c r="M5971">
        <v>0.61923527717590299</v>
      </c>
      <c r="N5971">
        <v>0.78524923324585005</v>
      </c>
      <c r="O5971">
        <v>1.02494704723358</v>
      </c>
      <c r="P5971">
        <v>59.017860412597699</v>
      </c>
      <c r="Q5971">
        <v>0.31657856702804599</v>
      </c>
    </row>
    <row r="5972" spans="1:17" x14ac:dyDescent="0.25">
      <c r="A5972" t="s">
        <v>5316</v>
      </c>
      <c r="B5972" t="s">
        <v>6</v>
      </c>
      <c r="C5972" t="s">
        <v>10</v>
      </c>
      <c r="D5972" t="s">
        <v>19</v>
      </c>
      <c r="E5972" t="s">
        <v>7</v>
      </c>
      <c r="F5972">
        <v>19</v>
      </c>
      <c r="G5972">
        <v>5799</v>
      </c>
      <c r="H5972">
        <v>7.3812698056697803</v>
      </c>
      <c r="I5972">
        <v>7.4972076416015598</v>
      </c>
      <c r="J5972">
        <v>0.11593785881996201</v>
      </c>
      <c r="K5972">
        <v>-0.34566864371299699</v>
      </c>
      <c r="L5972">
        <v>-7.2947777807712597E-2</v>
      </c>
      <c r="M5972">
        <v>0.11593785881996201</v>
      </c>
      <c r="N5972">
        <v>0.304823517799377</v>
      </c>
      <c r="O5972">
        <v>0.57754439115524303</v>
      </c>
      <c r="P5972">
        <v>59.235069274902301</v>
      </c>
      <c r="Q5972">
        <v>0.360193461179733</v>
      </c>
    </row>
    <row r="5973" spans="1:17" x14ac:dyDescent="0.25">
      <c r="A5973" t="s">
        <v>5306</v>
      </c>
      <c r="B5973" t="s">
        <v>6</v>
      </c>
      <c r="C5973" t="s">
        <v>10</v>
      </c>
      <c r="D5973" t="s">
        <v>19</v>
      </c>
      <c r="E5973" t="s">
        <v>7</v>
      </c>
      <c r="F5973">
        <v>20</v>
      </c>
      <c r="G5973">
        <v>5799</v>
      </c>
      <c r="H5973">
        <v>8.2031998121738408</v>
      </c>
      <c r="I5973">
        <v>8.3395252227783203</v>
      </c>
      <c r="J5973">
        <v>0.13632531464099901</v>
      </c>
      <c r="K5973">
        <v>-0.378687024116516</v>
      </c>
      <c r="L5973">
        <v>-7.4413575232029003E-2</v>
      </c>
      <c r="M5973">
        <v>0.13632531464099901</v>
      </c>
      <c r="N5973">
        <v>0.34706419706344599</v>
      </c>
      <c r="O5973">
        <v>0.65133768320083596</v>
      </c>
      <c r="P5973">
        <v>59.064315795898402</v>
      </c>
      <c r="Q5973">
        <v>0.40186625719070401</v>
      </c>
    </row>
    <row r="5974" spans="1:17" x14ac:dyDescent="0.25">
      <c r="A5974" t="s">
        <v>5283</v>
      </c>
      <c r="B5974" t="s">
        <v>6</v>
      </c>
      <c r="C5974" t="s">
        <v>10</v>
      </c>
      <c r="D5974" t="s">
        <v>19</v>
      </c>
      <c r="E5974" t="s">
        <v>7</v>
      </c>
      <c r="F5974">
        <v>21</v>
      </c>
      <c r="G5974">
        <v>5799</v>
      </c>
      <c r="H5974">
        <v>8.1301092267036399</v>
      </c>
      <c r="I5974">
        <v>8.3646497726440394</v>
      </c>
      <c r="J5974">
        <v>0.23454046249389601</v>
      </c>
      <c r="K5974">
        <v>-0.29529020190239003</v>
      </c>
      <c r="L5974">
        <v>1.7738047987222699E-2</v>
      </c>
      <c r="M5974">
        <v>0.23454046249389601</v>
      </c>
      <c r="N5974">
        <v>0.45134288072586098</v>
      </c>
      <c r="O5974">
        <v>0.76437115669250499</v>
      </c>
      <c r="P5974">
        <v>58.637363433837898</v>
      </c>
      <c r="Q5974">
        <v>0.41342908143997198</v>
      </c>
    </row>
    <row r="5975" spans="1:17" x14ac:dyDescent="0.25">
      <c r="A5975" t="s">
        <v>5241</v>
      </c>
      <c r="B5975" t="s">
        <v>6</v>
      </c>
      <c r="C5975" t="s">
        <v>10</v>
      </c>
      <c r="D5975" t="s">
        <v>19</v>
      </c>
      <c r="E5975" t="s">
        <v>7</v>
      </c>
      <c r="F5975">
        <v>22</v>
      </c>
      <c r="G5975">
        <v>5799</v>
      </c>
      <c r="H5975">
        <v>7.7140894768238102</v>
      </c>
      <c r="I5975">
        <v>7.7971706390380904</v>
      </c>
      <c r="J5975">
        <v>8.30812677741051E-2</v>
      </c>
      <c r="K5975">
        <v>-0.44309982657432601</v>
      </c>
      <c r="L5975">
        <v>-0.132227778434753</v>
      </c>
      <c r="M5975">
        <v>8.30812677741051E-2</v>
      </c>
      <c r="N5975">
        <v>0.29839029908180198</v>
      </c>
      <c r="O5975">
        <v>0.60926234722137496</v>
      </c>
      <c r="P5975">
        <v>58.528724670410199</v>
      </c>
      <c r="Q5975">
        <v>0.41058129072189298</v>
      </c>
    </row>
    <row r="5976" spans="1:17" x14ac:dyDescent="0.25">
      <c r="A5976" t="s">
        <v>5039</v>
      </c>
      <c r="B5976" t="s">
        <v>6</v>
      </c>
      <c r="C5976" t="s">
        <v>10</v>
      </c>
      <c r="D5976" t="s">
        <v>19</v>
      </c>
      <c r="E5976" t="s">
        <v>7</v>
      </c>
      <c r="F5976">
        <v>23</v>
      </c>
      <c r="G5976">
        <v>5799</v>
      </c>
      <c r="H5976">
        <v>6.6630602688789402</v>
      </c>
      <c r="I5976">
        <v>6.5638427734375</v>
      </c>
      <c r="J5976">
        <v>-9.9217571318149594E-2</v>
      </c>
      <c r="K5976">
        <v>-0.57309448719024703</v>
      </c>
      <c r="L5976">
        <v>-0.293124169111252</v>
      </c>
      <c r="M5976">
        <v>-9.9217571318149594E-2</v>
      </c>
      <c r="N5976">
        <v>9.4689019024372101E-2</v>
      </c>
      <c r="O5976">
        <v>0.37465932965278598</v>
      </c>
      <c r="P5976">
        <v>58.380233764648402</v>
      </c>
      <c r="Q5976">
        <v>0.36976811289787298</v>
      </c>
    </row>
    <row r="5977" spans="1:17" x14ac:dyDescent="0.25">
      <c r="A5977" t="s">
        <v>4965</v>
      </c>
      <c r="B5977" t="s">
        <v>6</v>
      </c>
      <c r="C5977" t="s">
        <v>10</v>
      </c>
      <c r="D5977" t="s">
        <v>19</v>
      </c>
      <c r="E5977" t="s">
        <v>7</v>
      </c>
      <c r="F5977">
        <v>24</v>
      </c>
      <c r="G5977">
        <v>5799</v>
      </c>
      <c r="H5977">
        <v>5.5986724827289596</v>
      </c>
      <c r="I5977">
        <v>5.4097518920898402</v>
      </c>
      <c r="J5977">
        <v>-0.18892058730125399</v>
      </c>
      <c r="K5977">
        <v>-0.62407439947128296</v>
      </c>
      <c r="L5977">
        <v>-0.36698198318481401</v>
      </c>
      <c r="M5977">
        <v>-0.18892058730125399</v>
      </c>
      <c r="N5977">
        <v>-1.08591942116618E-2</v>
      </c>
      <c r="O5977">
        <v>0.246233180165291</v>
      </c>
      <c r="P5977">
        <v>58.254467010497997</v>
      </c>
      <c r="Q5977">
        <v>0.33955228328704801</v>
      </c>
    </row>
    <row r="5978" spans="1:17" x14ac:dyDescent="0.25">
      <c r="A5978" t="s">
        <v>5324</v>
      </c>
      <c r="B5978" t="s">
        <v>6</v>
      </c>
      <c r="C5978" t="s">
        <v>10</v>
      </c>
      <c r="D5978" t="s">
        <v>19</v>
      </c>
      <c r="E5978" t="s">
        <v>55</v>
      </c>
      <c r="F5978">
        <v>1</v>
      </c>
      <c r="G5978">
        <v>5799</v>
      </c>
      <c r="H5978">
        <v>5.7606065309643704</v>
      </c>
      <c r="I5978">
        <v>5.30977535247803</v>
      </c>
      <c r="J5978">
        <v>-0.45083123445510898</v>
      </c>
      <c r="K5978">
        <v>-1.0401080846786499</v>
      </c>
      <c r="L5978">
        <v>-0.69195854663848899</v>
      </c>
      <c r="M5978">
        <v>-0.45083123445510898</v>
      </c>
      <c r="N5978">
        <v>-0.20970389246940599</v>
      </c>
      <c r="O5978">
        <v>0.138445675373077</v>
      </c>
      <c r="P5978">
        <v>44.785923004150398</v>
      </c>
      <c r="Q5978">
        <v>0.459815204143524</v>
      </c>
    </row>
    <row r="5979" spans="1:17" x14ac:dyDescent="0.25">
      <c r="A5979" t="s">
        <v>5295</v>
      </c>
      <c r="B5979" t="s">
        <v>6</v>
      </c>
      <c r="C5979" t="s">
        <v>10</v>
      </c>
      <c r="D5979" t="s">
        <v>19</v>
      </c>
      <c r="E5979" t="s">
        <v>55</v>
      </c>
      <c r="F5979">
        <v>2</v>
      </c>
      <c r="G5979">
        <v>5799</v>
      </c>
      <c r="H5979">
        <v>5.5395609124302903</v>
      </c>
      <c r="I5979">
        <v>5.1934847831726101</v>
      </c>
      <c r="J5979">
        <v>-0.34607639908790599</v>
      </c>
      <c r="K5979">
        <v>-0.957222759723663</v>
      </c>
      <c r="L5979">
        <v>-0.596152544021606</v>
      </c>
      <c r="M5979">
        <v>-0.34607639908790599</v>
      </c>
      <c r="N5979">
        <v>-9.6000254154205295E-2</v>
      </c>
      <c r="O5979">
        <v>0.26506996154785201</v>
      </c>
      <c r="P5979">
        <v>44.164222717285199</v>
      </c>
      <c r="Q5979">
        <v>0.476880043745041</v>
      </c>
    </row>
    <row r="5980" spans="1:17" x14ac:dyDescent="0.25">
      <c r="A5980" t="s">
        <v>5223</v>
      </c>
      <c r="B5980" t="s">
        <v>6</v>
      </c>
      <c r="C5980" t="s">
        <v>10</v>
      </c>
      <c r="D5980" t="s">
        <v>19</v>
      </c>
      <c r="E5980" t="s">
        <v>55</v>
      </c>
      <c r="F5980">
        <v>3</v>
      </c>
      <c r="G5980">
        <v>5799</v>
      </c>
      <c r="H5980">
        <v>5.4183009143471699</v>
      </c>
      <c r="I5980">
        <v>5.0610589981079102</v>
      </c>
      <c r="J5980">
        <v>-0.35724174976348899</v>
      </c>
      <c r="K5980">
        <v>-0.92386192083358798</v>
      </c>
      <c r="L5980">
        <v>-0.58909809589385997</v>
      </c>
      <c r="M5980">
        <v>-0.35724174976348899</v>
      </c>
      <c r="N5980">
        <v>-0.12538538873195601</v>
      </c>
      <c r="O5980">
        <v>0.209378376603127</v>
      </c>
      <c r="P5980">
        <v>45.617301940917997</v>
      </c>
      <c r="Q5980">
        <v>0.44213604927062999</v>
      </c>
    </row>
    <row r="5981" spans="1:17" x14ac:dyDescent="0.25">
      <c r="A5981" t="s">
        <v>4904</v>
      </c>
      <c r="B5981" t="s">
        <v>6</v>
      </c>
      <c r="C5981" t="s">
        <v>10</v>
      </c>
      <c r="D5981" t="s">
        <v>19</v>
      </c>
      <c r="E5981" t="s">
        <v>55</v>
      </c>
      <c r="F5981">
        <v>4</v>
      </c>
      <c r="G5981">
        <v>5799</v>
      </c>
      <c r="H5981">
        <v>5.7095651346445102</v>
      </c>
      <c r="I5981">
        <v>5.1092681884765598</v>
      </c>
      <c r="J5981">
        <v>-0.60029667615890503</v>
      </c>
      <c r="K5981">
        <v>-1.1942269802093499</v>
      </c>
      <c r="L5981">
        <v>-0.84332805871963501</v>
      </c>
      <c r="M5981">
        <v>-0.60029667615890503</v>
      </c>
      <c r="N5981">
        <v>-0.35726526379585299</v>
      </c>
      <c r="O5981">
        <v>-6.36650575324893E-3</v>
      </c>
      <c r="P5981">
        <v>45.146629333496101</v>
      </c>
      <c r="Q5981">
        <v>0.46344619989395103</v>
      </c>
    </row>
    <row r="5982" spans="1:17" x14ac:dyDescent="0.25">
      <c r="A5982" t="s">
        <v>5331</v>
      </c>
      <c r="B5982" t="s">
        <v>6</v>
      </c>
      <c r="C5982" t="s">
        <v>10</v>
      </c>
      <c r="D5982" t="s">
        <v>19</v>
      </c>
      <c r="E5982" t="s">
        <v>55</v>
      </c>
      <c r="F5982">
        <v>5</v>
      </c>
      <c r="G5982">
        <v>5799</v>
      </c>
      <c r="H5982">
        <v>6.28138749468327</v>
      </c>
      <c r="I5982">
        <v>5.6064248085021999</v>
      </c>
      <c r="J5982">
        <v>-0.67496263980865501</v>
      </c>
      <c r="K5982">
        <v>-1.4182043075561499</v>
      </c>
      <c r="L5982">
        <v>-0.97909110784530595</v>
      </c>
      <c r="M5982">
        <v>-0.67496263980865501</v>
      </c>
      <c r="N5982">
        <v>-0.37083414196968101</v>
      </c>
      <c r="O5982">
        <v>6.8279080092906994E-2</v>
      </c>
      <c r="P5982">
        <v>44.651027679443402</v>
      </c>
      <c r="Q5982">
        <v>0.57995456457138095</v>
      </c>
    </row>
    <row r="5983" spans="1:17" x14ac:dyDescent="0.25">
      <c r="A5983" t="s">
        <v>5326</v>
      </c>
      <c r="B5983" t="s">
        <v>6</v>
      </c>
      <c r="C5983" t="s">
        <v>10</v>
      </c>
      <c r="D5983" t="s">
        <v>19</v>
      </c>
      <c r="E5983" t="s">
        <v>55</v>
      </c>
      <c r="F5983">
        <v>6</v>
      </c>
      <c r="G5983">
        <v>5799</v>
      </c>
      <c r="H5983">
        <v>7.2334143190383902</v>
      </c>
      <c r="I5983">
        <v>7.1989331245422399</v>
      </c>
      <c r="J5983">
        <v>-3.4481137990951503E-2</v>
      </c>
      <c r="K5983">
        <v>-1.1047668457031301</v>
      </c>
      <c r="L5983">
        <v>-0.47243335843086198</v>
      </c>
      <c r="M5983">
        <v>-3.4481137990951503E-2</v>
      </c>
      <c r="N5983">
        <v>0.40347105264663702</v>
      </c>
      <c r="O5983">
        <v>1.03580451011658</v>
      </c>
      <c r="P5983">
        <v>42.708209991455099</v>
      </c>
      <c r="Q5983">
        <v>0.83514833450317405</v>
      </c>
    </row>
    <row r="5984" spans="1:17" x14ac:dyDescent="0.25">
      <c r="A5984" t="s">
        <v>5180</v>
      </c>
      <c r="B5984" t="s">
        <v>6</v>
      </c>
      <c r="C5984" t="s">
        <v>10</v>
      </c>
      <c r="D5984" t="s">
        <v>19</v>
      </c>
      <c r="E5984" t="s">
        <v>55</v>
      </c>
      <c r="F5984">
        <v>7</v>
      </c>
      <c r="G5984">
        <v>5799</v>
      </c>
      <c r="H5984">
        <v>9.8946789672374695</v>
      </c>
      <c r="I5984">
        <v>8.0956125259399396</v>
      </c>
      <c r="J5984">
        <v>-1.79906690120697</v>
      </c>
      <c r="K5984">
        <v>-2.7602734565734899</v>
      </c>
      <c r="L5984">
        <v>-2.1923849582672101</v>
      </c>
      <c r="M5984">
        <v>-1.79906690120697</v>
      </c>
      <c r="N5984">
        <v>-1.4057489633560201</v>
      </c>
      <c r="O5984">
        <v>-0.83786034584045399</v>
      </c>
      <c r="P5984">
        <v>41.246334075927699</v>
      </c>
      <c r="Q5984">
        <v>0.75003343820571899</v>
      </c>
    </row>
    <row r="5985" spans="1:17" x14ac:dyDescent="0.25">
      <c r="A5985" t="s">
        <v>5327</v>
      </c>
      <c r="B5985" t="s">
        <v>6</v>
      </c>
      <c r="C5985" t="s">
        <v>10</v>
      </c>
      <c r="D5985" t="s">
        <v>19</v>
      </c>
      <c r="E5985" t="s">
        <v>55</v>
      </c>
      <c r="F5985">
        <v>8</v>
      </c>
      <c r="G5985">
        <v>5799</v>
      </c>
      <c r="H5985">
        <v>10.367088314652401</v>
      </c>
      <c r="I5985">
        <v>7.2096800804138201</v>
      </c>
      <c r="J5985">
        <v>-3.1574082374572798</v>
      </c>
      <c r="K5985">
        <v>-4.01129150390625</v>
      </c>
      <c r="L5985">
        <v>-3.5068104267120401</v>
      </c>
      <c r="M5985">
        <v>-3.1574082374572798</v>
      </c>
      <c r="N5985">
        <v>-2.8080060482025102</v>
      </c>
      <c r="O5985">
        <v>-2.3035247325897199</v>
      </c>
      <c r="P5985">
        <v>41.304985046386697</v>
      </c>
      <c r="Q5985">
        <v>0.66628873348236095</v>
      </c>
    </row>
    <row r="5986" spans="1:17" x14ac:dyDescent="0.25">
      <c r="A5986" t="s">
        <v>5116</v>
      </c>
      <c r="B5986" t="s">
        <v>6</v>
      </c>
      <c r="C5986" t="s">
        <v>10</v>
      </c>
      <c r="D5986" t="s">
        <v>19</v>
      </c>
      <c r="E5986" t="s">
        <v>55</v>
      </c>
      <c r="F5986">
        <v>9</v>
      </c>
      <c r="G5986">
        <v>5799</v>
      </c>
      <c r="H5986">
        <v>9.9325480892658202</v>
      </c>
      <c r="I5986">
        <v>6.89343166351318</v>
      </c>
      <c r="J5986">
        <v>-3.0391166210174601</v>
      </c>
      <c r="K5986">
        <v>-3.9153275489807098</v>
      </c>
      <c r="L5986">
        <v>-3.39765477180481</v>
      </c>
      <c r="M5986">
        <v>-3.0391166210174601</v>
      </c>
      <c r="N5986">
        <v>-2.6805784702300999</v>
      </c>
      <c r="O5986">
        <v>-2.1629059314727801</v>
      </c>
      <c r="P5986">
        <v>43.241935729980497</v>
      </c>
      <c r="Q5986">
        <v>0.68371081352233898</v>
      </c>
    </row>
    <row r="5987" spans="1:17" x14ac:dyDescent="0.25">
      <c r="A5987" t="s">
        <v>5079</v>
      </c>
      <c r="B5987" t="s">
        <v>6</v>
      </c>
      <c r="C5987" t="s">
        <v>10</v>
      </c>
      <c r="D5987" t="s">
        <v>19</v>
      </c>
      <c r="E5987" t="s">
        <v>55</v>
      </c>
      <c r="F5987">
        <v>10</v>
      </c>
      <c r="G5987">
        <v>5799</v>
      </c>
      <c r="H5987">
        <v>9.1175137470960603</v>
      </c>
      <c r="I5987">
        <v>6.4596986770629901</v>
      </c>
      <c r="J5987">
        <v>-2.65781497955322</v>
      </c>
      <c r="K5987">
        <v>-3.4723863601684601</v>
      </c>
      <c r="L5987">
        <v>-2.9911308288574201</v>
      </c>
      <c r="M5987">
        <v>-2.65781497955322</v>
      </c>
      <c r="N5987">
        <v>-2.3244988918304399</v>
      </c>
      <c r="O5987">
        <v>-1.8432435989379901</v>
      </c>
      <c r="P5987">
        <v>44.265396118164098</v>
      </c>
      <c r="Q5987">
        <v>0.63561332225799605</v>
      </c>
    </row>
    <row r="5988" spans="1:17" x14ac:dyDescent="0.25">
      <c r="A5988" t="s">
        <v>5093</v>
      </c>
      <c r="B5988" t="s">
        <v>6</v>
      </c>
      <c r="C5988" t="s">
        <v>10</v>
      </c>
      <c r="D5988" t="s">
        <v>19</v>
      </c>
      <c r="E5988" t="s">
        <v>55</v>
      </c>
      <c r="F5988">
        <v>11</v>
      </c>
      <c r="G5988">
        <v>5799</v>
      </c>
      <c r="H5988">
        <v>7.4552355701923396</v>
      </c>
      <c r="I5988">
        <v>6.5217881202697798</v>
      </c>
      <c r="J5988">
        <v>-0.93344765901565596</v>
      </c>
      <c r="K5988">
        <v>-1.75701892375946</v>
      </c>
      <c r="L5988">
        <v>-1.27044630050659</v>
      </c>
      <c r="M5988">
        <v>-0.93344765901565596</v>
      </c>
      <c r="N5988">
        <v>-0.59644901752471902</v>
      </c>
      <c r="O5988">
        <v>-0.10987651348114</v>
      </c>
      <c r="P5988">
        <v>44.822582244872997</v>
      </c>
      <c r="Q5988">
        <v>0.64263600111007702</v>
      </c>
    </row>
    <row r="5989" spans="1:17" x14ac:dyDescent="0.25">
      <c r="A5989" t="s">
        <v>5251</v>
      </c>
      <c r="B5989" t="s">
        <v>6</v>
      </c>
      <c r="C5989" t="s">
        <v>10</v>
      </c>
      <c r="D5989" t="s">
        <v>19</v>
      </c>
      <c r="E5989" t="s">
        <v>55</v>
      </c>
      <c r="F5989">
        <v>12</v>
      </c>
      <c r="G5989">
        <v>5799</v>
      </c>
      <c r="H5989">
        <v>6.6027537957429896</v>
      </c>
      <c r="I5989">
        <v>5.8492798805236799</v>
      </c>
      <c r="J5989">
        <v>-0.75347393751144398</v>
      </c>
      <c r="K5989">
        <v>-1.5051629543304399</v>
      </c>
      <c r="L5989">
        <v>-1.0610589981079099</v>
      </c>
      <c r="M5989">
        <v>-0.75347393751144398</v>
      </c>
      <c r="N5989">
        <v>-0.44588887691497803</v>
      </c>
      <c r="O5989">
        <v>-1.78485410287976E-3</v>
      </c>
      <c r="P5989">
        <v>45.3753662109375</v>
      </c>
      <c r="Q5989">
        <v>0.58654612302780196</v>
      </c>
    </row>
    <row r="5990" spans="1:17" x14ac:dyDescent="0.25">
      <c r="A5990" t="s">
        <v>4949</v>
      </c>
      <c r="B5990" t="s">
        <v>6</v>
      </c>
      <c r="C5990" t="s">
        <v>10</v>
      </c>
      <c r="D5990" t="s">
        <v>19</v>
      </c>
      <c r="E5990" t="s">
        <v>55</v>
      </c>
      <c r="F5990">
        <v>13</v>
      </c>
      <c r="G5990">
        <v>5799</v>
      </c>
      <c r="H5990">
        <v>5.3984583377838096</v>
      </c>
      <c r="I5990">
        <v>5.7952775955200204</v>
      </c>
      <c r="J5990">
        <v>0.39681950211525002</v>
      </c>
      <c r="K5990">
        <v>-0.298620015382767</v>
      </c>
      <c r="L5990">
        <v>0.112251296639442</v>
      </c>
      <c r="M5990">
        <v>0.39681950211525002</v>
      </c>
      <c r="N5990">
        <v>0.68138772249221802</v>
      </c>
      <c r="O5990">
        <v>1.0922590494155899</v>
      </c>
      <c r="P5990">
        <v>46.379764556884801</v>
      </c>
      <c r="Q5990">
        <v>0.54265433549881004</v>
      </c>
    </row>
    <row r="5991" spans="1:17" x14ac:dyDescent="0.25">
      <c r="A5991" t="s">
        <v>4939</v>
      </c>
      <c r="B5991" t="s">
        <v>6</v>
      </c>
      <c r="C5991" t="s">
        <v>10</v>
      </c>
      <c r="D5991" t="s">
        <v>19</v>
      </c>
      <c r="E5991" t="s">
        <v>55</v>
      </c>
      <c r="F5991">
        <v>14</v>
      </c>
      <c r="G5991">
        <v>5799</v>
      </c>
      <c r="H5991">
        <v>5.1696802427172699</v>
      </c>
      <c r="I5991">
        <v>5.6108164787292498</v>
      </c>
      <c r="J5991">
        <v>0.44113633036613498</v>
      </c>
      <c r="K5991">
        <v>-0.22690623998642001</v>
      </c>
      <c r="L5991">
        <v>0.167778730392456</v>
      </c>
      <c r="M5991">
        <v>0.44113633036613498</v>
      </c>
      <c r="N5991">
        <v>0.71449393033981301</v>
      </c>
      <c r="O5991">
        <v>1.1091789007186901</v>
      </c>
      <c r="P5991">
        <v>47.900291442871101</v>
      </c>
      <c r="Q5991">
        <v>0.521276414394379</v>
      </c>
    </row>
    <row r="5992" spans="1:17" x14ac:dyDescent="0.25">
      <c r="A5992" t="s">
        <v>4877</v>
      </c>
      <c r="B5992" t="s">
        <v>6</v>
      </c>
      <c r="C5992" t="s">
        <v>10</v>
      </c>
      <c r="D5992" t="s">
        <v>19</v>
      </c>
      <c r="E5992" t="s">
        <v>55</v>
      </c>
      <c r="F5992">
        <v>15</v>
      </c>
      <c r="G5992">
        <v>5799</v>
      </c>
      <c r="H5992">
        <v>4.6537767085433002</v>
      </c>
      <c r="I5992">
        <v>5.6351270675659197</v>
      </c>
      <c r="J5992">
        <v>0.98135060071945202</v>
      </c>
      <c r="K5992">
        <v>0.378505378961563</v>
      </c>
      <c r="L5992">
        <v>0.73467123508453402</v>
      </c>
      <c r="M5992">
        <v>0.98135060071945202</v>
      </c>
      <c r="N5992">
        <v>1.2280299663543699</v>
      </c>
      <c r="O5992">
        <v>1.58419573307037</v>
      </c>
      <c r="P5992">
        <v>48.4384155273438</v>
      </c>
      <c r="Q5992">
        <v>0.47040259838104198</v>
      </c>
    </row>
    <row r="5993" spans="1:17" x14ac:dyDescent="0.25">
      <c r="A5993" t="s">
        <v>5092</v>
      </c>
      <c r="B5993" t="s">
        <v>6</v>
      </c>
      <c r="C5993" t="s">
        <v>10</v>
      </c>
      <c r="D5993" t="s">
        <v>19</v>
      </c>
      <c r="E5993" t="s">
        <v>55</v>
      </c>
      <c r="F5993">
        <v>16</v>
      </c>
      <c r="G5993">
        <v>5799</v>
      </c>
      <c r="H5993">
        <v>4.6069985264539701</v>
      </c>
      <c r="I5993">
        <v>5.5205283164978001</v>
      </c>
      <c r="J5993">
        <v>0.91352957487106301</v>
      </c>
      <c r="K5993">
        <v>0.37372219562530501</v>
      </c>
      <c r="L5993">
        <v>0.69264477491378795</v>
      </c>
      <c r="M5993">
        <v>0.91352957487106301</v>
      </c>
      <c r="N5993">
        <v>1.1344144344329801</v>
      </c>
      <c r="O5993">
        <v>1.45333695411682</v>
      </c>
      <c r="P5993">
        <v>49.919353485107401</v>
      </c>
      <c r="Q5993">
        <v>0.42121392488479598</v>
      </c>
    </row>
    <row r="5994" spans="1:17" x14ac:dyDescent="0.25">
      <c r="A5994" t="s">
        <v>5105</v>
      </c>
      <c r="B5994" t="s">
        <v>6</v>
      </c>
      <c r="C5994" t="s">
        <v>10</v>
      </c>
      <c r="D5994" t="s">
        <v>19</v>
      </c>
      <c r="E5994" t="s">
        <v>55</v>
      </c>
      <c r="F5994">
        <v>17</v>
      </c>
      <c r="G5994">
        <v>5799</v>
      </c>
      <c r="H5994">
        <v>5.11432413071394</v>
      </c>
      <c r="I5994">
        <v>6.2270059585571298</v>
      </c>
      <c r="J5994">
        <v>1.11268174648285</v>
      </c>
      <c r="K5994">
        <v>0.446885615587235</v>
      </c>
      <c r="L5994">
        <v>0.840243339538574</v>
      </c>
      <c r="M5994">
        <v>1.11268174648285</v>
      </c>
      <c r="N5994">
        <v>1.38512003421783</v>
      </c>
      <c r="O5994">
        <v>1.7784779071807899</v>
      </c>
      <c r="P5994">
        <v>51.900291442871101</v>
      </c>
      <c r="Q5994">
        <v>0.51952344179153398</v>
      </c>
    </row>
    <row r="5995" spans="1:17" x14ac:dyDescent="0.25">
      <c r="A5995" t="s">
        <v>4917</v>
      </c>
      <c r="B5995" t="s">
        <v>6</v>
      </c>
      <c r="C5995" t="s">
        <v>10</v>
      </c>
      <c r="D5995" t="s">
        <v>19</v>
      </c>
      <c r="E5995" t="s">
        <v>55</v>
      </c>
      <c r="F5995">
        <v>18</v>
      </c>
      <c r="G5995">
        <v>5799</v>
      </c>
      <c r="H5995">
        <v>6.35963928616047</v>
      </c>
      <c r="I5995">
        <v>7.2395052909851101</v>
      </c>
      <c r="J5995">
        <v>0.87986594438552901</v>
      </c>
      <c r="K5995">
        <v>0.24285571277141599</v>
      </c>
      <c r="L5995">
        <v>0.61920648813247703</v>
      </c>
      <c r="M5995">
        <v>0.87986594438552901</v>
      </c>
      <c r="N5995">
        <v>1.14052534103394</v>
      </c>
      <c r="O5995">
        <v>1.5168762207031301</v>
      </c>
      <c r="P5995">
        <v>52.390029907226598</v>
      </c>
      <c r="Q5995">
        <v>0.49706172943115201</v>
      </c>
    </row>
    <row r="5996" spans="1:17" x14ac:dyDescent="0.25">
      <c r="A5996" t="s">
        <v>5211</v>
      </c>
      <c r="B5996" t="s">
        <v>6</v>
      </c>
      <c r="C5996" t="s">
        <v>10</v>
      </c>
      <c r="D5996" t="s">
        <v>19</v>
      </c>
      <c r="E5996" t="s">
        <v>55</v>
      </c>
      <c r="F5996">
        <v>19</v>
      </c>
      <c r="G5996">
        <v>5799</v>
      </c>
      <c r="H5996">
        <v>8.8579505721330705</v>
      </c>
      <c r="I5996">
        <v>9.0041713714599592</v>
      </c>
      <c r="J5996">
        <v>0.14622049033641801</v>
      </c>
      <c r="K5996">
        <v>-0.65863937139511097</v>
      </c>
      <c r="L5996">
        <v>-0.18312165141105699</v>
      </c>
      <c r="M5996">
        <v>0.14622049033641801</v>
      </c>
      <c r="N5996">
        <v>0.47556263208389299</v>
      </c>
      <c r="O5996">
        <v>0.95108038187027</v>
      </c>
      <c r="P5996">
        <v>51.898826599121101</v>
      </c>
      <c r="Q5996">
        <v>0.62803548574447599</v>
      </c>
    </row>
    <row r="5997" spans="1:17" x14ac:dyDescent="0.25">
      <c r="A5997" t="s">
        <v>5271</v>
      </c>
      <c r="B5997" t="s">
        <v>6</v>
      </c>
      <c r="C5997" t="s">
        <v>10</v>
      </c>
      <c r="D5997" t="s">
        <v>19</v>
      </c>
      <c r="E5997" t="s">
        <v>55</v>
      </c>
      <c r="F5997">
        <v>20</v>
      </c>
      <c r="G5997">
        <v>5799</v>
      </c>
      <c r="H5997">
        <v>9.1341407665014298</v>
      </c>
      <c r="I5997">
        <v>9.2869310379028303</v>
      </c>
      <c r="J5997">
        <v>0.152789682149887</v>
      </c>
      <c r="K5997">
        <v>-0.77886849641799905</v>
      </c>
      <c r="L5997">
        <v>-0.228437259793282</v>
      </c>
      <c r="M5997">
        <v>0.152789682149887</v>
      </c>
      <c r="N5997">
        <v>0.53401666879653897</v>
      </c>
      <c r="O5997">
        <v>1.0844478607177701</v>
      </c>
      <c r="P5997">
        <v>51.335777282714801</v>
      </c>
      <c r="Q5997">
        <v>0.72697669267654397</v>
      </c>
    </row>
    <row r="5998" spans="1:17" x14ac:dyDescent="0.25">
      <c r="A5998" t="s">
        <v>5226</v>
      </c>
      <c r="B5998" t="s">
        <v>6</v>
      </c>
      <c r="C5998" t="s">
        <v>10</v>
      </c>
      <c r="D5998" t="s">
        <v>19</v>
      </c>
      <c r="E5998" t="s">
        <v>55</v>
      </c>
      <c r="F5998">
        <v>21</v>
      </c>
      <c r="G5998">
        <v>5799</v>
      </c>
      <c r="H5998">
        <v>8.9615790996551503</v>
      </c>
      <c r="I5998">
        <v>8.7294778823852504</v>
      </c>
      <c r="J5998">
        <v>-0.23210059106349901</v>
      </c>
      <c r="K5998">
        <v>-1.0352249145507799</v>
      </c>
      <c r="L5998">
        <v>-0.56073254346847501</v>
      </c>
      <c r="M5998">
        <v>-0.23210059106349901</v>
      </c>
      <c r="N5998">
        <v>9.6531383693218203E-2</v>
      </c>
      <c r="O5998">
        <v>0.57102376222610496</v>
      </c>
      <c r="P5998">
        <v>50.846042633056598</v>
      </c>
      <c r="Q5998">
        <v>0.626681268215179</v>
      </c>
    </row>
    <row r="5999" spans="1:17" x14ac:dyDescent="0.25">
      <c r="A5999" t="s">
        <v>4900</v>
      </c>
      <c r="B5999" t="s">
        <v>6</v>
      </c>
      <c r="C5999" t="s">
        <v>10</v>
      </c>
      <c r="D5999" t="s">
        <v>19</v>
      </c>
      <c r="E5999" t="s">
        <v>55</v>
      </c>
      <c r="F5999">
        <v>22</v>
      </c>
      <c r="G5999">
        <v>5799</v>
      </c>
      <c r="H5999">
        <v>8.2985030779838596</v>
      </c>
      <c r="I5999">
        <v>8.4850215911865199</v>
      </c>
      <c r="J5999">
        <v>0.186518579721451</v>
      </c>
      <c r="K5999">
        <v>-0.62403297424316395</v>
      </c>
      <c r="L5999">
        <v>-0.14515255391597701</v>
      </c>
      <c r="M5999">
        <v>0.186518579721451</v>
      </c>
      <c r="N5999">
        <v>0.51818972826003995</v>
      </c>
      <c r="O5999">
        <v>0.99707019329071001</v>
      </c>
      <c r="P5999">
        <v>49.865100860595703</v>
      </c>
      <c r="Q5999">
        <v>0.63247674703598</v>
      </c>
    </row>
    <row r="6000" spans="1:17" x14ac:dyDescent="0.25">
      <c r="A6000" t="s">
        <v>5073</v>
      </c>
      <c r="B6000" t="s">
        <v>6</v>
      </c>
      <c r="C6000" t="s">
        <v>10</v>
      </c>
      <c r="D6000" t="s">
        <v>19</v>
      </c>
      <c r="E6000" t="s">
        <v>55</v>
      </c>
      <c r="F6000">
        <v>23</v>
      </c>
      <c r="G6000">
        <v>5799</v>
      </c>
      <c r="H6000">
        <v>7.4429574855566001</v>
      </c>
      <c r="I6000">
        <v>7.0226883888244602</v>
      </c>
      <c r="J6000">
        <v>-0.42026934027671797</v>
      </c>
      <c r="K6000">
        <v>-1.1363942623138401</v>
      </c>
      <c r="L6000">
        <v>-0.71330183744430498</v>
      </c>
      <c r="M6000">
        <v>-0.42026934027671797</v>
      </c>
      <c r="N6000">
        <v>-0.127236858010292</v>
      </c>
      <c r="O6000">
        <v>0.295855522155762</v>
      </c>
      <c r="P6000">
        <v>49.879764556884801</v>
      </c>
      <c r="Q6000">
        <v>0.55879521369934104</v>
      </c>
    </row>
    <row r="6001" spans="1:17" x14ac:dyDescent="0.25">
      <c r="A6001" t="s">
        <v>5236</v>
      </c>
      <c r="B6001" t="s">
        <v>6</v>
      </c>
      <c r="C6001" t="s">
        <v>10</v>
      </c>
      <c r="D6001" t="s">
        <v>19</v>
      </c>
      <c r="E6001" t="s">
        <v>55</v>
      </c>
      <c r="F6001">
        <v>24</v>
      </c>
      <c r="G6001">
        <v>5799</v>
      </c>
      <c r="H6001">
        <v>6.2956599644422502</v>
      </c>
      <c r="I6001">
        <v>5.9671463966369602</v>
      </c>
      <c r="J6001">
        <v>-0.32851359248161299</v>
      </c>
      <c r="K6001">
        <v>-0.99814790487289395</v>
      </c>
      <c r="L6001">
        <v>-0.60252255201339699</v>
      </c>
      <c r="M6001">
        <v>-0.32851359248161299</v>
      </c>
      <c r="N6001">
        <v>-5.4504651576280601E-2</v>
      </c>
      <c r="O6001">
        <v>0.34112074971199002</v>
      </c>
      <c r="P6001">
        <v>49.879764556884801</v>
      </c>
      <c r="Q6001">
        <v>0.52251845598220803</v>
      </c>
    </row>
    <row r="6002" spans="1:17" x14ac:dyDescent="0.25">
      <c r="A6002" t="s">
        <v>4961</v>
      </c>
      <c r="B6002" t="s">
        <v>6</v>
      </c>
      <c r="C6002" t="s">
        <v>10</v>
      </c>
      <c r="D6002" t="s">
        <v>20</v>
      </c>
      <c r="E6002" t="s">
        <v>7</v>
      </c>
      <c r="F6002">
        <v>1</v>
      </c>
      <c r="G6002">
        <v>5799</v>
      </c>
      <c r="H6002">
        <v>4.99636955809593</v>
      </c>
      <c r="I6002">
        <v>4.6620364189147896</v>
      </c>
      <c r="J6002">
        <v>-0.33433324098586997</v>
      </c>
      <c r="K6002">
        <v>-0.71613311767578103</v>
      </c>
      <c r="L6002">
        <v>-0.49056264758110002</v>
      </c>
      <c r="M6002">
        <v>-0.33433324098586997</v>
      </c>
      <c r="N6002">
        <v>-0.17810380458831801</v>
      </c>
      <c r="O6002">
        <v>4.7466661781072603E-2</v>
      </c>
      <c r="P6002">
        <v>59.889961242675803</v>
      </c>
      <c r="Q6002">
        <v>0.29792004823684698</v>
      </c>
    </row>
    <row r="6003" spans="1:17" x14ac:dyDescent="0.25">
      <c r="A6003" t="s">
        <v>5074</v>
      </c>
      <c r="B6003" t="s">
        <v>6</v>
      </c>
      <c r="C6003" t="s">
        <v>10</v>
      </c>
      <c r="D6003" t="s">
        <v>20</v>
      </c>
      <c r="E6003" t="s">
        <v>7</v>
      </c>
      <c r="F6003">
        <v>2</v>
      </c>
      <c r="G6003">
        <v>5799</v>
      </c>
      <c r="H6003">
        <v>4.8059558976888699</v>
      </c>
      <c r="I6003">
        <v>4.4019207954406703</v>
      </c>
      <c r="J6003">
        <v>-0.40403521060943598</v>
      </c>
      <c r="K6003">
        <v>-0.81069809198379505</v>
      </c>
      <c r="L6003">
        <v>-0.57043832540512096</v>
      </c>
      <c r="M6003">
        <v>-0.40403521060943598</v>
      </c>
      <c r="N6003">
        <v>-0.237632051110268</v>
      </c>
      <c r="O6003">
        <v>2.62768054381013E-3</v>
      </c>
      <c r="P6003">
        <v>58.851627349853501</v>
      </c>
      <c r="Q6003">
        <v>0.31732073426246599</v>
      </c>
    </row>
    <row r="6004" spans="1:17" x14ac:dyDescent="0.25">
      <c r="A6004" t="s">
        <v>5202</v>
      </c>
      <c r="B6004" t="s">
        <v>6</v>
      </c>
      <c r="C6004" t="s">
        <v>10</v>
      </c>
      <c r="D6004" t="s">
        <v>20</v>
      </c>
      <c r="E6004" t="s">
        <v>7</v>
      </c>
      <c r="F6004">
        <v>3</v>
      </c>
      <c r="G6004">
        <v>5799</v>
      </c>
      <c r="H6004">
        <v>4.8255064022541001</v>
      </c>
      <c r="I6004">
        <v>4.3301677703857404</v>
      </c>
      <c r="J6004">
        <v>-0.49533867835998502</v>
      </c>
      <c r="K6004">
        <v>-0.91866737604141202</v>
      </c>
      <c r="L6004">
        <v>-0.66856133937835704</v>
      </c>
      <c r="M6004">
        <v>-0.49533867835998502</v>
      </c>
      <c r="N6004">
        <v>-0.32211601734161399</v>
      </c>
      <c r="O6004">
        <v>-7.2010047733783694E-2</v>
      </c>
      <c r="P6004">
        <v>57.857700347900398</v>
      </c>
      <c r="Q6004">
        <v>0.330325096845627</v>
      </c>
    </row>
    <row r="6005" spans="1:17" x14ac:dyDescent="0.25">
      <c r="A6005" t="s">
        <v>5195</v>
      </c>
      <c r="B6005" t="s">
        <v>6</v>
      </c>
      <c r="C6005" t="s">
        <v>10</v>
      </c>
      <c r="D6005" t="s">
        <v>20</v>
      </c>
      <c r="E6005" t="s">
        <v>7</v>
      </c>
      <c r="F6005">
        <v>4</v>
      </c>
      <c r="G6005">
        <v>5799</v>
      </c>
      <c r="H6005">
        <v>4.8180003247261096</v>
      </c>
      <c r="I6005">
        <v>4.2326307296752903</v>
      </c>
      <c r="J6005">
        <v>-0.58536976575851396</v>
      </c>
      <c r="K6005">
        <v>-1.00427865982056</v>
      </c>
      <c r="L6005">
        <v>-0.75678384304046598</v>
      </c>
      <c r="M6005">
        <v>-0.58536976575851396</v>
      </c>
      <c r="N6005">
        <v>-0.413955628871918</v>
      </c>
      <c r="O6005">
        <v>-0.166460856795311</v>
      </c>
      <c r="P6005">
        <v>56.742565155029297</v>
      </c>
      <c r="Q6005">
        <v>0.32687634229660001</v>
      </c>
    </row>
    <row r="6006" spans="1:17" x14ac:dyDescent="0.25">
      <c r="A6006" t="s">
        <v>5279</v>
      </c>
      <c r="B6006" t="s">
        <v>6</v>
      </c>
      <c r="C6006" t="s">
        <v>10</v>
      </c>
      <c r="D6006" t="s">
        <v>20</v>
      </c>
      <c r="E6006" t="s">
        <v>7</v>
      </c>
      <c r="F6006">
        <v>5</v>
      </c>
      <c r="G6006">
        <v>5799</v>
      </c>
      <c r="H6006">
        <v>4.9188204676508898</v>
      </c>
      <c r="I6006">
        <v>4.38417720794678</v>
      </c>
      <c r="J6006">
        <v>-0.534642994403839</v>
      </c>
      <c r="K6006">
        <v>-0.95741331577301003</v>
      </c>
      <c r="L6006">
        <v>-0.70763719081878695</v>
      </c>
      <c r="M6006">
        <v>-0.534642994403839</v>
      </c>
      <c r="N6006">
        <v>-0.36164882779121399</v>
      </c>
      <c r="O6006">
        <v>-0.11187273263931299</v>
      </c>
      <c r="P6006">
        <v>55.7127494812012</v>
      </c>
      <c r="Q6006">
        <v>0.329889416694641</v>
      </c>
    </row>
    <row r="6007" spans="1:17" x14ac:dyDescent="0.25">
      <c r="A6007" t="s">
        <v>5019</v>
      </c>
      <c r="B6007" t="s">
        <v>6</v>
      </c>
      <c r="C6007" t="s">
        <v>10</v>
      </c>
      <c r="D6007" t="s">
        <v>20</v>
      </c>
      <c r="E6007" t="s">
        <v>7</v>
      </c>
      <c r="F6007">
        <v>6</v>
      </c>
      <c r="G6007">
        <v>5799</v>
      </c>
      <c r="H6007">
        <v>5.7155666093230204</v>
      </c>
      <c r="I6007">
        <v>5.2753944396972701</v>
      </c>
      <c r="J6007">
        <v>-0.44017219543456998</v>
      </c>
      <c r="K6007">
        <v>-0.95052230358123802</v>
      </c>
      <c r="L6007">
        <v>-0.64900332689285301</v>
      </c>
      <c r="M6007">
        <v>-0.44017219543456998</v>
      </c>
      <c r="N6007">
        <v>-0.23134106397628801</v>
      </c>
      <c r="O6007">
        <v>7.0177942514419597E-2</v>
      </c>
      <c r="P6007">
        <v>54.989456176757798</v>
      </c>
      <c r="Q6007">
        <v>0.39822831749916099</v>
      </c>
    </row>
    <row r="6008" spans="1:17" x14ac:dyDescent="0.25">
      <c r="A6008" t="s">
        <v>5187</v>
      </c>
      <c r="B6008" t="s">
        <v>6</v>
      </c>
      <c r="C6008" t="s">
        <v>10</v>
      </c>
      <c r="D6008" t="s">
        <v>20</v>
      </c>
      <c r="E6008" t="s">
        <v>7</v>
      </c>
      <c r="F6008">
        <v>7</v>
      </c>
      <c r="G6008">
        <v>5799</v>
      </c>
      <c r="H6008">
        <v>7.8742562302351002</v>
      </c>
      <c r="I6008">
        <v>6.1726207733154297</v>
      </c>
      <c r="J6008">
        <v>-1.7016358375549301</v>
      </c>
      <c r="K6008">
        <v>-2.3007118701934801</v>
      </c>
      <c r="L6008">
        <v>-1.94677293300629</v>
      </c>
      <c r="M6008">
        <v>-1.7016358375549301</v>
      </c>
      <c r="N6008">
        <v>-1.45649874210358</v>
      </c>
      <c r="O6008">
        <v>-1.1025596857070901</v>
      </c>
      <c r="P6008">
        <v>54.267490386962898</v>
      </c>
      <c r="Q6008">
        <v>0.46746158599853499</v>
      </c>
    </row>
    <row r="6009" spans="1:17" x14ac:dyDescent="0.25">
      <c r="A6009" t="s">
        <v>5228</v>
      </c>
      <c r="B6009" t="s">
        <v>6</v>
      </c>
      <c r="C6009" t="s">
        <v>10</v>
      </c>
      <c r="D6009" t="s">
        <v>20</v>
      </c>
      <c r="E6009" t="s">
        <v>7</v>
      </c>
      <c r="F6009">
        <v>8</v>
      </c>
      <c r="G6009">
        <v>5799</v>
      </c>
      <c r="H6009">
        <v>8.9374943933486897</v>
      </c>
      <c r="I6009">
        <v>6.0777015686035201</v>
      </c>
      <c r="J6009">
        <v>-2.8597929477691699</v>
      </c>
      <c r="K6009">
        <v>-3.4647660255432098</v>
      </c>
      <c r="L6009">
        <v>-3.10734295845032</v>
      </c>
      <c r="M6009">
        <v>-2.8597929477691699</v>
      </c>
      <c r="N6009">
        <v>-2.61224293708801</v>
      </c>
      <c r="O6009">
        <v>-2.2548198699951199</v>
      </c>
      <c r="P6009">
        <v>54.232719421386697</v>
      </c>
      <c r="Q6009">
        <v>0.47206300497055098</v>
      </c>
    </row>
    <row r="6010" spans="1:17" x14ac:dyDescent="0.25">
      <c r="A6010" t="s">
        <v>5200</v>
      </c>
      <c r="B6010" t="s">
        <v>6</v>
      </c>
      <c r="C6010" t="s">
        <v>10</v>
      </c>
      <c r="D6010" t="s">
        <v>20</v>
      </c>
      <c r="E6010" t="s">
        <v>7</v>
      </c>
      <c r="F6010">
        <v>9</v>
      </c>
      <c r="G6010">
        <v>5799</v>
      </c>
      <c r="H6010">
        <v>9.1875218496322599</v>
      </c>
      <c r="I6010">
        <v>6.0474438667297399</v>
      </c>
      <c r="J6010">
        <v>-3.1400780677795401</v>
      </c>
      <c r="K6010">
        <v>-3.7681224346160902</v>
      </c>
      <c r="L6010">
        <v>-3.3970687389373802</v>
      </c>
      <c r="M6010">
        <v>-3.1400780677795401</v>
      </c>
      <c r="N6010">
        <v>-2.8830873966217001</v>
      </c>
      <c r="O6010">
        <v>-2.51203393936157</v>
      </c>
      <c r="P6010">
        <v>55.1419486999512</v>
      </c>
      <c r="Q6010">
        <v>0.49006560444831798</v>
      </c>
    </row>
    <row r="6011" spans="1:17" x14ac:dyDescent="0.25">
      <c r="A6011" t="s">
        <v>5258</v>
      </c>
      <c r="B6011" t="s">
        <v>6</v>
      </c>
      <c r="C6011" t="s">
        <v>10</v>
      </c>
      <c r="D6011" t="s">
        <v>20</v>
      </c>
      <c r="E6011" t="s">
        <v>7</v>
      </c>
      <c r="F6011">
        <v>10</v>
      </c>
      <c r="G6011">
        <v>5799</v>
      </c>
      <c r="H6011">
        <v>8.8155299659967401</v>
      </c>
      <c r="I6011">
        <v>6.2245497703552202</v>
      </c>
      <c r="J6011">
        <v>-2.5909800529479998</v>
      </c>
      <c r="K6011">
        <v>-3.21665740013123</v>
      </c>
      <c r="L6011">
        <v>-2.8470020294189502</v>
      </c>
      <c r="M6011">
        <v>-2.5909800529479998</v>
      </c>
      <c r="N6011">
        <v>-2.3349580764770499</v>
      </c>
      <c r="O6011">
        <v>-1.9653028249740601</v>
      </c>
      <c r="P6011">
        <v>56.3734130859375</v>
      </c>
      <c r="Q6011">
        <v>0.48821851611137401</v>
      </c>
    </row>
    <row r="6012" spans="1:17" x14ac:dyDescent="0.25">
      <c r="A6012" t="s">
        <v>5175</v>
      </c>
      <c r="B6012" t="s">
        <v>6</v>
      </c>
      <c r="C6012" t="s">
        <v>10</v>
      </c>
      <c r="D6012" t="s">
        <v>20</v>
      </c>
      <c r="E6012" t="s">
        <v>7</v>
      </c>
      <c r="F6012">
        <v>11</v>
      </c>
      <c r="G6012">
        <v>5799</v>
      </c>
      <c r="H6012">
        <v>7.7452841488122903</v>
      </c>
      <c r="I6012">
        <v>6.36924076080322</v>
      </c>
      <c r="J6012">
        <v>-1.37604343891144</v>
      </c>
      <c r="K6012">
        <v>-1.9515470266342201</v>
      </c>
      <c r="L6012">
        <v>-1.6115347146987899</v>
      </c>
      <c r="M6012">
        <v>-1.37604343891144</v>
      </c>
      <c r="N6012">
        <v>-1.14055204391479</v>
      </c>
      <c r="O6012">
        <v>-0.80053985118866</v>
      </c>
      <c r="P6012">
        <v>57.634967803955099</v>
      </c>
      <c r="Q6012">
        <v>0.44906777143478399</v>
      </c>
    </row>
    <row r="6013" spans="1:17" x14ac:dyDescent="0.25">
      <c r="A6013" t="s">
        <v>5215</v>
      </c>
      <c r="B6013" t="s">
        <v>6</v>
      </c>
      <c r="C6013" t="s">
        <v>10</v>
      </c>
      <c r="D6013" t="s">
        <v>20</v>
      </c>
      <c r="E6013" t="s">
        <v>7</v>
      </c>
      <c r="F6013">
        <v>12</v>
      </c>
      <c r="G6013">
        <v>5799</v>
      </c>
      <c r="H6013">
        <v>6.5396123231649401</v>
      </c>
      <c r="I6013">
        <v>6.4027304649353001</v>
      </c>
      <c r="J6013">
        <v>-0.136881738901138</v>
      </c>
      <c r="K6013">
        <v>-0.68216842412948597</v>
      </c>
      <c r="L6013">
        <v>-0.36000862717628501</v>
      </c>
      <c r="M6013">
        <v>-0.136881738901138</v>
      </c>
      <c r="N6013">
        <v>8.6245141923427596E-2</v>
      </c>
      <c r="O6013">
        <v>0.40840491652488697</v>
      </c>
      <c r="P6013">
        <v>58.701297760009801</v>
      </c>
      <c r="Q6013">
        <v>0.42548945546150202</v>
      </c>
    </row>
    <row r="6014" spans="1:17" x14ac:dyDescent="0.25">
      <c r="A6014" t="s">
        <v>5233</v>
      </c>
      <c r="B6014" t="s">
        <v>6</v>
      </c>
      <c r="C6014" t="s">
        <v>10</v>
      </c>
      <c r="D6014" t="s">
        <v>20</v>
      </c>
      <c r="E6014" t="s">
        <v>7</v>
      </c>
      <c r="F6014">
        <v>13</v>
      </c>
      <c r="G6014">
        <v>5799</v>
      </c>
      <c r="H6014">
        <v>5.5291275476217301</v>
      </c>
      <c r="I6014">
        <v>6.3446574211120597</v>
      </c>
      <c r="J6014">
        <v>0.81553000211715698</v>
      </c>
      <c r="K6014">
        <v>0.35288923978805498</v>
      </c>
      <c r="L6014">
        <v>0.62622117996215798</v>
      </c>
      <c r="M6014">
        <v>0.81553000211715698</v>
      </c>
      <c r="N6014">
        <v>1.00483894348145</v>
      </c>
      <c r="O6014">
        <v>1.27817070484161</v>
      </c>
      <c r="P6014">
        <v>59.647605895996101</v>
      </c>
      <c r="Q6014">
        <v>0.36100050806999201</v>
      </c>
    </row>
    <row r="6015" spans="1:17" x14ac:dyDescent="0.25">
      <c r="A6015" t="s">
        <v>5142</v>
      </c>
      <c r="B6015" t="s">
        <v>6</v>
      </c>
      <c r="C6015" t="s">
        <v>10</v>
      </c>
      <c r="D6015" t="s">
        <v>20</v>
      </c>
      <c r="E6015" t="s">
        <v>7</v>
      </c>
      <c r="F6015">
        <v>14</v>
      </c>
      <c r="G6015">
        <v>5799</v>
      </c>
      <c r="H6015">
        <v>5.1029436922073401</v>
      </c>
      <c r="I6015">
        <v>6.1079850196838397</v>
      </c>
      <c r="J6015">
        <v>1.0050418376922601</v>
      </c>
      <c r="K6015">
        <v>0.59898614883422896</v>
      </c>
      <c r="L6015">
        <v>0.83888709545135498</v>
      </c>
      <c r="M6015">
        <v>1.0050418376922601</v>
      </c>
      <c r="N6015">
        <v>1.1711965799331701</v>
      </c>
      <c r="O6015">
        <v>1.4110975265502901</v>
      </c>
      <c r="P6015">
        <v>60.730552673339801</v>
      </c>
      <c r="Q6015">
        <v>0.31684696674346902</v>
      </c>
    </row>
    <row r="6016" spans="1:17" x14ac:dyDescent="0.25">
      <c r="A6016" t="s">
        <v>5225</v>
      </c>
      <c r="B6016" t="s">
        <v>6</v>
      </c>
      <c r="C6016" t="s">
        <v>10</v>
      </c>
      <c r="D6016" t="s">
        <v>20</v>
      </c>
      <c r="E6016" t="s">
        <v>7</v>
      </c>
      <c r="F6016">
        <v>15</v>
      </c>
      <c r="G6016">
        <v>5799</v>
      </c>
      <c r="H6016">
        <v>5.0414647833108903</v>
      </c>
      <c r="I6016">
        <v>6.0718126296997097</v>
      </c>
      <c r="J6016">
        <v>1.0303480625152599</v>
      </c>
      <c r="K6016">
        <v>0.62749367952346802</v>
      </c>
      <c r="L6016">
        <v>0.865503370761871</v>
      </c>
      <c r="M6016">
        <v>1.0303480625152599</v>
      </c>
      <c r="N6016">
        <v>1.1951928138732899</v>
      </c>
      <c r="O6016">
        <v>1.4332025051116899</v>
      </c>
      <c r="P6016">
        <v>61.835426330566399</v>
      </c>
      <c r="Q6016">
        <v>0.31434893608093301</v>
      </c>
    </row>
    <row r="6017" spans="1:17" x14ac:dyDescent="0.25">
      <c r="A6017" t="s">
        <v>5242</v>
      </c>
      <c r="B6017" t="s">
        <v>6</v>
      </c>
      <c r="C6017" t="s">
        <v>10</v>
      </c>
      <c r="D6017" t="s">
        <v>20</v>
      </c>
      <c r="E6017" t="s">
        <v>7</v>
      </c>
      <c r="F6017">
        <v>16</v>
      </c>
      <c r="G6017">
        <v>5799</v>
      </c>
      <c r="H6017">
        <v>5.1797925011515602</v>
      </c>
      <c r="I6017">
        <v>6.1711721420288104</v>
      </c>
      <c r="J6017">
        <v>0.991380095481873</v>
      </c>
      <c r="K6017">
        <v>0.60505157709121704</v>
      </c>
      <c r="L6017">
        <v>0.83329755067825295</v>
      </c>
      <c r="M6017">
        <v>0.991380095481873</v>
      </c>
      <c r="N6017">
        <v>1.1494625806808501</v>
      </c>
      <c r="O6017">
        <v>1.37770855426788</v>
      </c>
      <c r="P6017">
        <v>63.010402679443402</v>
      </c>
      <c r="Q6017">
        <v>0.30145373940467801</v>
      </c>
    </row>
    <row r="6018" spans="1:17" x14ac:dyDescent="0.25">
      <c r="A6018" t="s">
        <v>4941</v>
      </c>
      <c r="B6018" t="s">
        <v>6</v>
      </c>
      <c r="C6018" t="s">
        <v>10</v>
      </c>
      <c r="D6018" t="s">
        <v>20</v>
      </c>
      <c r="E6018" t="s">
        <v>7</v>
      </c>
      <c r="F6018">
        <v>17</v>
      </c>
      <c r="G6018">
        <v>5799</v>
      </c>
      <c r="H6018">
        <v>5.5101929866075503</v>
      </c>
      <c r="I6018">
        <v>6.4224400520324698</v>
      </c>
      <c r="J6018">
        <v>0.91224664449691795</v>
      </c>
      <c r="K6018">
        <v>0.53034919500350997</v>
      </c>
      <c r="L6018">
        <v>0.75597727298736594</v>
      </c>
      <c r="M6018">
        <v>0.91224664449691795</v>
      </c>
      <c r="N6018">
        <v>1.06851589679718</v>
      </c>
      <c r="O6018">
        <v>1.29414403438568</v>
      </c>
      <c r="P6018">
        <v>63.890518188476598</v>
      </c>
      <c r="Q6018">
        <v>0.29799613356590299</v>
      </c>
    </row>
    <row r="6019" spans="1:17" x14ac:dyDescent="0.25">
      <c r="A6019" t="s">
        <v>4948</v>
      </c>
      <c r="B6019" t="s">
        <v>6</v>
      </c>
      <c r="C6019" t="s">
        <v>10</v>
      </c>
      <c r="D6019" t="s">
        <v>20</v>
      </c>
      <c r="E6019" t="s">
        <v>7</v>
      </c>
      <c r="F6019">
        <v>18</v>
      </c>
      <c r="G6019">
        <v>5799</v>
      </c>
      <c r="H6019">
        <v>6.2416719245910697</v>
      </c>
      <c r="I6019">
        <v>6.8448629379272496</v>
      </c>
      <c r="J6019">
        <v>0.60319125652313199</v>
      </c>
      <c r="K6019">
        <v>0.21965013444423701</v>
      </c>
      <c r="L6019">
        <v>0.44624933600425698</v>
      </c>
      <c r="M6019">
        <v>0.60319125652313199</v>
      </c>
      <c r="N6019">
        <v>0.76013320684432995</v>
      </c>
      <c r="O6019">
        <v>0.98673230409622203</v>
      </c>
      <c r="P6019">
        <v>64.508171081542997</v>
      </c>
      <c r="Q6019">
        <v>0.29927873611450201</v>
      </c>
    </row>
    <row r="6020" spans="1:17" x14ac:dyDescent="0.25">
      <c r="A6020" t="s">
        <v>5108</v>
      </c>
      <c r="B6020" t="s">
        <v>6</v>
      </c>
      <c r="C6020" t="s">
        <v>10</v>
      </c>
      <c r="D6020" t="s">
        <v>20</v>
      </c>
      <c r="E6020" t="s">
        <v>7</v>
      </c>
      <c r="F6020">
        <v>19</v>
      </c>
      <c r="G6020">
        <v>5799</v>
      </c>
      <c r="H6020">
        <v>6.9883697147369404</v>
      </c>
      <c r="I6020">
        <v>7.3102059364318803</v>
      </c>
      <c r="J6020">
        <v>0.32183670997619601</v>
      </c>
      <c r="K6020">
        <v>-0.109347194433212</v>
      </c>
      <c r="L6020">
        <v>0.14539974927902199</v>
      </c>
      <c r="M6020">
        <v>0.32183670997619601</v>
      </c>
      <c r="N6020">
        <v>0.49827367067336997</v>
      </c>
      <c r="O6020">
        <v>0.75302064418792702</v>
      </c>
      <c r="P6020">
        <v>64.530441284179702</v>
      </c>
      <c r="Q6020">
        <v>0.33645457029342701</v>
      </c>
    </row>
    <row r="6021" spans="1:17" x14ac:dyDescent="0.25">
      <c r="A6021" t="s">
        <v>5090</v>
      </c>
      <c r="B6021" t="s">
        <v>6</v>
      </c>
      <c r="C6021" t="s">
        <v>10</v>
      </c>
      <c r="D6021" t="s">
        <v>20</v>
      </c>
      <c r="E6021" t="s">
        <v>7</v>
      </c>
      <c r="F6021">
        <v>20</v>
      </c>
      <c r="G6021">
        <v>5799</v>
      </c>
      <c r="H6021">
        <v>7.6815834188461301</v>
      </c>
      <c r="I6021">
        <v>7.8593816757202104</v>
      </c>
      <c r="J6021">
        <v>0.17779794335365301</v>
      </c>
      <c r="K6021">
        <v>-0.30029803514480602</v>
      </c>
      <c r="L6021">
        <v>-1.7835058271884901E-2</v>
      </c>
      <c r="M6021">
        <v>0.17779794335365301</v>
      </c>
      <c r="N6021">
        <v>0.37343093752861001</v>
      </c>
      <c r="O6021">
        <v>0.65589392185211204</v>
      </c>
      <c r="P6021">
        <v>64.375160217285199</v>
      </c>
      <c r="Q6021">
        <v>0.37306028604507402</v>
      </c>
    </row>
    <row r="6022" spans="1:17" x14ac:dyDescent="0.25">
      <c r="A6022" t="s">
        <v>5256</v>
      </c>
      <c r="B6022" t="s">
        <v>6</v>
      </c>
      <c r="C6022" t="s">
        <v>10</v>
      </c>
      <c r="D6022" t="s">
        <v>20</v>
      </c>
      <c r="E6022" t="s">
        <v>7</v>
      </c>
      <c r="F6022">
        <v>21</v>
      </c>
      <c r="G6022">
        <v>5799</v>
      </c>
      <c r="H6022">
        <v>8.1357826820611994</v>
      </c>
      <c r="I6022">
        <v>8.4987459182739293</v>
      </c>
      <c r="J6022">
        <v>0.36296272277831998</v>
      </c>
      <c r="K6022">
        <v>-0.16988250613212599</v>
      </c>
      <c r="L6022">
        <v>0.14492675662040699</v>
      </c>
      <c r="M6022">
        <v>0.36296272277831998</v>
      </c>
      <c r="N6022">
        <v>0.58099865913391102</v>
      </c>
      <c r="O6022">
        <v>0.89580798149108898</v>
      </c>
      <c r="P6022">
        <v>63.896732330322301</v>
      </c>
      <c r="Q6022">
        <v>0.41578134894370999</v>
      </c>
    </row>
    <row r="6023" spans="1:17" x14ac:dyDescent="0.25">
      <c r="A6023" t="s">
        <v>5129</v>
      </c>
      <c r="B6023" t="s">
        <v>6</v>
      </c>
      <c r="C6023" t="s">
        <v>10</v>
      </c>
      <c r="D6023" t="s">
        <v>20</v>
      </c>
      <c r="E6023" t="s">
        <v>7</v>
      </c>
      <c r="F6023">
        <v>22</v>
      </c>
      <c r="G6023">
        <v>5799</v>
      </c>
      <c r="H6023">
        <v>7.7274051947593696</v>
      </c>
      <c r="I6023">
        <v>7.9702162742614702</v>
      </c>
      <c r="J6023">
        <v>0.242811053991318</v>
      </c>
      <c r="K6023">
        <v>-0.268361777067184</v>
      </c>
      <c r="L6023">
        <v>3.3643271774053601E-2</v>
      </c>
      <c r="M6023">
        <v>0.242811053991318</v>
      </c>
      <c r="N6023">
        <v>0.45197883248329201</v>
      </c>
      <c r="O6023">
        <v>0.753983855247498</v>
      </c>
      <c r="P6023">
        <v>63.558929443359403</v>
      </c>
      <c r="Q6023">
        <v>0.398870289325714</v>
      </c>
    </row>
    <row r="6024" spans="1:17" x14ac:dyDescent="0.25">
      <c r="A6024" t="s">
        <v>5022</v>
      </c>
      <c r="B6024" t="s">
        <v>6</v>
      </c>
      <c r="C6024" t="s">
        <v>10</v>
      </c>
      <c r="D6024" t="s">
        <v>20</v>
      </c>
      <c r="E6024" t="s">
        <v>7</v>
      </c>
      <c r="F6024">
        <v>23</v>
      </c>
      <c r="G6024">
        <v>5799</v>
      </c>
      <c r="H6024">
        <v>6.6801891682147998</v>
      </c>
      <c r="I6024">
        <v>6.7498226165771502</v>
      </c>
      <c r="J6024">
        <v>6.9633461534977001E-2</v>
      </c>
      <c r="K6024">
        <v>-0.37720990180969199</v>
      </c>
      <c r="L6024">
        <v>-0.11321122199297</v>
      </c>
      <c r="M6024">
        <v>6.9633461534977001E-2</v>
      </c>
      <c r="N6024">
        <v>0.25247815251350397</v>
      </c>
      <c r="O6024">
        <v>0.516476809978485</v>
      </c>
      <c r="P6024">
        <v>63.5006294250488</v>
      </c>
      <c r="Q6024">
        <v>0.34867373108863797</v>
      </c>
    </row>
    <row r="6025" spans="1:17" x14ac:dyDescent="0.25">
      <c r="A6025" t="s">
        <v>5119</v>
      </c>
      <c r="B6025" t="s">
        <v>6</v>
      </c>
      <c r="C6025" t="s">
        <v>10</v>
      </c>
      <c r="D6025" t="s">
        <v>20</v>
      </c>
      <c r="E6025" t="s">
        <v>7</v>
      </c>
      <c r="F6025">
        <v>24</v>
      </c>
      <c r="G6025">
        <v>5799</v>
      </c>
      <c r="H6025">
        <v>5.5785689424276397</v>
      </c>
      <c r="I6025">
        <v>5.4427032470703098</v>
      </c>
      <c r="J6025">
        <v>-0.135865718126297</v>
      </c>
      <c r="K6025">
        <v>-0.53173333406448398</v>
      </c>
      <c r="L6025">
        <v>-0.297851532697678</v>
      </c>
      <c r="M6025">
        <v>-0.135865718126297</v>
      </c>
      <c r="N6025">
        <v>2.6120102033019101E-2</v>
      </c>
      <c r="O6025">
        <v>0.26000189781188998</v>
      </c>
      <c r="P6025">
        <v>63.156055450439503</v>
      </c>
      <c r="Q6025">
        <v>0.30889713764190702</v>
      </c>
    </row>
    <row r="6026" spans="1:17" x14ac:dyDescent="0.25">
      <c r="A6026" t="s">
        <v>4885</v>
      </c>
      <c r="B6026" t="s">
        <v>6</v>
      </c>
      <c r="C6026" t="s">
        <v>10</v>
      </c>
      <c r="D6026" t="s">
        <v>20</v>
      </c>
      <c r="E6026" t="s">
        <v>55</v>
      </c>
      <c r="F6026">
        <v>1</v>
      </c>
      <c r="G6026">
        <v>5799</v>
      </c>
      <c r="H6026">
        <v>4.7747989012599001</v>
      </c>
      <c r="I6026">
        <v>4.9718976020812997</v>
      </c>
      <c r="J6026">
        <v>0.19709900021553001</v>
      </c>
      <c r="K6026">
        <v>-0.33344802260398898</v>
      </c>
      <c r="L6026">
        <v>-1.99965387582779E-2</v>
      </c>
      <c r="M6026">
        <v>0.19709900021553001</v>
      </c>
      <c r="N6026">
        <v>0.41419452428817699</v>
      </c>
      <c r="O6026">
        <v>0.72764605283737205</v>
      </c>
      <c r="P6026">
        <v>68.697944641113295</v>
      </c>
      <c r="Q6026">
        <v>0.41398802399635298</v>
      </c>
    </row>
    <row r="6027" spans="1:17" x14ac:dyDescent="0.25">
      <c r="A6027" t="s">
        <v>4882</v>
      </c>
      <c r="B6027" t="s">
        <v>6</v>
      </c>
      <c r="C6027" t="s">
        <v>10</v>
      </c>
      <c r="D6027" t="s">
        <v>20</v>
      </c>
      <c r="E6027" t="s">
        <v>55</v>
      </c>
      <c r="F6027">
        <v>2</v>
      </c>
      <c r="G6027">
        <v>5799</v>
      </c>
      <c r="H6027">
        <v>4.5082539957761796</v>
      </c>
      <c r="I6027">
        <v>4.5131897926330602</v>
      </c>
      <c r="J6027">
        <v>4.9357893876731396E-3</v>
      </c>
      <c r="K6027">
        <v>-0.47091165184974698</v>
      </c>
      <c r="L6027">
        <v>-0.189777135848999</v>
      </c>
      <c r="M6027">
        <v>4.9357893876731396E-3</v>
      </c>
      <c r="N6027">
        <v>0.199648708105087</v>
      </c>
      <c r="O6027">
        <v>0.48078322410583502</v>
      </c>
      <c r="P6027">
        <v>66.744865417480497</v>
      </c>
      <c r="Q6027">
        <v>0.37130573391914401</v>
      </c>
    </row>
    <row r="6028" spans="1:17" x14ac:dyDescent="0.25">
      <c r="A6028" t="s">
        <v>5104</v>
      </c>
      <c r="B6028" t="s">
        <v>6</v>
      </c>
      <c r="C6028" t="s">
        <v>10</v>
      </c>
      <c r="D6028" t="s">
        <v>20</v>
      </c>
      <c r="E6028" t="s">
        <v>55</v>
      </c>
      <c r="F6028">
        <v>3</v>
      </c>
      <c r="G6028">
        <v>5799</v>
      </c>
      <c r="H6028">
        <v>4.4813678178191196</v>
      </c>
      <c r="I6028">
        <v>4.1274819374084499</v>
      </c>
      <c r="J6028">
        <v>-0.35388582944870001</v>
      </c>
      <c r="K6028">
        <v>-0.81709802150726296</v>
      </c>
      <c r="L6028">
        <v>-0.54342854022979703</v>
      </c>
      <c r="M6028">
        <v>-0.35388582944870001</v>
      </c>
      <c r="N6028">
        <v>-0.16434316337108601</v>
      </c>
      <c r="O6028">
        <v>0.109326384961605</v>
      </c>
      <c r="P6028">
        <v>65.763931274414105</v>
      </c>
      <c r="Q6028">
        <v>0.36144641041755698</v>
      </c>
    </row>
    <row r="6029" spans="1:17" x14ac:dyDescent="0.25">
      <c r="A6029" t="s">
        <v>5297</v>
      </c>
      <c r="B6029" t="s">
        <v>6</v>
      </c>
      <c r="C6029" t="s">
        <v>10</v>
      </c>
      <c r="D6029" t="s">
        <v>20</v>
      </c>
      <c r="E6029" t="s">
        <v>55</v>
      </c>
      <c r="F6029">
        <v>4</v>
      </c>
      <c r="G6029">
        <v>5799</v>
      </c>
      <c r="H6029">
        <v>4.4789410278797197</v>
      </c>
      <c r="I6029">
        <v>4.2823939323425302</v>
      </c>
      <c r="J6029">
        <v>-0.196547091007233</v>
      </c>
      <c r="K6029">
        <v>-0.68056273460388195</v>
      </c>
      <c r="L6029">
        <v>-0.39460235834121699</v>
      </c>
      <c r="M6029">
        <v>-0.196547091007233</v>
      </c>
      <c r="N6029">
        <v>1.5081977471709299E-3</v>
      </c>
      <c r="O6029">
        <v>0.287468582391739</v>
      </c>
      <c r="P6029">
        <v>64.287391662597699</v>
      </c>
      <c r="Q6029">
        <v>0.37767943739891102</v>
      </c>
    </row>
    <row r="6030" spans="1:17" x14ac:dyDescent="0.25">
      <c r="A6030" t="s">
        <v>5210</v>
      </c>
      <c r="B6030" t="s">
        <v>6</v>
      </c>
      <c r="C6030" t="s">
        <v>10</v>
      </c>
      <c r="D6030" t="s">
        <v>20</v>
      </c>
      <c r="E6030" t="s">
        <v>55</v>
      </c>
      <c r="F6030">
        <v>5</v>
      </c>
      <c r="G6030">
        <v>5799</v>
      </c>
      <c r="H6030">
        <v>4.6119796501994097</v>
      </c>
      <c r="I6030">
        <v>4.3552794456481898</v>
      </c>
      <c r="J6030">
        <v>-0.25670033693313599</v>
      </c>
      <c r="K6030">
        <v>-0.72077292203903198</v>
      </c>
      <c r="L6030">
        <v>-0.44659507274627702</v>
      </c>
      <c r="M6030">
        <v>-0.25670033693313599</v>
      </c>
      <c r="N6030">
        <v>-6.6805623471736894E-2</v>
      </c>
      <c r="O6030">
        <v>0.20737220346927601</v>
      </c>
      <c r="P6030">
        <v>63.316715240478501</v>
      </c>
      <c r="Q6030">
        <v>0.36211773753166199</v>
      </c>
    </row>
    <row r="6031" spans="1:17" x14ac:dyDescent="0.25">
      <c r="A6031" t="s">
        <v>5010</v>
      </c>
      <c r="B6031" t="s">
        <v>6</v>
      </c>
      <c r="C6031" t="s">
        <v>10</v>
      </c>
      <c r="D6031" t="s">
        <v>20</v>
      </c>
      <c r="E6031" t="s">
        <v>55</v>
      </c>
      <c r="F6031">
        <v>6</v>
      </c>
      <c r="G6031">
        <v>5799</v>
      </c>
      <c r="H6031">
        <v>5.2036985077858002</v>
      </c>
      <c r="I6031">
        <v>5.1404466629028303</v>
      </c>
      <c r="J6031">
        <v>-6.3252031803131104E-2</v>
      </c>
      <c r="K6031">
        <v>-0.66135823726654097</v>
      </c>
      <c r="L6031">
        <v>-0.30799221992492698</v>
      </c>
      <c r="M6031">
        <v>-6.3252031803131104E-2</v>
      </c>
      <c r="N6031">
        <v>0.18148818612098699</v>
      </c>
      <c r="O6031">
        <v>0.53485417366027799</v>
      </c>
      <c r="P6031">
        <v>62.841640472412102</v>
      </c>
      <c r="Q6031">
        <v>0.46670472621917702</v>
      </c>
    </row>
    <row r="6032" spans="1:17" x14ac:dyDescent="0.25">
      <c r="A6032" t="s">
        <v>4863</v>
      </c>
      <c r="B6032" t="s">
        <v>6</v>
      </c>
      <c r="C6032" t="s">
        <v>10</v>
      </c>
      <c r="D6032" t="s">
        <v>20</v>
      </c>
      <c r="E6032" t="s">
        <v>55</v>
      </c>
      <c r="F6032">
        <v>7</v>
      </c>
      <c r="G6032">
        <v>5799</v>
      </c>
      <c r="H6032">
        <v>7.2839389725923498</v>
      </c>
      <c r="I6032">
        <v>5.9189639091491699</v>
      </c>
      <c r="J6032">
        <v>-1.3649754524230999</v>
      </c>
      <c r="K6032">
        <v>-2.07571220397949</v>
      </c>
      <c r="L6032">
        <v>-1.6558032035827599</v>
      </c>
      <c r="M6032">
        <v>-1.3649754524230999</v>
      </c>
      <c r="N6032">
        <v>-1.07414770126343</v>
      </c>
      <c r="O6032">
        <v>-0.65423858165741</v>
      </c>
      <c r="P6032">
        <v>61.850440979003899</v>
      </c>
      <c r="Q6032">
        <v>0.55459088087081898</v>
      </c>
    </row>
    <row r="6033" spans="1:17" x14ac:dyDescent="0.25">
      <c r="A6033" t="s">
        <v>4890</v>
      </c>
      <c r="B6033" t="s">
        <v>6</v>
      </c>
      <c r="C6033" t="s">
        <v>10</v>
      </c>
      <c r="D6033" t="s">
        <v>20</v>
      </c>
      <c r="E6033" t="s">
        <v>55</v>
      </c>
      <c r="F6033">
        <v>8</v>
      </c>
      <c r="G6033">
        <v>5799</v>
      </c>
      <c r="H6033">
        <v>8.9953799525499303</v>
      </c>
      <c r="I6033">
        <v>5.9177079200744602</v>
      </c>
      <c r="J6033">
        <v>-3.0776722431182901</v>
      </c>
      <c r="K6033">
        <v>-3.8305103778839098</v>
      </c>
      <c r="L6033">
        <v>-3.3857276439666699</v>
      </c>
      <c r="M6033">
        <v>-3.0776722431182901</v>
      </c>
      <c r="N6033">
        <v>-2.7696170806884801</v>
      </c>
      <c r="O6033">
        <v>-2.3248338699340798</v>
      </c>
      <c r="P6033">
        <v>61.879764556884801</v>
      </c>
      <c r="Q6033">
        <v>0.58744287490844704</v>
      </c>
    </row>
    <row r="6034" spans="1:17" x14ac:dyDescent="0.25">
      <c r="A6034" t="s">
        <v>4980</v>
      </c>
      <c r="B6034" t="s">
        <v>6</v>
      </c>
      <c r="C6034" t="s">
        <v>10</v>
      </c>
      <c r="D6034" t="s">
        <v>20</v>
      </c>
      <c r="E6034" t="s">
        <v>55</v>
      </c>
      <c r="F6034">
        <v>9</v>
      </c>
      <c r="G6034">
        <v>5799</v>
      </c>
      <c r="H6034">
        <v>8.7155535482168194</v>
      </c>
      <c r="I6034">
        <v>5.7094254493713397</v>
      </c>
      <c r="J6034">
        <v>-3.0061280727386501</v>
      </c>
      <c r="K6034">
        <v>-3.74175953865051</v>
      </c>
      <c r="L6034">
        <v>-3.3071427345275901</v>
      </c>
      <c r="M6034">
        <v>-3.0061280727386501</v>
      </c>
      <c r="N6034">
        <v>-2.7051136493682901</v>
      </c>
      <c r="O6034">
        <v>-2.27049660682678</v>
      </c>
      <c r="P6034">
        <v>63.419353485107401</v>
      </c>
      <c r="Q6034">
        <v>0.574016332626343</v>
      </c>
    </row>
    <row r="6035" spans="1:17" x14ac:dyDescent="0.25">
      <c r="A6035" t="s">
        <v>4956</v>
      </c>
      <c r="B6035" t="s">
        <v>6</v>
      </c>
      <c r="C6035" t="s">
        <v>10</v>
      </c>
      <c r="D6035" t="s">
        <v>20</v>
      </c>
      <c r="E6035" t="s">
        <v>55</v>
      </c>
      <c r="F6035">
        <v>10</v>
      </c>
      <c r="G6035">
        <v>5799</v>
      </c>
      <c r="H6035">
        <v>8.1764916425943408</v>
      </c>
      <c r="I6035">
        <v>5.9560298919677699</v>
      </c>
      <c r="J6035">
        <v>-2.2204618453979501</v>
      </c>
      <c r="K6035">
        <v>-2.9698147773742698</v>
      </c>
      <c r="L6035">
        <v>-2.5270910263061501</v>
      </c>
      <c r="M6035">
        <v>-2.2204618453979501</v>
      </c>
      <c r="N6035">
        <v>-1.9138326644897501</v>
      </c>
      <c r="O6035">
        <v>-1.47110891342163</v>
      </c>
      <c r="P6035">
        <v>65.448677062988295</v>
      </c>
      <c r="Q6035">
        <v>0.58472323417663596</v>
      </c>
    </row>
    <row r="6036" spans="1:17" x14ac:dyDescent="0.25">
      <c r="A6036" t="s">
        <v>5319</v>
      </c>
      <c r="B6036" t="s">
        <v>6</v>
      </c>
      <c r="C6036" t="s">
        <v>10</v>
      </c>
      <c r="D6036" t="s">
        <v>20</v>
      </c>
      <c r="E6036" t="s">
        <v>55</v>
      </c>
      <c r="F6036">
        <v>11</v>
      </c>
      <c r="G6036">
        <v>5799</v>
      </c>
      <c r="H6036">
        <v>7.4227371164560303</v>
      </c>
      <c r="I6036">
        <v>6.4081177711486799</v>
      </c>
      <c r="J6036">
        <v>-1.01461946964264</v>
      </c>
      <c r="K6036">
        <v>-1.7747290134429901</v>
      </c>
      <c r="L6036">
        <v>-1.32565021514893</v>
      </c>
      <c r="M6036">
        <v>-1.01461946964264</v>
      </c>
      <c r="N6036">
        <v>-0.70358884334564198</v>
      </c>
      <c r="O6036">
        <v>-0.25451001524925199</v>
      </c>
      <c r="P6036">
        <v>67.887100219726605</v>
      </c>
      <c r="Q6036">
        <v>0.59311658143997203</v>
      </c>
    </row>
    <row r="6037" spans="1:17" x14ac:dyDescent="0.25">
      <c r="A6037" t="s">
        <v>4864</v>
      </c>
      <c r="B6037" t="s">
        <v>6</v>
      </c>
      <c r="C6037" t="s">
        <v>10</v>
      </c>
      <c r="D6037" t="s">
        <v>20</v>
      </c>
      <c r="E6037" t="s">
        <v>55</v>
      </c>
      <c r="F6037">
        <v>12</v>
      </c>
      <c r="G6037">
        <v>5799</v>
      </c>
      <c r="H6037">
        <v>5.93425180220604</v>
      </c>
      <c r="I6037">
        <v>6.38529253005981</v>
      </c>
      <c r="J6037">
        <v>0.45104104280471802</v>
      </c>
      <c r="K6037">
        <v>-0.22143928706645999</v>
      </c>
      <c r="L6037">
        <v>0.17586754262447399</v>
      </c>
      <c r="M6037">
        <v>0.45104104280471802</v>
      </c>
      <c r="N6037">
        <v>0.72621452808380105</v>
      </c>
      <c r="O6037">
        <v>1.1235214471817001</v>
      </c>
      <c r="P6037">
        <v>69.3724365234375</v>
      </c>
      <c r="Q6037">
        <v>0.52473920583724998</v>
      </c>
    </row>
    <row r="6038" spans="1:17" x14ac:dyDescent="0.25">
      <c r="A6038" t="s">
        <v>5191</v>
      </c>
      <c r="B6038" t="s">
        <v>6</v>
      </c>
      <c r="C6038" t="s">
        <v>10</v>
      </c>
      <c r="D6038" t="s">
        <v>20</v>
      </c>
      <c r="E6038" t="s">
        <v>55</v>
      </c>
      <c r="F6038">
        <v>13</v>
      </c>
      <c r="G6038">
        <v>5799</v>
      </c>
      <c r="H6038">
        <v>5.3591406077742603</v>
      </c>
      <c r="I6038">
        <v>6.3529958724975604</v>
      </c>
      <c r="J6038">
        <v>0.99385535717010498</v>
      </c>
      <c r="K6038">
        <v>0.35662162303924599</v>
      </c>
      <c r="L6038">
        <v>0.733104407787323</v>
      </c>
      <c r="M6038">
        <v>0.99385535717010498</v>
      </c>
      <c r="N6038">
        <v>1.25460624694824</v>
      </c>
      <c r="O6038">
        <v>1.6310890913009599</v>
      </c>
      <c r="P6038">
        <v>69.900291442871094</v>
      </c>
      <c r="Q6038">
        <v>0.49723610281944303</v>
      </c>
    </row>
    <row r="6039" spans="1:17" x14ac:dyDescent="0.25">
      <c r="A6039" t="s">
        <v>5135</v>
      </c>
      <c r="B6039" t="s">
        <v>6</v>
      </c>
      <c r="C6039" t="s">
        <v>10</v>
      </c>
      <c r="D6039" t="s">
        <v>20</v>
      </c>
      <c r="E6039" t="s">
        <v>55</v>
      </c>
      <c r="F6039">
        <v>14</v>
      </c>
      <c r="G6039">
        <v>5799</v>
      </c>
      <c r="H6039">
        <v>5.1747052636742596</v>
      </c>
      <c r="I6039">
        <v>5.8430066108703604</v>
      </c>
      <c r="J6039">
        <v>0.66830152273178101</v>
      </c>
      <c r="K6039">
        <v>6.7501381039619404E-2</v>
      </c>
      <c r="L6039">
        <v>0.422458976507187</v>
      </c>
      <c r="M6039">
        <v>0.66830152273178101</v>
      </c>
      <c r="N6039">
        <v>0.91414403915405296</v>
      </c>
      <c r="O6039">
        <v>1.2691016197204601</v>
      </c>
      <c r="P6039">
        <v>70.900291442871094</v>
      </c>
      <c r="Q6039">
        <v>0.468806833028793</v>
      </c>
    </row>
    <row r="6040" spans="1:17" x14ac:dyDescent="0.25">
      <c r="A6040" t="s">
        <v>5262</v>
      </c>
      <c r="B6040" t="s">
        <v>6</v>
      </c>
      <c r="C6040" t="s">
        <v>10</v>
      </c>
      <c r="D6040" t="s">
        <v>20</v>
      </c>
      <c r="E6040" t="s">
        <v>55</v>
      </c>
      <c r="F6040">
        <v>15</v>
      </c>
      <c r="G6040">
        <v>5799</v>
      </c>
      <c r="H6040">
        <v>5.30397874957323</v>
      </c>
      <c r="I6040">
        <v>6.1186609268188503</v>
      </c>
      <c r="J6040">
        <v>0.81468236446380604</v>
      </c>
      <c r="K6040">
        <v>0.211186423897743</v>
      </c>
      <c r="L6040">
        <v>0.56773674488067605</v>
      </c>
      <c r="M6040">
        <v>0.81468236446380604</v>
      </c>
      <c r="N6040">
        <v>1.06162810325623</v>
      </c>
      <c r="O6040">
        <v>1.4181783199310301</v>
      </c>
      <c r="P6040">
        <v>72.895896911621094</v>
      </c>
      <c r="Q6040">
        <v>0.47091040015220598</v>
      </c>
    </row>
    <row r="6041" spans="1:17" x14ac:dyDescent="0.25">
      <c r="A6041" t="s">
        <v>5165</v>
      </c>
      <c r="B6041" t="s">
        <v>6</v>
      </c>
      <c r="C6041" t="s">
        <v>10</v>
      </c>
      <c r="D6041" t="s">
        <v>20</v>
      </c>
      <c r="E6041" t="s">
        <v>55</v>
      </c>
      <c r="F6041">
        <v>16</v>
      </c>
      <c r="G6041">
        <v>5799</v>
      </c>
      <c r="H6041">
        <v>5.0661567919850397</v>
      </c>
      <c r="I6041">
        <v>6.3847012519836399</v>
      </c>
      <c r="J6041">
        <v>1.3185449838638299</v>
      </c>
      <c r="K6041">
        <v>0.73759067058563199</v>
      </c>
      <c r="L6041">
        <v>1.0808231830596899</v>
      </c>
      <c r="M6041">
        <v>1.3185449838638299</v>
      </c>
      <c r="N6041">
        <v>1.5562667846679701</v>
      </c>
      <c r="O6041">
        <v>1.8994991779327399</v>
      </c>
      <c r="P6041">
        <v>75.362167358398395</v>
      </c>
      <c r="Q6041">
        <v>0.45332100987434398</v>
      </c>
    </row>
    <row r="6042" spans="1:17" x14ac:dyDescent="0.25">
      <c r="A6042" t="s">
        <v>4907</v>
      </c>
      <c r="B6042" t="s">
        <v>6</v>
      </c>
      <c r="C6042" t="s">
        <v>10</v>
      </c>
      <c r="D6042" t="s">
        <v>20</v>
      </c>
      <c r="E6042" t="s">
        <v>55</v>
      </c>
      <c r="F6042">
        <v>17</v>
      </c>
      <c r="G6042">
        <v>5799</v>
      </c>
      <c r="H6042">
        <v>5.9073908565044402</v>
      </c>
      <c r="I6042">
        <v>7.2975568771362296</v>
      </c>
      <c r="J6042">
        <v>1.3901658058166499</v>
      </c>
      <c r="K6042">
        <v>0.62635737657546997</v>
      </c>
      <c r="L6042">
        <v>1.0776215791702299</v>
      </c>
      <c r="M6042">
        <v>1.3901658058166499</v>
      </c>
      <c r="N6042">
        <v>1.70271015167236</v>
      </c>
      <c r="O6042">
        <v>2.15397429466248</v>
      </c>
      <c r="P6042">
        <v>76.406158447265597</v>
      </c>
      <c r="Q6042">
        <v>0.596002876758575</v>
      </c>
    </row>
    <row r="6043" spans="1:17" x14ac:dyDescent="0.25">
      <c r="A6043" t="s">
        <v>4930</v>
      </c>
      <c r="B6043" t="s">
        <v>6</v>
      </c>
      <c r="C6043" t="s">
        <v>10</v>
      </c>
      <c r="D6043" t="s">
        <v>20</v>
      </c>
      <c r="E6043" t="s">
        <v>55</v>
      </c>
      <c r="F6043">
        <v>18</v>
      </c>
      <c r="G6043">
        <v>5799</v>
      </c>
      <c r="H6043">
        <v>6.6206970402002296</v>
      </c>
      <c r="I6043">
        <v>8.1954631805419904</v>
      </c>
      <c r="J6043">
        <v>1.5747666358947801</v>
      </c>
      <c r="K6043">
        <v>0.65252864360809304</v>
      </c>
      <c r="L6043">
        <v>1.19739437103271</v>
      </c>
      <c r="M6043">
        <v>1.5747666358947801</v>
      </c>
      <c r="N6043">
        <v>1.9521390199661299</v>
      </c>
      <c r="O6043">
        <v>2.4970047473907502</v>
      </c>
      <c r="P6043">
        <v>77.891494750976605</v>
      </c>
      <c r="Q6043">
        <v>0.71962618827819802</v>
      </c>
    </row>
    <row r="6044" spans="1:17" x14ac:dyDescent="0.25">
      <c r="A6044" t="s">
        <v>5194</v>
      </c>
      <c r="B6044" t="s">
        <v>6</v>
      </c>
      <c r="C6044" t="s">
        <v>10</v>
      </c>
      <c r="D6044" t="s">
        <v>20</v>
      </c>
      <c r="E6044" t="s">
        <v>55</v>
      </c>
      <c r="F6044">
        <v>19</v>
      </c>
      <c r="G6044">
        <v>5799</v>
      </c>
      <c r="H6044">
        <v>7.3685582792758897</v>
      </c>
      <c r="I6044">
        <v>9.4651145935058594</v>
      </c>
      <c r="J6044">
        <v>2.0965561866760298</v>
      </c>
      <c r="K6044">
        <v>1.01609635353088</v>
      </c>
      <c r="L6044">
        <v>1.65444076061249</v>
      </c>
      <c r="M6044">
        <v>2.0965561866760298</v>
      </c>
      <c r="N6044">
        <v>2.5386717319488499</v>
      </c>
      <c r="O6044">
        <v>3.1770160198211701</v>
      </c>
      <c r="P6044">
        <v>77.881233215332003</v>
      </c>
      <c r="Q6044">
        <v>0.84308731555938698</v>
      </c>
    </row>
    <row r="6045" spans="1:17" x14ac:dyDescent="0.25">
      <c r="A6045" t="s">
        <v>5336</v>
      </c>
      <c r="B6045" t="s">
        <v>6</v>
      </c>
      <c r="C6045" t="s">
        <v>10</v>
      </c>
      <c r="D6045" t="s">
        <v>20</v>
      </c>
      <c r="E6045" t="s">
        <v>55</v>
      </c>
      <c r="F6045">
        <v>20</v>
      </c>
      <c r="G6045">
        <v>5799</v>
      </c>
      <c r="H6045">
        <v>7.6614653613567398</v>
      </c>
      <c r="I6045">
        <v>9.1782789230346697</v>
      </c>
      <c r="J6045">
        <v>1.51681315898895</v>
      </c>
      <c r="K6045">
        <v>0.55063194036483798</v>
      </c>
      <c r="L6045">
        <v>1.12145960330963</v>
      </c>
      <c r="M6045">
        <v>1.51681315898895</v>
      </c>
      <c r="N6045">
        <v>1.9121667146682699</v>
      </c>
      <c r="O6045">
        <v>2.4829945564270002</v>
      </c>
      <c r="P6045">
        <v>78.353370666503906</v>
      </c>
      <c r="Q6045">
        <v>0.75391525030136097</v>
      </c>
    </row>
    <row r="6046" spans="1:17" x14ac:dyDescent="0.25">
      <c r="A6046" t="s">
        <v>5193</v>
      </c>
      <c r="B6046" t="s">
        <v>6</v>
      </c>
      <c r="C6046" t="s">
        <v>10</v>
      </c>
      <c r="D6046" t="s">
        <v>20</v>
      </c>
      <c r="E6046" t="s">
        <v>55</v>
      </c>
      <c r="F6046">
        <v>21</v>
      </c>
      <c r="G6046">
        <v>5799</v>
      </c>
      <c r="H6046">
        <v>8.8502841142415996</v>
      </c>
      <c r="I6046">
        <v>9.8844308853149396</v>
      </c>
      <c r="J6046">
        <v>1.03414630889893</v>
      </c>
      <c r="K6046">
        <v>-6.1049357056617702E-2</v>
      </c>
      <c r="L6046">
        <v>0.58600109815597501</v>
      </c>
      <c r="M6046">
        <v>1.03414630889893</v>
      </c>
      <c r="N6046">
        <v>1.4822914600372299</v>
      </c>
      <c r="O6046">
        <v>2.1293420791625999</v>
      </c>
      <c r="P6046">
        <v>77.804985046386705</v>
      </c>
      <c r="Q6046">
        <v>0.85458570718765303</v>
      </c>
    </row>
    <row r="6047" spans="1:17" x14ac:dyDescent="0.25">
      <c r="A6047" t="s">
        <v>5337</v>
      </c>
      <c r="B6047" t="s">
        <v>6</v>
      </c>
      <c r="C6047" t="s">
        <v>10</v>
      </c>
      <c r="D6047" t="s">
        <v>20</v>
      </c>
      <c r="E6047" t="s">
        <v>55</v>
      </c>
      <c r="F6047">
        <v>22</v>
      </c>
      <c r="G6047">
        <v>5799</v>
      </c>
      <c r="H6047">
        <v>8.5024612748622896</v>
      </c>
      <c r="I6047">
        <v>9.3880500793456996</v>
      </c>
      <c r="J6047">
        <v>0.88558918237686202</v>
      </c>
      <c r="K6047">
        <v>-0.115028746426106</v>
      </c>
      <c r="L6047">
        <v>0.47614440321922302</v>
      </c>
      <c r="M6047">
        <v>0.88558918237686202</v>
      </c>
      <c r="N6047">
        <v>1.29503393173218</v>
      </c>
      <c r="O6047">
        <v>1.8862069845199601</v>
      </c>
      <c r="P6047">
        <v>77.260993957519503</v>
      </c>
      <c r="Q6047">
        <v>0.78078633546829201</v>
      </c>
    </row>
    <row r="6048" spans="1:17" x14ac:dyDescent="0.25">
      <c r="A6048" t="s">
        <v>4944</v>
      </c>
      <c r="B6048" t="s">
        <v>6</v>
      </c>
      <c r="C6048" t="s">
        <v>10</v>
      </c>
      <c r="D6048" t="s">
        <v>20</v>
      </c>
      <c r="E6048" t="s">
        <v>55</v>
      </c>
      <c r="F6048">
        <v>23</v>
      </c>
      <c r="G6048">
        <v>5799</v>
      </c>
      <c r="H6048">
        <v>7.5329730384349798</v>
      </c>
      <c r="I6048">
        <v>8.5742378234863299</v>
      </c>
      <c r="J6048">
        <v>1.04126489162445</v>
      </c>
      <c r="K6048">
        <v>0.161734953522682</v>
      </c>
      <c r="L6048">
        <v>0.68136841058731101</v>
      </c>
      <c r="M6048">
        <v>1.04126489162445</v>
      </c>
      <c r="N6048">
        <v>1.40116143226624</v>
      </c>
      <c r="O6048">
        <v>1.9207949638366699</v>
      </c>
      <c r="P6048">
        <v>76.771263122558594</v>
      </c>
      <c r="Q6048">
        <v>0.68630087375640902</v>
      </c>
    </row>
    <row r="6049" spans="1:17" x14ac:dyDescent="0.25">
      <c r="A6049" t="s">
        <v>5254</v>
      </c>
      <c r="B6049" t="s">
        <v>6</v>
      </c>
      <c r="C6049" t="s">
        <v>10</v>
      </c>
      <c r="D6049" t="s">
        <v>20</v>
      </c>
      <c r="E6049" t="s">
        <v>55</v>
      </c>
      <c r="F6049">
        <v>24</v>
      </c>
      <c r="G6049">
        <v>5799</v>
      </c>
      <c r="H6049">
        <v>6.4548893222808799</v>
      </c>
      <c r="I6049">
        <v>6.7071661949157697</v>
      </c>
      <c r="J6049">
        <v>0.25227704644203203</v>
      </c>
      <c r="K6049">
        <v>-0.52013868093490601</v>
      </c>
      <c r="L6049">
        <v>-6.3789203763008104E-2</v>
      </c>
      <c r="M6049">
        <v>0.25227704644203203</v>
      </c>
      <c r="N6049">
        <v>0.56834328174591098</v>
      </c>
      <c r="O6049">
        <v>1.02469265460968</v>
      </c>
      <c r="P6049">
        <v>76.285926818847699</v>
      </c>
      <c r="Q6049">
        <v>0.60271918773651101</v>
      </c>
    </row>
    <row r="6050" spans="1:17" x14ac:dyDescent="0.25">
      <c r="A6050" t="s">
        <v>5315</v>
      </c>
      <c r="B6050" t="s">
        <v>6</v>
      </c>
      <c r="C6050" t="s">
        <v>10</v>
      </c>
      <c r="D6050" t="s">
        <v>21</v>
      </c>
      <c r="E6050" t="s">
        <v>7</v>
      </c>
      <c r="F6050">
        <v>1</v>
      </c>
      <c r="G6050">
        <v>5799</v>
      </c>
      <c r="H6050">
        <v>5.6094629012346298</v>
      </c>
      <c r="I6050">
        <v>5.2009449005126998</v>
      </c>
      <c r="J6050">
        <v>-0.40851774811744701</v>
      </c>
      <c r="K6050">
        <v>-0.856001436710358</v>
      </c>
      <c r="L6050">
        <v>-0.59162443876266502</v>
      </c>
      <c r="M6050">
        <v>-0.40851774811744701</v>
      </c>
      <c r="N6050">
        <v>-0.225411042571068</v>
      </c>
      <c r="O6050">
        <v>3.89659442007542E-2</v>
      </c>
      <c r="P6050">
        <v>68.710441589355497</v>
      </c>
      <c r="Q6050">
        <v>0.34917336702346802</v>
      </c>
    </row>
    <row r="6051" spans="1:17" x14ac:dyDescent="0.25">
      <c r="A6051" t="s">
        <v>5219</v>
      </c>
      <c r="B6051" t="s">
        <v>6</v>
      </c>
      <c r="C6051" t="s">
        <v>10</v>
      </c>
      <c r="D6051" t="s">
        <v>21</v>
      </c>
      <c r="E6051" t="s">
        <v>7</v>
      </c>
      <c r="F6051">
        <v>2</v>
      </c>
      <c r="G6051">
        <v>5799</v>
      </c>
      <c r="H6051">
        <v>5.2475379962325102</v>
      </c>
      <c r="I6051">
        <v>4.7140140533447301</v>
      </c>
      <c r="J6051">
        <v>-0.53352397680282604</v>
      </c>
      <c r="K6051">
        <v>-0.97564905881881703</v>
      </c>
      <c r="L6051">
        <v>-0.71443802118301403</v>
      </c>
      <c r="M6051">
        <v>-0.53352397680282604</v>
      </c>
      <c r="N6051">
        <v>-0.35260996222495999</v>
      </c>
      <c r="O6051">
        <v>-9.1398887336254106E-2</v>
      </c>
      <c r="P6051">
        <v>67.216369628906307</v>
      </c>
      <c r="Q6051">
        <v>0.34499204158782998</v>
      </c>
    </row>
    <row r="6052" spans="1:17" x14ac:dyDescent="0.25">
      <c r="A6052" t="s">
        <v>5253</v>
      </c>
      <c r="B6052" t="s">
        <v>6</v>
      </c>
      <c r="C6052" t="s">
        <v>10</v>
      </c>
      <c r="D6052" t="s">
        <v>21</v>
      </c>
      <c r="E6052" t="s">
        <v>7</v>
      </c>
      <c r="F6052">
        <v>3</v>
      </c>
      <c r="G6052">
        <v>5799</v>
      </c>
      <c r="H6052">
        <v>5.1490547749400104</v>
      </c>
      <c r="I6052">
        <v>4.6171760559081996</v>
      </c>
      <c r="J6052">
        <v>-0.53187865018844604</v>
      </c>
      <c r="K6052">
        <v>-0.99238079786300704</v>
      </c>
      <c r="L6052">
        <v>-0.72031241655349698</v>
      </c>
      <c r="M6052">
        <v>-0.53187865018844604</v>
      </c>
      <c r="N6052">
        <v>-0.343444913625717</v>
      </c>
      <c r="O6052">
        <v>-7.1376495063304901E-2</v>
      </c>
      <c r="P6052">
        <v>65.846168518066406</v>
      </c>
      <c r="Q6052">
        <v>0.35933175683021501</v>
      </c>
    </row>
    <row r="6053" spans="1:17" x14ac:dyDescent="0.25">
      <c r="A6053" t="s">
        <v>5158</v>
      </c>
      <c r="B6053" t="s">
        <v>6</v>
      </c>
      <c r="C6053" t="s">
        <v>10</v>
      </c>
      <c r="D6053" t="s">
        <v>21</v>
      </c>
      <c r="E6053" t="s">
        <v>7</v>
      </c>
      <c r="F6053">
        <v>4</v>
      </c>
      <c r="G6053">
        <v>5799</v>
      </c>
      <c r="H6053">
        <v>5.1505638712048496</v>
      </c>
      <c r="I6053">
        <v>4.4870486259460396</v>
      </c>
      <c r="J6053">
        <v>-0.66351526975631703</v>
      </c>
      <c r="K6053">
        <v>-1.1365692615509</v>
      </c>
      <c r="L6053">
        <v>-0.85708510875701904</v>
      </c>
      <c r="M6053">
        <v>-0.66351526975631703</v>
      </c>
      <c r="N6053">
        <v>-0.46994543075561501</v>
      </c>
      <c r="O6053">
        <v>-0.19046135246753701</v>
      </c>
      <c r="P6053">
        <v>64.464805603027301</v>
      </c>
      <c r="Q6053">
        <v>0.36912596225738498</v>
      </c>
    </row>
    <row r="6054" spans="1:17" x14ac:dyDescent="0.25">
      <c r="A6054" t="s">
        <v>5174</v>
      </c>
      <c r="B6054" t="s">
        <v>6</v>
      </c>
      <c r="C6054" t="s">
        <v>10</v>
      </c>
      <c r="D6054" t="s">
        <v>21</v>
      </c>
      <c r="E6054" t="s">
        <v>7</v>
      </c>
      <c r="F6054">
        <v>5</v>
      </c>
      <c r="G6054">
        <v>5799</v>
      </c>
      <c r="H6054">
        <v>5.1012358487248397</v>
      </c>
      <c r="I6054">
        <v>4.6354489326477104</v>
      </c>
      <c r="J6054">
        <v>-0.46578669548034701</v>
      </c>
      <c r="K6054">
        <v>-0.93329542875289895</v>
      </c>
      <c r="L6054">
        <v>-0.65708744525909402</v>
      </c>
      <c r="M6054">
        <v>-0.46578669548034701</v>
      </c>
      <c r="N6054">
        <v>-0.27448594570159901</v>
      </c>
      <c r="O6054">
        <v>1.7219803994521501E-3</v>
      </c>
      <c r="P6054">
        <v>63.390285491943402</v>
      </c>
      <c r="Q6054">
        <v>0.36479896306991599</v>
      </c>
    </row>
    <row r="6055" spans="1:17" x14ac:dyDescent="0.25">
      <c r="A6055" t="s">
        <v>5323</v>
      </c>
      <c r="B6055" t="s">
        <v>6</v>
      </c>
      <c r="C6055" t="s">
        <v>10</v>
      </c>
      <c r="D6055" t="s">
        <v>21</v>
      </c>
      <c r="E6055" t="s">
        <v>7</v>
      </c>
      <c r="F6055">
        <v>6</v>
      </c>
      <c r="G6055">
        <v>5799</v>
      </c>
      <c r="H6055">
        <v>5.82431106305122</v>
      </c>
      <c r="I6055">
        <v>5.3220386505126998</v>
      </c>
      <c r="J6055">
        <v>-0.50227272510528598</v>
      </c>
      <c r="K6055">
        <v>-1.0132317543029801</v>
      </c>
      <c r="L6055">
        <v>-0.71135300397872903</v>
      </c>
      <c r="M6055">
        <v>-0.50227272510528598</v>
      </c>
      <c r="N6055">
        <v>-0.29319241642951999</v>
      </c>
      <c r="O6055">
        <v>8.6863366886973398E-3</v>
      </c>
      <c r="P6055">
        <v>62.225040435791001</v>
      </c>
      <c r="Q6055">
        <v>0.39870345592498802</v>
      </c>
    </row>
    <row r="6056" spans="1:17" x14ac:dyDescent="0.25">
      <c r="A6056" t="s">
        <v>5118</v>
      </c>
      <c r="B6056" t="s">
        <v>6</v>
      </c>
      <c r="C6056" t="s">
        <v>10</v>
      </c>
      <c r="D6056" t="s">
        <v>21</v>
      </c>
      <c r="E6056" t="s">
        <v>7</v>
      </c>
      <c r="F6056">
        <v>7</v>
      </c>
      <c r="G6056">
        <v>5799</v>
      </c>
      <c r="H6056">
        <v>7.64390716803074</v>
      </c>
      <c r="I6056">
        <v>5.9601707458496103</v>
      </c>
      <c r="J6056">
        <v>-1.6837366819381701</v>
      </c>
      <c r="K6056">
        <v>-2.2736506462097199</v>
      </c>
      <c r="L6056">
        <v>-1.9251246452331501</v>
      </c>
      <c r="M6056">
        <v>-1.6837366819381701</v>
      </c>
      <c r="N6056">
        <v>-1.4423485994339</v>
      </c>
      <c r="O6056">
        <v>-1.09382259845734</v>
      </c>
      <c r="P6056">
        <v>61.5081596374512</v>
      </c>
      <c r="Q6056">
        <v>0.46031239628791798</v>
      </c>
    </row>
    <row r="6057" spans="1:17" x14ac:dyDescent="0.25">
      <c r="A6057" t="s">
        <v>5227</v>
      </c>
      <c r="B6057" t="s">
        <v>6</v>
      </c>
      <c r="C6057" t="s">
        <v>10</v>
      </c>
      <c r="D6057" t="s">
        <v>21</v>
      </c>
      <c r="E6057" t="s">
        <v>7</v>
      </c>
      <c r="F6057">
        <v>8</v>
      </c>
      <c r="G6057">
        <v>5799</v>
      </c>
      <c r="H6057">
        <v>8.6855188686847704</v>
      </c>
      <c r="I6057">
        <v>5.8698902130126998</v>
      </c>
      <c r="J6057">
        <v>-2.8156287670135498</v>
      </c>
      <c r="K6057">
        <v>-3.4359657764434801</v>
      </c>
      <c r="L6057">
        <v>-3.0694658756256099</v>
      </c>
      <c r="M6057">
        <v>-2.8156287670135498</v>
      </c>
      <c r="N6057">
        <v>-2.5617918968200701</v>
      </c>
      <c r="O6057">
        <v>-2.1952919960021999</v>
      </c>
      <c r="P6057">
        <v>62.178756713867202</v>
      </c>
      <c r="Q6057">
        <v>0.48405149579048201</v>
      </c>
    </row>
    <row r="6058" spans="1:17" x14ac:dyDescent="0.25">
      <c r="A6058" t="s">
        <v>5013</v>
      </c>
      <c r="B6058" t="s">
        <v>6</v>
      </c>
      <c r="C6058" t="s">
        <v>10</v>
      </c>
      <c r="D6058" t="s">
        <v>21</v>
      </c>
      <c r="E6058" t="s">
        <v>7</v>
      </c>
      <c r="F6058">
        <v>9</v>
      </c>
      <c r="G6058">
        <v>5799</v>
      </c>
      <c r="H6058">
        <v>8.6781669498681993</v>
      </c>
      <c r="I6058">
        <v>5.6706104278564498</v>
      </c>
      <c r="J6058">
        <v>-3.00755667686462</v>
      </c>
      <c r="K6058">
        <v>-3.6289658546447798</v>
      </c>
      <c r="L6058">
        <v>-3.2618324756622301</v>
      </c>
      <c r="M6058">
        <v>-3.00755667686462</v>
      </c>
      <c r="N6058">
        <v>-2.7532808780670202</v>
      </c>
      <c r="O6058">
        <v>-2.38614726066589</v>
      </c>
      <c r="P6058">
        <v>63.761508941650398</v>
      </c>
      <c r="Q6058">
        <v>0.484888285398483</v>
      </c>
    </row>
    <row r="6059" spans="1:17" x14ac:dyDescent="0.25">
      <c r="A6059" t="s">
        <v>5250</v>
      </c>
      <c r="B6059" t="s">
        <v>6</v>
      </c>
      <c r="C6059" t="s">
        <v>10</v>
      </c>
      <c r="D6059" t="s">
        <v>21</v>
      </c>
      <c r="E6059" t="s">
        <v>7</v>
      </c>
      <c r="F6059">
        <v>10</v>
      </c>
      <c r="G6059">
        <v>5799</v>
      </c>
      <c r="H6059">
        <v>8.4710737316608409</v>
      </c>
      <c r="I6059">
        <v>5.9652724266052202</v>
      </c>
      <c r="J6059">
        <v>-2.5058016777038601</v>
      </c>
      <c r="K6059">
        <v>-3.1181948184967001</v>
      </c>
      <c r="L6059">
        <v>-2.7563879489898699</v>
      </c>
      <c r="M6059">
        <v>-2.5058016777038601</v>
      </c>
      <c r="N6059">
        <v>-2.2552151679992698</v>
      </c>
      <c r="O6059">
        <v>-1.8934085369110101</v>
      </c>
      <c r="P6059">
        <v>65.176910400390597</v>
      </c>
      <c r="Q6059">
        <v>0.47785291075706499</v>
      </c>
    </row>
    <row r="6060" spans="1:17" x14ac:dyDescent="0.25">
      <c r="A6060" t="s">
        <v>5239</v>
      </c>
      <c r="B6060" t="s">
        <v>6</v>
      </c>
      <c r="C6060" t="s">
        <v>10</v>
      </c>
      <c r="D6060" t="s">
        <v>21</v>
      </c>
      <c r="E6060" t="s">
        <v>7</v>
      </c>
      <c r="F6060">
        <v>11</v>
      </c>
      <c r="G6060">
        <v>5799</v>
      </c>
      <c r="H6060">
        <v>7.5341599913835502</v>
      </c>
      <c r="I6060">
        <v>6.1648440361022896</v>
      </c>
      <c r="J6060">
        <v>-1.3693157434463501</v>
      </c>
      <c r="K6060">
        <v>-1.94859790802002</v>
      </c>
      <c r="L6060">
        <v>-1.6063532829284699</v>
      </c>
      <c r="M6060">
        <v>-1.3693157434463501</v>
      </c>
      <c r="N6060">
        <v>-1.1322780847549401</v>
      </c>
      <c r="O6060">
        <v>-0.790033519268036</v>
      </c>
      <c r="P6060">
        <v>66.675567626953097</v>
      </c>
      <c r="Q6060">
        <v>0.45201632380485501</v>
      </c>
    </row>
    <row r="6061" spans="1:17" x14ac:dyDescent="0.25">
      <c r="A6061" t="s">
        <v>5328</v>
      </c>
      <c r="B6061" t="s">
        <v>6</v>
      </c>
      <c r="C6061" t="s">
        <v>10</v>
      </c>
      <c r="D6061" t="s">
        <v>21</v>
      </c>
      <c r="E6061" t="s">
        <v>7</v>
      </c>
      <c r="F6061">
        <v>12</v>
      </c>
      <c r="G6061">
        <v>5799</v>
      </c>
      <c r="H6061">
        <v>6.4323842242956202</v>
      </c>
      <c r="I6061">
        <v>6.4594836235046396</v>
      </c>
      <c r="J6061">
        <v>2.70994212478399E-2</v>
      </c>
      <c r="K6061">
        <v>-0.49563848972320601</v>
      </c>
      <c r="L6061">
        <v>-0.18680068850517301</v>
      </c>
      <c r="M6061">
        <v>2.70994212478399E-2</v>
      </c>
      <c r="N6061">
        <v>0.24099953472614299</v>
      </c>
      <c r="O6061">
        <v>0.54983735084533703</v>
      </c>
      <c r="P6061">
        <v>68.062217712402301</v>
      </c>
      <c r="Q6061">
        <v>0.40789458155632002</v>
      </c>
    </row>
    <row r="6062" spans="1:17" x14ac:dyDescent="0.25">
      <c r="A6062" t="s">
        <v>4950</v>
      </c>
      <c r="B6062" t="s">
        <v>6</v>
      </c>
      <c r="C6062" t="s">
        <v>10</v>
      </c>
      <c r="D6062" t="s">
        <v>21</v>
      </c>
      <c r="E6062" t="s">
        <v>7</v>
      </c>
      <c r="F6062">
        <v>13</v>
      </c>
      <c r="G6062">
        <v>5799</v>
      </c>
      <c r="H6062">
        <v>5.6238380282521296</v>
      </c>
      <c r="I6062">
        <v>6.7554464340209996</v>
      </c>
      <c r="J6062">
        <v>1.13160789012909</v>
      </c>
      <c r="K6062">
        <v>0.63354676961898804</v>
      </c>
      <c r="L6062">
        <v>0.92780530452728305</v>
      </c>
      <c r="M6062">
        <v>1.13160789012909</v>
      </c>
      <c r="N6062">
        <v>1.3354104757309</v>
      </c>
      <c r="O6062">
        <v>1.6296690702438399</v>
      </c>
      <c r="P6062">
        <v>69.507843017578097</v>
      </c>
      <c r="Q6062">
        <v>0.38863915205001798</v>
      </c>
    </row>
    <row r="6063" spans="1:17" x14ac:dyDescent="0.25">
      <c r="A6063" t="s">
        <v>5002</v>
      </c>
      <c r="B6063" t="s">
        <v>6</v>
      </c>
      <c r="C6063" t="s">
        <v>10</v>
      </c>
      <c r="D6063" t="s">
        <v>21</v>
      </c>
      <c r="E6063" t="s">
        <v>7</v>
      </c>
      <c r="F6063">
        <v>14</v>
      </c>
      <c r="G6063">
        <v>5799</v>
      </c>
      <c r="H6063">
        <v>5.53084645181894</v>
      </c>
      <c r="I6063">
        <v>7.04821872711182</v>
      </c>
      <c r="J6063">
        <v>1.51737225055695</v>
      </c>
      <c r="K6063">
        <v>1.00559282302856</v>
      </c>
      <c r="L6063">
        <v>1.30795633792877</v>
      </c>
      <c r="M6063">
        <v>1.51737225055695</v>
      </c>
      <c r="N6063">
        <v>1.7267882823944101</v>
      </c>
      <c r="O6063">
        <v>2.0291516780853298</v>
      </c>
      <c r="P6063">
        <v>71.079437255859403</v>
      </c>
      <c r="Q6063">
        <v>0.39934360980987499</v>
      </c>
    </row>
    <row r="6064" spans="1:17" x14ac:dyDescent="0.25">
      <c r="A6064" t="s">
        <v>5020</v>
      </c>
      <c r="B6064" t="s">
        <v>6</v>
      </c>
      <c r="C6064" t="s">
        <v>10</v>
      </c>
      <c r="D6064" t="s">
        <v>21</v>
      </c>
      <c r="E6064" t="s">
        <v>7</v>
      </c>
      <c r="F6064">
        <v>15</v>
      </c>
      <c r="G6064">
        <v>5799</v>
      </c>
      <c r="H6064">
        <v>5.87731331670284</v>
      </c>
      <c r="I6064">
        <v>7.2834038734436</v>
      </c>
      <c r="J6064">
        <v>1.4060906171798699</v>
      </c>
      <c r="K6064">
        <v>0.85803735256195102</v>
      </c>
      <c r="L6064">
        <v>1.1818317174911499</v>
      </c>
      <c r="M6064">
        <v>1.4060906171798699</v>
      </c>
      <c r="N6064">
        <v>1.63034951686859</v>
      </c>
      <c r="O6064">
        <v>1.9541438817977901</v>
      </c>
      <c r="P6064">
        <v>72.644012451171903</v>
      </c>
      <c r="Q6064">
        <v>0.42764818668365501</v>
      </c>
    </row>
    <row r="6065" spans="1:17" x14ac:dyDescent="0.25">
      <c r="A6065" t="s">
        <v>5080</v>
      </c>
      <c r="B6065" t="s">
        <v>6</v>
      </c>
      <c r="C6065" t="s">
        <v>10</v>
      </c>
      <c r="D6065" t="s">
        <v>21</v>
      </c>
      <c r="E6065" t="s">
        <v>7</v>
      </c>
      <c r="F6065">
        <v>16</v>
      </c>
      <c r="G6065">
        <v>5799</v>
      </c>
      <c r="H6065">
        <v>6.4054119801521301</v>
      </c>
      <c r="I6065">
        <v>7.8705320358276403</v>
      </c>
      <c r="J6065">
        <v>1.46512007713318</v>
      </c>
      <c r="K6065">
        <v>0.88063615560531605</v>
      </c>
      <c r="L6065">
        <v>1.2259539365768399</v>
      </c>
      <c r="M6065">
        <v>1.46512007713318</v>
      </c>
      <c r="N6065">
        <v>1.7042860984802199</v>
      </c>
      <c r="O6065">
        <v>2.0496039390564</v>
      </c>
      <c r="P6065">
        <v>74.225997924804702</v>
      </c>
      <c r="Q6065">
        <v>0.45607522130012501</v>
      </c>
    </row>
    <row r="6066" spans="1:17" x14ac:dyDescent="0.25">
      <c r="A6066" t="s">
        <v>4995</v>
      </c>
      <c r="B6066" t="s">
        <v>6</v>
      </c>
      <c r="C6066" t="s">
        <v>10</v>
      </c>
      <c r="D6066" t="s">
        <v>21</v>
      </c>
      <c r="E6066" t="s">
        <v>7</v>
      </c>
      <c r="F6066">
        <v>17</v>
      </c>
      <c r="G6066">
        <v>5799</v>
      </c>
      <c r="H6066">
        <v>7.0854081301689096</v>
      </c>
      <c r="I6066">
        <v>8.5974206924438494</v>
      </c>
      <c r="J6066">
        <v>1.51201248168945</v>
      </c>
      <c r="K6066">
        <v>0.89501857757568404</v>
      </c>
      <c r="L6066">
        <v>1.25954353809357</v>
      </c>
      <c r="M6066">
        <v>1.51201248168945</v>
      </c>
      <c r="N6066">
        <v>1.76448142528534</v>
      </c>
      <c r="O6066">
        <v>2.12900638580322</v>
      </c>
      <c r="P6066">
        <v>75.550811767578097</v>
      </c>
      <c r="Q6066">
        <v>0.48144289851188699</v>
      </c>
    </row>
    <row r="6067" spans="1:17" x14ac:dyDescent="0.25">
      <c r="A6067" t="s">
        <v>5014</v>
      </c>
      <c r="B6067" t="s">
        <v>6</v>
      </c>
      <c r="C6067" t="s">
        <v>10</v>
      </c>
      <c r="D6067" t="s">
        <v>21</v>
      </c>
      <c r="E6067" t="s">
        <v>7</v>
      </c>
      <c r="F6067">
        <v>18</v>
      </c>
      <c r="G6067">
        <v>5799</v>
      </c>
      <c r="H6067">
        <v>7.9159758635759401</v>
      </c>
      <c r="I6067">
        <v>9.1837186813354492</v>
      </c>
      <c r="J6067">
        <v>1.2677428722381601</v>
      </c>
      <c r="K6067">
        <v>0.63719940185546897</v>
      </c>
      <c r="L6067">
        <v>1.0097296237945601</v>
      </c>
      <c r="M6067">
        <v>1.2677428722381601</v>
      </c>
      <c r="N6067">
        <v>1.52575623989105</v>
      </c>
      <c r="O6067">
        <v>1.8982863426208501</v>
      </c>
      <c r="P6067">
        <v>76.374794006347699</v>
      </c>
      <c r="Q6067">
        <v>0.49201571941375699</v>
      </c>
    </row>
    <row r="6068" spans="1:17" x14ac:dyDescent="0.25">
      <c r="A6068" t="s">
        <v>4938</v>
      </c>
      <c r="B6068" t="s">
        <v>6</v>
      </c>
      <c r="C6068" t="s">
        <v>10</v>
      </c>
      <c r="D6068" t="s">
        <v>21</v>
      </c>
      <c r="E6068" t="s">
        <v>7</v>
      </c>
      <c r="F6068">
        <v>19</v>
      </c>
      <c r="G6068">
        <v>5799</v>
      </c>
      <c r="H6068">
        <v>8.78923449933529</v>
      </c>
      <c r="I6068">
        <v>9.4390115737915004</v>
      </c>
      <c r="J6068">
        <v>0.64977699518203702</v>
      </c>
      <c r="K6068">
        <v>5.06096100434661E-3</v>
      </c>
      <c r="L6068">
        <v>0.38596442341804499</v>
      </c>
      <c r="M6068">
        <v>0.64977699518203702</v>
      </c>
      <c r="N6068">
        <v>0.91358965635299705</v>
      </c>
      <c r="O6068">
        <v>1.2944930791854901</v>
      </c>
      <c r="P6068">
        <v>76.382057189941406</v>
      </c>
      <c r="Q6068">
        <v>0.50307464599609397</v>
      </c>
    </row>
    <row r="6069" spans="1:17" x14ac:dyDescent="0.25">
      <c r="A6069" t="s">
        <v>5179</v>
      </c>
      <c r="B6069" t="s">
        <v>6</v>
      </c>
      <c r="C6069" t="s">
        <v>10</v>
      </c>
      <c r="D6069" t="s">
        <v>21</v>
      </c>
      <c r="E6069" t="s">
        <v>7</v>
      </c>
      <c r="F6069">
        <v>20</v>
      </c>
      <c r="G6069">
        <v>5799</v>
      </c>
      <c r="H6069">
        <v>8.8401594125032403</v>
      </c>
      <c r="I6069">
        <v>9.4825887680053693</v>
      </c>
      <c r="J6069">
        <v>0.64242970943450906</v>
      </c>
      <c r="K6069">
        <v>5.08702807128429E-2</v>
      </c>
      <c r="L6069">
        <v>0.400368392467499</v>
      </c>
      <c r="M6069">
        <v>0.64242970943450906</v>
      </c>
      <c r="N6069">
        <v>0.88449102640152</v>
      </c>
      <c r="O6069">
        <v>1.2339891195297199</v>
      </c>
      <c r="P6069">
        <v>76.358535766601605</v>
      </c>
      <c r="Q6069">
        <v>0.46159628033638</v>
      </c>
    </row>
    <row r="6070" spans="1:17" x14ac:dyDescent="0.25">
      <c r="A6070" t="s">
        <v>4918</v>
      </c>
      <c r="B6070" t="s">
        <v>6</v>
      </c>
      <c r="C6070" t="s">
        <v>10</v>
      </c>
      <c r="D6070" t="s">
        <v>21</v>
      </c>
      <c r="E6070" t="s">
        <v>7</v>
      </c>
      <c r="F6070">
        <v>21</v>
      </c>
      <c r="G6070">
        <v>5799</v>
      </c>
      <c r="H6070">
        <v>9.3172419118881198</v>
      </c>
      <c r="I6070">
        <v>9.7982387542724592</v>
      </c>
      <c r="J6070">
        <v>0.48099705576896701</v>
      </c>
      <c r="K6070">
        <v>-0.17193137109279599</v>
      </c>
      <c r="L6070">
        <v>0.21382403373718301</v>
      </c>
      <c r="M6070">
        <v>0.48099705576896701</v>
      </c>
      <c r="N6070">
        <v>0.74817007780075095</v>
      </c>
      <c r="O6070">
        <v>1.1339254379272501</v>
      </c>
      <c r="P6070">
        <v>76.009819030761705</v>
      </c>
      <c r="Q6070">
        <v>0.509482741355896</v>
      </c>
    </row>
    <row r="6071" spans="1:17" x14ac:dyDescent="0.25">
      <c r="A6071" t="s">
        <v>4911</v>
      </c>
      <c r="B6071" t="s">
        <v>6</v>
      </c>
      <c r="C6071" t="s">
        <v>10</v>
      </c>
      <c r="D6071" t="s">
        <v>21</v>
      </c>
      <c r="E6071" t="s">
        <v>7</v>
      </c>
      <c r="F6071">
        <v>22</v>
      </c>
      <c r="G6071">
        <v>5799</v>
      </c>
      <c r="H6071">
        <v>8.9316909745931596</v>
      </c>
      <c r="I6071">
        <v>9.3236083984375</v>
      </c>
      <c r="J6071">
        <v>0.39191809296607999</v>
      </c>
      <c r="K6071">
        <v>-0.28483179211616499</v>
      </c>
      <c r="L6071">
        <v>0.114997535943985</v>
      </c>
      <c r="M6071">
        <v>0.39191809296607999</v>
      </c>
      <c r="N6071">
        <v>0.66883867979049705</v>
      </c>
      <c r="O6071">
        <v>1.0686680078506501</v>
      </c>
      <c r="P6071">
        <v>75.384292602539105</v>
      </c>
      <c r="Q6071">
        <v>0.528070747852325</v>
      </c>
    </row>
    <row r="6072" spans="1:17" x14ac:dyDescent="0.25">
      <c r="A6072" t="s">
        <v>4985</v>
      </c>
      <c r="B6072" t="s">
        <v>6</v>
      </c>
      <c r="C6072" t="s">
        <v>10</v>
      </c>
      <c r="D6072" t="s">
        <v>21</v>
      </c>
      <c r="E6072" t="s">
        <v>7</v>
      </c>
      <c r="F6072">
        <v>23</v>
      </c>
      <c r="G6072">
        <v>5799</v>
      </c>
      <c r="H6072">
        <v>7.4864896935224499</v>
      </c>
      <c r="I6072">
        <v>7.9261775016784703</v>
      </c>
      <c r="J6072">
        <v>0.439687639474869</v>
      </c>
      <c r="K6072">
        <v>-0.17996723949909199</v>
      </c>
      <c r="L6072">
        <v>0.18612989783287001</v>
      </c>
      <c r="M6072">
        <v>0.439687639474869</v>
      </c>
      <c r="N6072">
        <v>0.69324541091918901</v>
      </c>
      <c r="O6072">
        <v>1.05934250354767</v>
      </c>
      <c r="P6072">
        <v>74.822196960449205</v>
      </c>
      <c r="Q6072">
        <v>0.48351928591728199</v>
      </c>
    </row>
    <row r="6073" spans="1:17" x14ac:dyDescent="0.25">
      <c r="A6073" t="s">
        <v>5240</v>
      </c>
      <c r="B6073" t="s">
        <v>6</v>
      </c>
      <c r="C6073" t="s">
        <v>10</v>
      </c>
      <c r="D6073" t="s">
        <v>21</v>
      </c>
      <c r="E6073" t="s">
        <v>7</v>
      </c>
      <c r="F6073">
        <v>24</v>
      </c>
      <c r="G6073">
        <v>5799</v>
      </c>
      <c r="H6073">
        <v>6.2639924468994099</v>
      </c>
      <c r="I6073">
        <v>6.1885085105895996</v>
      </c>
      <c r="J6073">
        <v>-7.5483612716197995E-2</v>
      </c>
      <c r="K6073">
        <v>-0.57649135589599598</v>
      </c>
      <c r="L6073">
        <v>-0.28049191832542397</v>
      </c>
      <c r="M6073">
        <v>-7.5483612716197995E-2</v>
      </c>
      <c r="N6073">
        <v>0.12952467799186701</v>
      </c>
      <c r="O6073">
        <v>0.42552411556243902</v>
      </c>
      <c r="P6073">
        <v>74.216560363769503</v>
      </c>
      <c r="Q6073">
        <v>0.390938401222229</v>
      </c>
    </row>
    <row r="6074" spans="1:17" x14ac:dyDescent="0.25">
      <c r="A6074" t="s">
        <v>5134</v>
      </c>
      <c r="B6074" t="s">
        <v>6</v>
      </c>
      <c r="C6074" t="s">
        <v>10</v>
      </c>
      <c r="D6074" t="s">
        <v>21</v>
      </c>
      <c r="E6074" t="s">
        <v>55</v>
      </c>
      <c r="F6074">
        <v>1</v>
      </c>
      <c r="G6074">
        <v>5799</v>
      </c>
      <c r="H6074">
        <v>6.1766757084131196</v>
      </c>
      <c r="I6074">
        <v>5.7872371673584002</v>
      </c>
      <c r="J6074">
        <v>-0.38943874835968001</v>
      </c>
      <c r="K6074">
        <v>-0.95737510919570901</v>
      </c>
      <c r="L6074">
        <v>-0.62183374166488603</v>
      </c>
      <c r="M6074">
        <v>-0.38943874835968001</v>
      </c>
      <c r="N6074">
        <v>-0.15704376995563499</v>
      </c>
      <c r="O6074">
        <v>0.17849767208099401</v>
      </c>
      <c r="P6074">
        <v>75.6246337890625</v>
      </c>
      <c r="Q6074">
        <v>0.44316312670707703</v>
      </c>
    </row>
    <row r="6075" spans="1:17" x14ac:dyDescent="0.25">
      <c r="A6075" t="s">
        <v>4874</v>
      </c>
      <c r="B6075" t="s">
        <v>6</v>
      </c>
      <c r="C6075" t="s">
        <v>10</v>
      </c>
      <c r="D6075" t="s">
        <v>21</v>
      </c>
      <c r="E6075" t="s">
        <v>55</v>
      </c>
      <c r="F6075">
        <v>2</v>
      </c>
      <c r="G6075">
        <v>5799</v>
      </c>
      <c r="H6075">
        <v>5.7642779969572997</v>
      </c>
      <c r="I6075">
        <v>5.1717829704284703</v>
      </c>
      <c r="J6075">
        <v>-0.59249532222747803</v>
      </c>
      <c r="K6075">
        <v>-1.13068771362305</v>
      </c>
      <c r="L6075">
        <v>-0.812719285488129</v>
      </c>
      <c r="M6075">
        <v>-0.59249532222747803</v>
      </c>
      <c r="N6075">
        <v>-0.372271329164505</v>
      </c>
      <c r="O6075">
        <v>-5.4302886128425598E-2</v>
      </c>
      <c r="P6075">
        <v>75.041053771972699</v>
      </c>
      <c r="Q6075">
        <v>0.419953763484955</v>
      </c>
    </row>
    <row r="6076" spans="1:17" x14ac:dyDescent="0.25">
      <c r="A6076" t="s">
        <v>5086</v>
      </c>
      <c r="B6076" t="s">
        <v>6</v>
      </c>
      <c r="C6076" t="s">
        <v>10</v>
      </c>
      <c r="D6076" t="s">
        <v>21</v>
      </c>
      <c r="E6076" t="s">
        <v>55</v>
      </c>
      <c r="F6076">
        <v>3</v>
      </c>
      <c r="G6076">
        <v>5799</v>
      </c>
      <c r="H6076">
        <v>5.5118738695979097</v>
      </c>
      <c r="I6076">
        <v>5.00449514389038</v>
      </c>
      <c r="J6076">
        <v>-0.50737845897674605</v>
      </c>
      <c r="K6076">
        <v>-1.03184461593628</v>
      </c>
      <c r="L6076">
        <v>-0.72198575735092196</v>
      </c>
      <c r="M6076">
        <v>-0.50737845897674605</v>
      </c>
      <c r="N6076">
        <v>-0.29277119040489202</v>
      </c>
      <c r="O6076">
        <v>1.7087614163756398E-2</v>
      </c>
      <c r="P6076">
        <v>74.041053771972699</v>
      </c>
      <c r="Q6076">
        <v>0.40924307703971902</v>
      </c>
    </row>
    <row r="6077" spans="1:17" x14ac:dyDescent="0.25">
      <c r="A6077" t="s">
        <v>5015</v>
      </c>
      <c r="B6077" t="s">
        <v>6</v>
      </c>
      <c r="C6077" t="s">
        <v>10</v>
      </c>
      <c r="D6077" t="s">
        <v>21</v>
      </c>
      <c r="E6077" t="s">
        <v>55</v>
      </c>
      <c r="F6077">
        <v>4</v>
      </c>
      <c r="G6077">
        <v>5799</v>
      </c>
      <c r="H6077">
        <v>5.4508090462088603</v>
      </c>
      <c r="I6077">
        <v>4.9059157371520996</v>
      </c>
      <c r="J6077">
        <v>-0.54489332437515303</v>
      </c>
      <c r="K6077">
        <v>-1.1014928817748999</v>
      </c>
      <c r="L6077">
        <v>-0.77264940738678001</v>
      </c>
      <c r="M6077">
        <v>-0.54489332437515303</v>
      </c>
      <c r="N6077">
        <v>-0.317137271165848</v>
      </c>
      <c r="O6077">
        <v>1.17063391953707E-2</v>
      </c>
      <c r="P6077">
        <v>72.570381164550795</v>
      </c>
      <c r="Q6077">
        <v>0.43431702256202698</v>
      </c>
    </row>
    <row r="6078" spans="1:17" x14ac:dyDescent="0.25">
      <c r="A6078" t="s">
        <v>5221</v>
      </c>
      <c r="B6078" t="s">
        <v>6</v>
      </c>
      <c r="C6078" t="s">
        <v>10</v>
      </c>
      <c r="D6078" t="s">
        <v>21</v>
      </c>
      <c r="E6078" t="s">
        <v>55</v>
      </c>
      <c r="F6078">
        <v>5</v>
      </c>
      <c r="G6078">
        <v>5799</v>
      </c>
      <c r="H6078">
        <v>5.5083143933415402</v>
      </c>
      <c r="I6078">
        <v>5.0233631134033203</v>
      </c>
      <c r="J6078">
        <v>-0.48495110869407698</v>
      </c>
      <c r="K6078">
        <v>-1.02160716056824</v>
      </c>
      <c r="L6078">
        <v>-0.70454639196395896</v>
      </c>
      <c r="M6078">
        <v>-0.48495110869407698</v>
      </c>
      <c r="N6078">
        <v>-0.265355855226517</v>
      </c>
      <c r="O6078">
        <v>5.1704823970794699E-2</v>
      </c>
      <c r="P6078">
        <v>71.133430480957003</v>
      </c>
      <c r="Q6078">
        <v>0.41875484585762002</v>
      </c>
    </row>
    <row r="6079" spans="1:17" x14ac:dyDescent="0.25">
      <c r="A6079" t="s">
        <v>5046</v>
      </c>
      <c r="B6079" t="s">
        <v>6</v>
      </c>
      <c r="C6079" t="s">
        <v>10</v>
      </c>
      <c r="D6079" t="s">
        <v>21</v>
      </c>
      <c r="E6079" t="s">
        <v>55</v>
      </c>
      <c r="F6079">
        <v>6</v>
      </c>
      <c r="G6079">
        <v>5799</v>
      </c>
      <c r="H6079">
        <v>6.2115459941625604</v>
      </c>
      <c r="I6079">
        <v>5.5182814598083496</v>
      </c>
      <c r="J6079">
        <v>-0.69326454401016202</v>
      </c>
      <c r="K6079">
        <v>-1.28147685527802</v>
      </c>
      <c r="L6079">
        <v>-0.93395620584487904</v>
      </c>
      <c r="M6079">
        <v>-0.69326454401016202</v>
      </c>
      <c r="N6079">
        <v>-0.45257276296615601</v>
      </c>
      <c r="O6079">
        <v>-0.105052165687084</v>
      </c>
      <c r="P6079">
        <v>69.681816101074205</v>
      </c>
      <c r="Q6079">
        <v>0.45898452401161199</v>
      </c>
    </row>
    <row r="6080" spans="1:17" x14ac:dyDescent="0.25">
      <c r="A6080" t="s">
        <v>5113</v>
      </c>
      <c r="B6080" t="s">
        <v>6</v>
      </c>
      <c r="C6080" t="s">
        <v>10</v>
      </c>
      <c r="D6080" t="s">
        <v>21</v>
      </c>
      <c r="E6080" t="s">
        <v>55</v>
      </c>
      <c r="F6080">
        <v>7</v>
      </c>
      <c r="G6080">
        <v>5799</v>
      </c>
      <c r="H6080">
        <v>8.0735253753662093</v>
      </c>
      <c r="I6080">
        <v>5.9326653480529803</v>
      </c>
      <c r="J6080">
        <v>-2.1408600807189901</v>
      </c>
      <c r="K6080">
        <v>-2.8168389797210698</v>
      </c>
      <c r="L6080">
        <v>-2.4174652099609402</v>
      </c>
      <c r="M6080">
        <v>-2.1408600807189901</v>
      </c>
      <c r="N6080">
        <v>-1.8642549514770499</v>
      </c>
      <c r="O6080">
        <v>-1.4648811817169201</v>
      </c>
      <c r="P6080">
        <v>69.196479797363295</v>
      </c>
      <c r="Q6080">
        <v>0.52746915817260698</v>
      </c>
    </row>
    <row r="6081" spans="1:17" x14ac:dyDescent="0.25">
      <c r="A6081" t="s">
        <v>4866</v>
      </c>
      <c r="B6081" t="s">
        <v>6</v>
      </c>
      <c r="C6081" t="s">
        <v>10</v>
      </c>
      <c r="D6081" t="s">
        <v>21</v>
      </c>
      <c r="E6081" t="s">
        <v>55</v>
      </c>
      <c r="F6081">
        <v>8</v>
      </c>
      <c r="G6081">
        <v>5799</v>
      </c>
      <c r="H6081">
        <v>8.9716291415691405</v>
      </c>
      <c r="I6081">
        <v>6.5469779968261701</v>
      </c>
      <c r="J6081">
        <v>-2.4246511459350599</v>
      </c>
      <c r="K6081">
        <v>-3.1699283123016402</v>
      </c>
      <c r="L6081">
        <v>-2.7296123504638699</v>
      </c>
      <c r="M6081">
        <v>-2.4246511459350599</v>
      </c>
      <c r="N6081">
        <v>-2.11968994140625</v>
      </c>
      <c r="O6081">
        <v>-1.6793744564056401</v>
      </c>
      <c r="P6081">
        <v>70.280059814453097</v>
      </c>
      <c r="Q6081">
        <v>0.58154267072677601</v>
      </c>
    </row>
    <row r="6082" spans="1:17" x14ac:dyDescent="0.25">
      <c r="A6082" t="s">
        <v>5075</v>
      </c>
      <c r="B6082" t="s">
        <v>6</v>
      </c>
      <c r="C6082" t="s">
        <v>10</v>
      </c>
      <c r="D6082" t="s">
        <v>21</v>
      </c>
      <c r="E6082" t="s">
        <v>55</v>
      </c>
      <c r="F6082">
        <v>9</v>
      </c>
      <c r="G6082">
        <v>5799</v>
      </c>
      <c r="H6082">
        <v>8.9871901845931994</v>
      </c>
      <c r="I6082">
        <v>6.3630423545837402</v>
      </c>
      <c r="J6082">
        <v>-2.6241474151611301</v>
      </c>
      <c r="K6082">
        <v>-3.5063128471374498</v>
      </c>
      <c r="L6082">
        <v>-2.9851224422454798</v>
      </c>
      <c r="M6082">
        <v>-2.6241474151611301</v>
      </c>
      <c r="N6082">
        <v>-2.26317238807678</v>
      </c>
      <c r="O6082">
        <v>-1.74198186397552</v>
      </c>
      <c r="P6082">
        <v>72.319648742675795</v>
      </c>
      <c r="Q6082">
        <v>0.68835741281509399</v>
      </c>
    </row>
    <row r="6083" spans="1:17" x14ac:dyDescent="0.25">
      <c r="A6083" t="s">
        <v>5291</v>
      </c>
      <c r="B6083" t="s">
        <v>6</v>
      </c>
      <c r="C6083" t="s">
        <v>10</v>
      </c>
      <c r="D6083" t="s">
        <v>21</v>
      </c>
      <c r="E6083" t="s">
        <v>55</v>
      </c>
      <c r="F6083">
        <v>10</v>
      </c>
      <c r="G6083">
        <v>5799</v>
      </c>
      <c r="H6083">
        <v>8.9192020450830505</v>
      </c>
      <c r="I6083">
        <v>6.9907317161560103</v>
      </c>
      <c r="J6083">
        <v>-1.9284701347351101</v>
      </c>
      <c r="K6083">
        <v>-2.8491530418396001</v>
      </c>
      <c r="L6083">
        <v>-2.3052062988281299</v>
      </c>
      <c r="M6083">
        <v>-1.9284701347351101</v>
      </c>
      <c r="N6083">
        <v>-1.5517340898513801</v>
      </c>
      <c r="O6083">
        <v>-1.0077872276306199</v>
      </c>
      <c r="P6083">
        <v>74.348976135253906</v>
      </c>
      <c r="Q6083">
        <v>0.71841269731521595</v>
      </c>
    </row>
    <row r="6084" spans="1:17" x14ac:dyDescent="0.25">
      <c r="A6084" t="s">
        <v>5101</v>
      </c>
      <c r="B6084" t="s">
        <v>6</v>
      </c>
      <c r="C6084" t="s">
        <v>10</v>
      </c>
      <c r="D6084" t="s">
        <v>21</v>
      </c>
      <c r="E6084" t="s">
        <v>55</v>
      </c>
      <c r="F6084">
        <v>11</v>
      </c>
      <c r="G6084">
        <v>5799</v>
      </c>
      <c r="H6084">
        <v>8.5113181421756803</v>
      </c>
      <c r="I6084">
        <v>6.78149366378784</v>
      </c>
      <c r="J6084">
        <v>-1.72982442378998</v>
      </c>
      <c r="K6084">
        <v>-2.5890347957611102</v>
      </c>
      <c r="L6084">
        <v>-2.0814063549041699</v>
      </c>
      <c r="M6084">
        <v>-1.72982442378998</v>
      </c>
      <c r="N6084">
        <v>-1.3782423734664899</v>
      </c>
      <c r="O6084">
        <v>-0.87061393260955799</v>
      </c>
      <c r="P6084">
        <v>75.357772827148395</v>
      </c>
      <c r="Q6084">
        <v>0.67044550180435203</v>
      </c>
    </row>
    <row r="6085" spans="1:17" x14ac:dyDescent="0.25">
      <c r="A6085" t="s">
        <v>4962</v>
      </c>
      <c r="B6085" t="s">
        <v>6</v>
      </c>
      <c r="C6085" t="s">
        <v>10</v>
      </c>
      <c r="D6085" t="s">
        <v>21</v>
      </c>
      <c r="E6085" t="s">
        <v>55</v>
      </c>
      <c r="F6085">
        <v>12</v>
      </c>
      <c r="G6085">
        <v>5799</v>
      </c>
      <c r="H6085">
        <v>7.4452415231466302</v>
      </c>
      <c r="I6085">
        <v>7.4831647872924796</v>
      </c>
      <c r="J6085">
        <v>3.7923119962215403E-2</v>
      </c>
      <c r="K6085">
        <v>-0.78020083904266402</v>
      </c>
      <c r="L6085">
        <v>-0.29684656858444203</v>
      </c>
      <c r="M6085">
        <v>3.7923119962215403E-2</v>
      </c>
      <c r="N6085">
        <v>0.37269282341003401</v>
      </c>
      <c r="O6085">
        <v>0.85604715347289995</v>
      </c>
      <c r="P6085">
        <v>76.347503662109403</v>
      </c>
      <c r="Q6085">
        <v>0.63838553428649902</v>
      </c>
    </row>
    <row r="6086" spans="1:17" x14ac:dyDescent="0.25">
      <c r="A6086" t="s">
        <v>4947</v>
      </c>
      <c r="B6086" t="s">
        <v>6</v>
      </c>
      <c r="C6086" t="s">
        <v>10</v>
      </c>
      <c r="D6086" t="s">
        <v>21</v>
      </c>
      <c r="E6086" t="s">
        <v>55</v>
      </c>
      <c r="F6086">
        <v>13</v>
      </c>
      <c r="G6086">
        <v>5799</v>
      </c>
      <c r="H6086">
        <v>6.7989370014667498</v>
      </c>
      <c r="I6086">
        <v>8.3564653396606392</v>
      </c>
      <c r="J6086">
        <v>1.55752801895142</v>
      </c>
      <c r="K6086">
        <v>0.69213634729385398</v>
      </c>
      <c r="L6086">
        <v>1.2034167051315301</v>
      </c>
      <c r="M6086">
        <v>1.55752801895142</v>
      </c>
      <c r="N6086">
        <v>1.9116392135620099</v>
      </c>
      <c r="O6086">
        <v>2.4229197502136199</v>
      </c>
      <c r="P6086">
        <v>78.828445434570298</v>
      </c>
      <c r="Q6086">
        <v>0.67526870965957597</v>
      </c>
    </row>
    <row r="6087" spans="1:17" x14ac:dyDescent="0.25">
      <c r="A6087" t="s">
        <v>5170</v>
      </c>
      <c r="B6087" t="s">
        <v>6</v>
      </c>
      <c r="C6087" t="s">
        <v>10</v>
      </c>
      <c r="D6087" t="s">
        <v>21</v>
      </c>
      <c r="E6087" t="s">
        <v>55</v>
      </c>
      <c r="F6087">
        <v>14</v>
      </c>
      <c r="G6087">
        <v>5799</v>
      </c>
      <c r="H6087">
        <v>7.5706375372409802</v>
      </c>
      <c r="I6087">
        <v>9.4073524475097692</v>
      </c>
      <c r="J6087">
        <v>1.83671498298645</v>
      </c>
      <c r="K6087">
        <v>0.88893425464630105</v>
      </c>
      <c r="L6087">
        <v>1.44889080524445</v>
      </c>
      <c r="M6087">
        <v>1.83671498298645</v>
      </c>
      <c r="N6087">
        <v>2.2245392799377401</v>
      </c>
      <c r="O6087">
        <v>2.78449559211731</v>
      </c>
      <c r="P6087">
        <v>79.895896911621094</v>
      </c>
      <c r="Q6087">
        <v>0.73955720663070701</v>
      </c>
    </row>
    <row r="6088" spans="1:17" x14ac:dyDescent="0.25">
      <c r="A6088" t="s">
        <v>5232</v>
      </c>
      <c r="B6088" t="s">
        <v>6</v>
      </c>
      <c r="C6088" t="s">
        <v>10</v>
      </c>
      <c r="D6088" t="s">
        <v>21</v>
      </c>
      <c r="E6088" t="s">
        <v>55</v>
      </c>
      <c r="F6088">
        <v>15</v>
      </c>
      <c r="G6088">
        <v>5799</v>
      </c>
      <c r="H6088">
        <v>8.8109515213966407</v>
      </c>
      <c r="I6088">
        <v>11.1542701721191</v>
      </c>
      <c r="J6088">
        <v>2.3433179855346702</v>
      </c>
      <c r="K6088">
        <v>1.20856916904449</v>
      </c>
      <c r="L6088">
        <v>1.8789880275726301</v>
      </c>
      <c r="M6088">
        <v>2.3433179855346702</v>
      </c>
      <c r="N6088">
        <v>2.8076479434967001</v>
      </c>
      <c r="O6088">
        <v>3.47806668281555</v>
      </c>
      <c r="P6088">
        <v>82.8724365234375</v>
      </c>
      <c r="Q6088">
        <v>0.88544917106628396</v>
      </c>
    </row>
    <row r="6089" spans="1:17" x14ac:dyDescent="0.25">
      <c r="A6089" t="s">
        <v>5314</v>
      </c>
      <c r="B6089" t="s">
        <v>6</v>
      </c>
      <c r="C6089" t="s">
        <v>10</v>
      </c>
      <c r="D6089" t="s">
        <v>21</v>
      </c>
      <c r="E6089" t="s">
        <v>55</v>
      </c>
      <c r="F6089">
        <v>16</v>
      </c>
      <c r="G6089">
        <v>5799</v>
      </c>
      <c r="H6089">
        <v>9.9376609046459201</v>
      </c>
      <c r="I6089">
        <v>12.139966964721699</v>
      </c>
      <c r="J6089">
        <v>2.2023057937622101</v>
      </c>
      <c r="K6089">
        <v>1.01069259643555</v>
      </c>
      <c r="L6089">
        <v>1.7147073745727499</v>
      </c>
      <c r="M6089">
        <v>2.2023057937622101</v>
      </c>
      <c r="N6089">
        <v>2.6899042129516602</v>
      </c>
      <c r="O6089">
        <v>3.3939192295074498</v>
      </c>
      <c r="P6089">
        <v>84.387100219726605</v>
      </c>
      <c r="Q6089">
        <v>0.929820716381073</v>
      </c>
    </row>
    <row r="6090" spans="1:17" x14ac:dyDescent="0.25">
      <c r="A6090" t="s">
        <v>5085</v>
      </c>
      <c r="B6090" t="s">
        <v>6</v>
      </c>
      <c r="C6090" t="s">
        <v>10</v>
      </c>
      <c r="D6090" t="s">
        <v>21</v>
      </c>
      <c r="E6090" t="s">
        <v>55</v>
      </c>
      <c r="F6090">
        <v>17</v>
      </c>
      <c r="G6090">
        <v>5799</v>
      </c>
      <c r="H6090">
        <v>11.5660407561064</v>
      </c>
      <c r="I6090">
        <v>13.346550941467299</v>
      </c>
      <c r="J6090">
        <v>1.7805106639862101</v>
      </c>
      <c r="K6090">
        <v>0.46992817521095298</v>
      </c>
      <c r="L6090">
        <v>1.2442309856414799</v>
      </c>
      <c r="M6090">
        <v>1.7805106639862101</v>
      </c>
      <c r="N6090">
        <v>2.31679034233093</v>
      </c>
      <c r="O6090">
        <v>3.09109306335449</v>
      </c>
      <c r="P6090">
        <v>86.863639831542997</v>
      </c>
      <c r="Q6090">
        <v>1.0226529836654701</v>
      </c>
    </row>
    <row r="6091" spans="1:17" x14ac:dyDescent="0.25">
      <c r="A6091" t="s">
        <v>4910</v>
      </c>
      <c r="B6091" t="s">
        <v>6</v>
      </c>
      <c r="C6091" t="s">
        <v>10</v>
      </c>
      <c r="D6091" t="s">
        <v>21</v>
      </c>
      <c r="E6091" t="s">
        <v>55</v>
      </c>
      <c r="F6091">
        <v>18</v>
      </c>
      <c r="G6091">
        <v>5799</v>
      </c>
      <c r="H6091">
        <v>12.6387233870029</v>
      </c>
      <c r="I6091">
        <v>14.3397827148438</v>
      </c>
      <c r="J6091">
        <v>1.7010591030120901</v>
      </c>
      <c r="K6091">
        <v>0.32650741934776301</v>
      </c>
      <c r="L6091">
        <v>1.1386036872863801</v>
      </c>
      <c r="M6091">
        <v>1.7010591030120901</v>
      </c>
      <c r="N6091">
        <v>2.2635145187377899</v>
      </c>
      <c r="O6091">
        <v>3.07561087608337</v>
      </c>
      <c r="P6091">
        <v>87.868034362792997</v>
      </c>
      <c r="Q6091">
        <v>1.0725684165954601</v>
      </c>
    </row>
    <row r="6092" spans="1:17" x14ac:dyDescent="0.25">
      <c r="A6092" t="s">
        <v>5186</v>
      </c>
      <c r="B6092" t="s">
        <v>6</v>
      </c>
      <c r="C6092" t="s">
        <v>10</v>
      </c>
      <c r="D6092" t="s">
        <v>21</v>
      </c>
      <c r="E6092" t="s">
        <v>55</v>
      </c>
      <c r="F6092">
        <v>19</v>
      </c>
      <c r="G6092">
        <v>5799</v>
      </c>
      <c r="H6092">
        <v>14.113137398243</v>
      </c>
      <c r="I6092">
        <v>15.434843063354499</v>
      </c>
      <c r="J6092">
        <v>1.32170617580414</v>
      </c>
      <c r="K6092">
        <v>-6.1055686324834803E-2</v>
      </c>
      <c r="L6092">
        <v>0.75589120388030995</v>
      </c>
      <c r="M6092">
        <v>1.32170617580414</v>
      </c>
      <c r="N6092">
        <v>1.8875211477279701</v>
      </c>
      <c r="O6092">
        <v>2.70446801185608</v>
      </c>
      <c r="P6092">
        <v>87.868034362792997</v>
      </c>
      <c r="Q6092">
        <v>1.07897484302521</v>
      </c>
    </row>
    <row r="6093" spans="1:17" x14ac:dyDescent="0.25">
      <c r="A6093" t="s">
        <v>5234</v>
      </c>
      <c r="B6093" t="s">
        <v>6</v>
      </c>
      <c r="C6093" t="s">
        <v>10</v>
      </c>
      <c r="D6093" t="s">
        <v>21</v>
      </c>
      <c r="E6093" t="s">
        <v>55</v>
      </c>
      <c r="F6093">
        <v>20</v>
      </c>
      <c r="G6093">
        <v>5799</v>
      </c>
      <c r="H6093">
        <v>14.621751921415299</v>
      </c>
      <c r="I6093">
        <v>14.6513929367065</v>
      </c>
      <c r="J6093">
        <v>2.96411570161581E-2</v>
      </c>
      <c r="K6093">
        <v>-1.2645457983017001</v>
      </c>
      <c r="L6093">
        <v>-0.49992960691451999</v>
      </c>
      <c r="M6093">
        <v>2.96411570161581E-2</v>
      </c>
      <c r="N6093">
        <v>0.55921190977096602</v>
      </c>
      <c r="O6093">
        <v>1.3238281011581401</v>
      </c>
      <c r="P6093">
        <v>87.863639831542997</v>
      </c>
      <c r="Q6093">
        <v>1.00985944271088</v>
      </c>
    </row>
    <row r="6094" spans="1:17" x14ac:dyDescent="0.25">
      <c r="A6094" t="s">
        <v>5263</v>
      </c>
      <c r="B6094" t="s">
        <v>6</v>
      </c>
      <c r="C6094" t="s">
        <v>10</v>
      </c>
      <c r="D6094" t="s">
        <v>21</v>
      </c>
      <c r="E6094" t="s">
        <v>55</v>
      </c>
      <c r="F6094">
        <v>21</v>
      </c>
      <c r="G6094">
        <v>5799</v>
      </c>
      <c r="H6094">
        <v>14.1787550883293</v>
      </c>
      <c r="I6094">
        <v>14.0579633712769</v>
      </c>
      <c r="J6094">
        <v>-0.120791345834732</v>
      </c>
      <c r="K6094">
        <v>-1.35056483745575</v>
      </c>
      <c r="L6094">
        <v>-0.62400472164154097</v>
      </c>
      <c r="M6094">
        <v>-0.120791345834732</v>
      </c>
      <c r="N6094">
        <v>0.38242200016975397</v>
      </c>
      <c r="O6094">
        <v>1.10898220539093</v>
      </c>
      <c r="P6094">
        <v>87.804985046386705</v>
      </c>
      <c r="Q6094">
        <v>0.95959734916687001</v>
      </c>
    </row>
    <row r="6095" spans="1:17" x14ac:dyDescent="0.25">
      <c r="A6095" t="s">
        <v>5302</v>
      </c>
      <c r="B6095" t="s">
        <v>6</v>
      </c>
      <c r="C6095" t="s">
        <v>10</v>
      </c>
      <c r="D6095" t="s">
        <v>21</v>
      </c>
      <c r="E6095" t="s">
        <v>55</v>
      </c>
      <c r="F6095">
        <v>22</v>
      </c>
      <c r="G6095">
        <v>5799</v>
      </c>
      <c r="H6095">
        <v>12.767077450990699</v>
      </c>
      <c r="I6095">
        <v>13.0155220031738</v>
      </c>
      <c r="J6095">
        <v>0.24844415485858901</v>
      </c>
      <c r="K6095">
        <v>-0.87028682231903098</v>
      </c>
      <c r="L6095">
        <v>-0.20933148264884899</v>
      </c>
      <c r="M6095">
        <v>0.24844415485858901</v>
      </c>
      <c r="N6095">
        <v>0.70621979236602805</v>
      </c>
      <c r="O6095">
        <v>1.36717510223389</v>
      </c>
      <c r="P6095">
        <v>87.227272033691406</v>
      </c>
      <c r="Q6095">
        <v>0.87295037508010898</v>
      </c>
    </row>
    <row r="6096" spans="1:17" x14ac:dyDescent="0.25">
      <c r="A6096" t="s">
        <v>5294</v>
      </c>
      <c r="B6096" t="s">
        <v>6</v>
      </c>
      <c r="C6096" t="s">
        <v>10</v>
      </c>
      <c r="D6096" t="s">
        <v>21</v>
      </c>
      <c r="E6096" t="s">
        <v>55</v>
      </c>
      <c r="F6096">
        <v>23</v>
      </c>
      <c r="G6096">
        <v>5799</v>
      </c>
      <c r="H6096">
        <v>10.6320359838009</v>
      </c>
      <c r="I6096">
        <v>11.053464889526399</v>
      </c>
      <c r="J6096">
        <v>0.42142912745475802</v>
      </c>
      <c r="K6096">
        <v>-0.64533370733261097</v>
      </c>
      <c r="L6096">
        <v>-1.5081590041518199E-2</v>
      </c>
      <c r="M6096">
        <v>0.42142912745475802</v>
      </c>
      <c r="N6096">
        <v>0.85793989896774303</v>
      </c>
      <c r="O6096">
        <v>1.48819208145142</v>
      </c>
      <c r="P6096">
        <v>86.689147949218807</v>
      </c>
      <c r="Q6096">
        <v>0.83239948749542203</v>
      </c>
    </row>
    <row r="6097" spans="1:17" x14ac:dyDescent="0.25">
      <c r="A6097" t="s">
        <v>4873</v>
      </c>
      <c r="B6097" t="s">
        <v>6</v>
      </c>
      <c r="C6097" t="s">
        <v>10</v>
      </c>
      <c r="D6097" t="s">
        <v>21</v>
      </c>
      <c r="E6097" t="s">
        <v>55</v>
      </c>
      <c r="F6097">
        <v>24</v>
      </c>
      <c r="G6097">
        <v>5799</v>
      </c>
      <c r="H6097">
        <v>8.4337071808576596</v>
      </c>
      <c r="I6097">
        <v>8.7972393035888707</v>
      </c>
      <c r="J6097">
        <v>0.36353251338005099</v>
      </c>
      <c r="K6097">
        <v>-0.521495401859283</v>
      </c>
      <c r="L6097">
        <v>1.38627190608531E-3</v>
      </c>
      <c r="M6097">
        <v>0.36353251338005099</v>
      </c>
      <c r="N6097">
        <v>0.72567874193191495</v>
      </c>
      <c r="O6097">
        <v>1.2485604286193801</v>
      </c>
      <c r="P6097">
        <v>86.212608337402301</v>
      </c>
      <c r="Q6097">
        <v>0.69059091806411699</v>
      </c>
    </row>
    <row r="6098" spans="1:17" x14ac:dyDescent="0.25">
      <c r="A6098" t="s">
        <v>4928</v>
      </c>
      <c r="B6098" t="s">
        <v>6</v>
      </c>
      <c r="C6098" t="s">
        <v>10</v>
      </c>
      <c r="D6098" t="s">
        <v>22</v>
      </c>
      <c r="E6098" t="s">
        <v>7</v>
      </c>
      <c r="F6098">
        <v>1</v>
      </c>
      <c r="G6098">
        <v>5799</v>
      </c>
      <c r="H6098">
        <v>6.7314452115297296</v>
      </c>
      <c r="I6098">
        <v>6.51110935211182</v>
      </c>
      <c r="J6098">
        <v>-0.22033578157424899</v>
      </c>
      <c r="K6098">
        <v>-0.77519512176513705</v>
      </c>
      <c r="L6098">
        <v>-0.44737973809242199</v>
      </c>
      <c r="M6098">
        <v>-0.22033578157424899</v>
      </c>
      <c r="N6098">
        <v>6.7081656306981997E-3</v>
      </c>
      <c r="O6098">
        <v>0.33452358841896102</v>
      </c>
      <c r="P6098">
        <v>73.850715637207003</v>
      </c>
      <c r="Q6098">
        <v>0.43295904994010898</v>
      </c>
    </row>
    <row r="6099" spans="1:17" x14ac:dyDescent="0.25">
      <c r="A6099" t="s">
        <v>4879</v>
      </c>
      <c r="B6099" t="s">
        <v>6</v>
      </c>
      <c r="C6099" t="s">
        <v>10</v>
      </c>
      <c r="D6099" t="s">
        <v>22</v>
      </c>
      <c r="E6099" t="s">
        <v>7</v>
      </c>
      <c r="F6099">
        <v>2</v>
      </c>
      <c r="G6099">
        <v>5799</v>
      </c>
      <c r="H6099">
        <v>6.15779022932053</v>
      </c>
      <c r="I6099">
        <v>5.7355365753173801</v>
      </c>
      <c r="J6099">
        <v>-0.42225396633148199</v>
      </c>
      <c r="K6099">
        <v>-0.95590913295745905</v>
      </c>
      <c r="L6099">
        <v>-0.64062136411666903</v>
      </c>
      <c r="M6099">
        <v>-0.42225396633148199</v>
      </c>
      <c r="N6099">
        <v>-0.203886598348618</v>
      </c>
      <c r="O6099">
        <v>0.111401215195656</v>
      </c>
      <c r="P6099">
        <v>72.132034301757798</v>
      </c>
      <c r="Q6099">
        <v>0.41641336679458602</v>
      </c>
    </row>
    <row r="6100" spans="1:17" x14ac:dyDescent="0.25">
      <c r="A6100" t="s">
        <v>4932</v>
      </c>
      <c r="B6100" t="s">
        <v>6</v>
      </c>
      <c r="C6100" t="s">
        <v>10</v>
      </c>
      <c r="D6100" t="s">
        <v>22</v>
      </c>
      <c r="E6100" t="s">
        <v>7</v>
      </c>
      <c r="F6100">
        <v>3</v>
      </c>
      <c r="G6100">
        <v>5799</v>
      </c>
      <c r="H6100">
        <v>6.0081553502082796</v>
      </c>
      <c r="I6100">
        <v>5.3436903953552202</v>
      </c>
      <c r="J6100">
        <v>-0.6644646525383</v>
      </c>
      <c r="K6100">
        <v>-1.19359910488129</v>
      </c>
      <c r="L6100">
        <v>-0.88098222017288197</v>
      </c>
      <c r="M6100">
        <v>-0.6644646525383</v>
      </c>
      <c r="N6100">
        <v>-0.44794711470603898</v>
      </c>
      <c r="O6100">
        <v>-0.135330140590668</v>
      </c>
      <c r="P6100">
        <v>70.580856323242202</v>
      </c>
      <c r="Q6100">
        <v>0.41288584470748901</v>
      </c>
    </row>
    <row r="6101" spans="1:17" x14ac:dyDescent="0.25">
      <c r="A6101" t="s">
        <v>5189</v>
      </c>
      <c r="B6101" t="s">
        <v>6</v>
      </c>
      <c r="C6101" t="s">
        <v>10</v>
      </c>
      <c r="D6101" t="s">
        <v>22</v>
      </c>
      <c r="E6101" t="s">
        <v>7</v>
      </c>
      <c r="F6101">
        <v>4</v>
      </c>
      <c r="G6101">
        <v>5799</v>
      </c>
      <c r="H6101">
        <v>5.9260392215251896</v>
      </c>
      <c r="I6101">
        <v>5.1853594779968297</v>
      </c>
      <c r="J6101">
        <v>-0.74067962169647195</v>
      </c>
      <c r="K6101">
        <v>-1.2842816114425699</v>
      </c>
      <c r="L6101">
        <v>-0.96311718225479104</v>
      </c>
      <c r="M6101">
        <v>-0.74067962169647195</v>
      </c>
      <c r="N6101">
        <v>-0.51824212074279796</v>
      </c>
      <c r="O6101">
        <v>-0.197077676653862</v>
      </c>
      <c r="P6101">
        <v>69.195709228515597</v>
      </c>
      <c r="Q6101">
        <v>0.424174875020981</v>
      </c>
    </row>
    <row r="6102" spans="1:17" x14ac:dyDescent="0.25">
      <c r="A6102" t="s">
        <v>5217</v>
      </c>
      <c r="B6102" t="s">
        <v>6</v>
      </c>
      <c r="C6102" t="s">
        <v>10</v>
      </c>
      <c r="D6102" t="s">
        <v>22</v>
      </c>
      <c r="E6102" t="s">
        <v>7</v>
      </c>
      <c r="F6102">
        <v>5</v>
      </c>
      <c r="G6102">
        <v>5799</v>
      </c>
      <c r="H6102">
        <v>5.7881010482311304</v>
      </c>
      <c r="I6102">
        <v>5.2871971130371103</v>
      </c>
      <c r="J6102">
        <v>-0.50090408325195301</v>
      </c>
      <c r="K6102">
        <v>-1.03786993026733</v>
      </c>
      <c r="L6102">
        <v>-0.72062611579894997</v>
      </c>
      <c r="M6102">
        <v>-0.50090408325195301</v>
      </c>
      <c r="N6102">
        <v>-0.281182020902634</v>
      </c>
      <c r="O6102">
        <v>3.6061715334653903E-2</v>
      </c>
      <c r="P6102">
        <v>67.935836791992202</v>
      </c>
      <c r="Q6102">
        <v>0.418996632099152</v>
      </c>
    </row>
    <row r="6103" spans="1:17" x14ac:dyDescent="0.25">
      <c r="A6103" t="s">
        <v>4887</v>
      </c>
      <c r="B6103" t="s">
        <v>6</v>
      </c>
      <c r="C6103" t="s">
        <v>10</v>
      </c>
      <c r="D6103" t="s">
        <v>22</v>
      </c>
      <c r="E6103" t="s">
        <v>7</v>
      </c>
      <c r="F6103">
        <v>6</v>
      </c>
      <c r="G6103">
        <v>5799</v>
      </c>
      <c r="H6103">
        <v>6.4053456158637996</v>
      </c>
      <c r="I6103">
        <v>5.8568463325500497</v>
      </c>
      <c r="J6103">
        <v>-0.54849940538406405</v>
      </c>
      <c r="K6103">
        <v>-1.1214257478714</v>
      </c>
      <c r="L6103">
        <v>-0.78293621540069602</v>
      </c>
      <c r="M6103">
        <v>-0.54849940538406405</v>
      </c>
      <c r="N6103">
        <v>-0.31406259536743197</v>
      </c>
      <c r="O6103">
        <v>2.4426931515335999E-2</v>
      </c>
      <c r="P6103">
        <v>66.970046997070298</v>
      </c>
      <c r="Q6103">
        <v>0.44705680012702897</v>
      </c>
    </row>
    <row r="6104" spans="1:17" x14ac:dyDescent="0.25">
      <c r="A6104" t="s">
        <v>5067</v>
      </c>
      <c r="B6104" t="s">
        <v>6</v>
      </c>
      <c r="C6104" t="s">
        <v>10</v>
      </c>
      <c r="D6104" t="s">
        <v>22</v>
      </c>
      <c r="E6104" t="s">
        <v>7</v>
      </c>
      <c r="F6104">
        <v>7</v>
      </c>
      <c r="G6104">
        <v>5799</v>
      </c>
      <c r="H6104">
        <v>7.93084630322456</v>
      </c>
      <c r="I6104">
        <v>6.2847342491149902</v>
      </c>
      <c r="J6104">
        <v>-1.64611208438873</v>
      </c>
      <c r="K6104">
        <v>-2.26826071739197</v>
      </c>
      <c r="L6104">
        <v>-1.90069031715393</v>
      </c>
      <c r="M6104">
        <v>-1.64611208438873</v>
      </c>
      <c r="N6104">
        <v>-1.39153397083282</v>
      </c>
      <c r="O6104">
        <v>-1.0239633321762101</v>
      </c>
      <c r="P6104">
        <v>66.152420043945298</v>
      </c>
      <c r="Q6104">
        <v>0.48546516895294201</v>
      </c>
    </row>
    <row r="6105" spans="1:17" x14ac:dyDescent="0.25">
      <c r="A6105" t="s">
        <v>5277</v>
      </c>
      <c r="B6105" t="s">
        <v>6</v>
      </c>
      <c r="C6105" t="s">
        <v>10</v>
      </c>
      <c r="D6105" t="s">
        <v>22</v>
      </c>
      <c r="E6105" t="s">
        <v>7</v>
      </c>
      <c r="F6105">
        <v>8</v>
      </c>
      <c r="G6105">
        <v>5799</v>
      </c>
      <c r="H6105">
        <v>9.0833361386060698</v>
      </c>
      <c r="I6105">
        <v>6.3892178535461399</v>
      </c>
      <c r="J6105">
        <v>-2.6941182613372798</v>
      </c>
      <c r="K6105">
        <v>-3.3613598346710201</v>
      </c>
      <c r="L6105">
        <v>-2.9671480655670202</v>
      </c>
      <c r="M6105">
        <v>-2.6941182613372798</v>
      </c>
      <c r="N6105">
        <v>-2.4210884571075399</v>
      </c>
      <c r="O6105">
        <v>-2.02687692642212</v>
      </c>
      <c r="P6105">
        <v>66.994766235351605</v>
      </c>
      <c r="Q6105">
        <v>0.52065128087997403</v>
      </c>
    </row>
    <row r="6106" spans="1:17" x14ac:dyDescent="0.25">
      <c r="A6106" t="s">
        <v>5068</v>
      </c>
      <c r="B6106" t="s">
        <v>6</v>
      </c>
      <c r="C6106" t="s">
        <v>10</v>
      </c>
      <c r="D6106" t="s">
        <v>22</v>
      </c>
      <c r="E6106" t="s">
        <v>7</v>
      </c>
      <c r="F6106">
        <v>9</v>
      </c>
      <c r="G6106">
        <v>5799</v>
      </c>
      <c r="H6106">
        <v>9.2926034785509106</v>
      </c>
      <c r="I6106">
        <v>6.4419288635253897</v>
      </c>
      <c r="J6106">
        <v>-2.8506743907928498</v>
      </c>
      <c r="K6106">
        <v>-3.5202767848968501</v>
      </c>
      <c r="L6106">
        <v>-3.1246702671050999</v>
      </c>
      <c r="M6106">
        <v>-2.8506743907928498</v>
      </c>
      <c r="N6106">
        <v>-2.5766785144805899</v>
      </c>
      <c r="O6106">
        <v>-2.1810722351074201</v>
      </c>
      <c r="P6106">
        <v>68.420822143554702</v>
      </c>
      <c r="Q6106">
        <v>0.52249336242675803</v>
      </c>
    </row>
    <row r="6107" spans="1:17" x14ac:dyDescent="0.25">
      <c r="A6107" t="s">
        <v>4891</v>
      </c>
      <c r="B6107" t="s">
        <v>6</v>
      </c>
      <c r="C6107" t="s">
        <v>10</v>
      </c>
      <c r="D6107" t="s">
        <v>22</v>
      </c>
      <c r="E6107" t="s">
        <v>7</v>
      </c>
      <c r="F6107">
        <v>10</v>
      </c>
      <c r="G6107">
        <v>5799</v>
      </c>
      <c r="H6107">
        <v>9.3480674325227699</v>
      </c>
      <c r="I6107">
        <v>6.84869289398193</v>
      </c>
      <c r="J6107">
        <v>-2.4993743896484402</v>
      </c>
      <c r="K6107">
        <v>-3.17850685119629</v>
      </c>
      <c r="L6107">
        <v>-2.7772698402404798</v>
      </c>
      <c r="M6107">
        <v>-2.4993743896484402</v>
      </c>
      <c r="N6107">
        <v>-2.2214789390564</v>
      </c>
      <c r="O6107">
        <v>-1.8202418088912999</v>
      </c>
      <c r="P6107">
        <v>70.116325378417997</v>
      </c>
      <c r="Q6107">
        <v>0.52992987632751498</v>
      </c>
    </row>
    <row r="6108" spans="1:17" x14ac:dyDescent="0.25">
      <c r="A6108" t="s">
        <v>5145</v>
      </c>
      <c r="B6108" t="s">
        <v>6</v>
      </c>
      <c r="C6108" t="s">
        <v>10</v>
      </c>
      <c r="D6108" t="s">
        <v>22</v>
      </c>
      <c r="E6108" t="s">
        <v>7</v>
      </c>
      <c r="F6108">
        <v>11</v>
      </c>
      <c r="G6108">
        <v>5799</v>
      </c>
      <c r="H6108">
        <v>8.7137264564037302</v>
      </c>
      <c r="I6108">
        <v>7.1918854713439897</v>
      </c>
      <c r="J6108">
        <v>-1.52184057235718</v>
      </c>
      <c r="K6108">
        <v>-2.1875193119049099</v>
      </c>
      <c r="L6108">
        <v>-1.7942309379577599</v>
      </c>
      <c r="M6108">
        <v>-1.52184057235718</v>
      </c>
      <c r="N6108">
        <v>-1.24945044517517</v>
      </c>
      <c r="O6108">
        <v>-0.85616207122802701</v>
      </c>
      <c r="P6108">
        <v>71.681327819824205</v>
      </c>
      <c r="Q6108">
        <v>0.51943171024322499</v>
      </c>
    </row>
    <row r="6109" spans="1:17" x14ac:dyDescent="0.25">
      <c r="A6109" t="s">
        <v>5100</v>
      </c>
      <c r="B6109" t="s">
        <v>6</v>
      </c>
      <c r="C6109" t="s">
        <v>10</v>
      </c>
      <c r="D6109" t="s">
        <v>22</v>
      </c>
      <c r="E6109" t="s">
        <v>7</v>
      </c>
      <c r="F6109">
        <v>12</v>
      </c>
      <c r="G6109">
        <v>5799</v>
      </c>
      <c r="H6109">
        <v>7.9567981964349803</v>
      </c>
      <c r="I6109">
        <v>7.6615619659423801</v>
      </c>
      <c r="J6109">
        <v>-0.29523602128028897</v>
      </c>
      <c r="K6109">
        <v>-0.93360805511474598</v>
      </c>
      <c r="L6109">
        <v>-0.55645269155502297</v>
      </c>
      <c r="M6109">
        <v>-0.29523602128028897</v>
      </c>
      <c r="N6109">
        <v>-3.4019324928522103E-2</v>
      </c>
      <c r="O6109">
        <v>0.34313607215881298</v>
      </c>
      <c r="P6109">
        <v>72.736701965332003</v>
      </c>
      <c r="Q6109">
        <v>0.49812439084053001</v>
      </c>
    </row>
    <row r="6110" spans="1:17" x14ac:dyDescent="0.25">
      <c r="A6110" t="s">
        <v>4893</v>
      </c>
      <c r="B6110" t="s">
        <v>6</v>
      </c>
      <c r="C6110" t="s">
        <v>10</v>
      </c>
      <c r="D6110" t="s">
        <v>22</v>
      </c>
      <c r="E6110" t="s">
        <v>7</v>
      </c>
      <c r="F6110">
        <v>13</v>
      </c>
      <c r="G6110">
        <v>5799</v>
      </c>
      <c r="H6110">
        <v>7.2679576224088702</v>
      </c>
      <c r="I6110">
        <v>8.5442676544189506</v>
      </c>
      <c r="J6110">
        <v>1.2763099670410201</v>
      </c>
      <c r="K6110">
        <v>0.63461250066757202</v>
      </c>
      <c r="L6110">
        <v>1.01373255252838</v>
      </c>
      <c r="M6110">
        <v>1.2763099670410201</v>
      </c>
      <c r="N6110">
        <v>1.5388873815536499</v>
      </c>
      <c r="O6110">
        <v>1.91800737380981</v>
      </c>
      <c r="P6110">
        <v>74.203811645507798</v>
      </c>
      <c r="Q6110">
        <v>0.50071918964385997</v>
      </c>
    </row>
    <row r="6111" spans="1:17" x14ac:dyDescent="0.25">
      <c r="A6111" t="s">
        <v>4983</v>
      </c>
      <c r="B6111" t="s">
        <v>6</v>
      </c>
      <c r="C6111" t="s">
        <v>10</v>
      </c>
      <c r="D6111" t="s">
        <v>22</v>
      </c>
      <c r="E6111" t="s">
        <v>7</v>
      </c>
      <c r="F6111">
        <v>14</v>
      </c>
      <c r="G6111">
        <v>5799</v>
      </c>
      <c r="H6111">
        <v>7.5873385251760501</v>
      </c>
      <c r="I6111">
        <v>9.2168760299682599</v>
      </c>
      <c r="J6111">
        <v>1.6295374631881701</v>
      </c>
      <c r="K6111">
        <v>0.93817740678787198</v>
      </c>
      <c r="L6111">
        <v>1.3466385602951101</v>
      </c>
      <c r="M6111">
        <v>1.6295374631881701</v>
      </c>
      <c r="N6111">
        <v>1.91243624687195</v>
      </c>
      <c r="O6111">
        <v>2.3208973407745401</v>
      </c>
      <c r="P6111">
        <v>75.807991027832003</v>
      </c>
      <c r="Q6111">
        <v>0.53947108983993497</v>
      </c>
    </row>
    <row r="6112" spans="1:17" x14ac:dyDescent="0.25">
      <c r="A6112" t="s">
        <v>4895</v>
      </c>
      <c r="B6112" t="s">
        <v>6</v>
      </c>
      <c r="C6112" t="s">
        <v>10</v>
      </c>
      <c r="D6112" t="s">
        <v>22</v>
      </c>
      <c r="E6112" t="s">
        <v>7</v>
      </c>
      <c r="F6112">
        <v>15</v>
      </c>
      <c r="G6112">
        <v>5799</v>
      </c>
      <c r="H6112">
        <v>8.1647209682464599</v>
      </c>
      <c r="I6112">
        <v>10.1796712875366</v>
      </c>
      <c r="J6112">
        <v>2.0149505138397199</v>
      </c>
      <c r="K6112">
        <v>1.2773617506027199</v>
      </c>
      <c r="L6112">
        <v>1.71313512325287</v>
      </c>
      <c r="M6112">
        <v>2.0149505138397199</v>
      </c>
      <c r="N6112">
        <v>2.3167660236358598</v>
      </c>
      <c r="O6112">
        <v>2.7525393962860099</v>
      </c>
      <c r="P6112">
        <v>77.593490600585895</v>
      </c>
      <c r="Q6112">
        <v>0.57554364204406705</v>
      </c>
    </row>
    <row r="6113" spans="1:17" x14ac:dyDescent="0.25">
      <c r="A6113" t="s">
        <v>5147</v>
      </c>
      <c r="B6113" t="s">
        <v>6</v>
      </c>
      <c r="C6113" t="s">
        <v>10</v>
      </c>
      <c r="D6113" t="s">
        <v>22</v>
      </c>
      <c r="E6113" t="s">
        <v>7</v>
      </c>
      <c r="F6113">
        <v>16</v>
      </c>
      <c r="G6113">
        <v>5799</v>
      </c>
      <c r="H6113">
        <v>9.0730386132001897</v>
      </c>
      <c r="I6113">
        <v>10.900983810424799</v>
      </c>
      <c r="J6113">
        <v>1.8279453516006501</v>
      </c>
      <c r="K6113">
        <v>1.0530154705047601</v>
      </c>
      <c r="L6113">
        <v>1.5108504295349101</v>
      </c>
      <c r="M6113">
        <v>1.8279453516006501</v>
      </c>
      <c r="N6113">
        <v>2.1450402736663801</v>
      </c>
      <c r="O6113">
        <v>2.6028752326965301</v>
      </c>
      <c r="P6113">
        <v>79.210792541503906</v>
      </c>
      <c r="Q6113">
        <v>0.60468101501464799</v>
      </c>
    </row>
    <row r="6114" spans="1:17" x14ac:dyDescent="0.25">
      <c r="A6114" t="s">
        <v>4860</v>
      </c>
      <c r="B6114" t="s">
        <v>6</v>
      </c>
      <c r="C6114" t="s">
        <v>10</v>
      </c>
      <c r="D6114" t="s">
        <v>22</v>
      </c>
      <c r="E6114" t="s">
        <v>7</v>
      </c>
      <c r="F6114">
        <v>17</v>
      </c>
      <c r="G6114">
        <v>5799</v>
      </c>
      <c r="H6114">
        <v>10.077357040286101</v>
      </c>
      <c r="I6114">
        <v>11.6905508041382</v>
      </c>
      <c r="J6114">
        <v>1.6131942272186299</v>
      </c>
      <c r="K6114">
        <v>0.79382306337356601</v>
      </c>
      <c r="L6114">
        <v>1.2779141664505</v>
      </c>
      <c r="M6114">
        <v>1.6131942272186299</v>
      </c>
      <c r="N6114">
        <v>1.94847416877747</v>
      </c>
      <c r="O6114">
        <v>2.4325652122497599</v>
      </c>
      <c r="P6114">
        <v>80.331657409667997</v>
      </c>
      <c r="Q6114">
        <v>0.63935863971710205</v>
      </c>
    </row>
    <row r="6115" spans="1:17" x14ac:dyDescent="0.25">
      <c r="A6115" t="s">
        <v>5154</v>
      </c>
      <c r="B6115" t="s">
        <v>6</v>
      </c>
      <c r="C6115" t="s">
        <v>10</v>
      </c>
      <c r="D6115" t="s">
        <v>22</v>
      </c>
      <c r="E6115" t="s">
        <v>7</v>
      </c>
      <c r="F6115">
        <v>18</v>
      </c>
      <c r="G6115">
        <v>5799</v>
      </c>
      <c r="H6115">
        <v>11.238596592307101</v>
      </c>
      <c r="I6115">
        <v>12.543443679809601</v>
      </c>
      <c r="J6115">
        <v>1.3048470020294201</v>
      </c>
      <c r="K6115">
        <v>0.44773888587951699</v>
      </c>
      <c r="L6115">
        <v>0.95412534475326505</v>
      </c>
      <c r="M6115">
        <v>1.3048470020294201</v>
      </c>
      <c r="N6115">
        <v>1.6555688381195099</v>
      </c>
      <c r="O6115">
        <v>2.16195511817932</v>
      </c>
      <c r="P6115">
        <v>81.257225036621094</v>
      </c>
      <c r="Q6115">
        <v>0.66880506277084395</v>
      </c>
    </row>
    <row r="6116" spans="1:17" x14ac:dyDescent="0.25">
      <c r="A6116" t="s">
        <v>5031</v>
      </c>
      <c r="B6116" t="s">
        <v>6</v>
      </c>
      <c r="C6116" t="s">
        <v>10</v>
      </c>
      <c r="D6116" t="s">
        <v>22</v>
      </c>
      <c r="E6116" t="s">
        <v>7</v>
      </c>
      <c r="F6116">
        <v>19</v>
      </c>
      <c r="G6116">
        <v>5799</v>
      </c>
      <c r="H6116">
        <v>12.556192481517799</v>
      </c>
      <c r="I6116">
        <v>12.511349678039601</v>
      </c>
      <c r="J6116">
        <v>-4.48432601988316E-2</v>
      </c>
      <c r="K6116">
        <v>-0.88430571556091297</v>
      </c>
      <c r="L6116">
        <v>-0.388344466686249</v>
      </c>
      <c r="M6116">
        <v>-4.48432601988316E-2</v>
      </c>
      <c r="N6116">
        <v>0.29865795373916598</v>
      </c>
      <c r="O6116">
        <v>0.79461914300918601</v>
      </c>
      <c r="P6116">
        <v>81.546150207519503</v>
      </c>
      <c r="Q6116">
        <v>0.65503603219985995</v>
      </c>
    </row>
    <row r="6117" spans="1:17" x14ac:dyDescent="0.25">
      <c r="A6117" t="s">
        <v>5016</v>
      </c>
      <c r="B6117" t="s">
        <v>6</v>
      </c>
      <c r="C6117" t="s">
        <v>10</v>
      </c>
      <c r="D6117" t="s">
        <v>22</v>
      </c>
      <c r="E6117" t="s">
        <v>7</v>
      </c>
      <c r="F6117">
        <v>20</v>
      </c>
      <c r="G6117">
        <v>5799</v>
      </c>
      <c r="H6117">
        <v>12.4152444112301</v>
      </c>
      <c r="I6117">
        <v>11.9907426834106</v>
      </c>
      <c r="J6117">
        <v>-0.424502283334732</v>
      </c>
      <c r="K6117">
        <v>-1.1986322402954099</v>
      </c>
      <c r="L6117">
        <v>-0.74127000570297197</v>
      </c>
      <c r="M6117">
        <v>-0.424502283334732</v>
      </c>
      <c r="N6117">
        <v>-0.107734590768814</v>
      </c>
      <c r="O6117">
        <v>0.34962764382362399</v>
      </c>
      <c r="P6117">
        <v>81.641807556152301</v>
      </c>
      <c r="Q6117">
        <v>0.60405677556991599</v>
      </c>
    </row>
    <row r="6118" spans="1:17" x14ac:dyDescent="0.25">
      <c r="A6118" t="s">
        <v>4984</v>
      </c>
      <c r="B6118" t="s">
        <v>6</v>
      </c>
      <c r="C6118" t="s">
        <v>10</v>
      </c>
      <c r="D6118" t="s">
        <v>22</v>
      </c>
      <c r="E6118" t="s">
        <v>7</v>
      </c>
      <c r="F6118">
        <v>21</v>
      </c>
      <c r="G6118">
        <v>5799</v>
      </c>
      <c r="H6118">
        <v>12.2358396184444</v>
      </c>
      <c r="I6118">
        <v>11.785728454589799</v>
      </c>
      <c r="J6118">
        <v>-0.45011186599731401</v>
      </c>
      <c r="K6118">
        <v>-1.1977558135986299</v>
      </c>
      <c r="L6118">
        <v>-0.75604164600372303</v>
      </c>
      <c r="M6118">
        <v>-0.45011186599731401</v>
      </c>
      <c r="N6118">
        <v>-0.14418199658393899</v>
      </c>
      <c r="O6118">
        <v>0.29753214120864901</v>
      </c>
      <c r="P6118">
        <v>81.283966064453097</v>
      </c>
      <c r="Q6118">
        <v>0.58338969945907604</v>
      </c>
    </row>
    <row r="6119" spans="1:17" x14ac:dyDescent="0.25">
      <c r="A6119" t="s">
        <v>5017</v>
      </c>
      <c r="B6119" t="s">
        <v>6</v>
      </c>
      <c r="C6119" t="s">
        <v>10</v>
      </c>
      <c r="D6119" t="s">
        <v>22</v>
      </c>
      <c r="E6119" t="s">
        <v>7</v>
      </c>
      <c r="F6119">
        <v>22</v>
      </c>
      <c r="G6119">
        <v>5799</v>
      </c>
      <c r="H6119">
        <v>11.5189739584923</v>
      </c>
      <c r="I6119">
        <v>11.2956495285034</v>
      </c>
      <c r="J6119">
        <v>-0.22332458198070501</v>
      </c>
      <c r="K6119">
        <v>-0.98419356346130404</v>
      </c>
      <c r="L6119">
        <v>-0.53466600179672197</v>
      </c>
      <c r="M6119">
        <v>-0.22332458198070501</v>
      </c>
      <c r="N6119">
        <v>8.80168452858925E-2</v>
      </c>
      <c r="O6119">
        <v>0.53754442930221602</v>
      </c>
      <c r="P6119">
        <v>80.753875732421903</v>
      </c>
      <c r="Q6119">
        <v>0.59370923042297397</v>
      </c>
    </row>
    <row r="6120" spans="1:17" x14ac:dyDescent="0.25">
      <c r="A6120" t="s">
        <v>5028</v>
      </c>
      <c r="B6120" t="s">
        <v>6</v>
      </c>
      <c r="C6120" t="s">
        <v>10</v>
      </c>
      <c r="D6120" t="s">
        <v>22</v>
      </c>
      <c r="E6120" t="s">
        <v>7</v>
      </c>
      <c r="F6120">
        <v>23</v>
      </c>
      <c r="G6120">
        <v>5799</v>
      </c>
      <c r="H6120">
        <v>9.6426191046237992</v>
      </c>
      <c r="I6120">
        <v>9.6249284744262695</v>
      </c>
      <c r="J6120">
        <v>-1.7690883949399001E-2</v>
      </c>
      <c r="K6120">
        <v>-0.74887228012085005</v>
      </c>
      <c r="L6120">
        <v>-0.31688436865806602</v>
      </c>
      <c r="M6120">
        <v>-1.7690883949399001E-2</v>
      </c>
      <c r="N6120">
        <v>0.28150260448455799</v>
      </c>
      <c r="O6120">
        <v>0.71349048614501998</v>
      </c>
      <c r="P6120">
        <v>79.811058044433594</v>
      </c>
      <c r="Q6120">
        <v>0.57054382562637296</v>
      </c>
    </row>
    <row r="6121" spans="1:17" x14ac:dyDescent="0.25">
      <c r="A6121" t="s">
        <v>4999</v>
      </c>
      <c r="B6121" t="s">
        <v>6</v>
      </c>
      <c r="C6121" t="s">
        <v>10</v>
      </c>
      <c r="D6121" t="s">
        <v>22</v>
      </c>
      <c r="E6121" t="s">
        <v>7</v>
      </c>
      <c r="F6121">
        <v>24</v>
      </c>
      <c r="G6121">
        <v>5799</v>
      </c>
      <c r="H6121">
        <v>7.7938434516191499</v>
      </c>
      <c r="I6121">
        <v>7.6848306655883798</v>
      </c>
      <c r="J6121">
        <v>-0.109012924134731</v>
      </c>
      <c r="K6121">
        <v>-0.73954969644546498</v>
      </c>
      <c r="L6121">
        <v>-0.36702346801757801</v>
      </c>
      <c r="M6121">
        <v>-0.109012924134731</v>
      </c>
      <c r="N6121">
        <v>0.14899760484695401</v>
      </c>
      <c r="O6121">
        <v>0.52152383327484098</v>
      </c>
      <c r="P6121">
        <v>79.048248291015597</v>
      </c>
      <c r="Q6121">
        <v>0.49201044440269498</v>
      </c>
    </row>
    <row r="6122" spans="1:17" x14ac:dyDescent="0.25">
      <c r="A6122" t="s">
        <v>5222</v>
      </c>
      <c r="B6122" t="s">
        <v>6</v>
      </c>
      <c r="C6122" t="s">
        <v>10</v>
      </c>
      <c r="D6122" t="s">
        <v>22</v>
      </c>
      <c r="E6122" t="s">
        <v>55</v>
      </c>
      <c r="F6122">
        <v>1</v>
      </c>
      <c r="G6122">
        <v>5799</v>
      </c>
      <c r="H6122">
        <v>7.5959506741762199</v>
      </c>
      <c r="I6122">
        <v>7.4641962051391602</v>
      </c>
      <c r="J6122">
        <v>-0.131754830479622</v>
      </c>
      <c r="K6122">
        <v>-0.99959367513656605</v>
      </c>
      <c r="L6122">
        <v>-0.48686748743057301</v>
      </c>
      <c r="M6122">
        <v>-0.131754830479622</v>
      </c>
      <c r="N6122">
        <v>0.22335778176784499</v>
      </c>
      <c r="O6122">
        <v>0.736083984375</v>
      </c>
      <c r="P6122">
        <v>75.642227172851605</v>
      </c>
      <c r="Q6122">
        <v>0.67717826366424605</v>
      </c>
    </row>
    <row r="6123" spans="1:17" x14ac:dyDescent="0.25">
      <c r="A6123" t="s">
        <v>4909</v>
      </c>
      <c r="B6123" t="s">
        <v>6</v>
      </c>
      <c r="C6123" t="s">
        <v>10</v>
      </c>
      <c r="D6123" t="s">
        <v>22</v>
      </c>
      <c r="E6123" t="s">
        <v>55</v>
      </c>
      <c r="F6123">
        <v>2</v>
      </c>
      <c r="G6123">
        <v>5799</v>
      </c>
      <c r="H6123">
        <v>6.7267471729516997</v>
      </c>
      <c r="I6123">
        <v>6.1374702453613299</v>
      </c>
      <c r="J6123">
        <v>-0.58927690982818604</v>
      </c>
      <c r="K6123">
        <v>-1.28802466392517</v>
      </c>
      <c r="L6123">
        <v>-0.87519884109497104</v>
      </c>
      <c r="M6123">
        <v>-0.58927690982818604</v>
      </c>
      <c r="N6123">
        <v>-0.30335497856140098</v>
      </c>
      <c r="O6123">
        <v>0.10947090387344401</v>
      </c>
      <c r="P6123">
        <v>74.6275634765625</v>
      </c>
      <c r="Q6123">
        <v>0.54523581266403198</v>
      </c>
    </row>
    <row r="6124" spans="1:17" x14ac:dyDescent="0.25">
      <c r="A6124" t="s">
        <v>5273</v>
      </c>
      <c r="B6124" t="s">
        <v>6</v>
      </c>
      <c r="C6124" t="s">
        <v>10</v>
      </c>
      <c r="D6124" t="s">
        <v>22</v>
      </c>
      <c r="E6124" t="s">
        <v>55</v>
      </c>
      <c r="F6124">
        <v>3</v>
      </c>
      <c r="G6124">
        <v>5799</v>
      </c>
      <c r="H6124">
        <v>6.4732577129602404</v>
      </c>
      <c r="I6124">
        <v>5.6487455368042001</v>
      </c>
      <c r="J6124">
        <v>-0.82451242208480802</v>
      </c>
      <c r="K6124">
        <v>-1.48951292037964</v>
      </c>
      <c r="L6124">
        <v>-1.09662520885468</v>
      </c>
      <c r="M6124">
        <v>-0.82451242208480802</v>
      </c>
      <c r="N6124">
        <v>-0.55239963531494096</v>
      </c>
      <c r="O6124">
        <v>-0.159511938691139</v>
      </c>
      <c r="P6124">
        <v>74.1231689453125</v>
      </c>
      <c r="Q6124">
        <v>0.51890265941619895</v>
      </c>
    </row>
    <row r="6125" spans="1:17" x14ac:dyDescent="0.25">
      <c r="A6125" t="s">
        <v>4990</v>
      </c>
      <c r="B6125" t="s">
        <v>6</v>
      </c>
      <c r="C6125" t="s">
        <v>10</v>
      </c>
      <c r="D6125" t="s">
        <v>22</v>
      </c>
      <c r="E6125" t="s">
        <v>55</v>
      </c>
      <c r="F6125">
        <v>4</v>
      </c>
      <c r="G6125">
        <v>5799</v>
      </c>
      <c r="H6125">
        <v>6.2919532424211502</v>
      </c>
      <c r="I6125">
        <v>5.4238872528076199</v>
      </c>
      <c r="J6125">
        <v>-0.86806607246398904</v>
      </c>
      <c r="K6125">
        <v>-1.51381731033325</v>
      </c>
      <c r="L6125">
        <v>-1.13230216503143</v>
      </c>
      <c r="M6125">
        <v>-0.86806607246398904</v>
      </c>
      <c r="N6125">
        <v>-0.60382992029190097</v>
      </c>
      <c r="O6125">
        <v>-0.22231483459472701</v>
      </c>
      <c r="P6125">
        <v>73.1275634765625</v>
      </c>
      <c r="Q6125">
        <v>0.50388234853744496</v>
      </c>
    </row>
    <row r="6126" spans="1:17" x14ac:dyDescent="0.25">
      <c r="A6126" t="s">
        <v>5141</v>
      </c>
      <c r="B6126" t="s">
        <v>6</v>
      </c>
      <c r="C6126" t="s">
        <v>10</v>
      </c>
      <c r="D6126" t="s">
        <v>22</v>
      </c>
      <c r="E6126" t="s">
        <v>55</v>
      </c>
      <c r="F6126">
        <v>5</v>
      </c>
      <c r="G6126">
        <v>5799</v>
      </c>
      <c r="H6126">
        <v>6.1157180356979399</v>
      </c>
      <c r="I6126">
        <v>5.5043592453002903</v>
      </c>
      <c r="J6126">
        <v>-0.61135900020599399</v>
      </c>
      <c r="K6126">
        <v>-1.2628421783447299</v>
      </c>
      <c r="L6126">
        <v>-0.87794059514999401</v>
      </c>
      <c r="M6126">
        <v>-0.61135900020599399</v>
      </c>
      <c r="N6126">
        <v>-0.34477740526199302</v>
      </c>
      <c r="O6126">
        <v>4.0124110877513899E-2</v>
      </c>
      <c r="P6126">
        <v>71.665687561035199</v>
      </c>
      <c r="Q6126">
        <v>0.50835496187210105</v>
      </c>
    </row>
    <row r="6127" spans="1:17" x14ac:dyDescent="0.25">
      <c r="A6127" t="s">
        <v>5110</v>
      </c>
      <c r="B6127" t="s">
        <v>6</v>
      </c>
      <c r="C6127" t="s">
        <v>10</v>
      </c>
      <c r="D6127" t="s">
        <v>22</v>
      </c>
      <c r="E6127" t="s">
        <v>55</v>
      </c>
      <c r="F6127">
        <v>6</v>
      </c>
      <c r="G6127">
        <v>5799</v>
      </c>
      <c r="H6127">
        <v>6.73245934081078</v>
      </c>
      <c r="I6127">
        <v>6.3755536079406703</v>
      </c>
      <c r="J6127">
        <v>-0.35690560936927801</v>
      </c>
      <c r="K6127">
        <v>-1.14910292625427</v>
      </c>
      <c r="L6127">
        <v>-0.681066334247589</v>
      </c>
      <c r="M6127">
        <v>-0.35690560936927801</v>
      </c>
      <c r="N6127">
        <v>-3.2744899392127998E-2</v>
      </c>
      <c r="O6127">
        <v>0.435291647911072</v>
      </c>
      <c r="P6127">
        <v>70.665687561035199</v>
      </c>
      <c r="Q6127">
        <v>0.61815482378006004</v>
      </c>
    </row>
    <row r="6128" spans="1:17" x14ac:dyDescent="0.25">
      <c r="A6128" t="s">
        <v>4974</v>
      </c>
      <c r="B6128" t="s">
        <v>6</v>
      </c>
      <c r="C6128" t="s">
        <v>10</v>
      </c>
      <c r="D6128" t="s">
        <v>22</v>
      </c>
      <c r="E6128" t="s">
        <v>55</v>
      </c>
      <c r="F6128">
        <v>7</v>
      </c>
      <c r="G6128">
        <v>5799</v>
      </c>
      <c r="H6128">
        <v>8.1559809297323191</v>
      </c>
      <c r="I6128">
        <v>6.9074902534484899</v>
      </c>
      <c r="J6128">
        <v>-1.24849033355713</v>
      </c>
      <c r="K6128">
        <v>-2.0492472648620601</v>
      </c>
      <c r="L6128">
        <v>-1.5761535167694101</v>
      </c>
      <c r="M6128">
        <v>-1.24849033355713</v>
      </c>
      <c r="N6128">
        <v>-0.92082715034484897</v>
      </c>
      <c r="O6128">
        <v>-0.44773349165916398</v>
      </c>
      <c r="P6128">
        <v>69.271263122558594</v>
      </c>
      <c r="Q6128">
        <v>0.62483388185501099</v>
      </c>
    </row>
    <row r="6129" spans="1:17" x14ac:dyDescent="0.25">
      <c r="A6129" t="s">
        <v>5066</v>
      </c>
      <c r="B6129" t="s">
        <v>6</v>
      </c>
      <c r="C6129" t="s">
        <v>10</v>
      </c>
      <c r="D6129" t="s">
        <v>22</v>
      </c>
      <c r="E6129" t="s">
        <v>55</v>
      </c>
      <c r="F6129">
        <v>8</v>
      </c>
      <c r="G6129">
        <v>5799</v>
      </c>
      <c r="H6129">
        <v>9.52210916125774</v>
      </c>
      <c r="I6129">
        <v>6.8287305831909197</v>
      </c>
      <c r="J6129">
        <v>-2.6933786869049099</v>
      </c>
      <c r="K6129">
        <v>-3.5040040016174299</v>
      </c>
      <c r="L6129">
        <v>-3.0250799655914302</v>
      </c>
      <c r="M6129">
        <v>-2.6933786869049099</v>
      </c>
      <c r="N6129">
        <v>-2.3616771697997998</v>
      </c>
      <c r="O6129">
        <v>-1.8827532529830899</v>
      </c>
      <c r="P6129">
        <v>70.821113586425795</v>
      </c>
      <c r="Q6129">
        <v>0.63253426551818803</v>
      </c>
    </row>
    <row r="6130" spans="1:17" x14ac:dyDescent="0.25">
      <c r="A6130" t="s">
        <v>5237</v>
      </c>
      <c r="B6130" t="s">
        <v>6</v>
      </c>
      <c r="C6130" t="s">
        <v>10</v>
      </c>
      <c r="D6130" t="s">
        <v>22</v>
      </c>
      <c r="E6130" t="s">
        <v>55</v>
      </c>
      <c r="F6130">
        <v>9</v>
      </c>
      <c r="G6130">
        <v>5799</v>
      </c>
      <c r="H6130">
        <v>9.4437923880815493</v>
      </c>
      <c r="I6130">
        <v>6.8165464401245099</v>
      </c>
      <c r="J6130">
        <v>-2.6272461414337198</v>
      </c>
      <c r="K6130">
        <v>-3.4245729446411102</v>
      </c>
      <c r="L6130">
        <v>-2.9535057544708301</v>
      </c>
      <c r="M6130">
        <v>-2.6272461414337198</v>
      </c>
      <c r="N6130">
        <v>-2.30098628997803</v>
      </c>
      <c r="O6130">
        <v>-1.8299193382263199</v>
      </c>
      <c r="P6130">
        <v>72.365104675292997</v>
      </c>
      <c r="Q6130">
        <v>0.62215727567672696</v>
      </c>
    </row>
    <row r="6131" spans="1:17" x14ac:dyDescent="0.25">
      <c r="A6131" t="s">
        <v>4942</v>
      </c>
      <c r="B6131" t="s">
        <v>6</v>
      </c>
      <c r="C6131" t="s">
        <v>10</v>
      </c>
      <c r="D6131" t="s">
        <v>22</v>
      </c>
      <c r="E6131" t="s">
        <v>55</v>
      </c>
      <c r="F6131">
        <v>10</v>
      </c>
      <c r="G6131">
        <v>5799</v>
      </c>
      <c r="H6131">
        <v>9.6098939062356994</v>
      </c>
      <c r="I6131">
        <v>7.42568016052246</v>
      </c>
      <c r="J6131">
        <v>-2.1842143535614</v>
      </c>
      <c r="K6131">
        <v>-3.03615474700928</v>
      </c>
      <c r="L6131">
        <v>-2.5328214168548602</v>
      </c>
      <c r="M6131">
        <v>-2.1842143535614</v>
      </c>
      <c r="N6131">
        <v>-1.8356071710586499</v>
      </c>
      <c r="O6131">
        <v>-1.3322738409042401</v>
      </c>
      <c r="P6131">
        <v>73.423751831054702</v>
      </c>
      <c r="Q6131">
        <v>0.664772629737854</v>
      </c>
    </row>
    <row r="6132" spans="1:17" x14ac:dyDescent="0.25">
      <c r="A6132" t="s">
        <v>5299</v>
      </c>
      <c r="B6132" t="s">
        <v>6</v>
      </c>
      <c r="C6132" t="s">
        <v>10</v>
      </c>
      <c r="D6132" t="s">
        <v>22</v>
      </c>
      <c r="E6132" t="s">
        <v>55</v>
      </c>
      <c r="F6132">
        <v>11</v>
      </c>
      <c r="G6132">
        <v>5799</v>
      </c>
      <c r="H6132">
        <v>9.4474147721529</v>
      </c>
      <c r="I6132">
        <v>7.8748126029968297</v>
      </c>
      <c r="J6132">
        <v>-1.5726020336151101</v>
      </c>
      <c r="K6132">
        <v>-2.4348049163818399</v>
      </c>
      <c r="L6132">
        <v>-1.92540848255157</v>
      </c>
      <c r="M6132">
        <v>-1.5726020336151101</v>
      </c>
      <c r="N6132">
        <v>-1.2197955846786499</v>
      </c>
      <c r="O6132">
        <v>-0.710399150848389</v>
      </c>
      <c r="P6132">
        <v>75.394424438476605</v>
      </c>
      <c r="Q6132">
        <v>0.67278051376342796</v>
      </c>
    </row>
    <row r="6133" spans="1:17" x14ac:dyDescent="0.25">
      <c r="A6133" t="s">
        <v>5290</v>
      </c>
      <c r="B6133" t="s">
        <v>6</v>
      </c>
      <c r="C6133" t="s">
        <v>10</v>
      </c>
      <c r="D6133" t="s">
        <v>22</v>
      </c>
      <c r="E6133" t="s">
        <v>55</v>
      </c>
      <c r="F6133">
        <v>12</v>
      </c>
      <c r="G6133">
        <v>5799</v>
      </c>
      <c r="H6133">
        <v>9.2130548182725907</v>
      </c>
      <c r="I6133">
        <v>9.2482995986938494</v>
      </c>
      <c r="J6133">
        <v>3.5244978964328801E-2</v>
      </c>
      <c r="K6133">
        <v>-0.91974002122878995</v>
      </c>
      <c r="L6133">
        <v>-0.35552713274955799</v>
      </c>
      <c r="M6133">
        <v>3.5244978964328801E-2</v>
      </c>
      <c r="N6133">
        <v>0.426017075777054</v>
      </c>
      <c r="O6133">
        <v>0.99023002386093095</v>
      </c>
      <c r="P6133">
        <v>75.932548522949205</v>
      </c>
      <c r="Q6133">
        <v>0.74517875909805298</v>
      </c>
    </row>
    <row r="6134" spans="1:17" x14ac:dyDescent="0.25">
      <c r="A6134" t="s">
        <v>5004</v>
      </c>
      <c r="B6134" t="s">
        <v>6</v>
      </c>
      <c r="C6134" t="s">
        <v>10</v>
      </c>
      <c r="D6134" t="s">
        <v>22</v>
      </c>
      <c r="E6134" t="s">
        <v>55</v>
      </c>
      <c r="F6134">
        <v>13</v>
      </c>
      <c r="G6134">
        <v>5799</v>
      </c>
      <c r="H6134">
        <v>8.6534994821548494</v>
      </c>
      <c r="I6134">
        <v>10.246090888977101</v>
      </c>
      <c r="J6134">
        <v>1.5925916433334399</v>
      </c>
      <c r="K6134">
        <v>0.63461714982986495</v>
      </c>
      <c r="L6134">
        <v>1.2005962133407599</v>
      </c>
      <c r="M6134">
        <v>1.5925916433334399</v>
      </c>
      <c r="N6134">
        <v>1.98458707332611</v>
      </c>
      <c r="O6134">
        <v>2.5505661964416499</v>
      </c>
      <c r="P6134">
        <v>76.027862548828097</v>
      </c>
      <c r="Q6134">
        <v>0.747511506080627</v>
      </c>
    </row>
    <row r="6135" spans="1:17" x14ac:dyDescent="0.25">
      <c r="A6135" t="s">
        <v>4883</v>
      </c>
      <c r="B6135" t="s">
        <v>6</v>
      </c>
      <c r="C6135" t="s">
        <v>10</v>
      </c>
      <c r="D6135" t="s">
        <v>22</v>
      </c>
      <c r="E6135" t="s">
        <v>55</v>
      </c>
      <c r="F6135">
        <v>14</v>
      </c>
      <c r="G6135">
        <v>5799</v>
      </c>
      <c r="H6135">
        <v>9.5021881227493292</v>
      </c>
      <c r="I6135">
        <v>11.214851379394499</v>
      </c>
      <c r="J6135">
        <v>1.71266305446625</v>
      </c>
      <c r="K6135">
        <v>0.602189481258392</v>
      </c>
      <c r="L6135">
        <v>1.2582662105560301</v>
      </c>
      <c r="M6135">
        <v>1.71266305446625</v>
      </c>
      <c r="N6135">
        <v>2.16705989837646</v>
      </c>
      <c r="O6135">
        <v>2.8231365680694598</v>
      </c>
      <c r="P6135">
        <v>78.023460388183594</v>
      </c>
      <c r="Q6135">
        <v>0.86650711297988903</v>
      </c>
    </row>
    <row r="6136" spans="1:17" x14ac:dyDescent="0.25">
      <c r="A6136" t="s">
        <v>4997</v>
      </c>
      <c r="B6136" t="s">
        <v>6</v>
      </c>
      <c r="C6136" t="s">
        <v>10</v>
      </c>
      <c r="D6136" t="s">
        <v>22</v>
      </c>
      <c r="E6136" t="s">
        <v>55</v>
      </c>
      <c r="F6136">
        <v>15</v>
      </c>
      <c r="G6136">
        <v>5799</v>
      </c>
      <c r="H6136">
        <v>10.8251602106094</v>
      </c>
      <c r="I6136">
        <v>13.1153364181519</v>
      </c>
      <c r="J6136">
        <v>2.2901756763458301</v>
      </c>
      <c r="K6136">
        <v>1.0086314678192101</v>
      </c>
      <c r="L6136">
        <v>1.7657780647277801</v>
      </c>
      <c r="M6136">
        <v>2.2901756763458301</v>
      </c>
      <c r="N6136">
        <v>2.8145730495452899</v>
      </c>
      <c r="O6136">
        <v>3.5717198848724401</v>
      </c>
      <c r="P6136">
        <v>81.951614379882798</v>
      </c>
      <c r="Q6136">
        <v>0.99999421834945701</v>
      </c>
    </row>
    <row r="6137" spans="1:17" x14ac:dyDescent="0.25">
      <c r="A6137" t="s">
        <v>4936</v>
      </c>
      <c r="B6137" t="s">
        <v>6</v>
      </c>
      <c r="C6137" t="s">
        <v>10</v>
      </c>
      <c r="D6137" t="s">
        <v>22</v>
      </c>
      <c r="E6137" t="s">
        <v>55</v>
      </c>
      <c r="F6137">
        <v>16</v>
      </c>
      <c r="G6137">
        <v>5799</v>
      </c>
      <c r="H6137">
        <v>12.203178710460699</v>
      </c>
      <c r="I6137">
        <v>14.5419063568115</v>
      </c>
      <c r="J6137">
        <v>2.3387279510497998</v>
      </c>
      <c r="K6137">
        <v>1.0598409175872801</v>
      </c>
      <c r="L6137">
        <v>1.81541776657104</v>
      </c>
      <c r="M6137">
        <v>2.3387279510497998</v>
      </c>
      <c r="N6137">
        <v>2.86203813552856</v>
      </c>
      <c r="O6137">
        <v>3.61761522293091</v>
      </c>
      <c r="P6137">
        <v>84.457481384277301</v>
      </c>
      <c r="Q6137">
        <v>0.99792093038559004</v>
      </c>
    </row>
    <row r="6138" spans="1:17" x14ac:dyDescent="0.25">
      <c r="A6138" t="s">
        <v>5146</v>
      </c>
      <c r="B6138" t="s">
        <v>6</v>
      </c>
      <c r="C6138" t="s">
        <v>10</v>
      </c>
      <c r="D6138" t="s">
        <v>22</v>
      </c>
      <c r="E6138" t="s">
        <v>55</v>
      </c>
      <c r="F6138">
        <v>17</v>
      </c>
      <c r="G6138">
        <v>5799</v>
      </c>
      <c r="H6138">
        <v>13.7045172665119</v>
      </c>
      <c r="I6138">
        <v>15.2839269638062</v>
      </c>
      <c r="J6138">
        <v>1.5794092416763299</v>
      </c>
      <c r="K6138">
        <v>0.316392421722412</v>
      </c>
      <c r="L6138">
        <v>1.0625929832458501</v>
      </c>
      <c r="M6138">
        <v>1.5794092416763299</v>
      </c>
      <c r="N6138">
        <v>2.0962255001068102</v>
      </c>
      <c r="O6138">
        <v>2.8424260616302499</v>
      </c>
      <c r="P6138">
        <v>86.434020996093807</v>
      </c>
      <c r="Q6138">
        <v>0.98553723096847501</v>
      </c>
    </row>
    <row r="6139" spans="1:17" x14ac:dyDescent="0.25">
      <c r="A6139" t="s">
        <v>5300</v>
      </c>
      <c r="B6139" t="s">
        <v>6</v>
      </c>
      <c r="C6139" t="s">
        <v>10</v>
      </c>
      <c r="D6139" t="s">
        <v>22</v>
      </c>
      <c r="E6139" t="s">
        <v>55</v>
      </c>
      <c r="F6139">
        <v>18</v>
      </c>
      <c r="G6139">
        <v>5799</v>
      </c>
      <c r="H6139">
        <v>15.3197632105351</v>
      </c>
      <c r="I6139">
        <v>17.736026763916001</v>
      </c>
      <c r="J6139">
        <v>2.4162645339965798</v>
      </c>
      <c r="K6139">
        <v>1.0302770137786901</v>
      </c>
      <c r="L6139">
        <v>1.8491295576095601</v>
      </c>
      <c r="M6139">
        <v>2.4162645339965798</v>
      </c>
      <c r="N6139">
        <v>2.98339939117432</v>
      </c>
      <c r="O6139">
        <v>3.8022520542144802</v>
      </c>
      <c r="P6139">
        <v>86.972137451171903</v>
      </c>
      <c r="Q6139">
        <v>1.0814918279647801</v>
      </c>
    </row>
    <row r="6140" spans="1:17" x14ac:dyDescent="0.25">
      <c r="A6140" t="s">
        <v>4915</v>
      </c>
      <c r="B6140" t="s">
        <v>6</v>
      </c>
      <c r="C6140" t="s">
        <v>10</v>
      </c>
      <c r="D6140" t="s">
        <v>22</v>
      </c>
      <c r="E6140" t="s">
        <v>55</v>
      </c>
      <c r="F6140">
        <v>19</v>
      </c>
      <c r="G6140">
        <v>5799</v>
      </c>
      <c r="H6140">
        <v>17.205775450944898</v>
      </c>
      <c r="I6140">
        <v>17.298820495605501</v>
      </c>
      <c r="J6140">
        <v>9.3044072389602703E-2</v>
      </c>
      <c r="K6140">
        <v>-1.3117049932479901</v>
      </c>
      <c r="L6140">
        <v>-0.48176789283752403</v>
      </c>
      <c r="M6140">
        <v>9.3044072389602703E-2</v>
      </c>
      <c r="N6140">
        <v>0.66785603761672996</v>
      </c>
      <c r="O6140">
        <v>1.4977930784225499</v>
      </c>
      <c r="P6140">
        <v>87.478004455566406</v>
      </c>
      <c r="Q6140">
        <v>1.0961315631866499</v>
      </c>
    </row>
    <row r="6141" spans="1:17" x14ac:dyDescent="0.25">
      <c r="A6141" t="s">
        <v>5021</v>
      </c>
      <c r="B6141" t="s">
        <v>6</v>
      </c>
      <c r="C6141" t="s">
        <v>10</v>
      </c>
      <c r="D6141" t="s">
        <v>22</v>
      </c>
      <c r="E6141" t="s">
        <v>55</v>
      </c>
      <c r="F6141">
        <v>20</v>
      </c>
      <c r="G6141">
        <v>5799</v>
      </c>
      <c r="H6141">
        <v>16.895384144067801</v>
      </c>
      <c r="I6141">
        <v>16.222791671752901</v>
      </c>
      <c r="J6141">
        <v>-0.67259222269058205</v>
      </c>
      <c r="K6141">
        <v>-1.9356101751327499</v>
      </c>
      <c r="L6141">
        <v>-1.18940889835358</v>
      </c>
      <c r="M6141">
        <v>-0.67259222269058205</v>
      </c>
      <c r="N6141">
        <v>-0.155775472521782</v>
      </c>
      <c r="O6141">
        <v>0.59042578935623202</v>
      </c>
      <c r="P6141">
        <v>87.944282531738295</v>
      </c>
      <c r="Q6141">
        <v>0.98553818464279197</v>
      </c>
    </row>
    <row r="6142" spans="1:17" x14ac:dyDescent="0.25">
      <c r="A6142" t="s">
        <v>5007</v>
      </c>
      <c r="B6142" t="s">
        <v>6</v>
      </c>
      <c r="C6142" t="s">
        <v>10</v>
      </c>
      <c r="D6142" t="s">
        <v>22</v>
      </c>
      <c r="E6142" t="s">
        <v>55</v>
      </c>
      <c r="F6142">
        <v>21</v>
      </c>
      <c r="G6142">
        <v>5799</v>
      </c>
      <c r="H6142">
        <v>15.936906849145901</v>
      </c>
      <c r="I6142">
        <v>15.350857734680201</v>
      </c>
      <c r="J6142">
        <v>-0.58604931831359897</v>
      </c>
      <c r="K6142">
        <v>-1.79514396190643</v>
      </c>
      <c r="L6142">
        <v>-1.0808010101318399</v>
      </c>
      <c r="M6142">
        <v>-0.58604931831359897</v>
      </c>
      <c r="N6142">
        <v>-9.1297544538974804E-2</v>
      </c>
      <c r="O6142">
        <v>0.62304538488388095</v>
      </c>
      <c r="P6142">
        <v>87.887100219726605</v>
      </c>
      <c r="Q6142">
        <v>0.94346159696579002</v>
      </c>
    </row>
    <row r="6143" spans="1:17" x14ac:dyDescent="0.25">
      <c r="A6143" t="s">
        <v>4913</v>
      </c>
      <c r="B6143" t="s">
        <v>6</v>
      </c>
      <c r="C6143" t="s">
        <v>10</v>
      </c>
      <c r="D6143" t="s">
        <v>22</v>
      </c>
      <c r="E6143" t="s">
        <v>55</v>
      </c>
      <c r="F6143">
        <v>22</v>
      </c>
      <c r="G6143">
        <v>5799</v>
      </c>
      <c r="H6143">
        <v>14.703776799202</v>
      </c>
      <c r="I6143">
        <v>13.649238586425801</v>
      </c>
      <c r="J6143">
        <v>-1.05453884601593</v>
      </c>
      <c r="K6143">
        <v>-2.1762950420379599</v>
      </c>
      <c r="L6143">
        <v>-1.5135523080825799</v>
      </c>
      <c r="M6143">
        <v>-1.05453884601593</v>
      </c>
      <c r="N6143">
        <v>-0.59552532434463501</v>
      </c>
      <c r="O6143">
        <v>6.7217364907264696E-2</v>
      </c>
      <c r="P6143">
        <v>86.3724365234375</v>
      </c>
      <c r="Q6143">
        <v>0.87531101703643799</v>
      </c>
    </row>
    <row r="6144" spans="1:17" x14ac:dyDescent="0.25">
      <c r="A6144" t="s">
        <v>4881</v>
      </c>
      <c r="B6144" t="s">
        <v>6</v>
      </c>
      <c r="C6144" t="s">
        <v>10</v>
      </c>
      <c r="D6144" t="s">
        <v>22</v>
      </c>
      <c r="E6144" t="s">
        <v>55</v>
      </c>
      <c r="F6144">
        <v>23</v>
      </c>
      <c r="G6144">
        <v>5799</v>
      </c>
      <c r="H6144">
        <v>11.8853338644505</v>
      </c>
      <c r="I6144">
        <v>11.797391891479499</v>
      </c>
      <c r="J6144">
        <v>-8.7942682206630707E-2</v>
      </c>
      <c r="K6144">
        <v>-1.1444739103317301</v>
      </c>
      <c r="L6144">
        <v>-0.52026671171188399</v>
      </c>
      <c r="M6144">
        <v>-8.7942682206630707E-2</v>
      </c>
      <c r="N6144">
        <v>0.34438133239746099</v>
      </c>
      <c r="O6144">
        <v>0.96858859062194802</v>
      </c>
      <c r="P6144">
        <v>85.868034362792997</v>
      </c>
      <c r="Q6144">
        <v>0.824415743350983</v>
      </c>
    </row>
    <row r="6145" spans="1:17" x14ac:dyDescent="0.25">
      <c r="A6145" t="s">
        <v>5329</v>
      </c>
      <c r="B6145" t="s">
        <v>6</v>
      </c>
      <c r="C6145" t="s">
        <v>10</v>
      </c>
      <c r="D6145" t="s">
        <v>22</v>
      </c>
      <c r="E6145" t="s">
        <v>55</v>
      </c>
      <c r="F6145">
        <v>24</v>
      </c>
      <c r="G6145">
        <v>5799</v>
      </c>
      <c r="H6145">
        <v>9.6593263142108903</v>
      </c>
      <c r="I6145">
        <v>8.9798469543456996</v>
      </c>
      <c r="J6145">
        <v>-0.67947965860366799</v>
      </c>
      <c r="K6145">
        <v>-1.58831238746643</v>
      </c>
      <c r="L6145">
        <v>-1.0513666868209799</v>
      </c>
      <c r="M6145">
        <v>-0.67947965860366799</v>
      </c>
      <c r="N6145">
        <v>-0.30759268999099698</v>
      </c>
      <c r="O6145">
        <v>0.22935304045677199</v>
      </c>
      <c r="P6145">
        <v>83.846038818359403</v>
      </c>
      <c r="Q6145">
        <v>0.70916593074798595</v>
      </c>
    </row>
    <row r="6146" spans="1:17" x14ac:dyDescent="0.25">
      <c r="A6146" t="s">
        <v>5058</v>
      </c>
      <c r="B6146" t="s">
        <v>6</v>
      </c>
      <c r="C6146" t="s">
        <v>10</v>
      </c>
      <c r="D6146" t="s">
        <v>23</v>
      </c>
      <c r="E6146" t="s">
        <v>7</v>
      </c>
      <c r="F6146">
        <v>1</v>
      </c>
      <c r="G6146">
        <v>5799</v>
      </c>
      <c r="H6146">
        <v>8.1282081663608494</v>
      </c>
      <c r="I6146">
        <v>7.8563723564147896</v>
      </c>
      <c r="J6146">
        <v>-0.27183580398559598</v>
      </c>
      <c r="K6146">
        <v>-0.93569505214691195</v>
      </c>
      <c r="L6146">
        <v>-0.54348164796829201</v>
      </c>
      <c r="M6146">
        <v>-0.27183580398559598</v>
      </c>
      <c r="N6146">
        <v>-1.8995399295818101E-4</v>
      </c>
      <c r="O6146">
        <v>0.39202347397804299</v>
      </c>
      <c r="P6146">
        <v>78.845375061035199</v>
      </c>
      <c r="Q6146">
        <v>0.51801216602325395</v>
      </c>
    </row>
    <row r="6147" spans="1:17" x14ac:dyDescent="0.25">
      <c r="A6147" t="s">
        <v>4971</v>
      </c>
      <c r="B6147" t="s">
        <v>6</v>
      </c>
      <c r="C6147" t="s">
        <v>10</v>
      </c>
      <c r="D6147" t="s">
        <v>23</v>
      </c>
      <c r="E6147" t="s">
        <v>7</v>
      </c>
      <c r="F6147">
        <v>2</v>
      </c>
      <c r="G6147">
        <v>5799</v>
      </c>
      <c r="H6147">
        <v>7.2398730851411797</v>
      </c>
      <c r="I6147">
        <v>6.8649468421936</v>
      </c>
      <c r="J6147">
        <v>-0.37492612004280101</v>
      </c>
      <c r="K6147">
        <v>-0.98804283142089799</v>
      </c>
      <c r="L6147">
        <v>-0.62580847740173295</v>
      </c>
      <c r="M6147">
        <v>-0.37492612004280101</v>
      </c>
      <c r="N6147">
        <v>-0.12404373288154601</v>
      </c>
      <c r="O6147">
        <v>0.23819059133529699</v>
      </c>
      <c r="P6147">
        <v>76.999198913574205</v>
      </c>
      <c r="Q6147">
        <v>0.47841751575469998</v>
      </c>
    </row>
    <row r="6148" spans="1:17" x14ac:dyDescent="0.25">
      <c r="A6148" t="s">
        <v>4972</v>
      </c>
      <c r="B6148" t="s">
        <v>6</v>
      </c>
      <c r="C6148" t="s">
        <v>10</v>
      </c>
      <c r="D6148" t="s">
        <v>23</v>
      </c>
      <c r="E6148" t="s">
        <v>7</v>
      </c>
      <c r="F6148">
        <v>3</v>
      </c>
      <c r="G6148">
        <v>5799</v>
      </c>
      <c r="H6148">
        <v>6.87356986534596</v>
      </c>
      <c r="I6148">
        <v>6.33544969558716</v>
      </c>
      <c r="J6148">
        <v>-0.53812062740325906</v>
      </c>
      <c r="K6148">
        <v>-1.1409454345703101</v>
      </c>
      <c r="L6148">
        <v>-0.78479164838790905</v>
      </c>
      <c r="M6148">
        <v>-0.53812062740325906</v>
      </c>
      <c r="N6148">
        <v>-0.29144957661628701</v>
      </c>
      <c r="O6148">
        <v>6.4704254269599901E-2</v>
      </c>
      <c r="P6148">
        <v>75.622703552246094</v>
      </c>
      <c r="Q6148">
        <v>0.470386743545532</v>
      </c>
    </row>
    <row r="6149" spans="1:17" x14ac:dyDescent="0.25">
      <c r="A6149" t="s">
        <v>4934</v>
      </c>
      <c r="B6149" t="s">
        <v>6</v>
      </c>
      <c r="C6149" t="s">
        <v>10</v>
      </c>
      <c r="D6149" t="s">
        <v>23</v>
      </c>
      <c r="E6149" t="s">
        <v>7</v>
      </c>
      <c r="F6149">
        <v>4</v>
      </c>
      <c r="G6149">
        <v>5799</v>
      </c>
      <c r="H6149">
        <v>6.6034685944318801</v>
      </c>
      <c r="I6149">
        <v>6.0534439086914098</v>
      </c>
      <c r="J6149">
        <v>-0.55002439022064198</v>
      </c>
      <c r="K6149">
        <v>-1.1636098623275799</v>
      </c>
      <c r="L6149">
        <v>-0.80109864473342896</v>
      </c>
      <c r="M6149">
        <v>-0.55002439022064198</v>
      </c>
      <c r="N6149">
        <v>-0.298950165510178</v>
      </c>
      <c r="O6149">
        <v>6.3561119139194502E-2</v>
      </c>
      <c r="P6149">
        <v>74.304450988769503</v>
      </c>
      <c r="Q6149">
        <v>0.478783309459686</v>
      </c>
    </row>
    <row r="6150" spans="1:17" x14ac:dyDescent="0.25">
      <c r="A6150" t="s">
        <v>5296</v>
      </c>
      <c r="B6150" t="s">
        <v>6</v>
      </c>
      <c r="C6150" t="s">
        <v>10</v>
      </c>
      <c r="D6150" t="s">
        <v>23</v>
      </c>
      <c r="E6150" t="s">
        <v>7</v>
      </c>
      <c r="F6150">
        <v>5</v>
      </c>
      <c r="G6150">
        <v>5799</v>
      </c>
      <c r="H6150">
        <v>6.4791544564962402</v>
      </c>
      <c r="I6150">
        <v>5.9796905517578098</v>
      </c>
      <c r="J6150">
        <v>-0.49946349859237699</v>
      </c>
      <c r="K6150">
        <v>-1.09026479721069</v>
      </c>
      <c r="L6150">
        <v>-0.74121463298797596</v>
      </c>
      <c r="M6150">
        <v>-0.49946349859237699</v>
      </c>
      <c r="N6150">
        <v>-0.25771239399910001</v>
      </c>
      <c r="O6150">
        <v>9.1337859630584703E-2</v>
      </c>
      <c r="P6150">
        <v>73.014129638671903</v>
      </c>
      <c r="Q6150">
        <v>0.46100476384162897</v>
      </c>
    </row>
    <row r="6151" spans="1:17" x14ac:dyDescent="0.25">
      <c r="A6151" t="s">
        <v>5166</v>
      </c>
      <c r="B6151" t="s">
        <v>6</v>
      </c>
      <c r="C6151" t="s">
        <v>10</v>
      </c>
      <c r="D6151" t="s">
        <v>23</v>
      </c>
      <c r="E6151" t="s">
        <v>7</v>
      </c>
      <c r="F6151">
        <v>6</v>
      </c>
      <c r="G6151">
        <v>5799</v>
      </c>
      <c r="H6151">
        <v>7.1241545051336299</v>
      </c>
      <c r="I6151">
        <v>6.1455945968627903</v>
      </c>
      <c r="J6151">
        <v>-0.978560030460358</v>
      </c>
      <c r="K6151">
        <v>-1.5766898393630999</v>
      </c>
      <c r="L6151">
        <v>-1.22330987453461</v>
      </c>
      <c r="M6151">
        <v>-0.978560030460358</v>
      </c>
      <c r="N6151">
        <v>-0.73381012678146396</v>
      </c>
      <c r="O6151">
        <v>-0.38043022155761702</v>
      </c>
      <c r="P6151">
        <v>72.049850463867202</v>
      </c>
      <c r="Q6151">
        <v>0.46672314405441301</v>
      </c>
    </row>
    <row r="6152" spans="1:17" x14ac:dyDescent="0.25">
      <c r="A6152" t="s">
        <v>5034</v>
      </c>
      <c r="B6152" t="s">
        <v>6</v>
      </c>
      <c r="C6152" t="s">
        <v>10</v>
      </c>
      <c r="D6152" t="s">
        <v>23</v>
      </c>
      <c r="E6152" t="s">
        <v>7</v>
      </c>
      <c r="F6152">
        <v>7</v>
      </c>
      <c r="G6152">
        <v>5799</v>
      </c>
      <c r="H6152">
        <v>8.4868836407661394</v>
      </c>
      <c r="I6152">
        <v>6.49436235427856</v>
      </c>
      <c r="J6152">
        <v>-1.9925217628478999</v>
      </c>
      <c r="K6152">
        <v>-2.6606719493865998</v>
      </c>
      <c r="L6152">
        <v>-2.26592350006104</v>
      </c>
      <c r="M6152">
        <v>-1.9925217628478999</v>
      </c>
      <c r="N6152">
        <v>-1.7191200256347701</v>
      </c>
      <c r="O6152">
        <v>-1.3243713378906301</v>
      </c>
      <c r="P6152">
        <v>70.975006103515597</v>
      </c>
      <c r="Q6152">
        <v>0.52136045694351196</v>
      </c>
    </row>
    <row r="6153" spans="1:17" x14ac:dyDescent="0.25">
      <c r="A6153" t="s">
        <v>5269</v>
      </c>
      <c r="B6153" t="s">
        <v>6</v>
      </c>
      <c r="C6153" t="s">
        <v>10</v>
      </c>
      <c r="D6153" t="s">
        <v>23</v>
      </c>
      <c r="E6153" t="s">
        <v>7</v>
      </c>
      <c r="F6153">
        <v>8</v>
      </c>
      <c r="G6153">
        <v>5799</v>
      </c>
      <c r="H6153">
        <v>9.6580750708580005</v>
      </c>
      <c r="I6153">
        <v>6.6879677772521999</v>
      </c>
      <c r="J6153">
        <v>-2.9701070785522501</v>
      </c>
      <c r="K6153">
        <v>-3.6862170696258501</v>
      </c>
      <c r="L6153">
        <v>-3.26313352584839</v>
      </c>
      <c r="M6153">
        <v>-2.9701070785522501</v>
      </c>
      <c r="N6153">
        <v>-2.6770806312561</v>
      </c>
      <c r="O6153">
        <v>-2.2539968490600599</v>
      </c>
      <c r="P6153">
        <v>71.427886962890597</v>
      </c>
      <c r="Q6153">
        <v>0.55878376960754395</v>
      </c>
    </row>
    <row r="6154" spans="1:17" x14ac:dyDescent="0.25">
      <c r="A6154" t="s">
        <v>5203</v>
      </c>
      <c r="B6154" t="s">
        <v>6</v>
      </c>
      <c r="C6154" t="s">
        <v>10</v>
      </c>
      <c r="D6154" t="s">
        <v>23</v>
      </c>
      <c r="E6154" t="s">
        <v>7</v>
      </c>
      <c r="F6154">
        <v>9</v>
      </c>
      <c r="G6154">
        <v>5799</v>
      </c>
      <c r="H6154">
        <v>10.028526749968499</v>
      </c>
      <c r="I6154">
        <v>7.1821799278259304</v>
      </c>
      <c r="J6154">
        <v>-2.8463468551635702</v>
      </c>
      <c r="K6154">
        <v>-3.5979444980621298</v>
      </c>
      <c r="L6154">
        <v>-3.1538946628570601</v>
      </c>
      <c r="M6154">
        <v>-2.8463468551635702</v>
      </c>
      <c r="N6154">
        <v>-2.5387992858886701</v>
      </c>
      <c r="O6154">
        <v>-2.0947492122650102</v>
      </c>
      <c r="P6154">
        <v>72.888229370117202</v>
      </c>
      <c r="Q6154">
        <v>0.58647477626800504</v>
      </c>
    </row>
    <row r="6155" spans="1:17" x14ac:dyDescent="0.25">
      <c r="A6155" t="s">
        <v>5212</v>
      </c>
      <c r="B6155" t="s">
        <v>6</v>
      </c>
      <c r="C6155" t="s">
        <v>10</v>
      </c>
      <c r="D6155" t="s">
        <v>23</v>
      </c>
      <c r="E6155" t="s">
        <v>7</v>
      </c>
      <c r="F6155">
        <v>10</v>
      </c>
      <c r="G6155">
        <v>5799</v>
      </c>
      <c r="H6155">
        <v>10.184253317713701</v>
      </c>
      <c r="I6155">
        <v>7.8423590660095197</v>
      </c>
      <c r="J6155">
        <v>-2.3418936729431201</v>
      </c>
      <c r="K6155">
        <v>-3.1098935604095499</v>
      </c>
      <c r="L6155">
        <v>-2.6561529636383101</v>
      </c>
      <c r="M6155">
        <v>-2.3418936729431201</v>
      </c>
      <c r="N6155">
        <v>-2.0276343822479199</v>
      </c>
      <c r="O6155">
        <v>-1.5738939046859699</v>
      </c>
      <c r="P6155">
        <v>74.561180114746094</v>
      </c>
      <c r="Q6155">
        <v>0.59927344322204601</v>
      </c>
    </row>
    <row r="6156" spans="1:17" x14ac:dyDescent="0.25">
      <c r="A6156" t="s">
        <v>5151</v>
      </c>
      <c r="B6156" t="s">
        <v>6</v>
      </c>
      <c r="C6156" t="s">
        <v>10</v>
      </c>
      <c r="D6156" t="s">
        <v>23</v>
      </c>
      <c r="E6156" t="s">
        <v>7</v>
      </c>
      <c r="F6156">
        <v>11</v>
      </c>
      <c r="G6156">
        <v>5799</v>
      </c>
      <c r="H6156">
        <v>9.9352807770967502</v>
      </c>
      <c r="I6156">
        <v>8.4368753433227504</v>
      </c>
      <c r="J6156">
        <v>-1.4984052181243901</v>
      </c>
      <c r="K6156">
        <v>-2.2815749645233199</v>
      </c>
      <c r="L6156">
        <v>-1.8188719749450699</v>
      </c>
      <c r="M6156">
        <v>-1.4984052181243901</v>
      </c>
      <c r="N6156">
        <v>-1.17793846130371</v>
      </c>
      <c r="O6156">
        <v>-0.71523547172546398</v>
      </c>
      <c r="P6156">
        <v>76.093238830566406</v>
      </c>
      <c r="Q6156">
        <v>0.61111062765121504</v>
      </c>
    </row>
    <row r="6157" spans="1:17" x14ac:dyDescent="0.25">
      <c r="A6157" t="s">
        <v>4867</v>
      </c>
      <c r="B6157" t="s">
        <v>6</v>
      </c>
      <c r="C6157" t="s">
        <v>10</v>
      </c>
      <c r="D6157" t="s">
        <v>23</v>
      </c>
      <c r="E6157" t="s">
        <v>7</v>
      </c>
      <c r="F6157">
        <v>12</v>
      </c>
      <c r="G6157">
        <v>5799</v>
      </c>
      <c r="H6157">
        <v>9.5793538902997994</v>
      </c>
      <c r="I6157">
        <v>9.4244203567504901</v>
      </c>
      <c r="J6157">
        <v>-0.15493345260620101</v>
      </c>
      <c r="K6157">
        <v>-0.93806093931198098</v>
      </c>
      <c r="L6157">
        <v>-0.47538286447525002</v>
      </c>
      <c r="M6157">
        <v>-0.15493345260620101</v>
      </c>
      <c r="N6157">
        <v>0.16551595926284801</v>
      </c>
      <c r="O6157">
        <v>0.62819403409957897</v>
      </c>
      <c r="P6157">
        <v>77.263595581054702</v>
      </c>
      <c r="Q6157">
        <v>0.61107760667800903</v>
      </c>
    </row>
    <row r="6158" spans="1:17" x14ac:dyDescent="0.25">
      <c r="A6158" t="s">
        <v>4897</v>
      </c>
      <c r="B6158" t="s">
        <v>6</v>
      </c>
      <c r="C6158" t="s">
        <v>10</v>
      </c>
      <c r="D6158" t="s">
        <v>23</v>
      </c>
      <c r="E6158" t="s">
        <v>7</v>
      </c>
      <c r="F6158">
        <v>13</v>
      </c>
      <c r="G6158">
        <v>5799</v>
      </c>
      <c r="H6158">
        <v>9.1940055023431793</v>
      </c>
      <c r="I6158">
        <v>10.6076765060425</v>
      </c>
      <c r="J6158">
        <v>1.4136710166931199</v>
      </c>
      <c r="K6158">
        <v>0.603965163230896</v>
      </c>
      <c r="L6158">
        <v>1.0823459625244101</v>
      </c>
      <c r="M6158">
        <v>1.4136710166931199</v>
      </c>
      <c r="N6158">
        <v>1.74499607086182</v>
      </c>
      <c r="O6158">
        <v>2.22337698936462</v>
      </c>
      <c r="P6158">
        <v>78.746002197265597</v>
      </c>
      <c r="Q6158">
        <v>0.63181686401367199</v>
      </c>
    </row>
    <row r="6159" spans="1:17" x14ac:dyDescent="0.25">
      <c r="A6159" t="s">
        <v>4953</v>
      </c>
      <c r="B6159" t="s">
        <v>6</v>
      </c>
      <c r="C6159" t="s">
        <v>10</v>
      </c>
      <c r="D6159" t="s">
        <v>23</v>
      </c>
      <c r="E6159" t="s">
        <v>7</v>
      </c>
      <c r="F6159">
        <v>14</v>
      </c>
      <c r="G6159">
        <v>5799</v>
      </c>
      <c r="H6159">
        <v>9.8657275464534795</v>
      </c>
      <c r="I6159">
        <v>11.803596496581999</v>
      </c>
      <c r="J6159">
        <v>1.9378696680069001</v>
      </c>
      <c r="K6159">
        <v>1.05109298229218</v>
      </c>
      <c r="L6159">
        <v>1.5750079154968299</v>
      </c>
      <c r="M6159">
        <v>1.9378696680069001</v>
      </c>
      <c r="N6159">
        <v>2.30073142051697</v>
      </c>
      <c r="O6159">
        <v>2.82464647293091</v>
      </c>
      <c r="P6159">
        <v>80.499534606933594</v>
      </c>
      <c r="Q6159">
        <v>0.69195556640625</v>
      </c>
    </row>
    <row r="6160" spans="1:17" x14ac:dyDescent="0.25">
      <c r="A6160" t="s">
        <v>5078</v>
      </c>
      <c r="B6160" t="s">
        <v>6</v>
      </c>
      <c r="C6160" t="s">
        <v>10</v>
      </c>
      <c r="D6160" t="s">
        <v>23</v>
      </c>
      <c r="E6160" t="s">
        <v>7</v>
      </c>
      <c r="F6160">
        <v>15</v>
      </c>
      <c r="G6160">
        <v>5799</v>
      </c>
      <c r="H6160">
        <v>11.148630812645001</v>
      </c>
      <c r="I6160">
        <v>13.1242628097534</v>
      </c>
      <c r="J6160">
        <v>1.97563135623932</v>
      </c>
      <c r="K6160">
        <v>1.0088310241699201</v>
      </c>
      <c r="L6160">
        <v>1.5800244808196999</v>
      </c>
      <c r="M6160">
        <v>1.97563135623932</v>
      </c>
      <c r="N6160">
        <v>2.37123823165894</v>
      </c>
      <c r="O6160">
        <v>2.94243192672729</v>
      </c>
      <c r="P6160">
        <v>82.235267639160199</v>
      </c>
      <c r="Q6160">
        <v>0.75439828634262096</v>
      </c>
    </row>
    <row r="6161" spans="1:17" x14ac:dyDescent="0.25">
      <c r="A6161" t="s">
        <v>4981</v>
      </c>
      <c r="B6161" t="s">
        <v>6</v>
      </c>
      <c r="C6161" t="s">
        <v>10</v>
      </c>
      <c r="D6161" t="s">
        <v>23</v>
      </c>
      <c r="E6161" t="s">
        <v>7</v>
      </c>
      <c r="F6161">
        <v>16</v>
      </c>
      <c r="G6161">
        <v>5799</v>
      </c>
      <c r="H6161">
        <v>12.5084668800831</v>
      </c>
      <c r="I6161">
        <v>14.2632961273193</v>
      </c>
      <c r="J6161">
        <v>1.7548295259475699</v>
      </c>
      <c r="K6161">
        <v>0.70943611860275302</v>
      </c>
      <c r="L6161">
        <v>1.3270629644393901</v>
      </c>
      <c r="M6161">
        <v>1.7548295259475699</v>
      </c>
      <c r="N6161">
        <v>2.18259620666504</v>
      </c>
      <c r="O6161">
        <v>2.8002231121063201</v>
      </c>
      <c r="P6161">
        <v>83.926551818847699</v>
      </c>
      <c r="Q6161">
        <v>0.81572484970092796</v>
      </c>
    </row>
    <row r="6162" spans="1:17" x14ac:dyDescent="0.25">
      <c r="A6162" t="s">
        <v>5047</v>
      </c>
      <c r="B6162" t="s">
        <v>6</v>
      </c>
      <c r="C6162" t="s">
        <v>10</v>
      </c>
      <c r="D6162" t="s">
        <v>23</v>
      </c>
      <c r="E6162" t="s">
        <v>7</v>
      </c>
      <c r="F6162">
        <v>17</v>
      </c>
      <c r="G6162">
        <v>5799</v>
      </c>
      <c r="H6162">
        <v>13.954353925466499</v>
      </c>
      <c r="I6162">
        <v>15.615983963012701</v>
      </c>
      <c r="J6162">
        <v>1.6616300344467201</v>
      </c>
      <c r="K6162">
        <v>0.51760882139205899</v>
      </c>
      <c r="L6162">
        <v>1.1935058832168599</v>
      </c>
      <c r="M6162">
        <v>1.6616300344467201</v>
      </c>
      <c r="N6162">
        <v>2.1297543048858598</v>
      </c>
      <c r="O6162">
        <v>2.8056514263153098</v>
      </c>
      <c r="P6162">
        <v>85.508529663085895</v>
      </c>
      <c r="Q6162">
        <v>0.89268451929092396</v>
      </c>
    </row>
    <row r="6163" spans="1:17" x14ac:dyDescent="0.25">
      <c r="A6163" t="s">
        <v>5287</v>
      </c>
      <c r="B6163" t="s">
        <v>6</v>
      </c>
      <c r="C6163" t="s">
        <v>10</v>
      </c>
      <c r="D6163" t="s">
        <v>23</v>
      </c>
      <c r="E6163" t="s">
        <v>7</v>
      </c>
      <c r="F6163">
        <v>18</v>
      </c>
      <c r="G6163">
        <v>5799</v>
      </c>
      <c r="H6163">
        <v>15.2631116123199</v>
      </c>
      <c r="I6163">
        <v>16.513565063476602</v>
      </c>
      <c r="J6163">
        <v>1.25045418739319</v>
      </c>
      <c r="K6163">
        <v>9.75910648703575E-2</v>
      </c>
      <c r="L6163">
        <v>0.77871197462081898</v>
      </c>
      <c r="M6163">
        <v>1.25045418739319</v>
      </c>
      <c r="N6163">
        <v>1.7221964597702</v>
      </c>
      <c r="O6163">
        <v>2.4033174514770499</v>
      </c>
      <c r="P6163">
        <v>86.765197753906307</v>
      </c>
      <c r="Q6163">
        <v>0.89958393573760997</v>
      </c>
    </row>
    <row r="6164" spans="1:17" x14ac:dyDescent="0.25">
      <c r="A6164" t="s">
        <v>5087</v>
      </c>
      <c r="B6164" t="s">
        <v>6</v>
      </c>
      <c r="C6164" t="s">
        <v>10</v>
      </c>
      <c r="D6164" t="s">
        <v>23</v>
      </c>
      <c r="E6164" t="s">
        <v>7</v>
      </c>
      <c r="F6164">
        <v>19</v>
      </c>
      <c r="G6164">
        <v>5799</v>
      </c>
      <c r="H6164">
        <v>17.070226392030701</v>
      </c>
      <c r="I6164">
        <v>16.738132476806602</v>
      </c>
      <c r="J6164">
        <v>-0.33209437131881703</v>
      </c>
      <c r="K6164">
        <v>-1.4824590682983401</v>
      </c>
      <c r="L6164">
        <v>-0.80281430482864402</v>
      </c>
      <c r="M6164">
        <v>-0.33209437131881703</v>
      </c>
      <c r="N6164">
        <v>0.13862556219100999</v>
      </c>
      <c r="O6164">
        <v>0.81827038526535001</v>
      </c>
      <c r="P6164">
        <v>87.1470947265625</v>
      </c>
      <c r="Q6164">
        <v>0.89763438701629605</v>
      </c>
    </row>
    <row r="6165" spans="1:17" x14ac:dyDescent="0.25">
      <c r="A6165" t="s">
        <v>5229</v>
      </c>
      <c r="B6165" t="s">
        <v>6</v>
      </c>
      <c r="C6165" t="s">
        <v>10</v>
      </c>
      <c r="D6165" t="s">
        <v>23</v>
      </c>
      <c r="E6165" t="s">
        <v>7</v>
      </c>
      <c r="F6165">
        <v>20</v>
      </c>
      <c r="G6165">
        <v>5799</v>
      </c>
      <c r="H6165">
        <v>16.8164410579205</v>
      </c>
      <c r="I6165">
        <v>15.818567276001</v>
      </c>
      <c r="J6165">
        <v>-0.99787461757659901</v>
      </c>
      <c r="K6165">
        <v>-2.0649504661560099</v>
      </c>
      <c r="L6165">
        <v>-1.4345133304595901</v>
      </c>
      <c r="M6165">
        <v>-0.99787461757659901</v>
      </c>
      <c r="N6165">
        <v>-0.56123584508895896</v>
      </c>
      <c r="O6165">
        <v>6.9201216101646396E-2</v>
      </c>
      <c r="P6165">
        <v>87.1029052734375</v>
      </c>
      <c r="Q6165">
        <v>0.83264368772506703</v>
      </c>
    </row>
    <row r="6166" spans="1:17" x14ac:dyDescent="0.25">
      <c r="A6166" t="s">
        <v>5088</v>
      </c>
      <c r="B6166" t="s">
        <v>6</v>
      </c>
      <c r="C6166" t="s">
        <v>10</v>
      </c>
      <c r="D6166" t="s">
        <v>23</v>
      </c>
      <c r="E6166" t="s">
        <v>7</v>
      </c>
      <c r="F6166">
        <v>21</v>
      </c>
      <c r="G6166">
        <v>5799</v>
      </c>
      <c r="H6166">
        <v>16.094746013402901</v>
      </c>
      <c r="I6166">
        <v>14.849986076355</v>
      </c>
      <c r="J6166">
        <v>-1.24476099014282</v>
      </c>
      <c r="K6166">
        <v>-2.2386021614074698</v>
      </c>
      <c r="L6166">
        <v>-1.65143275260925</v>
      </c>
      <c r="M6166">
        <v>-1.24476099014282</v>
      </c>
      <c r="N6166">
        <v>-0.83808928728103604</v>
      </c>
      <c r="O6166">
        <v>-0.25091990828514099</v>
      </c>
      <c r="P6166">
        <v>86.428352355957003</v>
      </c>
      <c r="Q6166">
        <v>0.77549833059310902</v>
      </c>
    </row>
    <row r="6167" spans="1:17" x14ac:dyDescent="0.25">
      <c r="A6167" t="s">
        <v>5037</v>
      </c>
      <c r="B6167" t="s">
        <v>6</v>
      </c>
      <c r="C6167" t="s">
        <v>10</v>
      </c>
      <c r="D6167" t="s">
        <v>23</v>
      </c>
      <c r="E6167" t="s">
        <v>7</v>
      </c>
      <c r="F6167">
        <v>22</v>
      </c>
      <c r="G6167">
        <v>5799</v>
      </c>
      <c r="H6167">
        <v>14.685070365428899</v>
      </c>
      <c r="I6167">
        <v>13.803448677063001</v>
      </c>
      <c r="J6167">
        <v>-0.88162255287170399</v>
      </c>
      <c r="K6167">
        <v>-1.8761833906173699</v>
      </c>
      <c r="L6167">
        <v>-1.2885887622833301</v>
      </c>
      <c r="M6167">
        <v>-0.88162255287170399</v>
      </c>
      <c r="N6167">
        <v>-0.47465628385543801</v>
      </c>
      <c r="O6167">
        <v>0.112938396632671</v>
      </c>
      <c r="P6167">
        <v>85.559783935546903</v>
      </c>
      <c r="Q6167">
        <v>0.77605998516082797</v>
      </c>
    </row>
    <row r="6168" spans="1:17" x14ac:dyDescent="0.25">
      <c r="A6168" t="s">
        <v>4989</v>
      </c>
      <c r="B6168" t="s">
        <v>6</v>
      </c>
      <c r="C6168" t="s">
        <v>10</v>
      </c>
      <c r="D6168" t="s">
        <v>23</v>
      </c>
      <c r="E6168" t="s">
        <v>7</v>
      </c>
      <c r="F6168">
        <v>23</v>
      </c>
      <c r="G6168">
        <v>5799</v>
      </c>
      <c r="H6168">
        <v>12.1014657604694</v>
      </c>
      <c r="I6168">
        <v>11.854998588561999</v>
      </c>
      <c r="J6168">
        <v>-0.246466860175133</v>
      </c>
      <c r="K6168">
        <v>-1.18608999252319</v>
      </c>
      <c r="L6168">
        <v>-0.63095301389694203</v>
      </c>
      <c r="M6168">
        <v>-0.246466860175133</v>
      </c>
      <c r="N6168">
        <v>0.138019293546677</v>
      </c>
      <c r="O6168">
        <v>0.69315624237060502</v>
      </c>
      <c r="P6168">
        <v>85.086174011230497</v>
      </c>
      <c r="Q6168">
        <v>0.73319178819656405</v>
      </c>
    </row>
    <row r="6169" spans="1:17" x14ac:dyDescent="0.25">
      <c r="A6169" t="s">
        <v>5181</v>
      </c>
      <c r="B6169" t="s">
        <v>6</v>
      </c>
      <c r="C6169" t="s">
        <v>10</v>
      </c>
      <c r="D6169" t="s">
        <v>23</v>
      </c>
      <c r="E6169" t="s">
        <v>7</v>
      </c>
      <c r="F6169">
        <v>24</v>
      </c>
      <c r="G6169">
        <v>5799</v>
      </c>
      <c r="H6169">
        <v>9.6538353606462497</v>
      </c>
      <c r="I6169">
        <v>9.5407295227050799</v>
      </c>
      <c r="J6169">
        <v>-0.113106146454811</v>
      </c>
      <c r="K6169">
        <v>-0.91611957550048795</v>
      </c>
      <c r="L6169">
        <v>-0.44169273972511303</v>
      </c>
      <c r="M6169">
        <v>-0.113106146454811</v>
      </c>
      <c r="N6169">
        <v>0.21548043191433</v>
      </c>
      <c r="O6169">
        <v>0.68990731239318803</v>
      </c>
      <c r="P6169">
        <v>84.18408203125</v>
      </c>
      <c r="Q6169">
        <v>0.62659472227096602</v>
      </c>
    </row>
    <row r="6170" spans="1:17" x14ac:dyDescent="0.25">
      <c r="A6170" t="s">
        <v>5026</v>
      </c>
      <c r="B6170" t="s">
        <v>6</v>
      </c>
      <c r="C6170" t="s">
        <v>10</v>
      </c>
      <c r="D6170" t="s">
        <v>23</v>
      </c>
      <c r="E6170" t="s">
        <v>55</v>
      </c>
      <c r="F6170">
        <v>1</v>
      </c>
      <c r="G6170">
        <v>5799</v>
      </c>
      <c r="H6170">
        <v>10.0619964727163</v>
      </c>
      <c r="I6170">
        <v>9.46289157867432</v>
      </c>
      <c r="J6170">
        <v>-0.59910476207733199</v>
      </c>
      <c r="K6170">
        <v>-1.5361926555633501</v>
      </c>
      <c r="L6170">
        <v>-0.98255354166030895</v>
      </c>
      <c r="M6170">
        <v>-0.59910476207733199</v>
      </c>
      <c r="N6170">
        <v>-0.215655997395515</v>
      </c>
      <c r="O6170">
        <v>0.33798310160636902</v>
      </c>
      <c r="P6170">
        <v>86.510261535644503</v>
      </c>
      <c r="Q6170">
        <v>0.73121356964111295</v>
      </c>
    </row>
    <row r="6171" spans="1:17" x14ac:dyDescent="0.25">
      <c r="A6171" t="s">
        <v>4898</v>
      </c>
      <c r="B6171" t="s">
        <v>6</v>
      </c>
      <c r="C6171" t="s">
        <v>10</v>
      </c>
      <c r="D6171" t="s">
        <v>23</v>
      </c>
      <c r="E6171" t="s">
        <v>55</v>
      </c>
      <c r="F6171">
        <v>2</v>
      </c>
      <c r="G6171">
        <v>5799</v>
      </c>
      <c r="H6171">
        <v>8.5438677517175705</v>
      </c>
      <c r="I6171">
        <v>7.98803758621216</v>
      </c>
      <c r="J6171">
        <v>-0.55582982301712003</v>
      </c>
      <c r="K6171">
        <v>-1.36543428897858</v>
      </c>
      <c r="L6171">
        <v>-0.88711339235305797</v>
      </c>
      <c r="M6171">
        <v>-0.55582982301712003</v>
      </c>
      <c r="N6171">
        <v>-0.22454622387886</v>
      </c>
      <c r="O6171">
        <v>0.25377467274665799</v>
      </c>
      <c r="P6171">
        <v>84.067451477050795</v>
      </c>
      <c r="Q6171">
        <v>0.63173770904541005</v>
      </c>
    </row>
    <row r="6172" spans="1:17" x14ac:dyDescent="0.25">
      <c r="A6172" t="s">
        <v>5032</v>
      </c>
      <c r="B6172" t="s">
        <v>6</v>
      </c>
      <c r="C6172" t="s">
        <v>10</v>
      </c>
      <c r="D6172" t="s">
        <v>23</v>
      </c>
      <c r="E6172" t="s">
        <v>55</v>
      </c>
      <c r="F6172">
        <v>3</v>
      </c>
      <c r="G6172">
        <v>5799</v>
      </c>
      <c r="H6172">
        <v>7.7041776938438398</v>
      </c>
      <c r="I6172">
        <v>7.3173179626464799</v>
      </c>
      <c r="J6172">
        <v>-0.38685968518257102</v>
      </c>
      <c r="K6172">
        <v>-1.1431884765625</v>
      </c>
      <c r="L6172">
        <v>-0.69634330272674605</v>
      </c>
      <c r="M6172">
        <v>-0.38685968518257102</v>
      </c>
      <c r="N6172">
        <v>-7.7376089990138994E-2</v>
      </c>
      <c r="O6172">
        <v>0.36946907639503501</v>
      </c>
      <c r="P6172">
        <v>82.120231628417997</v>
      </c>
      <c r="Q6172">
        <v>0.59016644954681396</v>
      </c>
    </row>
    <row r="6173" spans="1:17" x14ac:dyDescent="0.25">
      <c r="A6173" t="s">
        <v>5132</v>
      </c>
      <c r="B6173" t="s">
        <v>6</v>
      </c>
      <c r="C6173" t="s">
        <v>10</v>
      </c>
      <c r="D6173" t="s">
        <v>23</v>
      </c>
      <c r="E6173" t="s">
        <v>55</v>
      </c>
      <c r="F6173">
        <v>4</v>
      </c>
      <c r="G6173">
        <v>5799</v>
      </c>
      <c r="H6173">
        <v>7.3342970241308203</v>
      </c>
      <c r="I6173">
        <v>6.8811402320861799</v>
      </c>
      <c r="J6173">
        <v>-0.453157007694244</v>
      </c>
      <c r="K6173">
        <v>-1.1661394834518399</v>
      </c>
      <c r="L6173">
        <v>-0.74490362405777</v>
      </c>
      <c r="M6173">
        <v>-0.453157007694244</v>
      </c>
      <c r="N6173">
        <v>-0.161410346627235</v>
      </c>
      <c r="O6173">
        <v>0.25982546806335399</v>
      </c>
      <c r="P6173">
        <v>80.196479797363295</v>
      </c>
      <c r="Q6173">
        <v>0.55634319782257102</v>
      </c>
    </row>
    <row r="6174" spans="1:17" x14ac:dyDescent="0.25">
      <c r="A6174" t="s">
        <v>4899</v>
      </c>
      <c r="B6174" t="s">
        <v>6</v>
      </c>
      <c r="C6174" t="s">
        <v>10</v>
      </c>
      <c r="D6174" t="s">
        <v>23</v>
      </c>
      <c r="E6174" t="s">
        <v>55</v>
      </c>
      <c r="F6174">
        <v>5</v>
      </c>
      <c r="G6174">
        <v>5799</v>
      </c>
      <c r="H6174">
        <v>7.1437547829151198</v>
      </c>
      <c r="I6174">
        <v>6.7823867797851598</v>
      </c>
      <c r="J6174">
        <v>-0.36136779189109802</v>
      </c>
      <c r="K6174">
        <v>-1.07744860649109</v>
      </c>
      <c r="L6174">
        <v>-0.65438222885131803</v>
      </c>
      <c r="M6174">
        <v>-0.36136779189109802</v>
      </c>
      <c r="N6174">
        <v>-6.8353325128555298E-2</v>
      </c>
      <c r="O6174">
        <v>0.35471302270889299</v>
      </c>
      <c r="P6174">
        <v>78.750732421875</v>
      </c>
      <c r="Q6174">
        <v>0.55876082181930498</v>
      </c>
    </row>
    <row r="6175" spans="1:17" x14ac:dyDescent="0.25">
      <c r="A6175" t="s">
        <v>5184</v>
      </c>
      <c r="B6175" t="s">
        <v>6</v>
      </c>
      <c r="C6175" t="s">
        <v>10</v>
      </c>
      <c r="D6175" t="s">
        <v>23</v>
      </c>
      <c r="E6175" t="s">
        <v>55</v>
      </c>
      <c r="F6175">
        <v>6</v>
      </c>
      <c r="G6175">
        <v>5799</v>
      </c>
      <c r="H6175">
        <v>7.7715056469440498</v>
      </c>
      <c r="I6175">
        <v>6.8327808380126998</v>
      </c>
      <c r="J6175">
        <v>-0.93872469663619995</v>
      </c>
      <c r="K6175">
        <v>-1.6445115804672199</v>
      </c>
      <c r="L6175">
        <v>-1.22752690315247</v>
      </c>
      <c r="M6175">
        <v>-0.93872469663619995</v>
      </c>
      <c r="N6175">
        <v>-0.64992237091064498</v>
      </c>
      <c r="O6175">
        <v>-0.23293776810169201</v>
      </c>
      <c r="P6175">
        <v>77.765396118164105</v>
      </c>
      <c r="Q6175">
        <v>0.550728440284729</v>
      </c>
    </row>
    <row r="6176" spans="1:17" x14ac:dyDescent="0.25">
      <c r="A6176" t="s">
        <v>5083</v>
      </c>
      <c r="B6176" t="s">
        <v>6</v>
      </c>
      <c r="C6176" t="s">
        <v>10</v>
      </c>
      <c r="D6176" t="s">
        <v>23</v>
      </c>
      <c r="E6176" t="s">
        <v>55</v>
      </c>
      <c r="F6176">
        <v>7</v>
      </c>
      <c r="G6176">
        <v>5799</v>
      </c>
      <c r="H6176">
        <v>8.9910489914417298</v>
      </c>
      <c r="I6176">
        <v>6.9236783981323198</v>
      </c>
      <c r="J6176">
        <v>-2.0673706531524698</v>
      </c>
      <c r="K6176">
        <v>-2.8350577354431201</v>
      </c>
      <c r="L6176">
        <v>-2.38150191307068</v>
      </c>
      <c r="M6176">
        <v>-2.0673706531524698</v>
      </c>
      <c r="N6176">
        <v>-1.75323939323425</v>
      </c>
      <c r="O6176">
        <v>-1.29968369007111</v>
      </c>
      <c r="P6176">
        <v>76.828445434570298</v>
      </c>
      <c r="Q6176">
        <v>0.59902936220169101</v>
      </c>
    </row>
    <row r="6177" spans="1:17" x14ac:dyDescent="0.25">
      <c r="A6177" t="s">
        <v>5056</v>
      </c>
      <c r="B6177" t="s">
        <v>6</v>
      </c>
      <c r="C6177" t="s">
        <v>10</v>
      </c>
      <c r="D6177" t="s">
        <v>23</v>
      </c>
      <c r="E6177" t="s">
        <v>55</v>
      </c>
      <c r="F6177">
        <v>8</v>
      </c>
      <c r="G6177">
        <v>5799</v>
      </c>
      <c r="H6177">
        <v>10.3563670256138</v>
      </c>
      <c r="I6177">
        <v>7.3120713233947798</v>
      </c>
      <c r="J6177">
        <v>-3.0442955493927002</v>
      </c>
      <c r="K6177">
        <v>-3.87502145767212</v>
      </c>
      <c r="L6177">
        <v>-3.3842215538024898</v>
      </c>
      <c r="M6177">
        <v>-3.0442955493927002</v>
      </c>
      <c r="N6177">
        <v>-2.7043690681457502</v>
      </c>
      <c r="O6177">
        <v>-2.2135696411132799</v>
      </c>
      <c r="P6177">
        <v>78.334312438964801</v>
      </c>
      <c r="Q6177">
        <v>0.64821887016296398</v>
      </c>
    </row>
    <row r="6178" spans="1:17" x14ac:dyDescent="0.25">
      <c r="A6178" t="s">
        <v>4963</v>
      </c>
      <c r="B6178" t="s">
        <v>6</v>
      </c>
      <c r="C6178" t="s">
        <v>10</v>
      </c>
      <c r="D6178" t="s">
        <v>23</v>
      </c>
      <c r="E6178" t="s">
        <v>55</v>
      </c>
      <c r="F6178">
        <v>9</v>
      </c>
      <c r="G6178">
        <v>5799</v>
      </c>
      <c r="H6178">
        <v>11.2534075806141</v>
      </c>
      <c r="I6178">
        <v>8.6337261199951207</v>
      </c>
      <c r="J6178">
        <v>-2.6196811199188201</v>
      </c>
      <c r="K6178">
        <v>-3.60451412200928</v>
      </c>
      <c r="L6178">
        <v>-3.0226669311523402</v>
      </c>
      <c r="M6178">
        <v>-2.6196811199188201</v>
      </c>
      <c r="N6178">
        <v>-2.2166953086853001</v>
      </c>
      <c r="O6178">
        <v>-1.6348477602005</v>
      </c>
      <c r="P6178">
        <v>80.417884826660199</v>
      </c>
      <c r="Q6178">
        <v>0.76846945285797097</v>
      </c>
    </row>
    <row r="6179" spans="1:17" x14ac:dyDescent="0.25">
      <c r="A6179" t="s">
        <v>5150</v>
      </c>
      <c r="B6179" t="s">
        <v>6</v>
      </c>
      <c r="C6179" t="s">
        <v>10</v>
      </c>
      <c r="D6179" t="s">
        <v>23</v>
      </c>
      <c r="E6179" t="s">
        <v>55</v>
      </c>
      <c r="F6179">
        <v>10</v>
      </c>
      <c r="G6179">
        <v>5799</v>
      </c>
      <c r="H6179">
        <v>12.1412857160568</v>
      </c>
      <c r="I6179">
        <v>9.1140785217285192</v>
      </c>
      <c r="J6179">
        <v>-3.0272073745727499</v>
      </c>
      <c r="K6179">
        <v>-4.0821728706359899</v>
      </c>
      <c r="L6179">
        <v>-3.45889091491699</v>
      </c>
      <c r="M6179">
        <v>-3.0272073745727499</v>
      </c>
      <c r="N6179">
        <v>-2.5955240726470898</v>
      </c>
      <c r="O6179">
        <v>-1.9722418785095199</v>
      </c>
      <c r="P6179">
        <v>82.428153991699205</v>
      </c>
      <c r="Q6179">
        <v>0.82319396734237704</v>
      </c>
    </row>
    <row r="6180" spans="1:17" x14ac:dyDescent="0.25">
      <c r="A6180" t="s">
        <v>4960</v>
      </c>
      <c r="B6180" t="s">
        <v>6</v>
      </c>
      <c r="C6180" t="s">
        <v>10</v>
      </c>
      <c r="D6180" t="s">
        <v>23</v>
      </c>
      <c r="E6180" t="s">
        <v>55</v>
      </c>
      <c r="F6180">
        <v>11</v>
      </c>
      <c r="G6180">
        <v>5799</v>
      </c>
      <c r="H6180">
        <v>12.017096011161801</v>
      </c>
      <c r="I6180">
        <v>10.213751792907701</v>
      </c>
      <c r="J6180">
        <v>-1.80334424972534</v>
      </c>
      <c r="K6180">
        <v>-2.9665281772613499</v>
      </c>
      <c r="L6180">
        <v>-2.2793097496032702</v>
      </c>
      <c r="M6180">
        <v>-1.80334424972534</v>
      </c>
      <c r="N6180">
        <v>-1.3273788690567001</v>
      </c>
      <c r="O6180">
        <v>-0.64016038179397605</v>
      </c>
      <c r="P6180">
        <v>83.938415527343807</v>
      </c>
      <c r="Q6180">
        <v>0.907637238502502</v>
      </c>
    </row>
    <row r="6181" spans="1:17" x14ac:dyDescent="0.25">
      <c r="A6181" t="s">
        <v>5040</v>
      </c>
      <c r="B6181" t="s">
        <v>6</v>
      </c>
      <c r="C6181" t="s">
        <v>10</v>
      </c>
      <c r="D6181" t="s">
        <v>23</v>
      </c>
      <c r="E6181" t="s">
        <v>55</v>
      </c>
      <c r="F6181">
        <v>12</v>
      </c>
      <c r="G6181">
        <v>5799</v>
      </c>
      <c r="H6181">
        <v>11.8796030316353</v>
      </c>
      <c r="I6181">
        <v>12.517006874084499</v>
      </c>
      <c r="J6181">
        <v>0.63740366697311401</v>
      </c>
      <c r="K6181">
        <v>-0.57083767652511597</v>
      </c>
      <c r="L6181">
        <v>0.14300112426281</v>
      </c>
      <c r="M6181">
        <v>0.63740366697311401</v>
      </c>
      <c r="N6181">
        <v>1.1318062543869001</v>
      </c>
      <c r="O6181">
        <v>1.8456449508667001</v>
      </c>
      <c r="P6181">
        <v>84.961875915527301</v>
      </c>
      <c r="Q6181">
        <v>0.94279569387435902</v>
      </c>
    </row>
    <row r="6182" spans="1:17" x14ac:dyDescent="0.25">
      <c r="A6182" t="s">
        <v>4969</v>
      </c>
      <c r="B6182" t="s">
        <v>6</v>
      </c>
      <c r="C6182" t="s">
        <v>10</v>
      </c>
      <c r="D6182" t="s">
        <v>23</v>
      </c>
      <c r="E6182" t="s">
        <v>55</v>
      </c>
      <c r="F6182">
        <v>13</v>
      </c>
      <c r="G6182">
        <v>5799</v>
      </c>
      <c r="H6182">
        <v>12.710120300531401</v>
      </c>
      <c r="I6182">
        <v>14.7524147033691</v>
      </c>
      <c r="J6182">
        <v>2.0422952175140399</v>
      </c>
      <c r="K6182">
        <v>0.66997832059860196</v>
      </c>
      <c r="L6182">
        <v>1.4807542562484699</v>
      </c>
      <c r="M6182">
        <v>2.0422952175140399</v>
      </c>
      <c r="N6182">
        <v>2.6038360595703098</v>
      </c>
      <c r="O6182">
        <v>3.41461205482483</v>
      </c>
      <c r="P6182">
        <v>86.466278076171903</v>
      </c>
      <c r="Q6182">
        <v>1.0708245038986199</v>
      </c>
    </row>
    <row r="6183" spans="1:17" x14ac:dyDescent="0.25">
      <c r="A6183" t="s">
        <v>5138</v>
      </c>
      <c r="B6183" t="s">
        <v>6</v>
      </c>
      <c r="C6183" t="s">
        <v>10</v>
      </c>
      <c r="D6183" t="s">
        <v>23</v>
      </c>
      <c r="E6183" t="s">
        <v>55</v>
      </c>
      <c r="F6183">
        <v>14</v>
      </c>
      <c r="G6183">
        <v>5799</v>
      </c>
      <c r="H6183">
        <v>13.8122707493305</v>
      </c>
      <c r="I6183">
        <v>16.261796951293899</v>
      </c>
      <c r="J6183">
        <v>2.4495263099670401</v>
      </c>
      <c r="K6183">
        <v>1.00918221473694</v>
      </c>
      <c r="L6183">
        <v>1.8601491451263401</v>
      </c>
      <c r="M6183">
        <v>2.4495263099670401</v>
      </c>
      <c r="N6183">
        <v>3.0389034748077401</v>
      </c>
      <c r="O6183">
        <v>3.88987016677856</v>
      </c>
      <c r="P6183">
        <v>88.447212219238295</v>
      </c>
      <c r="Q6183">
        <v>1.12390649318695</v>
      </c>
    </row>
    <row r="6184" spans="1:17" x14ac:dyDescent="0.25">
      <c r="A6184" t="s">
        <v>5033</v>
      </c>
      <c r="B6184" t="s">
        <v>6</v>
      </c>
      <c r="C6184" t="s">
        <v>10</v>
      </c>
      <c r="D6184" t="s">
        <v>23</v>
      </c>
      <c r="E6184" t="s">
        <v>55</v>
      </c>
      <c r="F6184">
        <v>15</v>
      </c>
      <c r="G6184">
        <v>5799</v>
      </c>
      <c r="H6184">
        <v>15.5030710530281</v>
      </c>
      <c r="I6184">
        <v>17.490821838378899</v>
      </c>
      <c r="J6184">
        <v>1.9877507686614999</v>
      </c>
      <c r="K6184">
        <v>0.45026716589927701</v>
      </c>
      <c r="L6184">
        <v>1.35862493515015</v>
      </c>
      <c r="M6184">
        <v>1.9877507686614999</v>
      </c>
      <c r="N6184">
        <v>2.6168766021728498</v>
      </c>
      <c r="O6184">
        <v>3.5252344608306898</v>
      </c>
      <c r="P6184">
        <v>91.413490295410199</v>
      </c>
      <c r="Q6184">
        <v>1.1997048854827901</v>
      </c>
    </row>
    <row r="6185" spans="1:17" x14ac:dyDescent="0.25">
      <c r="A6185" t="s">
        <v>5209</v>
      </c>
      <c r="B6185" t="s">
        <v>6</v>
      </c>
      <c r="C6185" t="s">
        <v>10</v>
      </c>
      <c r="D6185" t="s">
        <v>23</v>
      </c>
      <c r="E6185" t="s">
        <v>55</v>
      </c>
      <c r="F6185">
        <v>16</v>
      </c>
      <c r="G6185">
        <v>5799</v>
      </c>
      <c r="H6185">
        <v>16.597879952430699</v>
      </c>
      <c r="I6185">
        <v>18.311374664306602</v>
      </c>
      <c r="J6185">
        <v>1.7134938240051301</v>
      </c>
      <c r="K6185">
        <v>0.129904955625534</v>
      </c>
      <c r="L6185">
        <v>1.06550204753876</v>
      </c>
      <c r="M6185">
        <v>1.7134938240051301</v>
      </c>
      <c r="N6185">
        <v>2.3614854812622101</v>
      </c>
      <c r="O6185">
        <v>3.2970826625824001</v>
      </c>
      <c r="P6185">
        <v>92.917884826660199</v>
      </c>
      <c r="Q6185">
        <v>1.2356809377670299</v>
      </c>
    </row>
    <row r="6186" spans="1:17" x14ac:dyDescent="0.25">
      <c r="A6186" t="s">
        <v>5288</v>
      </c>
      <c r="B6186" t="s">
        <v>6</v>
      </c>
      <c r="C6186" t="s">
        <v>10</v>
      </c>
      <c r="D6186" t="s">
        <v>23</v>
      </c>
      <c r="E6186" t="s">
        <v>55</v>
      </c>
      <c r="F6186">
        <v>17</v>
      </c>
      <c r="G6186">
        <v>5799</v>
      </c>
      <c r="H6186">
        <v>18.3975066282749</v>
      </c>
      <c r="I6186">
        <v>19.915727615356399</v>
      </c>
      <c r="J6186">
        <v>1.51822078227997</v>
      </c>
      <c r="K6186">
        <v>-0.1451665610075</v>
      </c>
      <c r="L6186">
        <v>0.83757615089416504</v>
      </c>
      <c r="M6186">
        <v>1.51822078227997</v>
      </c>
      <c r="N6186">
        <v>2.1988654136657702</v>
      </c>
      <c r="O6186">
        <v>3.18160843849182</v>
      </c>
      <c r="P6186">
        <v>94.932548522949205</v>
      </c>
      <c r="Q6186">
        <v>1.2979481220245399</v>
      </c>
    </row>
    <row r="6187" spans="1:17" x14ac:dyDescent="0.25">
      <c r="A6187" t="s">
        <v>4924</v>
      </c>
      <c r="B6187" t="s">
        <v>6</v>
      </c>
      <c r="C6187" t="s">
        <v>10</v>
      </c>
      <c r="D6187" t="s">
        <v>23</v>
      </c>
      <c r="E6187" t="s">
        <v>55</v>
      </c>
      <c r="F6187">
        <v>18</v>
      </c>
      <c r="G6187">
        <v>5799</v>
      </c>
      <c r="H6187">
        <v>20.0998930306435</v>
      </c>
      <c r="I6187">
        <v>19.938276290893601</v>
      </c>
      <c r="J6187">
        <v>-0.161616861820221</v>
      </c>
      <c r="K6187">
        <v>-1.8531582355499301</v>
      </c>
      <c r="L6187">
        <v>-0.85378181934356701</v>
      </c>
      <c r="M6187">
        <v>-0.161616861820221</v>
      </c>
      <c r="N6187">
        <v>0.53054815530777</v>
      </c>
      <c r="O6187">
        <v>1.52992451190948</v>
      </c>
      <c r="P6187">
        <v>96.398826599121094</v>
      </c>
      <c r="Q6187">
        <v>1.3199167251586901</v>
      </c>
    </row>
    <row r="6188" spans="1:17" x14ac:dyDescent="0.25">
      <c r="A6188" t="s">
        <v>4905</v>
      </c>
      <c r="B6188" t="s">
        <v>6</v>
      </c>
      <c r="C6188" t="s">
        <v>10</v>
      </c>
      <c r="D6188" t="s">
        <v>23</v>
      </c>
      <c r="E6188" t="s">
        <v>55</v>
      </c>
      <c r="F6188">
        <v>19</v>
      </c>
      <c r="G6188">
        <v>5799</v>
      </c>
      <c r="H6188">
        <v>21.583773631095902</v>
      </c>
      <c r="I6188">
        <v>20.2555027008057</v>
      </c>
      <c r="J6188">
        <v>-1.32826995849609</v>
      </c>
      <c r="K6188">
        <v>-3.0549523830413801</v>
      </c>
      <c r="L6188">
        <v>-2.0348143577575701</v>
      </c>
      <c r="M6188">
        <v>-1.32826995849609</v>
      </c>
      <c r="N6188">
        <v>-0.62172538042068504</v>
      </c>
      <c r="O6188">
        <v>0.39841273427009599</v>
      </c>
      <c r="P6188">
        <v>96.432548522949205</v>
      </c>
      <c r="Q6188">
        <v>1.3473376035690301</v>
      </c>
    </row>
    <row r="6189" spans="1:17" x14ac:dyDescent="0.25">
      <c r="A6189" t="s">
        <v>5111</v>
      </c>
      <c r="B6189" t="s">
        <v>6</v>
      </c>
      <c r="C6189" t="s">
        <v>10</v>
      </c>
      <c r="D6189" t="s">
        <v>23</v>
      </c>
      <c r="E6189" t="s">
        <v>55</v>
      </c>
      <c r="F6189">
        <v>20</v>
      </c>
      <c r="G6189">
        <v>5799</v>
      </c>
      <c r="H6189">
        <v>21.423557795762999</v>
      </c>
      <c r="I6189">
        <v>18.991260528564499</v>
      </c>
      <c r="J6189">
        <v>-2.4322986602783199</v>
      </c>
      <c r="K6189">
        <v>-4.0287280082702601</v>
      </c>
      <c r="L6189">
        <v>-3.0855445861816402</v>
      </c>
      <c r="M6189">
        <v>-2.4322986602783199</v>
      </c>
      <c r="N6189">
        <v>-1.779052734375</v>
      </c>
      <c r="O6189">
        <v>-0.83586925268173196</v>
      </c>
      <c r="P6189">
        <v>95.956008911132798</v>
      </c>
      <c r="Q6189">
        <v>1.24570047855377</v>
      </c>
    </row>
    <row r="6190" spans="1:17" x14ac:dyDescent="0.25">
      <c r="A6190" t="s">
        <v>4922</v>
      </c>
      <c r="B6190" t="s">
        <v>6</v>
      </c>
      <c r="C6190" t="s">
        <v>10</v>
      </c>
      <c r="D6190" t="s">
        <v>23</v>
      </c>
      <c r="E6190" t="s">
        <v>55</v>
      </c>
      <c r="F6190">
        <v>21</v>
      </c>
      <c r="G6190">
        <v>5799</v>
      </c>
      <c r="H6190">
        <v>20.795595395565002</v>
      </c>
      <c r="I6190">
        <v>18.861660003662099</v>
      </c>
      <c r="J6190">
        <v>-1.9339357614517201</v>
      </c>
      <c r="K6190">
        <v>-3.4799067974090598</v>
      </c>
      <c r="L6190">
        <v>-2.5665345191955602</v>
      </c>
      <c r="M6190">
        <v>-1.9339357614517201</v>
      </c>
      <c r="N6190">
        <v>-1.3013368844986</v>
      </c>
      <c r="O6190">
        <v>-0.38796466588973999</v>
      </c>
      <c r="P6190">
        <v>95.894424438476605</v>
      </c>
      <c r="Q6190">
        <v>1.20632755756378</v>
      </c>
    </row>
    <row r="6191" spans="1:17" x14ac:dyDescent="0.25">
      <c r="A6191" t="s">
        <v>4952</v>
      </c>
      <c r="B6191" t="s">
        <v>6</v>
      </c>
      <c r="C6191" t="s">
        <v>10</v>
      </c>
      <c r="D6191" t="s">
        <v>23</v>
      </c>
      <c r="E6191" t="s">
        <v>55</v>
      </c>
      <c r="F6191">
        <v>22</v>
      </c>
      <c r="G6191">
        <v>5799</v>
      </c>
      <c r="H6191">
        <v>19.028188581705098</v>
      </c>
      <c r="I6191">
        <v>17.945278167724599</v>
      </c>
      <c r="J6191">
        <v>-1.0829097032546999</v>
      </c>
      <c r="K6191">
        <v>-2.5854065418243399</v>
      </c>
      <c r="L6191">
        <v>-1.6977193355560301</v>
      </c>
      <c r="M6191">
        <v>-1.0829097032546999</v>
      </c>
      <c r="N6191">
        <v>-0.46810021996498102</v>
      </c>
      <c r="O6191">
        <v>0.41958704590797402</v>
      </c>
      <c r="P6191">
        <v>95.385627746582003</v>
      </c>
      <c r="Q6191">
        <v>1.1724045276641799</v>
      </c>
    </row>
    <row r="6192" spans="1:17" x14ac:dyDescent="0.25">
      <c r="A6192" t="s">
        <v>5190</v>
      </c>
      <c r="B6192" t="s">
        <v>6</v>
      </c>
      <c r="C6192" t="s">
        <v>10</v>
      </c>
      <c r="D6192" t="s">
        <v>23</v>
      </c>
      <c r="E6192" t="s">
        <v>55</v>
      </c>
      <c r="F6192">
        <v>23</v>
      </c>
      <c r="G6192">
        <v>5799</v>
      </c>
      <c r="H6192">
        <v>16.110091372489901</v>
      </c>
      <c r="I6192">
        <v>15.042935371398899</v>
      </c>
      <c r="J6192">
        <v>-1.06715536117554</v>
      </c>
      <c r="K6192">
        <v>-2.47022676467896</v>
      </c>
      <c r="L6192">
        <v>-1.64128077030182</v>
      </c>
      <c r="M6192">
        <v>-1.06715536117554</v>
      </c>
      <c r="N6192">
        <v>-0.49302992224693298</v>
      </c>
      <c r="O6192">
        <v>0.33591607213020303</v>
      </c>
      <c r="P6192">
        <v>94.788856506347699</v>
      </c>
      <c r="Q6192">
        <v>1.0948224067687999</v>
      </c>
    </row>
    <row r="6193" spans="1:17" x14ac:dyDescent="0.25">
      <c r="A6193" t="s">
        <v>4951</v>
      </c>
      <c r="B6193" t="s">
        <v>6</v>
      </c>
      <c r="C6193" t="s">
        <v>10</v>
      </c>
      <c r="D6193" t="s">
        <v>23</v>
      </c>
      <c r="E6193" t="s">
        <v>55</v>
      </c>
      <c r="F6193">
        <v>24</v>
      </c>
      <c r="G6193">
        <v>5799</v>
      </c>
      <c r="H6193">
        <v>12.825843028307</v>
      </c>
      <c r="I6193">
        <v>12.0833625793457</v>
      </c>
      <c r="J6193">
        <v>-0.74248099327087402</v>
      </c>
      <c r="K6193">
        <v>-1.94067931175232</v>
      </c>
      <c r="L6193">
        <v>-1.2327740192413299</v>
      </c>
      <c r="M6193">
        <v>-0.74248099327087402</v>
      </c>
      <c r="N6193">
        <v>-0.25218793749809298</v>
      </c>
      <c r="O6193">
        <v>0.45571735501289401</v>
      </c>
      <c r="P6193">
        <v>93.816719055175795</v>
      </c>
      <c r="Q6193">
        <v>0.93495911359786998</v>
      </c>
    </row>
    <row r="6194" spans="1:17" x14ac:dyDescent="0.25">
      <c r="A6194" t="s">
        <v>5164</v>
      </c>
      <c r="B6194" t="s">
        <v>6</v>
      </c>
      <c r="C6194" t="s">
        <v>10</v>
      </c>
      <c r="D6194" t="s">
        <v>24</v>
      </c>
      <c r="E6194" t="s">
        <v>7</v>
      </c>
      <c r="F6194">
        <v>1</v>
      </c>
      <c r="G6194">
        <v>5799</v>
      </c>
      <c r="H6194">
        <v>8.9228195900917093</v>
      </c>
      <c r="I6194">
        <v>8.6863336563110405</v>
      </c>
      <c r="J6194">
        <v>-0.236485600471497</v>
      </c>
      <c r="K6194">
        <v>-0.96352916955947898</v>
      </c>
      <c r="L6194">
        <v>-0.53398597240447998</v>
      </c>
      <c r="M6194">
        <v>-0.236485600471497</v>
      </c>
      <c r="N6194">
        <v>6.1014764010906199E-2</v>
      </c>
      <c r="O6194">
        <v>0.49055802822112998</v>
      </c>
      <c r="P6194">
        <v>81.211654663085895</v>
      </c>
      <c r="Q6194">
        <v>0.56731516122818004</v>
      </c>
    </row>
    <row r="6195" spans="1:17" x14ac:dyDescent="0.25">
      <c r="A6195" t="s">
        <v>5054</v>
      </c>
      <c r="B6195" t="s">
        <v>6</v>
      </c>
      <c r="C6195" t="s">
        <v>10</v>
      </c>
      <c r="D6195" t="s">
        <v>24</v>
      </c>
      <c r="E6195" t="s">
        <v>7</v>
      </c>
      <c r="F6195">
        <v>2</v>
      </c>
      <c r="G6195">
        <v>5799</v>
      </c>
      <c r="H6195">
        <v>7.8989603365659704</v>
      </c>
      <c r="I6195">
        <v>7.5812225341796902</v>
      </c>
      <c r="J6195">
        <v>-0.317737877368927</v>
      </c>
      <c r="K6195">
        <v>-0.97392672300338701</v>
      </c>
      <c r="L6195">
        <v>-0.58624500036239602</v>
      </c>
      <c r="M6195">
        <v>-0.317737877368927</v>
      </c>
      <c r="N6195">
        <v>-4.92307506501675E-2</v>
      </c>
      <c r="O6195">
        <v>0.338450908660889</v>
      </c>
      <c r="P6195">
        <v>80.061073303222699</v>
      </c>
      <c r="Q6195">
        <v>0.51202684640884399</v>
      </c>
    </row>
    <row r="6196" spans="1:17" x14ac:dyDescent="0.25">
      <c r="A6196" t="s">
        <v>5204</v>
      </c>
      <c r="B6196" t="s">
        <v>6</v>
      </c>
      <c r="C6196" t="s">
        <v>10</v>
      </c>
      <c r="D6196" t="s">
        <v>24</v>
      </c>
      <c r="E6196" t="s">
        <v>7</v>
      </c>
      <c r="F6196">
        <v>3</v>
      </c>
      <c r="G6196">
        <v>5799</v>
      </c>
      <c r="H6196">
        <v>7.4691444189548504</v>
      </c>
      <c r="I6196">
        <v>6.7621755599975604</v>
      </c>
      <c r="J6196">
        <v>-0.70696943998336803</v>
      </c>
      <c r="K6196">
        <v>-1.3263458013534499</v>
      </c>
      <c r="L6196">
        <v>-0.960413157939911</v>
      </c>
      <c r="M6196">
        <v>-0.70696943998336803</v>
      </c>
      <c r="N6196">
        <v>-0.45352563261985801</v>
      </c>
      <c r="O6196">
        <v>-8.7593063712120098E-2</v>
      </c>
      <c r="P6196">
        <v>78.521484375</v>
      </c>
      <c r="Q6196">
        <v>0.48330193758010898</v>
      </c>
    </row>
    <row r="6197" spans="1:17" x14ac:dyDescent="0.25">
      <c r="A6197" t="s">
        <v>4955</v>
      </c>
      <c r="B6197" t="s">
        <v>6</v>
      </c>
      <c r="C6197" t="s">
        <v>10</v>
      </c>
      <c r="D6197" t="s">
        <v>24</v>
      </c>
      <c r="E6197" t="s">
        <v>7</v>
      </c>
      <c r="F6197">
        <v>4</v>
      </c>
      <c r="G6197">
        <v>5799</v>
      </c>
      <c r="H6197">
        <v>7.0883412934541701</v>
      </c>
      <c r="I6197">
        <v>6.4655780792236301</v>
      </c>
      <c r="J6197">
        <v>-0.62276345491409302</v>
      </c>
      <c r="K6197">
        <v>-1.2391010522842401</v>
      </c>
      <c r="L6197">
        <v>-0.874963819980621</v>
      </c>
      <c r="M6197">
        <v>-0.62276345491409302</v>
      </c>
      <c r="N6197">
        <v>-0.37056314945220897</v>
      </c>
      <c r="O6197">
        <v>-6.4259017817676102E-3</v>
      </c>
      <c r="P6197">
        <v>77.016510009765597</v>
      </c>
      <c r="Q6197">
        <v>0.480930775403976</v>
      </c>
    </row>
    <row r="6198" spans="1:17" x14ac:dyDescent="0.25">
      <c r="A6198" t="s">
        <v>5084</v>
      </c>
      <c r="B6198" t="s">
        <v>6</v>
      </c>
      <c r="C6198" t="s">
        <v>10</v>
      </c>
      <c r="D6198" t="s">
        <v>24</v>
      </c>
      <c r="E6198" t="s">
        <v>7</v>
      </c>
      <c r="F6198">
        <v>5</v>
      </c>
      <c r="G6198">
        <v>5799</v>
      </c>
      <c r="H6198">
        <v>6.8456657559871701</v>
      </c>
      <c r="I6198">
        <v>6.2225885391235396</v>
      </c>
      <c r="J6198">
        <v>-0.62307673692703203</v>
      </c>
      <c r="K6198">
        <v>-1.20857346057892</v>
      </c>
      <c r="L6198">
        <v>-0.86265718936920199</v>
      </c>
      <c r="M6198">
        <v>-0.62307673692703203</v>
      </c>
      <c r="N6198">
        <v>-0.38349622488021901</v>
      </c>
      <c r="O6198">
        <v>-3.7580020725727102E-2</v>
      </c>
      <c r="P6198">
        <v>75.886207580566406</v>
      </c>
      <c r="Q6198">
        <v>0.45686548948288003</v>
      </c>
    </row>
    <row r="6199" spans="1:17" x14ac:dyDescent="0.25">
      <c r="A6199" t="s">
        <v>4862</v>
      </c>
      <c r="B6199" t="s">
        <v>6</v>
      </c>
      <c r="C6199" t="s">
        <v>10</v>
      </c>
      <c r="D6199" t="s">
        <v>24</v>
      </c>
      <c r="E6199" t="s">
        <v>7</v>
      </c>
      <c r="F6199">
        <v>6</v>
      </c>
      <c r="G6199">
        <v>5799</v>
      </c>
      <c r="H6199">
        <v>7.52347257578373</v>
      </c>
      <c r="I6199">
        <v>6.5322065353393599</v>
      </c>
      <c r="J6199">
        <v>-0.99126607179641701</v>
      </c>
      <c r="K6199">
        <v>-1.5956398248672501</v>
      </c>
      <c r="L6199">
        <v>-1.23857092857361</v>
      </c>
      <c r="M6199">
        <v>-0.99126607179641701</v>
      </c>
      <c r="N6199">
        <v>-0.74396127462387096</v>
      </c>
      <c r="O6199">
        <v>-0.38689243793487499</v>
      </c>
      <c r="P6199">
        <v>74.597793579101605</v>
      </c>
      <c r="Q6199">
        <v>0.47159525752067599</v>
      </c>
    </row>
    <row r="6200" spans="1:17" x14ac:dyDescent="0.25">
      <c r="A6200" t="s">
        <v>5057</v>
      </c>
      <c r="B6200" t="s">
        <v>6</v>
      </c>
      <c r="C6200" t="s">
        <v>10</v>
      </c>
      <c r="D6200" t="s">
        <v>24</v>
      </c>
      <c r="E6200" t="s">
        <v>7</v>
      </c>
      <c r="F6200">
        <v>7</v>
      </c>
      <c r="G6200">
        <v>5799</v>
      </c>
      <c r="H6200">
        <v>9.0663683109283504</v>
      </c>
      <c r="I6200">
        <v>7.2663011550903303</v>
      </c>
      <c r="J6200">
        <v>-1.8000671863555899</v>
      </c>
      <c r="K6200">
        <v>-2.4802706241607702</v>
      </c>
      <c r="L6200">
        <v>-2.0784008502960201</v>
      </c>
      <c r="M6200">
        <v>-1.8000671863555899</v>
      </c>
      <c r="N6200">
        <v>-1.52173352241516</v>
      </c>
      <c r="O6200">
        <v>-1.1198637485504199</v>
      </c>
      <c r="P6200">
        <v>73.812187194824205</v>
      </c>
      <c r="Q6200">
        <v>0.53076559305190996</v>
      </c>
    </row>
    <row r="6201" spans="1:17" x14ac:dyDescent="0.25">
      <c r="A6201" t="s">
        <v>5001</v>
      </c>
      <c r="B6201" t="s">
        <v>6</v>
      </c>
      <c r="C6201" t="s">
        <v>10</v>
      </c>
      <c r="D6201" t="s">
        <v>24</v>
      </c>
      <c r="E6201" t="s">
        <v>7</v>
      </c>
      <c r="F6201">
        <v>8</v>
      </c>
      <c r="G6201">
        <v>5799</v>
      </c>
      <c r="H6201">
        <v>10.170050668716399</v>
      </c>
      <c r="I6201">
        <v>7.3143167495727504</v>
      </c>
      <c r="J6201">
        <v>-2.8557345867157</v>
      </c>
      <c r="K6201">
        <v>-3.5829048156738299</v>
      </c>
      <c r="L6201">
        <v>-3.1532866954803498</v>
      </c>
      <c r="M6201">
        <v>-2.8557345867157</v>
      </c>
      <c r="N6201">
        <v>-2.5581822395324698</v>
      </c>
      <c r="O6201">
        <v>-2.1285641193389901</v>
      </c>
      <c r="P6201">
        <v>73.918655395507798</v>
      </c>
      <c r="Q6201">
        <v>0.56741404533386197</v>
      </c>
    </row>
    <row r="6202" spans="1:17" x14ac:dyDescent="0.25">
      <c r="A6202" t="s">
        <v>5177</v>
      </c>
      <c r="B6202" t="s">
        <v>6</v>
      </c>
      <c r="C6202" t="s">
        <v>10</v>
      </c>
      <c r="D6202" t="s">
        <v>24</v>
      </c>
      <c r="E6202" t="s">
        <v>7</v>
      </c>
      <c r="F6202">
        <v>9</v>
      </c>
      <c r="G6202">
        <v>5799</v>
      </c>
      <c r="H6202">
        <v>10.3539412726164</v>
      </c>
      <c r="I6202">
        <v>7.6015992164611799</v>
      </c>
      <c r="J6202">
        <v>-2.7523424625396702</v>
      </c>
      <c r="K6202">
        <v>-3.5334625244140598</v>
      </c>
      <c r="L6202">
        <v>-3.07197046279907</v>
      </c>
      <c r="M6202">
        <v>-2.7523424625396702</v>
      </c>
      <c r="N6202">
        <v>-2.4327142238616899</v>
      </c>
      <c r="O6202">
        <v>-1.9712220430374101</v>
      </c>
      <c r="P6202">
        <v>75.295166015625</v>
      </c>
      <c r="Q6202">
        <v>0.60951137542724598</v>
      </c>
    </row>
    <row r="6203" spans="1:17" x14ac:dyDescent="0.25">
      <c r="A6203" t="s">
        <v>5000</v>
      </c>
      <c r="B6203" t="s">
        <v>6</v>
      </c>
      <c r="C6203" t="s">
        <v>10</v>
      </c>
      <c r="D6203" t="s">
        <v>24</v>
      </c>
      <c r="E6203" t="s">
        <v>7</v>
      </c>
      <c r="F6203">
        <v>10</v>
      </c>
      <c r="G6203">
        <v>5799</v>
      </c>
      <c r="H6203">
        <v>10.483659260988199</v>
      </c>
      <c r="I6203">
        <v>8.3121719360351598</v>
      </c>
      <c r="J6203">
        <v>-2.1714870929718</v>
      </c>
      <c r="K6203">
        <v>-2.9912762641906698</v>
      </c>
      <c r="L6203">
        <v>-2.5069382190704301</v>
      </c>
      <c r="M6203">
        <v>-2.1714870929718</v>
      </c>
      <c r="N6203">
        <v>-1.8360357284545901</v>
      </c>
      <c r="O6203">
        <v>-1.3516976833343499</v>
      </c>
      <c r="P6203">
        <v>77.183349609375</v>
      </c>
      <c r="Q6203">
        <v>0.63968509435653698</v>
      </c>
    </row>
    <row r="6204" spans="1:17" x14ac:dyDescent="0.25">
      <c r="A6204" t="s">
        <v>4912</v>
      </c>
      <c r="B6204" t="s">
        <v>6</v>
      </c>
      <c r="C6204" t="s">
        <v>10</v>
      </c>
      <c r="D6204" t="s">
        <v>24</v>
      </c>
      <c r="E6204" t="s">
        <v>7</v>
      </c>
      <c r="F6204">
        <v>11</v>
      </c>
      <c r="G6204">
        <v>5799</v>
      </c>
      <c r="H6204">
        <v>10.365796976208699</v>
      </c>
      <c r="I6204">
        <v>9.0724287033081108</v>
      </c>
      <c r="J6204">
        <v>-1.29336810112</v>
      </c>
      <c r="K6204">
        <v>-2.12511134147644</v>
      </c>
      <c r="L6204">
        <v>-1.63371074199677</v>
      </c>
      <c r="M6204">
        <v>-1.29336810112</v>
      </c>
      <c r="N6204">
        <v>-0.95302546024322499</v>
      </c>
      <c r="O6204">
        <v>-0.46162477135658297</v>
      </c>
      <c r="P6204">
        <v>78.961555480957003</v>
      </c>
      <c r="Q6204">
        <v>0.64901274442672696</v>
      </c>
    </row>
    <row r="6205" spans="1:17" x14ac:dyDescent="0.25">
      <c r="A6205" t="s">
        <v>4998</v>
      </c>
      <c r="B6205" t="s">
        <v>6</v>
      </c>
      <c r="C6205" t="s">
        <v>10</v>
      </c>
      <c r="D6205" t="s">
        <v>24</v>
      </c>
      <c r="E6205" t="s">
        <v>7</v>
      </c>
      <c r="F6205">
        <v>12</v>
      </c>
      <c r="G6205">
        <v>5799</v>
      </c>
      <c r="H6205">
        <v>10.4883123654127</v>
      </c>
      <c r="I6205">
        <v>10.148755073547401</v>
      </c>
      <c r="J6205">
        <v>-0.33955693244934099</v>
      </c>
      <c r="K6205">
        <v>-1.1981730461120601</v>
      </c>
      <c r="L6205">
        <v>-0.690895676612854</v>
      </c>
      <c r="M6205">
        <v>-0.33955693244934099</v>
      </c>
      <c r="N6205">
        <v>1.1781831271946401E-2</v>
      </c>
      <c r="O6205">
        <v>0.51905918121337902</v>
      </c>
      <c r="P6205">
        <v>80.718154907226605</v>
      </c>
      <c r="Q6205">
        <v>0.66998171806335405</v>
      </c>
    </row>
    <row r="6206" spans="1:17" x14ac:dyDescent="0.25">
      <c r="A6206" t="s">
        <v>5038</v>
      </c>
      <c r="B6206" t="s">
        <v>6</v>
      </c>
      <c r="C6206" t="s">
        <v>10</v>
      </c>
      <c r="D6206" t="s">
        <v>24</v>
      </c>
      <c r="E6206" t="s">
        <v>7</v>
      </c>
      <c r="F6206">
        <v>13</v>
      </c>
      <c r="G6206">
        <v>5799</v>
      </c>
      <c r="H6206">
        <v>10.2525698221922</v>
      </c>
      <c r="I6206">
        <v>11.7455348968506</v>
      </c>
      <c r="J6206">
        <v>1.49296510219574</v>
      </c>
      <c r="K6206">
        <v>0.60887205600738503</v>
      </c>
      <c r="L6206">
        <v>1.1312013864517201</v>
      </c>
      <c r="M6206">
        <v>1.49296510219574</v>
      </c>
      <c r="N6206">
        <v>1.8547286987304701</v>
      </c>
      <c r="O6206">
        <v>2.3770580291747998</v>
      </c>
      <c r="P6206">
        <v>82.341323852539105</v>
      </c>
      <c r="Q6206">
        <v>0.68986141681671098</v>
      </c>
    </row>
    <row r="6207" spans="1:17" x14ac:dyDescent="0.25">
      <c r="A6207" t="s">
        <v>5293</v>
      </c>
      <c r="B6207" t="s">
        <v>6</v>
      </c>
      <c r="C6207" t="s">
        <v>10</v>
      </c>
      <c r="D6207" t="s">
        <v>24</v>
      </c>
      <c r="E6207" t="s">
        <v>7</v>
      </c>
      <c r="F6207">
        <v>14</v>
      </c>
      <c r="G6207">
        <v>5799</v>
      </c>
      <c r="H6207">
        <v>11.3592517075539</v>
      </c>
      <c r="I6207">
        <v>13.3772115707397</v>
      </c>
      <c r="J6207">
        <v>2.0179595947265598</v>
      </c>
      <c r="K6207">
        <v>1.0640684366226201</v>
      </c>
      <c r="L6207">
        <v>1.62763500213623</v>
      </c>
      <c r="M6207">
        <v>2.0179595947265598</v>
      </c>
      <c r="N6207">
        <v>2.4082839488983199</v>
      </c>
      <c r="O6207">
        <v>2.9718506336212198</v>
      </c>
      <c r="P6207">
        <v>83.994453430175795</v>
      </c>
      <c r="Q6207">
        <v>0.74432510137557995</v>
      </c>
    </row>
    <row r="6208" spans="1:17" x14ac:dyDescent="0.25">
      <c r="A6208" t="s">
        <v>5284</v>
      </c>
      <c r="B6208" t="s">
        <v>6</v>
      </c>
      <c r="C6208" t="s">
        <v>10</v>
      </c>
      <c r="D6208" t="s">
        <v>24</v>
      </c>
      <c r="E6208" t="s">
        <v>7</v>
      </c>
      <c r="F6208">
        <v>15</v>
      </c>
      <c r="G6208">
        <v>5799</v>
      </c>
      <c r="H6208">
        <v>12.9609510412216</v>
      </c>
      <c r="I6208">
        <v>14.797511100769</v>
      </c>
      <c r="J6208">
        <v>1.83656024932861</v>
      </c>
      <c r="K6208">
        <v>0.77217090129852295</v>
      </c>
      <c r="L6208">
        <v>1.4010207653045701</v>
      </c>
      <c r="M6208">
        <v>1.83656024932861</v>
      </c>
      <c r="N6208">
        <v>2.2720997333526598</v>
      </c>
      <c r="O6208">
        <v>2.9009497165679901</v>
      </c>
      <c r="P6208">
        <v>85.746719360351605</v>
      </c>
      <c r="Q6208">
        <v>0.83054751157760598</v>
      </c>
    </row>
    <row r="6209" spans="1:17" x14ac:dyDescent="0.25">
      <c r="A6209" t="s">
        <v>4987</v>
      </c>
      <c r="B6209" t="s">
        <v>6</v>
      </c>
      <c r="C6209" t="s">
        <v>10</v>
      </c>
      <c r="D6209" t="s">
        <v>24</v>
      </c>
      <c r="E6209" t="s">
        <v>7</v>
      </c>
      <c r="F6209">
        <v>16</v>
      </c>
      <c r="G6209">
        <v>5799</v>
      </c>
      <c r="H6209">
        <v>14.652641732454301</v>
      </c>
      <c r="I6209">
        <v>16.213130950927699</v>
      </c>
      <c r="J6209">
        <v>1.5604884624481199</v>
      </c>
      <c r="K6209">
        <v>0.42058402299880998</v>
      </c>
      <c r="L6209">
        <v>1.0940488576889</v>
      </c>
      <c r="M6209">
        <v>1.5604884624481199</v>
      </c>
      <c r="N6209">
        <v>2.02692818641663</v>
      </c>
      <c r="O6209">
        <v>2.7003929615020801</v>
      </c>
      <c r="P6209">
        <v>87.376510620117202</v>
      </c>
      <c r="Q6209">
        <v>0.88947218656539895</v>
      </c>
    </row>
    <row r="6210" spans="1:17" x14ac:dyDescent="0.25">
      <c r="A6210" t="s">
        <v>4993</v>
      </c>
      <c r="B6210" t="s">
        <v>6</v>
      </c>
      <c r="C6210" t="s">
        <v>10</v>
      </c>
      <c r="D6210" t="s">
        <v>24</v>
      </c>
      <c r="E6210" t="s">
        <v>7</v>
      </c>
      <c r="F6210">
        <v>17</v>
      </c>
      <c r="G6210">
        <v>5799</v>
      </c>
      <c r="H6210">
        <v>16.0775590453148</v>
      </c>
      <c r="I6210">
        <v>17.441820144653299</v>
      </c>
      <c r="J6210">
        <v>1.3642612695694001</v>
      </c>
      <c r="K6210">
        <v>0.14160317182540899</v>
      </c>
      <c r="L6210">
        <v>0.86395943164825395</v>
      </c>
      <c r="M6210">
        <v>1.3642612695694001</v>
      </c>
      <c r="N6210">
        <v>1.86456286907196</v>
      </c>
      <c r="O6210">
        <v>2.5869193077087398</v>
      </c>
      <c r="P6210">
        <v>88.682899475097699</v>
      </c>
      <c r="Q6210">
        <v>0.95404511690139804</v>
      </c>
    </row>
    <row r="6211" spans="1:17" x14ac:dyDescent="0.25">
      <c r="A6211" t="s">
        <v>5161</v>
      </c>
      <c r="B6211" t="s">
        <v>6</v>
      </c>
      <c r="C6211" t="s">
        <v>10</v>
      </c>
      <c r="D6211" t="s">
        <v>24</v>
      </c>
      <c r="E6211" t="s">
        <v>7</v>
      </c>
      <c r="F6211">
        <v>18</v>
      </c>
      <c r="G6211">
        <v>5799</v>
      </c>
      <c r="H6211">
        <v>17.436391352891899</v>
      </c>
      <c r="I6211">
        <v>18.3644618988037</v>
      </c>
      <c r="J6211">
        <v>0.92807042598724399</v>
      </c>
      <c r="K6211">
        <v>-0.28501370549201999</v>
      </c>
      <c r="L6211">
        <v>0.43168625235557601</v>
      </c>
      <c r="M6211">
        <v>0.92807042598724399</v>
      </c>
      <c r="N6211">
        <v>1.42445468902588</v>
      </c>
      <c r="O6211">
        <v>2.1411545276641801</v>
      </c>
      <c r="P6211">
        <v>89.660781860351605</v>
      </c>
      <c r="Q6211">
        <v>0.94657456874847401</v>
      </c>
    </row>
    <row r="6212" spans="1:17" x14ac:dyDescent="0.25">
      <c r="A6212" t="s">
        <v>4992</v>
      </c>
      <c r="B6212" t="s">
        <v>6</v>
      </c>
      <c r="C6212" t="s">
        <v>10</v>
      </c>
      <c r="D6212" t="s">
        <v>24</v>
      </c>
      <c r="E6212" t="s">
        <v>7</v>
      </c>
      <c r="F6212">
        <v>19</v>
      </c>
      <c r="G6212">
        <v>5799</v>
      </c>
      <c r="H6212">
        <v>19.388119447231301</v>
      </c>
      <c r="I6212">
        <v>18.5344047546387</v>
      </c>
      <c r="J6212">
        <v>-0.85371476411819502</v>
      </c>
      <c r="K6212">
        <v>-2.0685257911682098</v>
      </c>
      <c r="L6212">
        <v>-1.3508056402206401</v>
      </c>
      <c r="M6212">
        <v>-0.85371476411819502</v>
      </c>
      <c r="N6212">
        <v>-0.35662394762039201</v>
      </c>
      <c r="O6212">
        <v>0.36109626293182401</v>
      </c>
      <c r="P6212">
        <v>90.164604187011705</v>
      </c>
      <c r="Q6212">
        <v>0.94792211055755604</v>
      </c>
    </row>
    <row r="6213" spans="1:17" x14ac:dyDescent="0.25">
      <c r="A6213" t="s">
        <v>4880</v>
      </c>
      <c r="B6213" t="s">
        <v>6</v>
      </c>
      <c r="C6213" t="s">
        <v>10</v>
      </c>
      <c r="D6213" t="s">
        <v>24</v>
      </c>
      <c r="E6213" t="s">
        <v>7</v>
      </c>
      <c r="F6213">
        <v>20</v>
      </c>
      <c r="G6213">
        <v>5799</v>
      </c>
      <c r="H6213">
        <v>19.016251305341701</v>
      </c>
      <c r="I6213">
        <v>17.478786468505898</v>
      </c>
      <c r="J6213">
        <v>-1.5374658107757599</v>
      </c>
      <c r="K6213">
        <v>-2.6633346080779998</v>
      </c>
      <c r="L6213">
        <v>-1.998162150383</v>
      </c>
      <c r="M6213">
        <v>-1.5374658107757599</v>
      </c>
      <c r="N6213">
        <v>-1.0767693519592301</v>
      </c>
      <c r="O6213">
        <v>-0.41159701347351102</v>
      </c>
      <c r="P6213">
        <v>90.103721618652301</v>
      </c>
      <c r="Q6213">
        <v>0.87852007150650002</v>
      </c>
    </row>
    <row r="6214" spans="1:17" x14ac:dyDescent="0.25">
      <c r="A6214" t="s">
        <v>4991</v>
      </c>
      <c r="B6214" t="s">
        <v>6</v>
      </c>
      <c r="C6214" t="s">
        <v>10</v>
      </c>
      <c r="D6214" t="s">
        <v>24</v>
      </c>
      <c r="E6214" t="s">
        <v>7</v>
      </c>
      <c r="F6214">
        <v>21</v>
      </c>
      <c r="G6214">
        <v>5799</v>
      </c>
      <c r="H6214">
        <v>18.256713407993299</v>
      </c>
      <c r="I6214">
        <v>16.7849426269531</v>
      </c>
      <c r="J6214">
        <v>-1.4717702865600599</v>
      </c>
      <c r="K6214">
        <v>-2.5663969516754199</v>
      </c>
      <c r="L6214">
        <v>-1.91968262195587</v>
      </c>
      <c r="M6214">
        <v>-1.4717702865600599</v>
      </c>
      <c r="N6214">
        <v>-1.02385795116425</v>
      </c>
      <c r="O6214">
        <v>-0.37714362144470198</v>
      </c>
      <c r="P6214">
        <v>89.319778442382798</v>
      </c>
      <c r="Q6214">
        <v>0.85414177179336503</v>
      </c>
    </row>
    <row r="6215" spans="1:17" x14ac:dyDescent="0.25">
      <c r="A6215" t="s">
        <v>5334</v>
      </c>
      <c r="B6215" t="s">
        <v>6</v>
      </c>
      <c r="C6215" t="s">
        <v>10</v>
      </c>
      <c r="D6215" t="s">
        <v>24</v>
      </c>
      <c r="E6215" t="s">
        <v>7</v>
      </c>
      <c r="F6215">
        <v>22</v>
      </c>
      <c r="G6215">
        <v>5799</v>
      </c>
      <c r="H6215">
        <v>16.299268306732198</v>
      </c>
      <c r="I6215">
        <v>14.981116294860801</v>
      </c>
      <c r="J6215">
        <v>-1.3181517124176001</v>
      </c>
      <c r="K6215">
        <v>-2.39010810852051</v>
      </c>
      <c r="L6215">
        <v>-1.7567875385284399</v>
      </c>
      <c r="M6215">
        <v>-1.3181517124176001</v>
      </c>
      <c r="N6215">
        <v>-0.87951582670211803</v>
      </c>
      <c r="O6215">
        <v>-0.24619528651237499</v>
      </c>
      <c r="P6215">
        <v>88.691192626953097</v>
      </c>
      <c r="Q6215">
        <v>0.83645200729370095</v>
      </c>
    </row>
    <row r="6216" spans="1:17" x14ac:dyDescent="0.25">
      <c r="A6216" t="s">
        <v>4908</v>
      </c>
      <c r="B6216" t="s">
        <v>6</v>
      </c>
      <c r="C6216" t="s">
        <v>10</v>
      </c>
      <c r="D6216" t="s">
        <v>24</v>
      </c>
      <c r="E6216" t="s">
        <v>7</v>
      </c>
      <c r="F6216">
        <v>23</v>
      </c>
      <c r="G6216">
        <v>5799</v>
      </c>
      <c r="H6216">
        <v>13.3876416156292</v>
      </c>
      <c r="I6216">
        <v>12.5044059753418</v>
      </c>
      <c r="J6216">
        <v>-0.88323551416397095</v>
      </c>
      <c r="K6216">
        <v>-1.8805029392242401</v>
      </c>
      <c r="L6216">
        <v>-1.29130935668945</v>
      </c>
      <c r="M6216">
        <v>-0.88323551416397095</v>
      </c>
      <c r="N6216">
        <v>-0.47516170144081099</v>
      </c>
      <c r="O6216">
        <v>0.114032059907913</v>
      </c>
      <c r="P6216">
        <v>88.115707397460895</v>
      </c>
      <c r="Q6216">
        <v>0.77817201614379905</v>
      </c>
    </row>
    <row r="6217" spans="1:17" x14ac:dyDescent="0.25">
      <c r="A6217" t="s">
        <v>5305</v>
      </c>
      <c r="B6217" t="s">
        <v>6</v>
      </c>
      <c r="C6217" t="s">
        <v>10</v>
      </c>
      <c r="D6217" t="s">
        <v>24</v>
      </c>
      <c r="E6217" t="s">
        <v>7</v>
      </c>
      <c r="F6217">
        <v>24</v>
      </c>
      <c r="G6217">
        <v>5799</v>
      </c>
      <c r="H6217">
        <v>10.618127826333</v>
      </c>
      <c r="I6217">
        <v>10.1411905288696</v>
      </c>
      <c r="J6217">
        <v>-0.47693729400634799</v>
      </c>
      <c r="K6217">
        <v>-1.33862793445587</v>
      </c>
      <c r="L6217">
        <v>-0.82953417301178001</v>
      </c>
      <c r="M6217">
        <v>-0.47693729400634799</v>
      </c>
      <c r="N6217">
        <v>-0.124340452253819</v>
      </c>
      <c r="O6217">
        <v>0.38475340604782099</v>
      </c>
      <c r="P6217">
        <v>87.376007080078097</v>
      </c>
      <c r="Q6217">
        <v>0.67238080501556396</v>
      </c>
    </row>
    <row r="6218" spans="1:17" x14ac:dyDescent="0.25">
      <c r="A6218" t="s">
        <v>5205</v>
      </c>
      <c r="B6218" t="s">
        <v>6</v>
      </c>
      <c r="C6218" t="s">
        <v>10</v>
      </c>
      <c r="D6218" t="s">
        <v>24</v>
      </c>
      <c r="E6218" t="s">
        <v>55</v>
      </c>
      <c r="F6218">
        <v>1</v>
      </c>
      <c r="G6218">
        <v>5799</v>
      </c>
      <c r="H6218">
        <v>9.9410931826829891</v>
      </c>
      <c r="I6218">
        <v>10.226016044616699</v>
      </c>
      <c r="J6218">
        <v>0.28492262959480302</v>
      </c>
      <c r="K6218">
        <v>-0.64936739206314098</v>
      </c>
      <c r="L6218">
        <v>-9.7381278872489901E-2</v>
      </c>
      <c r="M6218">
        <v>0.28492262959480302</v>
      </c>
      <c r="N6218">
        <v>0.66722649335861195</v>
      </c>
      <c r="O6218">
        <v>1.2192126512527499</v>
      </c>
      <c r="P6218">
        <v>87.803520202636705</v>
      </c>
      <c r="Q6218">
        <v>0.72903037071228005</v>
      </c>
    </row>
    <row r="6219" spans="1:17" x14ac:dyDescent="0.25">
      <c r="A6219" t="s">
        <v>5117</v>
      </c>
      <c r="B6219" t="s">
        <v>6</v>
      </c>
      <c r="C6219" t="s">
        <v>10</v>
      </c>
      <c r="D6219" t="s">
        <v>24</v>
      </c>
      <c r="E6219" t="s">
        <v>55</v>
      </c>
      <c r="F6219">
        <v>2</v>
      </c>
      <c r="G6219">
        <v>5799</v>
      </c>
      <c r="H6219">
        <v>8.6976448684930805</v>
      </c>
      <c r="I6219">
        <v>8.9796495437622106</v>
      </c>
      <c r="J6219">
        <v>0.282004714012146</v>
      </c>
      <c r="K6219">
        <v>-0.56960994005203203</v>
      </c>
      <c r="L6219">
        <v>-6.6469103097915594E-2</v>
      </c>
      <c r="M6219">
        <v>0.282004714012146</v>
      </c>
      <c r="N6219">
        <v>0.63047856092453003</v>
      </c>
      <c r="O6219">
        <v>1.1336194276809699</v>
      </c>
      <c r="P6219">
        <v>86.799118041992202</v>
      </c>
      <c r="Q6219">
        <v>0.66451847553253196</v>
      </c>
    </row>
    <row r="6220" spans="1:17" x14ac:dyDescent="0.25">
      <c r="A6220" t="s">
        <v>5077</v>
      </c>
      <c r="B6220" t="s">
        <v>6</v>
      </c>
      <c r="C6220" t="s">
        <v>10</v>
      </c>
      <c r="D6220" t="s">
        <v>24</v>
      </c>
      <c r="E6220" t="s">
        <v>55</v>
      </c>
      <c r="F6220">
        <v>3</v>
      </c>
      <c r="G6220">
        <v>5799</v>
      </c>
      <c r="H6220">
        <v>8.6891488569974893</v>
      </c>
      <c r="I6220">
        <v>8.1284980773925799</v>
      </c>
      <c r="J6220">
        <v>-0.56065130233764604</v>
      </c>
      <c r="K6220">
        <v>-1.39045429229736</v>
      </c>
      <c r="L6220">
        <v>-0.90019994974136397</v>
      </c>
      <c r="M6220">
        <v>-0.56065130233764604</v>
      </c>
      <c r="N6220">
        <v>-0.221102654933929</v>
      </c>
      <c r="O6220">
        <v>0.26915165781974798</v>
      </c>
      <c r="P6220">
        <v>84.866569519042997</v>
      </c>
      <c r="Q6220">
        <v>0.64749866724014304</v>
      </c>
    </row>
    <row r="6221" spans="1:17" x14ac:dyDescent="0.25">
      <c r="A6221" t="s">
        <v>5048</v>
      </c>
      <c r="B6221" t="s">
        <v>6</v>
      </c>
      <c r="C6221" t="s">
        <v>10</v>
      </c>
      <c r="D6221" t="s">
        <v>24</v>
      </c>
      <c r="E6221" t="s">
        <v>55</v>
      </c>
      <c r="F6221">
        <v>4</v>
      </c>
      <c r="G6221">
        <v>5799</v>
      </c>
      <c r="H6221">
        <v>8.0255239473581295</v>
      </c>
      <c r="I6221">
        <v>7.4941859245300302</v>
      </c>
      <c r="J6221">
        <v>-0.53133803606033303</v>
      </c>
      <c r="K6221">
        <v>-1.2790497541427599</v>
      </c>
      <c r="L6221">
        <v>-0.83729559183120705</v>
      </c>
      <c r="M6221">
        <v>-0.53133803606033303</v>
      </c>
      <c r="N6221">
        <v>-0.22538045048713701</v>
      </c>
      <c r="O6221">
        <v>0.216373682022095</v>
      </c>
      <c r="P6221">
        <v>83.846038818359403</v>
      </c>
      <c r="Q6221">
        <v>0.58344256877899203</v>
      </c>
    </row>
    <row r="6222" spans="1:17" x14ac:dyDescent="0.25">
      <c r="A6222" t="s">
        <v>5172</v>
      </c>
      <c r="B6222" t="s">
        <v>6</v>
      </c>
      <c r="C6222" t="s">
        <v>10</v>
      </c>
      <c r="D6222" t="s">
        <v>24</v>
      </c>
      <c r="E6222" t="s">
        <v>55</v>
      </c>
      <c r="F6222">
        <v>5</v>
      </c>
      <c r="G6222">
        <v>5799</v>
      </c>
      <c r="H6222">
        <v>7.7262507326602901</v>
      </c>
      <c r="I6222">
        <v>7.4499650001525897</v>
      </c>
      <c r="J6222">
        <v>-0.27628576755523698</v>
      </c>
      <c r="K6222">
        <v>-0.99014222621917702</v>
      </c>
      <c r="L6222">
        <v>-0.56839001178741499</v>
      </c>
      <c r="M6222">
        <v>-0.27628576755523698</v>
      </c>
      <c r="N6222">
        <v>1.5818510204553601E-2</v>
      </c>
      <c r="O6222">
        <v>0.437570691108704</v>
      </c>
      <c r="P6222">
        <v>81.909088134765597</v>
      </c>
      <c r="Q6222">
        <v>0.55702513456344604</v>
      </c>
    </row>
    <row r="6223" spans="1:17" x14ac:dyDescent="0.25">
      <c r="A6223" t="s">
        <v>5049</v>
      </c>
      <c r="B6223" t="s">
        <v>6</v>
      </c>
      <c r="C6223" t="s">
        <v>10</v>
      </c>
      <c r="D6223" t="s">
        <v>24</v>
      </c>
      <c r="E6223" t="s">
        <v>55</v>
      </c>
      <c r="F6223">
        <v>6</v>
      </c>
      <c r="G6223">
        <v>5799</v>
      </c>
      <c r="H6223">
        <v>8.2138021985292404</v>
      </c>
      <c r="I6223">
        <v>7.6987247467040998</v>
      </c>
      <c r="J6223">
        <v>-0.51507723331451405</v>
      </c>
      <c r="K6223">
        <v>-1.24281537532806</v>
      </c>
      <c r="L6223">
        <v>-0.81286180019378695</v>
      </c>
      <c r="M6223">
        <v>-0.51507723331451405</v>
      </c>
      <c r="N6223">
        <v>-0.217292651534081</v>
      </c>
      <c r="O6223">
        <v>0.212660998106003</v>
      </c>
      <c r="P6223">
        <v>80.417884826660199</v>
      </c>
      <c r="Q6223">
        <v>0.567857146263123</v>
      </c>
    </row>
    <row r="6224" spans="1:17" x14ac:dyDescent="0.25">
      <c r="A6224" t="s">
        <v>4869</v>
      </c>
      <c r="B6224" t="s">
        <v>6</v>
      </c>
      <c r="C6224" t="s">
        <v>10</v>
      </c>
      <c r="D6224" t="s">
        <v>24</v>
      </c>
      <c r="E6224" t="s">
        <v>55</v>
      </c>
      <c r="F6224">
        <v>7</v>
      </c>
      <c r="G6224">
        <v>5799</v>
      </c>
      <c r="H6224">
        <v>9.9730199357271196</v>
      </c>
      <c r="I6224">
        <v>8.6152448654174805</v>
      </c>
      <c r="J6224">
        <v>-1.3577752113342301</v>
      </c>
      <c r="K6224">
        <v>-2.23105120658875</v>
      </c>
      <c r="L6224">
        <v>-1.7151125669479399</v>
      </c>
      <c r="M6224">
        <v>-1.3577752113342301</v>
      </c>
      <c r="N6224">
        <v>-1.00043785572052</v>
      </c>
      <c r="O6224">
        <v>-0.48449930548667902</v>
      </c>
      <c r="P6224">
        <v>79.884162902832003</v>
      </c>
      <c r="Q6224">
        <v>0.68142080307006803</v>
      </c>
    </row>
    <row r="6225" spans="1:17" x14ac:dyDescent="0.25">
      <c r="A6225" t="s">
        <v>5121</v>
      </c>
      <c r="B6225" t="s">
        <v>6</v>
      </c>
      <c r="C6225" t="s">
        <v>10</v>
      </c>
      <c r="D6225" t="s">
        <v>24</v>
      </c>
      <c r="E6225" t="s">
        <v>55</v>
      </c>
      <c r="F6225">
        <v>8</v>
      </c>
      <c r="G6225">
        <v>5799</v>
      </c>
      <c r="H6225">
        <v>11.011440620183899</v>
      </c>
      <c r="I6225">
        <v>8.8336029052734393</v>
      </c>
      <c r="J6225">
        <v>-2.1778373718261701</v>
      </c>
      <c r="K6225">
        <v>-3.1040875911712602</v>
      </c>
      <c r="L6225">
        <v>-2.5568513870239298</v>
      </c>
      <c r="M6225">
        <v>-2.1778373718261701</v>
      </c>
      <c r="N6225">
        <v>-1.79882299900055</v>
      </c>
      <c r="O6225">
        <v>-1.2515869140625</v>
      </c>
      <c r="P6225">
        <v>79.909088134765597</v>
      </c>
      <c r="Q6225">
        <v>0.72275698184966997</v>
      </c>
    </row>
    <row r="6226" spans="1:17" x14ac:dyDescent="0.25">
      <c r="A6226" t="s">
        <v>5247</v>
      </c>
      <c r="B6226" t="s">
        <v>6</v>
      </c>
      <c r="C6226" t="s">
        <v>10</v>
      </c>
      <c r="D6226" t="s">
        <v>24</v>
      </c>
      <c r="E6226" t="s">
        <v>55</v>
      </c>
      <c r="F6226">
        <v>9</v>
      </c>
      <c r="G6226">
        <v>5799</v>
      </c>
      <c r="H6226">
        <v>11.983593106269799</v>
      </c>
      <c r="I6226">
        <v>9.8369531631469709</v>
      </c>
      <c r="J6226">
        <v>-2.1466400623321502</v>
      </c>
      <c r="K6226">
        <v>-3.27642774581909</v>
      </c>
      <c r="L6226">
        <v>-2.6089401245117201</v>
      </c>
      <c r="M6226">
        <v>-2.1466400623321502</v>
      </c>
      <c r="N6226">
        <v>-1.6843400001525899</v>
      </c>
      <c r="O6226">
        <v>-1.01685225963593</v>
      </c>
      <c r="P6226">
        <v>81.448677062988295</v>
      </c>
      <c r="Q6226">
        <v>0.88157808780670199</v>
      </c>
    </row>
    <row r="6227" spans="1:17" x14ac:dyDescent="0.25">
      <c r="A6227" t="s">
        <v>4920</v>
      </c>
      <c r="B6227" t="s">
        <v>6</v>
      </c>
      <c r="C6227" t="s">
        <v>10</v>
      </c>
      <c r="D6227" t="s">
        <v>24</v>
      </c>
      <c r="E6227" t="s">
        <v>55</v>
      </c>
      <c r="F6227">
        <v>10</v>
      </c>
      <c r="G6227">
        <v>5799</v>
      </c>
      <c r="H6227">
        <v>12.8800916862488</v>
      </c>
      <c r="I6227">
        <v>10.357042312622101</v>
      </c>
      <c r="J6227">
        <v>-2.52304935455322</v>
      </c>
      <c r="K6227">
        <v>-3.6510672569274898</v>
      </c>
      <c r="L6227">
        <v>-2.9846253395080602</v>
      </c>
      <c r="M6227">
        <v>-2.52304935455322</v>
      </c>
      <c r="N6227">
        <v>-2.06147360801697</v>
      </c>
      <c r="O6227">
        <v>-1.39503157138824</v>
      </c>
      <c r="P6227">
        <v>82.520530700683594</v>
      </c>
      <c r="Q6227">
        <v>0.88019698858261097</v>
      </c>
    </row>
    <row r="6228" spans="1:17" x14ac:dyDescent="0.25">
      <c r="A6228" t="s">
        <v>5050</v>
      </c>
      <c r="B6228" t="s">
        <v>6</v>
      </c>
      <c r="C6228" t="s">
        <v>10</v>
      </c>
      <c r="D6228" t="s">
        <v>24</v>
      </c>
      <c r="E6228" t="s">
        <v>55</v>
      </c>
      <c r="F6228">
        <v>11</v>
      </c>
      <c r="G6228">
        <v>5799</v>
      </c>
      <c r="H6228">
        <v>13.7653083372116</v>
      </c>
      <c r="I6228">
        <v>11.7933197021484</v>
      </c>
      <c r="J6228">
        <v>-1.9719880819320701</v>
      </c>
      <c r="K6228">
        <v>-3.13342952728271</v>
      </c>
      <c r="L6228">
        <v>-2.4472405910491899</v>
      </c>
      <c r="M6228">
        <v>-1.9719880819320701</v>
      </c>
      <c r="N6228">
        <v>-1.4967355728149401</v>
      </c>
      <c r="O6228">
        <v>-0.81054639816284202</v>
      </c>
      <c r="P6228">
        <v>84.4970703125</v>
      </c>
      <c r="Q6228">
        <v>0.906277716159821</v>
      </c>
    </row>
    <row r="6229" spans="1:17" x14ac:dyDescent="0.25">
      <c r="A6229" t="s">
        <v>5320</v>
      </c>
      <c r="B6229" t="s">
        <v>6</v>
      </c>
      <c r="C6229" t="s">
        <v>10</v>
      </c>
      <c r="D6229" t="s">
        <v>24</v>
      </c>
      <c r="E6229" t="s">
        <v>55</v>
      </c>
      <c r="F6229">
        <v>12</v>
      </c>
      <c r="G6229">
        <v>5799</v>
      </c>
      <c r="H6229">
        <v>13.9933526229858</v>
      </c>
      <c r="I6229">
        <v>13.018552780151399</v>
      </c>
      <c r="J6229">
        <v>-0.97479987144470204</v>
      </c>
      <c r="K6229">
        <v>-2.2089395523071298</v>
      </c>
      <c r="L6229">
        <v>-1.4797998666763299</v>
      </c>
      <c r="M6229">
        <v>-0.97479987144470204</v>
      </c>
      <c r="N6229">
        <v>-0.46979993581771901</v>
      </c>
      <c r="O6229">
        <v>0.259339809417725</v>
      </c>
      <c r="P6229">
        <v>85.9970703125</v>
      </c>
      <c r="Q6229">
        <v>0.963004350662231</v>
      </c>
    </row>
    <row r="6230" spans="1:17" x14ac:dyDescent="0.25">
      <c r="A6230" t="s">
        <v>4925</v>
      </c>
      <c r="B6230" t="s">
        <v>6</v>
      </c>
      <c r="C6230" t="s">
        <v>10</v>
      </c>
      <c r="D6230" t="s">
        <v>24</v>
      </c>
      <c r="E6230" t="s">
        <v>55</v>
      </c>
      <c r="F6230">
        <v>13</v>
      </c>
      <c r="G6230">
        <v>5799</v>
      </c>
      <c r="H6230">
        <v>14.485629087925</v>
      </c>
      <c r="I6230">
        <v>15.7500677108765</v>
      </c>
      <c r="J6230">
        <v>1.26443874835968</v>
      </c>
      <c r="K6230">
        <v>-5.9552688151597998E-2</v>
      </c>
      <c r="L6230">
        <v>0.72267216444015503</v>
      </c>
      <c r="M6230">
        <v>1.26443874835968</v>
      </c>
      <c r="N6230">
        <v>1.8062053918838501</v>
      </c>
      <c r="O6230">
        <v>2.5884301662445099</v>
      </c>
      <c r="P6230">
        <v>87.963340759277301</v>
      </c>
      <c r="Q6230">
        <v>1.0331159830093399</v>
      </c>
    </row>
    <row r="6231" spans="1:17" x14ac:dyDescent="0.25">
      <c r="A6231" t="s">
        <v>5052</v>
      </c>
      <c r="B6231" t="s">
        <v>6</v>
      </c>
      <c r="C6231" t="s">
        <v>10</v>
      </c>
      <c r="D6231" t="s">
        <v>24</v>
      </c>
      <c r="E6231" t="s">
        <v>55</v>
      </c>
      <c r="F6231">
        <v>14</v>
      </c>
      <c r="G6231">
        <v>5799</v>
      </c>
      <c r="H6231">
        <v>15.461621024608601</v>
      </c>
      <c r="I6231">
        <v>17.0831604003906</v>
      </c>
      <c r="J6231">
        <v>1.6215397119522099</v>
      </c>
      <c r="K6231">
        <v>0.198100820183754</v>
      </c>
      <c r="L6231">
        <v>1.03908002376556</v>
      </c>
      <c r="M6231">
        <v>1.6215397119522099</v>
      </c>
      <c r="N6231">
        <v>2.2039992809295699</v>
      </c>
      <c r="O6231">
        <v>3.0449783802032502</v>
      </c>
      <c r="P6231">
        <v>89.910560607910199</v>
      </c>
      <c r="Q6231">
        <v>1.1107152700424201</v>
      </c>
    </row>
    <row r="6232" spans="1:17" x14ac:dyDescent="0.25">
      <c r="A6232" t="s">
        <v>5264</v>
      </c>
      <c r="B6232" t="s">
        <v>6</v>
      </c>
      <c r="C6232" t="s">
        <v>10</v>
      </c>
      <c r="D6232" t="s">
        <v>24</v>
      </c>
      <c r="E6232" t="s">
        <v>55</v>
      </c>
      <c r="F6232">
        <v>15</v>
      </c>
      <c r="G6232">
        <v>5799</v>
      </c>
      <c r="H6232">
        <v>17.082882614850998</v>
      </c>
      <c r="I6232">
        <v>18.173540115356399</v>
      </c>
      <c r="J6232">
        <v>1.0906573534011801</v>
      </c>
      <c r="K6232">
        <v>-0.34447059035301197</v>
      </c>
      <c r="L6232">
        <v>0.50341463088989302</v>
      </c>
      <c r="M6232">
        <v>1.0906573534011801</v>
      </c>
      <c r="N6232">
        <v>1.67790007591248</v>
      </c>
      <c r="O6232">
        <v>2.52578520774841</v>
      </c>
      <c r="P6232">
        <v>91.429618835449205</v>
      </c>
      <c r="Q6232">
        <v>1.1198363304138199</v>
      </c>
    </row>
    <row r="6233" spans="1:17" x14ac:dyDescent="0.25">
      <c r="A6233" t="s">
        <v>4906</v>
      </c>
      <c r="B6233" t="s">
        <v>6</v>
      </c>
      <c r="C6233" t="s">
        <v>10</v>
      </c>
      <c r="D6233" t="s">
        <v>24</v>
      </c>
      <c r="E6233" t="s">
        <v>55</v>
      </c>
      <c r="F6233">
        <v>16</v>
      </c>
      <c r="G6233">
        <v>5799</v>
      </c>
      <c r="H6233">
        <v>18.227182682275799</v>
      </c>
      <c r="I6233">
        <v>19.2191066741943</v>
      </c>
      <c r="J6233">
        <v>0.99192333221435502</v>
      </c>
      <c r="K6233">
        <v>-0.57361292839050304</v>
      </c>
      <c r="L6233">
        <v>0.35131859779357899</v>
      </c>
      <c r="M6233">
        <v>0.99192333221435502</v>
      </c>
      <c r="N6233">
        <v>1.6325281858444201</v>
      </c>
      <c r="O6233">
        <v>2.5574595928192099</v>
      </c>
      <c r="P6233">
        <v>92.934020996093807</v>
      </c>
      <c r="Q6233">
        <v>1.2215944528579701</v>
      </c>
    </row>
    <row r="6234" spans="1:17" x14ac:dyDescent="0.25">
      <c r="A6234" t="s">
        <v>5246</v>
      </c>
      <c r="B6234" t="s">
        <v>6</v>
      </c>
      <c r="C6234" t="s">
        <v>10</v>
      </c>
      <c r="D6234" t="s">
        <v>24</v>
      </c>
      <c r="E6234" t="s">
        <v>55</v>
      </c>
      <c r="F6234">
        <v>17</v>
      </c>
      <c r="G6234">
        <v>5799</v>
      </c>
      <c r="H6234">
        <v>19.902141277313198</v>
      </c>
      <c r="I6234">
        <v>21.285249710083001</v>
      </c>
      <c r="J6234">
        <v>1.3831077814102199</v>
      </c>
      <c r="K6234">
        <v>-0.25265350937843301</v>
      </c>
      <c r="L6234">
        <v>0.71376746892929099</v>
      </c>
      <c r="M6234">
        <v>1.3831077814102199</v>
      </c>
      <c r="N6234">
        <v>2.0524480342864999</v>
      </c>
      <c r="O6234">
        <v>3.0188689231872599</v>
      </c>
      <c r="P6234">
        <v>94.919357299804702</v>
      </c>
      <c r="Q6234">
        <v>1.2763912677764899</v>
      </c>
    </row>
    <row r="6235" spans="1:17" x14ac:dyDescent="0.25">
      <c r="A6235" t="s">
        <v>5153</v>
      </c>
      <c r="B6235" t="s">
        <v>6</v>
      </c>
      <c r="C6235" t="s">
        <v>10</v>
      </c>
      <c r="D6235" t="s">
        <v>24</v>
      </c>
      <c r="E6235" t="s">
        <v>55</v>
      </c>
      <c r="F6235">
        <v>18</v>
      </c>
      <c r="G6235">
        <v>5799</v>
      </c>
      <c r="H6235">
        <v>21.7931087179184</v>
      </c>
      <c r="I6235">
        <v>22.0741481781006</v>
      </c>
      <c r="J6235">
        <v>0.28104078769683799</v>
      </c>
      <c r="K6235">
        <v>-1.39371490478516</v>
      </c>
      <c r="L6235">
        <v>-0.40425562858581499</v>
      </c>
      <c r="M6235">
        <v>0.28104078769683799</v>
      </c>
      <c r="N6235">
        <v>0.96633720397949197</v>
      </c>
      <c r="O6235">
        <v>1.9557963609695399</v>
      </c>
      <c r="P6235">
        <v>96.414955139160199</v>
      </c>
      <c r="Q6235">
        <v>1.30681872367859</v>
      </c>
    </row>
    <row r="6236" spans="1:17" x14ac:dyDescent="0.25">
      <c r="A6236" t="s">
        <v>5109</v>
      </c>
      <c r="B6236" t="s">
        <v>6</v>
      </c>
      <c r="C6236" t="s">
        <v>10</v>
      </c>
      <c r="D6236" t="s">
        <v>24</v>
      </c>
      <c r="E6236" t="s">
        <v>55</v>
      </c>
      <c r="F6236">
        <v>19</v>
      </c>
      <c r="G6236">
        <v>5799</v>
      </c>
      <c r="H6236">
        <v>24.649120752811399</v>
      </c>
      <c r="I6236">
        <v>21.929954528808601</v>
      </c>
      <c r="J6236">
        <v>-2.71916532516479</v>
      </c>
      <c r="K6236">
        <v>-4.4015569686889604</v>
      </c>
      <c r="L6236">
        <v>-3.4075863361358598</v>
      </c>
      <c r="M6236">
        <v>-2.71916532516479</v>
      </c>
      <c r="N6236">
        <v>-2.0307445526122998</v>
      </c>
      <c r="O6236">
        <v>-1.0367738008499101</v>
      </c>
      <c r="P6236">
        <v>96.442817687988295</v>
      </c>
      <c r="Q6236">
        <v>1.31277716159821</v>
      </c>
    </row>
    <row r="6237" spans="1:17" x14ac:dyDescent="0.25">
      <c r="A6237" t="s">
        <v>5120</v>
      </c>
      <c r="B6237" t="s">
        <v>6</v>
      </c>
      <c r="C6237" t="s">
        <v>10</v>
      </c>
      <c r="D6237" t="s">
        <v>24</v>
      </c>
      <c r="E6237" t="s">
        <v>55</v>
      </c>
      <c r="F6237">
        <v>20</v>
      </c>
      <c r="G6237">
        <v>5799</v>
      </c>
      <c r="H6237">
        <v>23.542388402938801</v>
      </c>
      <c r="I6237">
        <v>21.767972946166999</v>
      </c>
      <c r="J6237">
        <v>-1.77441477775574</v>
      </c>
      <c r="K6237">
        <v>-3.4066810607910201</v>
      </c>
      <c r="L6237">
        <v>-2.4423251152038601</v>
      </c>
      <c r="M6237">
        <v>-1.77441477775574</v>
      </c>
      <c r="N6237">
        <v>-1.1065046787262001</v>
      </c>
      <c r="O6237">
        <v>-0.14214846491813701</v>
      </c>
      <c r="P6237">
        <v>97.395896911621094</v>
      </c>
      <c r="Q6237">
        <v>1.27366423606873</v>
      </c>
    </row>
    <row r="6238" spans="1:17" x14ac:dyDescent="0.25">
      <c r="A6238" t="s">
        <v>5156</v>
      </c>
      <c r="B6238" t="s">
        <v>6</v>
      </c>
      <c r="C6238" t="s">
        <v>10</v>
      </c>
      <c r="D6238" t="s">
        <v>24</v>
      </c>
      <c r="E6238" t="s">
        <v>55</v>
      </c>
      <c r="F6238">
        <v>21</v>
      </c>
      <c r="G6238">
        <v>5799</v>
      </c>
      <c r="H6238">
        <v>23.084248068809501</v>
      </c>
      <c r="I6238">
        <v>21.111963272094702</v>
      </c>
      <c r="J6238">
        <v>-1.97228395938873</v>
      </c>
      <c r="K6238">
        <v>-3.6000604629516602</v>
      </c>
      <c r="L6238">
        <v>-2.6383569240570099</v>
      </c>
      <c r="M6238">
        <v>-1.97228395938873</v>
      </c>
      <c r="N6238">
        <v>-1.3062108755111701</v>
      </c>
      <c r="O6238">
        <v>-0.34450724720954901</v>
      </c>
      <c r="P6238">
        <v>95.425216674804702</v>
      </c>
      <c r="Q6238">
        <v>1.2701609134674099</v>
      </c>
    </row>
    <row r="6239" spans="1:17" x14ac:dyDescent="0.25">
      <c r="A6239" t="s">
        <v>5130</v>
      </c>
      <c r="B6239" t="s">
        <v>6</v>
      </c>
      <c r="C6239" t="s">
        <v>10</v>
      </c>
      <c r="D6239" t="s">
        <v>24</v>
      </c>
      <c r="E6239" t="s">
        <v>55</v>
      </c>
      <c r="F6239">
        <v>22</v>
      </c>
      <c r="G6239">
        <v>5799</v>
      </c>
      <c r="H6239">
        <v>20.538702000617999</v>
      </c>
      <c r="I6239">
        <v>19.278564453125</v>
      </c>
      <c r="J6239">
        <v>-1.26013803482056</v>
      </c>
      <c r="K6239">
        <v>-2.8577516078949001</v>
      </c>
      <c r="L6239">
        <v>-1.91386842727661</v>
      </c>
      <c r="M6239">
        <v>-1.26013803482056</v>
      </c>
      <c r="N6239">
        <v>-0.60640746355056796</v>
      </c>
      <c r="O6239">
        <v>0.33747556805610701</v>
      </c>
      <c r="P6239">
        <v>94.416419982910199</v>
      </c>
      <c r="Q6239">
        <v>1.2466244697570801</v>
      </c>
    </row>
    <row r="6240" spans="1:17" x14ac:dyDescent="0.25">
      <c r="A6240" t="s">
        <v>5012</v>
      </c>
      <c r="B6240" t="s">
        <v>6</v>
      </c>
      <c r="C6240" t="s">
        <v>10</v>
      </c>
      <c r="D6240" t="s">
        <v>24</v>
      </c>
      <c r="E6240" t="s">
        <v>55</v>
      </c>
      <c r="F6240">
        <v>23</v>
      </c>
      <c r="G6240">
        <v>5799</v>
      </c>
      <c r="H6240">
        <v>16.785171034812901</v>
      </c>
      <c r="I6240">
        <v>15.584271430969199</v>
      </c>
      <c r="J6240">
        <v>-1.20089960098267</v>
      </c>
      <c r="K6240">
        <v>-2.5547304153442401</v>
      </c>
      <c r="L6240">
        <v>-1.75487625598907</v>
      </c>
      <c r="M6240">
        <v>-1.20089960098267</v>
      </c>
      <c r="N6240">
        <v>-0.64692306518554699</v>
      </c>
      <c r="O6240">
        <v>0.152931153774261</v>
      </c>
      <c r="P6240">
        <v>93.891494750976605</v>
      </c>
      <c r="Q6240">
        <v>1.0563998222351101</v>
      </c>
    </row>
    <row r="6241" spans="1:17" x14ac:dyDescent="0.25">
      <c r="A6241" t="s">
        <v>5143</v>
      </c>
      <c r="B6241" t="s">
        <v>6</v>
      </c>
      <c r="C6241" t="s">
        <v>10</v>
      </c>
      <c r="D6241" t="s">
        <v>24</v>
      </c>
      <c r="E6241" t="s">
        <v>55</v>
      </c>
      <c r="F6241">
        <v>24</v>
      </c>
      <c r="G6241">
        <v>5799</v>
      </c>
      <c r="H6241">
        <v>13.5454973709583</v>
      </c>
      <c r="I6241">
        <v>12.903129577636699</v>
      </c>
      <c r="J6241">
        <v>-0.64236748218536399</v>
      </c>
      <c r="K6241">
        <v>-1.83144974708557</v>
      </c>
      <c r="L6241">
        <v>-1.1289302110671999</v>
      </c>
      <c r="M6241">
        <v>-0.64236748218536399</v>
      </c>
      <c r="N6241">
        <v>-0.155804678797722</v>
      </c>
      <c r="O6241">
        <v>0.54671472311019897</v>
      </c>
      <c r="P6241">
        <v>93.3753662109375</v>
      </c>
      <c r="Q6241">
        <v>0.92784577608108498</v>
      </c>
    </row>
    <row r="6242" spans="1:17" x14ac:dyDescent="0.25">
      <c r="A6242" t="s">
        <v>5231</v>
      </c>
      <c r="B6242" t="s">
        <v>6</v>
      </c>
      <c r="C6242" t="s">
        <v>10</v>
      </c>
      <c r="D6242" t="s">
        <v>25</v>
      </c>
      <c r="E6242" t="s">
        <v>7</v>
      </c>
      <c r="F6242">
        <v>1</v>
      </c>
      <c r="G6242">
        <v>5799</v>
      </c>
      <c r="H6242">
        <v>6.96547334396839</v>
      </c>
      <c r="I6242">
        <v>6.67494916915894</v>
      </c>
      <c r="J6242">
        <v>-0.29052409529686002</v>
      </c>
      <c r="K6242">
        <v>-0.89874148368835405</v>
      </c>
      <c r="L6242">
        <v>-0.53940171003341697</v>
      </c>
      <c r="M6242">
        <v>-0.29052409529686002</v>
      </c>
      <c r="N6242">
        <v>-4.164644703269E-2</v>
      </c>
      <c r="O6242">
        <v>0.31769335269928001</v>
      </c>
      <c r="P6242">
        <v>76.69970703125</v>
      </c>
      <c r="Q6242">
        <v>0.47459456324577298</v>
      </c>
    </row>
    <row r="6243" spans="1:17" x14ac:dyDescent="0.25">
      <c r="A6243" t="s">
        <v>4894</v>
      </c>
      <c r="B6243" t="s">
        <v>6</v>
      </c>
      <c r="C6243" t="s">
        <v>10</v>
      </c>
      <c r="D6243" t="s">
        <v>25</v>
      </c>
      <c r="E6243" t="s">
        <v>7</v>
      </c>
      <c r="F6243">
        <v>2</v>
      </c>
      <c r="G6243">
        <v>5799</v>
      </c>
      <c r="H6243">
        <v>6.4003869591951403</v>
      </c>
      <c r="I6243">
        <v>6.0400013923645002</v>
      </c>
      <c r="J6243">
        <v>-0.36038541793823198</v>
      </c>
      <c r="K6243">
        <v>-0.95073485374450695</v>
      </c>
      <c r="L6243">
        <v>-0.60195159912109397</v>
      </c>
      <c r="M6243">
        <v>-0.36038541793823198</v>
      </c>
      <c r="N6243">
        <v>-0.118819184601307</v>
      </c>
      <c r="O6243">
        <v>0.22996407747268699</v>
      </c>
      <c r="P6243">
        <v>74.971771240234403</v>
      </c>
      <c r="Q6243">
        <v>0.46065214276313798</v>
      </c>
    </row>
    <row r="6244" spans="1:17" x14ac:dyDescent="0.25">
      <c r="A6244" t="s">
        <v>4886</v>
      </c>
      <c r="B6244" t="s">
        <v>6</v>
      </c>
      <c r="C6244" t="s">
        <v>10</v>
      </c>
      <c r="D6244" t="s">
        <v>25</v>
      </c>
      <c r="E6244" t="s">
        <v>7</v>
      </c>
      <c r="F6244">
        <v>3</v>
      </c>
      <c r="G6244">
        <v>5799</v>
      </c>
      <c r="H6244">
        <v>6.3602358734607698</v>
      </c>
      <c r="I6244">
        <v>5.4470248222351101</v>
      </c>
      <c r="J6244">
        <v>-0.91321098804473899</v>
      </c>
      <c r="K6244">
        <v>-1.4763442277908301</v>
      </c>
      <c r="L6244">
        <v>-1.1436405181884799</v>
      </c>
      <c r="M6244">
        <v>-0.91321098804473899</v>
      </c>
      <c r="N6244">
        <v>-0.68278139829635598</v>
      </c>
      <c r="O6244">
        <v>-0.35007762908935502</v>
      </c>
      <c r="P6244">
        <v>73.620307922363295</v>
      </c>
      <c r="Q6244">
        <v>0.43941527605056802</v>
      </c>
    </row>
    <row r="6245" spans="1:17" x14ac:dyDescent="0.25">
      <c r="A6245" t="s">
        <v>5176</v>
      </c>
      <c r="B6245" t="s">
        <v>6</v>
      </c>
      <c r="C6245" t="s">
        <v>10</v>
      </c>
      <c r="D6245" t="s">
        <v>25</v>
      </c>
      <c r="E6245" t="s">
        <v>7</v>
      </c>
      <c r="F6245">
        <v>4</v>
      </c>
      <c r="G6245">
        <v>5799</v>
      </c>
      <c r="H6245">
        <v>6.1409910775423002</v>
      </c>
      <c r="I6245">
        <v>5.3402590751647896</v>
      </c>
      <c r="J6245">
        <v>-0.80073177814483598</v>
      </c>
      <c r="K6245">
        <v>-1.3541487455368</v>
      </c>
      <c r="L6245">
        <v>-1.0271855592727701</v>
      </c>
      <c r="M6245">
        <v>-0.80073177814483598</v>
      </c>
      <c r="N6245">
        <v>-0.57427805662155196</v>
      </c>
      <c r="O6245">
        <v>-0.24731479585170699</v>
      </c>
      <c r="P6245">
        <v>72.404983520507798</v>
      </c>
      <c r="Q6245">
        <v>0.43183359503745999</v>
      </c>
    </row>
    <row r="6246" spans="1:17" x14ac:dyDescent="0.25">
      <c r="A6246" t="s">
        <v>4943</v>
      </c>
      <c r="B6246" t="s">
        <v>6</v>
      </c>
      <c r="C6246" t="s">
        <v>10</v>
      </c>
      <c r="D6246" t="s">
        <v>25</v>
      </c>
      <c r="E6246" t="s">
        <v>7</v>
      </c>
      <c r="F6246">
        <v>5</v>
      </c>
      <c r="G6246">
        <v>5799</v>
      </c>
      <c r="H6246">
        <v>6.0449052661657303</v>
      </c>
      <c r="I6246">
        <v>5.3191795349121103</v>
      </c>
      <c r="J6246">
        <v>-0.72572571039199796</v>
      </c>
      <c r="K6246">
        <v>-1.2584662437439</v>
      </c>
      <c r="L6246">
        <v>-0.94371885061264005</v>
      </c>
      <c r="M6246">
        <v>-0.72572571039199796</v>
      </c>
      <c r="N6246">
        <v>-0.50773262977600098</v>
      </c>
      <c r="O6246">
        <v>-0.19298520684242201</v>
      </c>
      <c r="P6246">
        <v>71.035926818847699</v>
      </c>
      <c r="Q6246">
        <v>0.41569963097572299</v>
      </c>
    </row>
    <row r="6247" spans="1:17" x14ac:dyDescent="0.25">
      <c r="A6247" t="s">
        <v>5045</v>
      </c>
      <c r="B6247" t="s">
        <v>6</v>
      </c>
      <c r="C6247" t="s">
        <v>10</v>
      </c>
      <c r="D6247" t="s">
        <v>25</v>
      </c>
      <c r="E6247" t="s">
        <v>7</v>
      </c>
      <c r="F6247">
        <v>6</v>
      </c>
      <c r="G6247">
        <v>5799</v>
      </c>
      <c r="H6247">
        <v>6.9891508777141604</v>
      </c>
      <c r="I6247">
        <v>5.95650339126587</v>
      </c>
      <c r="J6247">
        <v>-1.03264784812927</v>
      </c>
      <c r="K6247">
        <v>-1.62189769744873</v>
      </c>
      <c r="L6247">
        <v>-1.27376413345337</v>
      </c>
      <c r="M6247">
        <v>-1.03264784812927</v>
      </c>
      <c r="N6247">
        <v>-0.791531622409821</v>
      </c>
      <c r="O6247">
        <v>-0.44339796900749201</v>
      </c>
      <c r="P6247">
        <v>69.8524169921875</v>
      </c>
      <c r="Q6247">
        <v>0.45979413390159601</v>
      </c>
    </row>
    <row r="6248" spans="1:17" x14ac:dyDescent="0.25">
      <c r="A6248" t="s">
        <v>4876</v>
      </c>
      <c r="B6248" t="s">
        <v>6</v>
      </c>
      <c r="C6248" t="s">
        <v>10</v>
      </c>
      <c r="D6248" t="s">
        <v>25</v>
      </c>
      <c r="E6248" t="s">
        <v>7</v>
      </c>
      <c r="F6248">
        <v>7</v>
      </c>
      <c r="G6248">
        <v>5799</v>
      </c>
      <c r="H6248">
        <v>8.72847384560108</v>
      </c>
      <c r="I6248">
        <v>6.81203365325928</v>
      </c>
      <c r="J6248">
        <v>-1.9164401292800901</v>
      </c>
      <c r="K6248">
        <v>-2.5874974727630602</v>
      </c>
      <c r="L6248">
        <v>-2.1910312175750701</v>
      </c>
      <c r="M6248">
        <v>-1.9164401292800901</v>
      </c>
      <c r="N6248">
        <v>-1.6418489217758201</v>
      </c>
      <c r="O6248">
        <v>-1.24538278579712</v>
      </c>
      <c r="P6248">
        <v>69.041862487792997</v>
      </c>
      <c r="Q6248">
        <v>0.52362877130508401</v>
      </c>
    </row>
    <row r="6249" spans="1:17" x14ac:dyDescent="0.25">
      <c r="A6249" t="s">
        <v>4937</v>
      </c>
      <c r="B6249" t="s">
        <v>6</v>
      </c>
      <c r="C6249" t="s">
        <v>10</v>
      </c>
      <c r="D6249" t="s">
        <v>25</v>
      </c>
      <c r="E6249" t="s">
        <v>7</v>
      </c>
      <c r="F6249">
        <v>8</v>
      </c>
      <c r="G6249">
        <v>5799</v>
      </c>
      <c r="H6249">
        <v>9.5952052770853005</v>
      </c>
      <c r="I6249">
        <v>6.8051328659057599</v>
      </c>
      <c r="J6249">
        <v>-2.7900724411010702</v>
      </c>
      <c r="K6249">
        <v>-3.4916446208953902</v>
      </c>
      <c r="L6249">
        <v>-3.0771498680114702</v>
      </c>
      <c r="M6249">
        <v>-2.7900724411010702</v>
      </c>
      <c r="N6249">
        <v>-2.5029947757720898</v>
      </c>
      <c r="O6249">
        <v>-2.08850026130676</v>
      </c>
      <c r="P6249">
        <v>68.613784790039105</v>
      </c>
      <c r="Q6249">
        <v>0.54743963479995705</v>
      </c>
    </row>
    <row r="6250" spans="1:17" x14ac:dyDescent="0.25">
      <c r="A6250" t="s">
        <v>5220</v>
      </c>
      <c r="B6250" t="s">
        <v>6</v>
      </c>
      <c r="C6250" t="s">
        <v>10</v>
      </c>
      <c r="D6250" t="s">
        <v>25</v>
      </c>
      <c r="E6250" t="s">
        <v>7</v>
      </c>
      <c r="F6250">
        <v>9</v>
      </c>
      <c r="G6250">
        <v>5799</v>
      </c>
      <c r="H6250">
        <v>9.4666908327341108</v>
      </c>
      <c r="I6250">
        <v>6.5220446586608896</v>
      </c>
      <c r="J6250">
        <v>-2.9446463584899898</v>
      </c>
      <c r="K6250">
        <v>-3.6762027740478498</v>
      </c>
      <c r="L6250">
        <v>-3.2439932823181201</v>
      </c>
      <c r="M6250">
        <v>-2.9446463584899898</v>
      </c>
      <c r="N6250">
        <v>-2.6452994346618701</v>
      </c>
      <c r="O6250">
        <v>-2.2130899429321298</v>
      </c>
      <c r="P6250">
        <v>69.5506591796875</v>
      </c>
      <c r="Q6250">
        <v>0.57083648443222001</v>
      </c>
    </row>
    <row r="6251" spans="1:17" x14ac:dyDescent="0.25">
      <c r="A6251" t="s">
        <v>5072</v>
      </c>
      <c r="B6251" t="s">
        <v>6</v>
      </c>
      <c r="C6251" t="s">
        <v>10</v>
      </c>
      <c r="D6251" t="s">
        <v>25</v>
      </c>
      <c r="E6251" t="s">
        <v>7</v>
      </c>
      <c r="F6251">
        <v>10</v>
      </c>
      <c r="G6251">
        <v>5799</v>
      </c>
      <c r="H6251">
        <v>9.1789926559925092</v>
      </c>
      <c r="I6251">
        <v>6.9397082328796396</v>
      </c>
      <c r="J6251">
        <v>-2.2392842769622798</v>
      </c>
      <c r="K6251">
        <v>-2.97097539901733</v>
      </c>
      <c r="L6251">
        <v>-2.53868627548218</v>
      </c>
      <c r="M6251">
        <v>-2.2392842769622798</v>
      </c>
      <c r="N6251">
        <v>-1.9398822784423799</v>
      </c>
      <c r="O6251">
        <v>-1.5075932741165201</v>
      </c>
      <c r="P6251">
        <v>71.501029968261705</v>
      </c>
      <c r="Q6251">
        <v>0.57094150781631503</v>
      </c>
    </row>
    <row r="6252" spans="1:17" x14ac:dyDescent="0.25">
      <c r="A6252" t="s">
        <v>5318</v>
      </c>
      <c r="B6252" t="s">
        <v>6</v>
      </c>
      <c r="C6252" t="s">
        <v>10</v>
      </c>
      <c r="D6252" t="s">
        <v>25</v>
      </c>
      <c r="E6252" t="s">
        <v>7</v>
      </c>
      <c r="F6252">
        <v>11</v>
      </c>
      <c r="G6252">
        <v>5799</v>
      </c>
      <c r="H6252">
        <v>8.4932926336526897</v>
      </c>
      <c r="I6252">
        <v>7.17144823074341</v>
      </c>
      <c r="J6252">
        <v>-1.32184445858002</v>
      </c>
      <c r="K6252">
        <v>-2.0425641536712602</v>
      </c>
      <c r="L6252">
        <v>-1.6167571544647199</v>
      </c>
      <c r="M6252">
        <v>-1.32184445858002</v>
      </c>
      <c r="N6252">
        <v>-1.0269317626953101</v>
      </c>
      <c r="O6252">
        <v>-0.60112476348876998</v>
      </c>
      <c r="P6252">
        <v>73.544204711914105</v>
      </c>
      <c r="Q6252">
        <v>0.56238055229187001</v>
      </c>
    </row>
    <row r="6253" spans="1:17" x14ac:dyDescent="0.25">
      <c r="A6253" t="s">
        <v>5169</v>
      </c>
      <c r="B6253" t="s">
        <v>6</v>
      </c>
      <c r="C6253" t="s">
        <v>10</v>
      </c>
      <c r="D6253" t="s">
        <v>25</v>
      </c>
      <c r="E6253" t="s">
        <v>7</v>
      </c>
      <c r="F6253">
        <v>12</v>
      </c>
      <c r="G6253">
        <v>5799</v>
      </c>
      <c r="H6253">
        <v>7.8880150680541998</v>
      </c>
      <c r="I6253">
        <v>7.7016525268554696</v>
      </c>
      <c r="J6253">
        <v>-0.18636290729045901</v>
      </c>
      <c r="K6253">
        <v>-0.87468427419662498</v>
      </c>
      <c r="L6253">
        <v>-0.46801841259002702</v>
      </c>
      <c r="M6253">
        <v>-0.18636290729045901</v>
      </c>
      <c r="N6253">
        <v>9.5292583107948303E-2</v>
      </c>
      <c r="O6253">
        <v>0.50195837020874001</v>
      </c>
      <c r="P6253">
        <v>75.458137512207003</v>
      </c>
      <c r="Q6253">
        <v>0.53709995746612504</v>
      </c>
    </row>
    <row r="6254" spans="1:17" x14ac:dyDescent="0.25">
      <c r="A6254" t="s">
        <v>5178</v>
      </c>
      <c r="B6254" t="s">
        <v>6</v>
      </c>
      <c r="C6254" t="s">
        <v>10</v>
      </c>
      <c r="D6254" t="s">
        <v>25</v>
      </c>
      <c r="E6254" t="s">
        <v>7</v>
      </c>
      <c r="F6254">
        <v>13</v>
      </c>
      <c r="G6254">
        <v>5799</v>
      </c>
      <c r="H6254">
        <v>7.3636293482780504</v>
      </c>
      <c r="I6254">
        <v>8.5819807052612305</v>
      </c>
      <c r="J6254">
        <v>1.2183518409728999</v>
      </c>
      <c r="K6254">
        <v>0.53853088617324796</v>
      </c>
      <c r="L6254">
        <v>0.940174579620361</v>
      </c>
      <c r="M6254">
        <v>1.2183518409728999</v>
      </c>
      <c r="N6254">
        <v>1.4965291023254399</v>
      </c>
      <c r="O6254">
        <v>1.8981728553771999</v>
      </c>
      <c r="P6254">
        <v>77.100730895996094</v>
      </c>
      <c r="Q6254">
        <v>0.53046709299087502</v>
      </c>
    </row>
    <row r="6255" spans="1:17" x14ac:dyDescent="0.25">
      <c r="A6255" t="s">
        <v>5185</v>
      </c>
      <c r="B6255" t="s">
        <v>6</v>
      </c>
      <c r="C6255" t="s">
        <v>10</v>
      </c>
      <c r="D6255" t="s">
        <v>25</v>
      </c>
      <c r="E6255" t="s">
        <v>7</v>
      </c>
      <c r="F6255">
        <v>14</v>
      </c>
      <c r="G6255">
        <v>5799</v>
      </c>
      <c r="H6255">
        <v>7.9271375073194497</v>
      </c>
      <c r="I6255">
        <v>9.6085109710693395</v>
      </c>
      <c r="J6255">
        <v>1.68137383460999</v>
      </c>
      <c r="K6255">
        <v>0.93978822231292702</v>
      </c>
      <c r="L6255">
        <v>1.37792301177979</v>
      </c>
      <c r="M6255">
        <v>1.68137383460999</v>
      </c>
      <c r="N6255">
        <v>1.98482465744019</v>
      </c>
      <c r="O6255">
        <v>2.4229593276977499</v>
      </c>
      <c r="P6255">
        <v>78.615028381347699</v>
      </c>
      <c r="Q6255">
        <v>0.57866227626800504</v>
      </c>
    </row>
    <row r="6256" spans="1:17" x14ac:dyDescent="0.25">
      <c r="A6256" t="s">
        <v>4868</v>
      </c>
      <c r="B6256" t="s">
        <v>6</v>
      </c>
      <c r="C6256" t="s">
        <v>10</v>
      </c>
      <c r="D6256" t="s">
        <v>25</v>
      </c>
      <c r="E6256" t="s">
        <v>7</v>
      </c>
      <c r="F6256">
        <v>15</v>
      </c>
      <c r="G6256">
        <v>5799</v>
      </c>
      <c r="H6256">
        <v>8.9949506585597998</v>
      </c>
      <c r="I6256">
        <v>10.6269836425781</v>
      </c>
      <c r="J6256">
        <v>1.6320334672927901</v>
      </c>
      <c r="K6256">
        <v>0.81798452138900801</v>
      </c>
      <c r="L6256">
        <v>1.2989312410354601</v>
      </c>
      <c r="M6256">
        <v>1.6320334672927901</v>
      </c>
      <c r="N6256">
        <v>1.9651358127594001</v>
      </c>
      <c r="O6256">
        <v>2.4460823535919198</v>
      </c>
      <c r="P6256">
        <v>79.771774291992202</v>
      </c>
      <c r="Q6256">
        <v>0.63520580530166604</v>
      </c>
    </row>
    <row r="6257" spans="1:17" x14ac:dyDescent="0.25">
      <c r="A6257" t="s">
        <v>5298</v>
      </c>
      <c r="B6257" t="s">
        <v>6</v>
      </c>
      <c r="C6257" t="s">
        <v>10</v>
      </c>
      <c r="D6257" t="s">
        <v>25</v>
      </c>
      <c r="E6257" t="s">
        <v>7</v>
      </c>
      <c r="F6257">
        <v>16</v>
      </c>
      <c r="G6257">
        <v>5799</v>
      </c>
      <c r="H6257">
        <v>10.4349305909872</v>
      </c>
      <c r="I6257">
        <v>11.8501071929932</v>
      </c>
      <c r="J6257">
        <v>1.4151759147644001</v>
      </c>
      <c r="K6257">
        <v>0.52778863906860396</v>
      </c>
      <c r="L6257">
        <v>1.0520642995834399</v>
      </c>
      <c r="M6257">
        <v>1.4151759147644001</v>
      </c>
      <c r="N6257">
        <v>1.77828764915466</v>
      </c>
      <c r="O6257">
        <v>2.30256319046021</v>
      </c>
      <c r="P6257">
        <v>81.202789306640597</v>
      </c>
      <c r="Q6257">
        <v>0.69243198633194003</v>
      </c>
    </row>
    <row r="6258" spans="1:17" x14ac:dyDescent="0.25">
      <c r="A6258" t="s">
        <v>5274</v>
      </c>
      <c r="B6258" t="s">
        <v>6</v>
      </c>
      <c r="C6258" t="s">
        <v>10</v>
      </c>
      <c r="D6258" t="s">
        <v>25</v>
      </c>
      <c r="E6258" t="s">
        <v>7</v>
      </c>
      <c r="F6258">
        <v>17</v>
      </c>
      <c r="G6258">
        <v>5799</v>
      </c>
      <c r="H6258">
        <v>11.4876002411842</v>
      </c>
      <c r="I6258">
        <v>13.182032585144</v>
      </c>
      <c r="J6258">
        <v>1.6944323778152499</v>
      </c>
      <c r="K6258">
        <v>0.75016391277313199</v>
      </c>
      <c r="L6258">
        <v>1.30804538726807</v>
      </c>
      <c r="M6258">
        <v>1.6944323778152499</v>
      </c>
      <c r="N6258">
        <v>2.0808193683624299</v>
      </c>
      <c r="O6258">
        <v>2.63870072364807</v>
      </c>
      <c r="P6258">
        <v>82.391571044921903</v>
      </c>
      <c r="Q6258">
        <v>0.73681658506393399</v>
      </c>
    </row>
    <row r="6259" spans="1:17" x14ac:dyDescent="0.25">
      <c r="A6259" t="s">
        <v>5238</v>
      </c>
      <c r="B6259" t="s">
        <v>6</v>
      </c>
      <c r="C6259" t="s">
        <v>10</v>
      </c>
      <c r="D6259" t="s">
        <v>25</v>
      </c>
      <c r="E6259" t="s">
        <v>7</v>
      </c>
      <c r="F6259">
        <v>18</v>
      </c>
      <c r="G6259">
        <v>5799</v>
      </c>
      <c r="H6259">
        <v>12.8057457096577</v>
      </c>
      <c r="I6259">
        <v>14.1311502456665</v>
      </c>
      <c r="J6259">
        <v>1.3254045248031601</v>
      </c>
      <c r="K6259">
        <v>0.34567877650260898</v>
      </c>
      <c r="L6259">
        <v>0.92450869083404497</v>
      </c>
      <c r="M6259">
        <v>1.3254045248031601</v>
      </c>
      <c r="N6259">
        <v>1.7263003587722801</v>
      </c>
      <c r="O6259">
        <v>2.3051302433013898</v>
      </c>
      <c r="P6259">
        <v>83.393180847167997</v>
      </c>
      <c r="Q6259">
        <v>0.76448404788970903</v>
      </c>
    </row>
    <row r="6260" spans="1:17" x14ac:dyDescent="0.25">
      <c r="A6260" t="s">
        <v>4954</v>
      </c>
      <c r="B6260" t="s">
        <v>6</v>
      </c>
      <c r="C6260" t="s">
        <v>10</v>
      </c>
      <c r="D6260" t="s">
        <v>25</v>
      </c>
      <c r="E6260" t="s">
        <v>7</v>
      </c>
      <c r="F6260">
        <v>19</v>
      </c>
      <c r="G6260">
        <v>5799</v>
      </c>
      <c r="H6260">
        <v>14.1687990624905</v>
      </c>
      <c r="I6260">
        <v>14.2570962905884</v>
      </c>
      <c r="J6260">
        <v>8.8297374546527904E-2</v>
      </c>
      <c r="K6260">
        <v>-0.87793540954589799</v>
      </c>
      <c r="L6260">
        <v>-0.30707722902298001</v>
      </c>
      <c r="M6260">
        <v>8.8297374546527904E-2</v>
      </c>
      <c r="N6260">
        <v>0.48367199301719699</v>
      </c>
      <c r="O6260">
        <v>1.0545301437377901</v>
      </c>
      <c r="P6260">
        <v>83.746406555175795</v>
      </c>
      <c r="Q6260">
        <v>0.75395542383194003</v>
      </c>
    </row>
    <row r="6261" spans="1:17" x14ac:dyDescent="0.25">
      <c r="A6261" t="s">
        <v>5139</v>
      </c>
      <c r="B6261" t="s">
        <v>6</v>
      </c>
      <c r="C6261" t="s">
        <v>10</v>
      </c>
      <c r="D6261" t="s">
        <v>25</v>
      </c>
      <c r="E6261" t="s">
        <v>7</v>
      </c>
      <c r="F6261">
        <v>20</v>
      </c>
      <c r="G6261">
        <v>5799</v>
      </c>
      <c r="H6261">
        <v>14.376744647026101</v>
      </c>
      <c r="I6261">
        <v>14.0337381362915</v>
      </c>
      <c r="J6261">
        <v>-0.34300622344017001</v>
      </c>
      <c r="K6261">
        <v>-1.2814909219741799</v>
      </c>
      <c r="L6261">
        <v>-0.72702658176422097</v>
      </c>
      <c r="M6261">
        <v>-0.34300622344017001</v>
      </c>
      <c r="N6261">
        <v>4.1014097630977603E-2</v>
      </c>
      <c r="O6261">
        <v>0.595478475093842</v>
      </c>
      <c r="P6261">
        <v>83.398017883300795</v>
      </c>
      <c r="Q6261">
        <v>0.73230350017547596</v>
      </c>
    </row>
    <row r="6262" spans="1:17" x14ac:dyDescent="0.25">
      <c r="A6262" t="s">
        <v>5053</v>
      </c>
      <c r="B6262" t="s">
        <v>6</v>
      </c>
      <c r="C6262" t="s">
        <v>10</v>
      </c>
      <c r="D6262" t="s">
        <v>25</v>
      </c>
      <c r="E6262" t="s">
        <v>7</v>
      </c>
      <c r="F6262">
        <v>21</v>
      </c>
      <c r="G6262">
        <v>5799</v>
      </c>
      <c r="H6262">
        <v>13.723314951181401</v>
      </c>
      <c r="I6262">
        <v>13.313844680786101</v>
      </c>
      <c r="J6262">
        <v>-0.409470975399017</v>
      </c>
      <c r="K6262">
        <v>-1.3410114049911499</v>
      </c>
      <c r="L6262">
        <v>-0.79064977169036899</v>
      </c>
      <c r="M6262">
        <v>-0.409470975399017</v>
      </c>
      <c r="N6262">
        <v>-2.82921958714724E-2</v>
      </c>
      <c r="O6262">
        <v>0.52206945419311501</v>
      </c>
      <c r="P6262">
        <v>83.149703979492202</v>
      </c>
      <c r="Q6262">
        <v>0.72688484191894498</v>
      </c>
    </row>
    <row r="6263" spans="1:17" x14ac:dyDescent="0.25">
      <c r="A6263" t="s">
        <v>5152</v>
      </c>
      <c r="B6263" t="s">
        <v>6</v>
      </c>
      <c r="C6263" t="s">
        <v>10</v>
      </c>
      <c r="D6263" t="s">
        <v>25</v>
      </c>
      <c r="E6263" t="s">
        <v>7</v>
      </c>
      <c r="F6263">
        <v>22</v>
      </c>
      <c r="G6263">
        <v>5799</v>
      </c>
      <c r="H6263">
        <v>12.277985089302099</v>
      </c>
      <c r="I6263">
        <v>11.793087959289601</v>
      </c>
      <c r="J6263">
        <v>-0.48489823937416099</v>
      </c>
      <c r="K6263">
        <v>-1.3794423341751101</v>
      </c>
      <c r="L6263">
        <v>-0.85093843936920199</v>
      </c>
      <c r="M6263">
        <v>-0.48489823937416099</v>
      </c>
      <c r="N6263">
        <v>-0.11885803937912</v>
      </c>
      <c r="O6263">
        <v>0.409645885229111</v>
      </c>
      <c r="P6263">
        <v>83.001541137695298</v>
      </c>
      <c r="Q6263">
        <v>0.69801646471023604</v>
      </c>
    </row>
    <row r="6264" spans="1:17" x14ac:dyDescent="0.25">
      <c r="A6264" t="s">
        <v>4884</v>
      </c>
      <c r="B6264" t="s">
        <v>6</v>
      </c>
      <c r="C6264" t="s">
        <v>10</v>
      </c>
      <c r="D6264" t="s">
        <v>25</v>
      </c>
      <c r="E6264" t="s">
        <v>7</v>
      </c>
      <c r="F6264">
        <v>23</v>
      </c>
      <c r="G6264">
        <v>5799</v>
      </c>
      <c r="H6264">
        <v>10.0993685538769</v>
      </c>
      <c r="I6264">
        <v>9.7962684631347692</v>
      </c>
      <c r="J6264">
        <v>-0.30310028791427601</v>
      </c>
      <c r="K6264">
        <v>-1.12431836128235</v>
      </c>
      <c r="L6264">
        <v>-0.63913607597351096</v>
      </c>
      <c r="M6264">
        <v>-0.30310028791427601</v>
      </c>
      <c r="N6264">
        <v>3.2935496419668198E-2</v>
      </c>
      <c r="O6264">
        <v>0.51811778545379605</v>
      </c>
      <c r="P6264">
        <v>82.648971557617202</v>
      </c>
      <c r="Q6264">
        <v>0.640799880027771</v>
      </c>
    </row>
    <row r="6265" spans="1:17" x14ac:dyDescent="0.25">
      <c r="A6265" t="s">
        <v>4861</v>
      </c>
      <c r="B6265" t="s">
        <v>6</v>
      </c>
      <c r="C6265" t="s">
        <v>10</v>
      </c>
      <c r="D6265" t="s">
        <v>25</v>
      </c>
      <c r="E6265" t="s">
        <v>7</v>
      </c>
      <c r="F6265">
        <v>24</v>
      </c>
      <c r="G6265">
        <v>5799</v>
      </c>
      <c r="H6265">
        <v>8.0700661368370099</v>
      </c>
      <c r="I6265">
        <v>7.8263440132141104</v>
      </c>
      <c r="J6265">
        <v>-0.24372200667858099</v>
      </c>
      <c r="K6265">
        <v>-0.93380397558212302</v>
      </c>
      <c r="L6265">
        <v>-0.52609795331955</v>
      </c>
      <c r="M6265">
        <v>-0.24372200667858099</v>
      </c>
      <c r="N6265">
        <v>3.86539213359356E-2</v>
      </c>
      <c r="O6265">
        <v>0.44635993242263799</v>
      </c>
      <c r="P6265">
        <v>82.346847534179702</v>
      </c>
      <c r="Q6265">
        <v>0.53847378492355302</v>
      </c>
    </row>
    <row r="6266" spans="1:17" x14ac:dyDescent="0.25">
      <c r="A6266" t="s">
        <v>5055</v>
      </c>
      <c r="B6266" t="s">
        <v>6</v>
      </c>
      <c r="C6266" t="s">
        <v>10</v>
      </c>
      <c r="D6266" t="s">
        <v>25</v>
      </c>
      <c r="E6266" t="s">
        <v>55</v>
      </c>
      <c r="F6266">
        <v>1</v>
      </c>
      <c r="G6266">
        <v>5799</v>
      </c>
      <c r="H6266">
        <v>6.8012493821382503</v>
      </c>
      <c r="I6266">
        <v>7.0192623138427699</v>
      </c>
      <c r="J6266">
        <v>0.21801322698593101</v>
      </c>
      <c r="K6266">
        <v>-0.48713344335556003</v>
      </c>
      <c r="L6266">
        <v>-7.0527061820030199E-2</v>
      </c>
      <c r="M6266">
        <v>0.21801322698593101</v>
      </c>
      <c r="N6266">
        <v>0.50655353069305398</v>
      </c>
      <c r="O6266">
        <v>0.92315989732742298</v>
      </c>
      <c r="P6266">
        <v>78.680351257324205</v>
      </c>
      <c r="Q6266">
        <v>0.55022883415222201</v>
      </c>
    </row>
    <row r="6267" spans="1:17" x14ac:dyDescent="0.25">
      <c r="A6267" t="s">
        <v>4946</v>
      </c>
      <c r="B6267" t="s">
        <v>6</v>
      </c>
      <c r="C6267" t="s">
        <v>10</v>
      </c>
      <c r="D6267" t="s">
        <v>25</v>
      </c>
      <c r="E6267" t="s">
        <v>55</v>
      </c>
      <c r="F6267">
        <v>2</v>
      </c>
      <c r="G6267">
        <v>5799</v>
      </c>
      <c r="H6267">
        <v>6.1706344842910799</v>
      </c>
      <c r="I6267">
        <v>6.4246749877929696</v>
      </c>
      <c r="J6267">
        <v>0.25404033064842202</v>
      </c>
      <c r="K6267">
        <v>-0.40985196828842202</v>
      </c>
      <c r="L6267">
        <v>-1.7619008198380502E-2</v>
      </c>
      <c r="M6267">
        <v>0.25404033064842202</v>
      </c>
      <c r="N6267">
        <v>0.52569967508315996</v>
      </c>
      <c r="O6267">
        <v>0.917932629585266</v>
      </c>
      <c r="P6267">
        <v>77.690612792968807</v>
      </c>
      <c r="Q6267">
        <v>0.51803791522979703</v>
      </c>
    </row>
    <row r="6268" spans="1:17" x14ac:dyDescent="0.25">
      <c r="A6268" t="s">
        <v>5321</v>
      </c>
      <c r="B6268" t="s">
        <v>6</v>
      </c>
      <c r="C6268" t="s">
        <v>10</v>
      </c>
      <c r="D6268" t="s">
        <v>25</v>
      </c>
      <c r="E6268" t="s">
        <v>55</v>
      </c>
      <c r="F6268">
        <v>3</v>
      </c>
      <c r="G6268">
        <v>5799</v>
      </c>
      <c r="H6268">
        <v>6.1444579203128802</v>
      </c>
      <c r="I6268">
        <v>5.7919178009033203</v>
      </c>
      <c r="J6268">
        <v>-0.35254022479057301</v>
      </c>
      <c r="K6268">
        <v>-0.96475172042846702</v>
      </c>
      <c r="L6268">
        <v>-0.603052258491516</v>
      </c>
      <c r="M6268">
        <v>-0.35254022479057301</v>
      </c>
      <c r="N6268">
        <v>-0.102028243243694</v>
      </c>
      <c r="O6268">
        <v>0.259671300649643</v>
      </c>
      <c r="P6268">
        <v>75.224342346191406</v>
      </c>
      <c r="Q6268">
        <v>0.477711200714111</v>
      </c>
    </row>
    <row r="6269" spans="1:17" x14ac:dyDescent="0.25">
      <c r="A6269" t="s">
        <v>5272</v>
      </c>
      <c r="B6269" t="s">
        <v>6</v>
      </c>
      <c r="C6269" t="s">
        <v>10</v>
      </c>
      <c r="D6269" t="s">
        <v>25</v>
      </c>
      <c r="E6269" t="s">
        <v>55</v>
      </c>
      <c r="F6269">
        <v>4</v>
      </c>
      <c r="G6269">
        <v>5799</v>
      </c>
      <c r="H6269">
        <v>6.0314706455469098</v>
      </c>
      <c r="I6269">
        <v>5.5722374916076696</v>
      </c>
      <c r="J6269">
        <v>-0.45923322439193698</v>
      </c>
      <c r="K6269">
        <v>-1.05433166027069</v>
      </c>
      <c r="L6269">
        <v>-0.70274263620376598</v>
      </c>
      <c r="M6269">
        <v>-0.45923322439193698</v>
      </c>
      <c r="N6269">
        <v>-0.215723812580109</v>
      </c>
      <c r="O6269">
        <v>0.13586512207984899</v>
      </c>
      <c r="P6269">
        <v>73.316719055175795</v>
      </c>
      <c r="Q6269">
        <v>0.46435770392417902</v>
      </c>
    </row>
    <row r="6270" spans="1:17" x14ac:dyDescent="0.25">
      <c r="A6270" t="s">
        <v>5261</v>
      </c>
      <c r="B6270" t="s">
        <v>6</v>
      </c>
      <c r="C6270" t="s">
        <v>10</v>
      </c>
      <c r="D6270" t="s">
        <v>25</v>
      </c>
      <c r="E6270" t="s">
        <v>55</v>
      </c>
      <c r="F6270">
        <v>5</v>
      </c>
      <c r="G6270">
        <v>5799</v>
      </c>
      <c r="H6270">
        <v>5.8730120812654496</v>
      </c>
      <c r="I6270">
        <v>5.43487644195557</v>
      </c>
      <c r="J6270">
        <v>-0.43813556432723999</v>
      </c>
      <c r="K6270">
        <v>-0.99074262380599998</v>
      </c>
      <c r="L6270">
        <v>-0.66425788402557395</v>
      </c>
      <c r="M6270">
        <v>-0.43813556432723999</v>
      </c>
      <c r="N6270">
        <v>-0.212013229727745</v>
      </c>
      <c r="O6270">
        <v>0.11447149515152</v>
      </c>
      <c r="P6270">
        <v>71.340179443359403</v>
      </c>
      <c r="Q6270">
        <v>0.43120157718658397</v>
      </c>
    </row>
    <row r="6271" spans="1:17" x14ac:dyDescent="0.25">
      <c r="A6271" t="s">
        <v>4923</v>
      </c>
      <c r="B6271" t="s">
        <v>6</v>
      </c>
      <c r="C6271" t="s">
        <v>10</v>
      </c>
      <c r="D6271" t="s">
        <v>25</v>
      </c>
      <c r="E6271" t="s">
        <v>55</v>
      </c>
      <c r="F6271">
        <v>6</v>
      </c>
      <c r="G6271">
        <v>5799</v>
      </c>
      <c r="H6271">
        <v>6.9385328993797302</v>
      </c>
      <c r="I6271">
        <v>5.7846512794494602</v>
      </c>
      <c r="J6271">
        <v>-1.15388178825378</v>
      </c>
      <c r="K6271">
        <v>-1.74195349216461</v>
      </c>
      <c r="L6271">
        <v>-1.3945159912109399</v>
      </c>
      <c r="M6271">
        <v>-1.15388178825378</v>
      </c>
      <c r="N6271">
        <v>-0.91324770450591997</v>
      </c>
      <c r="O6271">
        <v>-0.56581014394760099</v>
      </c>
      <c r="P6271">
        <v>69.951614379882798</v>
      </c>
      <c r="Q6271">
        <v>0.458874762058258</v>
      </c>
    </row>
    <row r="6272" spans="1:17" x14ac:dyDescent="0.25">
      <c r="A6272" t="s">
        <v>5339</v>
      </c>
      <c r="B6272" t="s">
        <v>6</v>
      </c>
      <c r="C6272" t="s">
        <v>10</v>
      </c>
      <c r="D6272" t="s">
        <v>25</v>
      </c>
      <c r="E6272" t="s">
        <v>55</v>
      </c>
      <c r="F6272">
        <v>7</v>
      </c>
      <c r="G6272">
        <v>5799</v>
      </c>
      <c r="H6272">
        <v>8.9373609734773591</v>
      </c>
      <c r="I6272">
        <v>6.7934603691101101</v>
      </c>
      <c r="J6272">
        <v>-2.1439001560211199</v>
      </c>
      <c r="K6272">
        <v>-2.8791854381561302</v>
      </c>
      <c r="L6272">
        <v>-2.4447729587554901</v>
      </c>
      <c r="M6272">
        <v>-2.1439001560211199</v>
      </c>
      <c r="N6272">
        <v>-1.8430272340774501</v>
      </c>
      <c r="O6272">
        <v>-1.40861463546753</v>
      </c>
      <c r="P6272">
        <v>68.947212219238295</v>
      </c>
      <c r="Q6272">
        <v>0.57374626398086503</v>
      </c>
    </row>
    <row r="6273" spans="1:17" x14ac:dyDescent="0.25">
      <c r="A6273" t="s">
        <v>5044</v>
      </c>
      <c r="B6273" t="s">
        <v>6</v>
      </c>
      <c r="C6273" t="s">
        <v>10</v>
      </c>
      <c r="D6273" t="s">
        <v>25</v>
      </c>
      <c r="E6273" t="s">
        <v>55</v>
      </c>
      <c r="F6273">
        <v>8</v>
      </c>
      <c r="G6273">
        <v>5799</v>
      </c>
      <c r="H6273">
        <v>9.8097534170150809</v>
      </c>
      <c r="I6273">
        <v>6.5623750686645499</v>
      </c>
      <c r="J6273">
        <v>-3.2473781108856201</v>
      </c>
      <c r="K6273">
        <v>-3.9768702983856201</v>
      </c>
      <c r="L6273">
        <v>-3.54588055610657</v>
      </c>
      <c r="M6273">
        <v>-3.2473781108856201</v>
      </c>
      <c r="N6273">
        <v>-2.9488756656646702</v>
      </c>
      <c r="O6273">
        <v>-2.5178859233856201</v>
      </c>
      <c r="P6273">
        <v>69.885627746582003</v>
      </c>
      <c r="Q6273">
        <v>0.56922578811645497</v>
      </c>
    </row>
    <row r="6274" spans="1:17" x14ac:dyDescent="0.25">
      <c r="A6274" t="s">
        <v>4931</v>
      </c>
      <c r="B6274" t="s">
        <v>6</v>
      </c>
      <c r="C6274" t="s">
        <v>10</v>
      </c>
      <c r="D6274" t="s">
        <v>25</v>
      </c>
      <c r="E6274" t="s">
        <v>55</v>
      </c>
      <c r="F6274">
        <v>9</v>
      </c>
      <c r="G6274">
        <v>5799</v>
      </c>
      <c r="H6274">
        <v>9.3067369980812096</v>
      </c>
      <c r="I6274">
        <v>6.5713477134704599</v>
      </c>
      <c r="J6274">
        <v>-2.7353894710540798</v>
      </c>
      <c r="K6274">
        <v>-3.56456518173218</v>
      </c>
      <c r="L6274">
        <v>-3.0746817588806201</v>
      </c>
      <c r="M6274">
        <v>-2.7353894710540798</v>
      </c>
      <c r="N6274">
        <v>-2.3960976600646999</v>
      </c>
      <c r="O6274">
        <v>-1.9062139987945601</v>
      </c>
      <c r="P6274">
        <v>70.958946228027301</v>
      </c>
      <c r="Q6274">
        <v>0.64700919389724698</v>
      </c>
    </row>
    <row r="6275" spans="1:17" x14ac:dyDescent="0.25">
      <c r="A6275" t="s">
        <v>5265</v>
      </c>
      <c r="B6275" t="s">
        <v>6</v>
      </c>
      <c r="C6275" t="s">
        <v>10</v>
      </c>
      <c r="D6275" t="s">
        <v>25</v>
      </c>
      <c r="E6275" t="s">
        <v>55</v>
      </c>
      <c r="F6275">
        <v>10</v>
      </c>
      <c r="G6275">
        <v>5799</v>
      </c>
      <c r="H6275">
        <v>8.9971199412345904</v>
      </c>
      <c r="I6275">
        <v>6.59680223464966</v>
      </c>
      <c r="J6275">
        <v>-2.40031766891479</v>
      </c>
      <c r="K6275">
        <v>-3.1988661289215101</v>
      </c>
      <c r="L6275">
        <v>-2.7270770072936998</v>
      </c>
      <c r="M6275">
        <v>-2.40031766891479</v>
      </c>
      <c r="N6275">
        <v>-2.07355833053589</v>
      </c>
      <c r="O6275">
        <v>-1.6017693281173699</v>
      </c>
      <c r="P6275">
        <v>73.494132995605497</v>
      </c>
      <c r="Q6275">
        <v>0.623110592365265</v>
      </c>
    </row>
    <row r="6276" spans="1:17" x14ac:dyDescent="0.25">
      <c r="A6276" t="s">
        <v>5035</v>
      </c>
      <c r="B6276" t="s">
        <v>6</v>
      </c>
      <c r="C6276" t="s">
        <v>10</v>
      </c>
      <c r="D6276" t="s">
        <v>25</v>
      </c>
      <c r="E6276" t="s">
        <v>55</v>
      </c>
      <c r="F6276">
        <v>11</v>
      </c>
      <c r="G6276">
        <v>5799</v>
      </c>
      <c r="H6276">
        <v>8.0403155794143704</v>
      </c>
      <c r="I6276">
        <v>7.1595869064331099</v>
      </c>
      <c r="J6276">
        <v>-0.88072860240936302</v>
      </c>
      <c r="K6276">
        <v>-1.7784280776977499</v>
      </c>
      <c r="L6276">
        <v>-1.2480599880218499</v>
      </c>
      <c r="M6276">
        <v>-0.88072860240936302</v>
      </c>
      <c r="N6276">
        <v>-0.513397216796875</v>
      </c>
      <c r="O6276">
        <v>1.6970917582511898E-2</v>
      </c>
      <c r="P6276">
        <v>75.023460388183594</v>
      </c>
      <c r="Q6276">
        <v>0.70047867298126198</v>
      </c>
    </row>
    <row r="6277" spans="1:17" x14ac:dyDescent="0.25">
      <c r="A6277" t="s">
        <v>5266</v>
      </c>
      <c r="B6277" t="s">
        <v>6</v>
      </c>
      <c r="C6277" t="s">
        <v>10</v>
      </c>
      <c r="D6277" t="s">
        <v>25</v>
      </c>
      <c r="E6277" t="s">
        <v>55</v>
      </c>
      <c r="F6277">
        <v>12</v>
      </c>
      <c r="G6277">
        <v>5799</v>
      </c>
      <c r="H6277">
        <v>7.8420591809749602</v>
      </c>
      <c r="I6277">
        <v>7.6441531181335396</v>
      </c>
      <c r="J6277">
        <v>-0.19790562987327601</v>
      </c>
      <c r="K6277">
        <v>-1.1378215551376301</v>
      </c>
      <c r="L6277">
        <v>-0.58251160383224498</v>
      </c>
      <c r="M6277">
        <v>-0.19790562987327601</v>
      </c>
      <c r="N6277">
        <v>0.186700329184532</v>
      </c>
      <c r="O6277">
        <v>0.74201029539108299</v>
      </c>
      <c r="P6277">
        <v>77.936950683593807</v>
      </c>
      <c r="Q6277">
        <v>0.73342025279998802</v>
      </c>
    </row>
    <row r="6278" spans="1:17" x14ac:dyDescent="0.25">
      <c r="A6278" t="s">
        <v>5309</v>
      </c>
      <c r="B6278" t="s">
        <v>6</v>
      </c>
      <c r="C6278" t="s">
        <v>10</v>
      </c>
      <c r="D6278" t="s">
        <v>25</v>
      </c>
      <c r="E6278" t="s">
        <v>55</v>
      </c>
      <c r="F6278">
        <v>13</v>
      </c>
      <c r="G6278">
        <v>5799</v>
      </c>
      <c r="H6278">
        <v>7.4666806447505998</v>
      </c>
      <c r="I6278">
        <v>8.78997802734375</v>
      </c>
      <c r="J6278">
        <v>1.32329738140106</v>
      </c>
      <c r="K6278">
        <v>0.42648693919181802</v>
      </c>
      <c r="L6278">
        <v>0.95632988214492798</v>
      </c>
      <c r="M6278">
        <v>1.32329738140106</v>
      </c>
      <c r="N6278">
        <v>1.6902650594711299</v>
      </c>
      <c r="O6278">
        <v>2.2201077938079798</v>
      </c>
      <c r="P6278">
        <v>78.970672607421903</v>
      </c>
      <c r="Q6278">
        <v>0.69978493452072099</v>
      </c>
    </row>
    <row r="6279" spans="1:17" x14ac:dyDescent="0.25">
      <c r="A6279" t="s">
        <v>5335</v>
      </c>
      <c r="B6279" t="s">
        <v>6</v>
      </c>
      <c r="C6279" t="s">
        <v>10</v>
      </c>
      <c r="D6279" t="s">
        <v>25</v>
      </c>
      <c r="E6279" t="s">
        <v>55</v>
      </c>
      <c r="F6279">
        <v>14</v>
      </c>
      <c r="G6279">
        <v>5799</v>
      </c>
      <c r="H6279">
        <v>8.2900858740806598</v>
      </c>
      <c r="I6279">
        <v>10.2782649993896</v>
      </c>
      <c r="J6279">
        <v>1.9881793260574301</v>
      </c>
      <c r="K6279">
        <v>0.96067726612091098</v>
      </c>
      <c r="L6279">
        <v>1.5677337646484399</v>
      </c>
      <c r="M6279">
        <v>1.9881793260574301</v>
      </c>
      <c r="N6279">
        <v>2.4086248874664302</v>
      </c>
      <c r="O6279">
        <v>3.0156815052032502</v>
      </c>
      <c r="P6279">
        <v>80.917884826660199</v>
      </c>
      <c r="Q6279">
        <v>0.80176419019699097</v>
      </c>
    </row>
    <row r="6280" spans="1:17" x14ac:dyDescent="0.25">
      <c r="A6280" t="s">
        <v>5268</v>
      </c>
      <c r="B6280" t="s">
        <v>6</v>
      </c>
      <c r="C6280" t="s">
        <v>10</v>
      </c>
      <c r="D6280" t="s">
        <v>25</v>
      </c>
      <c r="E6280" t="s">
        <v>55</v>
      </c>
      <c r="F6280">
        <v>15</v>
      </c>
      <c r="G6280">
        <v>5799</v>
      </c>
      <c r="H6280">
        <v>9.4083828924894295</v>
      </c>
      <c r="I6280">
        <v>11.957318305969199</v>
      </c>
      <c r="J6280">
        <v>2.5489354133606001</v>
      </c>
      <c r="K6280">
        <v>1.4532816410064699</v>
      </c>
      <c r="L6280">
        <v>2.1006028652191202</v>
      </c>
      <c r="M6280">
        <v>2.5489354133606001</v>
      </c>
      <c r="N6280">
        <v>2.9972679615020801</v>
      </c>
      <c r="O6280">
        <v>3.6445891857147199</v>
      </c>
      <c r="P6280">
        <v>83.394424438476605</v>
      </c>
      <c r="Q6280">
        <v>0.85494321584701505</v>
      </c>
    </row>
    <row r="6281" spans="1:17" x14ac:dyDescent="0.25">
      <c r="A6281" t="s">
        <v>5317</v>
      </c>
      <c r="B6281" t="s">
        <v>6</v>
      </c>
      <c r="C6281" t="s">
        <v>10</v>
      </c>
      <c r="D6281" t="s">
        <v>25</v>
      </c>
      <c r="E6281" t="s">
        <v>55</v>
      </c>
      <c r="F6281">
        <v>16</v>
      </c>
      <c r="G6281">
        <v>5799</v>
      </c>
      <c r="H6281">
        <v>11.135543913245201</v>
      </c>
      <c r="I6281">
        <v>12.800865173339799</v>
      </c>
      <c r="J6281">
        <v>1.66532123088837</v>
      </c>
      <c r="K6281">
        <v>0.45772370696067799</v>
      </c>
      <c r="L6281">
        <v>1.17118215560913</v>
      </c>
      <c r="M6281">
        <v>1.66532123088837</v>
      </c>
      <c r="N6281">
        <v>2.1594603061675999</v>
      </c>
      <c r="O6281">
        <v>2.8729188442230198</v>
      </c>
      <c r="P6281">
        <v>84.3782958984375</v>
      </c>
      <c r="Q6281">
        <v>0.94229340553283703</v>
      </c>
    </row>
    <row r="6282" spans="1:17" x14ac:dyDescent="0.25">
      <c r="A6282" t="s">
        <v>4933</v>
      </c>
      <c r="B6282" t="s">
        <v>6</v>
      </c>
      <c r="C6282" t="s">
        <v>10</v>
      </c>
      <c r="D6282" t="s">
        <v>25</v>
      </c>
      <c r="E6282" t="s">
        <v>55</v>
      </c>
      <c r="F6282">
        <v>17</v>
      </c>
      <c r="G6282">
        <v>5799</v>
      </c>
      <c r="H6282">
        <v>12.9008208482265</v>
      </c>
      <c r="I6282">
        <v>14.716810226440399</v>
      </c>
      <c r="J6282">
        <v>1.8159898519516</v>
      </c>
      <c r="K6282">
        <v>0.51172298192977905</v>
      </c>
      <c r="L6282">
        <v>1.28229439258575</v>
      </c>
      <c r="M6282">
        <v>1.8159898519516</v>
      </c>
      <c r="N6282">
        <v>2.3496851921081499</v>
      </c>
      <c r="O6282">
        <v>3.12025666236877</v>
      </c>
      <c r="P6282">
        <v>86.354835510253906</v>
      </c>
      <c r="Q6282">
        <v>1.0177247524261499</v>
      </c>
    </row>
    <row r="6283" spans="1:17" x14ac:dyDescent="0.25">
      <c r="A6283" t="s">
        <v>5148</v>
      </c>
      <c r="B6283" t="s">
        <v>6</v>
      </c>
      <c r="C6283" t="s">
        <v>10</v>
      </c>
      <c r="D6283" t="s">
        <v>25</v>
      </c>
      <c r="E6283" t="s">
        <v>55</v>
      </c>
      <c r="F6283">
        <v>18</v>
      </c>
      <c r="G6283">
        <v>5799</v>
      </c>
      <c r="H6283">
        <v>15.183109462738001</v>
      </c>
      <c r="I6283">
        <v>16.148475646972699</v>
      </c>
      <c r="J6283">
        <v>0.965365290641785</v>
      </c>
      <c r="K6283">
        <v>-0.40224009752273598</v>
      </c>
      <c r="L6283">
        <v>0.40575224161148099</v>
      </c>
      <c r="M6283">
        <v>0.965365290641785</v>
      </c>
      <c r="N6283">
        <v>1.5249782800674401</v>
      </c>
      <c r="O6283">
        <v>2.3329706192016602</v>
      </c>
      <c r="P6283">
        <v>87.385627746582003</v>
      </c>
      <c r="Q6283">
        <v>1.0671480894088701</v>
      </c>
    </row>
    <row r="6284" spans="1:17" x14ac:dyDescent="0.25">
      <c r="A6284" t="s">
        <v>5276</v>
      </c>
      <c r="B6284" t="s">
        <v>6</v>
      </c>
      <c r="C6284" t="s">
        <v>10</v>
      </c>
      <c r="D6284" t="s">
        <v>25</v>
      </c>
      <c r="E6284" t="s">
        <v>55</v>
      </c>
      <c r="F6284">
        <v>19</v>
      </c>
      <c r="G6284">
        <v>5799</v>
      </c>
      <c r="H6284">
        <v>16.713051027059599</v>
      </c>
      <c r="I6284">
        <v>16.920322418212901</v>
      </c>
      <c r="J6284">
        <v>0.20727099478244801</v>
      </c>
      <c r="K6284">
        <v>-1.20004427433014</v>
      </c>
      <c r="L6284">
        <v>-0.36859101057052601</v>
      </c>
      <c r="M6284">
        <v>0.20727099478244801</v>
      </c>
      <c r="N6284">
        <v>0.78313297033309903</v>
      </c>
      <c r="O6284">
        <v>1.61458623409271</v>
      </c>
      <c r="P6284">
        <v>87.885627746582003</v>
      </c>
      <c r="Q6284">
        <v>1.09813392162323</v>
      </c>
    </row>
    <row r="6285" spans="1:17" x14ac:dyDescent="0.25">
      <c r="A6285" t="s">
        <v>5036</v>
      </c>
      <c r="B6285" t="s">
        <v>6</v>
      </c>
      <c r="C6285" t="s">
        <v>10</v>
      </c>
      <c r="D6285" t="s">
        <v>25</v>
      </c>
      <c r="E6285" t="s">
        <v>55</v>
      </c>
      <c r="F6285">
        <v>20</v>
      </c>
      <c r="G6285">
        <v>5799</v>
      </c>
      <c r="H6285">
        <v>16.607538721561401</v>
      </c>
      <c r="I6285">
        <v>16.014940261840799</v>
      </c>
      <c r="J6285">
        <v>-0.59259790182113603</v>
      </c>
      <c r="K6285">
        <v>-1.9093650579452499</v>
      </c>
      <c r="L6285">
        <v>-1.13140833377838</v>
      </c>
      <c r="M6285">
        <v>-0.59259790182113603</v>
      </c>
      <c r="N6285">
        <v>-5.3787436336278902E-2</v>
      </c>
      <c r="O6285">
        <v>0.72416925430297896</v>
      </c>
      <c r="P6285">
        <v>87.341644287109403</v>
      </c>
      <c r="Q6285">
        <v>1.0274788141250599</v>
      </c>
    </row>
    <row r="6286" spans="1:17" x14ac:dyDescent="0.25">
      <c r="A6286" t="s">
        <v>5112</v>
      </c>
      <c r="B6286" t="s">
        <v>6</v>
      </c>
      <c r="C6286" t="s">
        <v>10</v>
      </c>
      <c r="D6286" t="s">
        <v>25</v>
      </c>
      <c r="E6286" t="s">
        <v>55</v>
      </c>
      <c r="F6286">
        <v>21</v>
      </c>
      <c r="G6286">
        <v>5799</v>
      </c>
      <c r="H6286">
        <v>16.175602603197099</v>
      </c>
      <c r="I6286">
        <v>15.6946802139282</v>
      </c>
      <c r="J6286">
        <v>-0.48092263936996499</v>
      </c>
      <c r="K6286">
        <v>-1.7958686351776101</v>
      </c>
      <c r="L6286">
        <v>-1.01898789405823</v>
      </c>
      <c r="M6286">
        <v>-0.48092263936996499</v>
      </c>
      <c r="N6286">
        <v>5.7142563164234203E-2</v>
      </c>
      <c r="O6286">
        <v>0.834023237228394</v>
      </c>
      <c r="P6286">
        <v>87.303520202636705</v>
      </c>
      <c r="Q6286">
        <v>1.0260577201843299</v>
      </c>
    </row>
    <row r="6287" spans="1:17" x14ac:dyDescent="0.25">
      <c r="A6287" t="s">
        <v>5103</v>
      </c>
      <c r="B6287" t="s">
        <v>6</v>
      </c>
      <c r="C6287" t="s">
        <v>10</v>
      </c>
      <c r="D6287" t="s">
        <v>25</v>
      </c>
      <c r="E6287" t="s">
        <v>55</v>
      </c>
      <c r="F6287">
        <v>22</v>
      </c>
      <c r="G6287">
        <v>5799</v>
      </c>
      <c r="H6287">
        <v>13.789274140834801</v>
      </c>
      <c r="I6287">
        <v>14.0074672698975</v>
      </c>
      <c r="J6287">
        <v>0.218192994594574</v>
      </c>
      <c r="K6287">
        <v>-1.07259273529053</v>
      </c>
      <c r="L6287">
        <v>-0.30998605489730802</v>
      </c>
      <c r="M6287">
        <v>0.218192994594574</v>
      </c>
      <c r="N6287">
        <v>0.74637204408645597</v>
      </c>
      <c r="O6287">
        <v>1.50897872447968</v>
      </c>
      <c r="P6287">
        <v>87.733139038085895</v>
      </c>
      <c r="Q6287">
        <v>1.0072054862976101</v>
      </c>
    </row>
    <row r="6288" spans="1:17" x14ac:dyDescent="0.25">
      <c r="A6288" t="s">
        <v>5043</v>
      </c>
      <c r="B6288" t="s">
        <v>6</v>
      </c>
      <c r="C6288" t="s">
        <v>10</v>
      </c>
      <c r="D6288" t="s">
        <v>25</v>
      </c>
      <c r="E6288" t="s">
        <v>55</v>
      </c>
      <c r="F6288">
        <v>23</v>
      </c>
      <c r="G6288">
        <v>5799</v>
      </c>
      <c r="H6288">
        <v>11.1619486044645</v>
      </c>
      <c r="I6288">
        <v>11.120845794677701</v>
      </c>
      <c r="J6288">
        <v>-4.11031618714333E-2</v>
      </c>
      <c r="K6288">
        <v>-1.0948412418365501</v>
      </c>
      <c r="L6288">
        <v>-0.47228422760963401</v>
      </c>
      <c r="M6288">
        <v>-4.11031618714333E-2</v>
      </c>
      <c r="N6288">
        <v>0.39007791876792902</v>
      </c>
      <c r="O6288">
        <v>1.0126348733902</v>
      </c>
      <c r="P6288">
        <v>87.233139038085895</v>
      </c>
      <c r="Q6288">
        <v>0.82223618030548096</v>
      </c>
    </row>
    <row r="6289" spans="1:17" x14ac:dyDescent="0.25">
      <c r="A6289" t="s">
        <v>5123</v>
      </c>
      <c r="B6289" t="s">
        <v>6</v>
      </c>
      <c r="C6289" t="s">
        <v>10</v>
      </c>
      <c r="D6289" t="s">
        <v>25</v>
      </c>
      <c r="E6289" t="s">
        <v>55</v>
      </c>
      <c r="F6289">
        <v>24</v>
      </c>
      <c r="G6289">
        <v>5799</v>
      </c>
      <c r="H6289">
        <v>8.6965664488077206</v>
      </c>
      <c r="I6289">
        <v>8.9956789016723597</v>
      </c>
      <c r="J6289">
        <v>0.299112528562546</v>
      </c>
      <c r="K6289">
        <v>-0.57434844970703103</v>
      </c>
      <c r="L6289">
        <v>-5.83006180822849E-2</v>
      </c>
      <c r="M6289">
        <v>0.299112528562546</v>
      </c>
      <c r="N6289">
        <v>0.65652573108673096</v>
      </c>
      <c r="O6289">
        <v>1.17257344722748</v>
      </c>
      <c r="P6289">
        <v>87.170089721679702</v>
      </c>
      <c r="Q6289">
        <v>0.68156522512435902</v>
      </c>
    </row>
    <row r="6290" spans="1:17" x14ac:dyDescent="0.25">
      <c r="A6290" t="s">
        <v>5059</v>
      </c>
      <c r="B6290" t="s">
        <v>6</v>
      </c>
      <c r="C6290" t="s">
        <v>10</v>
      </c>
      <c r="D6290" t="s">
        <v>26</v>
      </c>
      <c r="E6290" t="s">
        <v>7</v>
      </c>
      <c r="F6290">
        <v>1</v>
      </c>
      <c r="G6290">
        <v>5799</v>
      </c>
      <c r="H6290">
        <v>5.4729743728637699</v>
      </c>
      <c r="I6290">
        <v>4.9466023445129403</v>
      </c>
      <c r="J6290">
        <v>-0.52637213468551602</v>
      </c>
      <c r="K6290">
        <v>-0.98546552658081099</v>
      </c>
      <c r="L6290">
        <v>-0.71422946453094505</v>
      </c>
      <c r="M6290">
        <v>-0.52637213468551602</v>
      </c>
      <c r="N6290">
        <v>-0.338514894247055</v>
      </c>
      <c r="O6290">
        <v>-6.7278809845447499E-2</v>
      </c>
      <c r="P6290">
        <v>69.006156921386705</v>
      </c>
      <c r="Q6290">
        <v>0.35823243856430098</v>
      </c>
    </row>
    <row r="6291" spans="1:17" x14ac:dyDescent="0.25">
      <c r="A6291" t="s">
        <v>5218</v>
      </c>
      <c r="B6291" t="s">
        <v>6</v>
      </c>
      <c r="C6291" t="s">
        <v>10</v>
      </c>
      <c r="D6291" t="s">
        <v>26</v>
      </c>
      <c r="E6291" t="s">
        <v>7</v>
      </c>
      <c r="F6291">
        <v>2</v>
      </c>
      <c r="G6291">
        <v>5799</v>
      </c>
      <c r="H6291">
        <v>5.2835292162895202</v>
      </c>
      <c r="I6291">
        <v>4.6001815795898402</v>
      </c>
      <c r="J6291">
        <v>-0.68334770202636697</v>
      </c>
      <c r="K6291">
        <v>-1.1565364599227901</v>
      </c>
      <c r="L6291">
        <v>-0.876972675323486</v>
      </c>
      <c r="M6291">
        <v>-0.68334770202636697</v>
      </c>
      <c r="N6291">
        <v>-0.48972269892692599</v>
      </c>
      <c r="O6291">
        <v>-0.21015895903110501</v>
      </c>
      <c r="P6291">
        <v>68.946815490722699</v>
      </c>
      <c r="Q6291">
        <v>0.36923110485076899</v>
      </c>
    </row>
    <row r="6292" spans="1:17" x14ac:dyDescent="0.25">
      <c r="A6292" t="s">
        <v>5024</v>
      </c>
      <c r="B6292" t="s">
        <v>6</v>
      </c>
      <c r="C6292" t="s">
        <v>10</v>
      </c>
      <c r="D6292" t="s">
        <v>26</v>
      </c>
      <c r="E6292" t="s">
        <v>7</v>
      </c>
      <c r="F6292">
        <v>3</v>
      </c>
      <c r="G6292">
        <v>5799</v>
      </c>
      <c r="H6292">
        <v>5.3638946412205701</v>
      </c>
      <c r="I6292">
        <v>4.2921595573425302</v>
      </c>
      <c r="J6292">
        <v>-1.0717352628707899</v>
      </c>
      <c r="K6292">
        <v>-1.5429221391677901</v>
      </c>
      <c r="L6292">
        <v>-1.2645411491394001</v>
      </c>
      <c r="M6292">
        <v>-1.0717352628707899</v>
      </c>
      <c r="N6292">
        <v>-0.87892931699752797</v>
      </c>
      <c r="O6292">
        <v>-0.60054832696914695</v>
      </c>
      <c r="P6292">
        <v>67.425750732421903</v>
      </c>
      <c r="Q6292">
        <v>0.36766907572746299</v>
      </c>
    </row>
    <row r="6293" spans="1:17" x14ac:dyDescent="0.25">
      <c r="A6293" t="s">
        <v>5157</v>
      </c>
      <c r="B6293" t="s">
        <v>6</v>
      </c>
      <c r="C6293" t="s">
        <v>10</v>
      </c>
      <c r="D6293" t="s">
        <v>26</v>
      </c>
      <c r="E6293" t="s">
        <v>7</v>
      </c>
      <c r="F6293">
        <v>4</v>
      </c>
      <c r="G6293">
        <v>5799</v>
      </c>
      <c r="H6293">
        <v>5.28575000041723</v>
      </c>
      <c r="I6293">
        <v>4.2114176750183097</v>
      </c>
      <c r="J6293">
        <v>-1.0743323564529399</v>
      </c>
      <c r="K6293">
        <v>-1.53612637519836</v>
      </c>
      <c r="L6293">
        <v>-1.26329469680786</v>
      </c>
      <c r="M6293">
        <v>-1.0743323564529399</v>
      </c>
      <c r="N6293">
        <v>-0.88536995649337802</v>
      </c>
      <c r="O6293">
        <v>-0.61253821849822998</v>
      </c>
      <c r="P6293">
        <v>66.621833801269503</v>
      </c>
      <c r="Q6293">
        <v>0.36033982038497903</v>
      </c>
    </row>
    <row r="6294" spans="1:17" x14ac:dyDescent="0.25">
      <c r="A6294" t="s">
        <v>5144</v>
      </c>
      <c r="B6294" t="s">
        <v>6</v>
      </c>
      <c r="C6294" t="s">
        <v>10</v>
      </c>
      <c r="D6294" t="s">
        <v>26</v>
      </c>
      <c r="E6294" t="s">
        <v>7</v>
      </c>
      <c r="F6294">
        <v>5</v>
      </c>
      <c r="G6294">
        <v>5799</v>
      </c>
      <c r="H6294">
        <v>5.3438923755884202</v>
      </c>
      <c r="I6294">
        <v>4.19545602798462</v>
      </c>
      <c r="J6294">
        <v>-1.1484363079071001</v>
      </c>
      <c r="K6294">
        <v>-1.5784659385681199</v>
      </c>
      <c r="L6294">
        <v>-1.32440090179443</v>
      </c>
      <c r="M6294">
        <v>-1.1484363079071001</v>
      </c>
      <c r="N6294">
        <v>-0.97247177362442005</v>
      </c>
      <c r="O6294">
        <v>-0.71840679645538297</v>
      </c>
      <c r="P6294">
        <v>65.367370605468807</v>
      </c>
      <c r="Q6294">
        <v>0.33555382490158098</v>
      </c>
    </row>
    <row r="6295" spans="1:17" x14ac:dyDescent="0.25">
      <c r="A6295" t="s">
        <v>5082</v>
      </c>
      <c r="B6295" t="s">
        <v>6</v>
      </c>
      <c r="C6295" t="s">
        <v>10</v>
      </c>
      <c r="D6295" t="s">
        <v>26</v>
      </c>
      <c r="E6295" t="s">
        <v>7</v>
      </c>
      <c r="F6295">
        <v>6</v>
      </c>
      <c r="G6295">
        <v>5799</v>
      </c>
      <c r="H6295">
        <v>6.36260563158989</v>
      </c>
      <c r="I6295">
        <v>5.1024212837219203</v>
      </c>
      <c r="J6295">
        <v>-1.2601845264434799</v>
      </c>
      <c r="K6295">
        <v>-1.78124964237213</v>
      </c>
      <c r="L6295">
        <v>-1.47339999675751</v>
      </c>
      <c r="M6295">
        <v>-1.2601845264434799</v>
      </c>
      <c r="N6295">
        <v>-1.04696881771088</v>
      </c>
      <c r="O6295">
        <v>-0.73911929130554199</v>
      </c>
      <c r="P6295">
        <v>65.043319702148395</v>
      </c>
      <c r="Q6295">
        <v>0.40658926963806202</v>
      </c>
    </row>
    <row r="6296" spans="1:17" x14ac:dyDescent="0.25">
      <c r="A6296" t="s">
        <v>4929</v>
      </c>
      <c r="B6296" t="s">
        <v>6</v>
      </c>
      <c r="C6296" t="s">
        <v>10</v>
      </c>
      <c r="D6296" t="s">
        <v>26</v>
      </c>
      <c r="E6296" t="s">
        <v>7</v>
      </c>
      <c r="F6296">
        <v>7</v>
      </c>
      <c r="G6296">
        <v>5799</v>
      </c>
      <c r="H6296">
        <v>8.2853809225559196</v>
      </c>
      <c r="I6296">
        <v>6.2971992492675799</v>
      </c>
      <c r="J6296">
        <v>-1.98818182945251</v>
      </c>
      <c r="K6296">
        <v>-2.6113617420196502</v>
      </c>
      <c r="L6296">
        <v>-2.24318194389343</v>
      </c>
      <c r="M6296">
        <v>-1.98818182945251</v>
      </c>
      <c r="N6296">
        <v>-1.7331817150116</v>
      </c>
      <c r="O6296">
        <v>-1.36500203609467</v>
      </c>
      <c r="P6296">
        <v>63.837375640869098</v>
      </c>
      <c r="Q6296">
        <v>0.486269772052765</v>
      </c>
    </row>
    <row r="6297" spans="1:17" x14ac:dyDescent="0.25">
      <c r="A6297" t="s">
        <v>5069</v>
      </c>
      <c r="B6297" t="s">
        <v>6</v>
      </c>
      <c r="C6297" t="s">
        <v>10</v>
      </c>
      <c r="D6297" t="s">
        <v>26</v>
      </c>
      <c r="E6297" t="s">
        <v>7</v>
      </c>
      <c r="F6297">
        <v>8</v>
      </c>
      <c r="G6297">
        <v>5799</v>
      </c>
      <c r="H6297">
        <v>9.30533297860622</v>
      </c>
      <c r="I6297">
        <v>6.3192229270935103</v>
      </c>
      <c r="J6297">
        <v>-2.9861099720001198</v>
      </c>
      <c r="K6297">
        <v>-3.6497161388397199</v>
      </c>
      <c r="L6297">
        <v>-3.2576522827148402</v>
      </c>
      <c r="M6297">
        <v>-2.9861099720001198</v>
      </c>
      <c r="N6297">
        <v>-2.7145676612853999</v>
      </c>
      <c r="O6297">
        <v>-2.3225038051605198</v>
      </c>
      <c r="P6297">
        <v>63.3985595703125</v>
      </c>
      <c r="Q6297">
        <v>0.51781463623046897</v>
      </c>
    </row>
    <row r="6298" spans="1:17" x14ac:dyDescent="0.25">
      <c r="A6298" t="s">
        <v>5137</v>
      </c>
      <c r="B6298" t="s">
        <v>6</v>
      </c>
      <c r="C6298" t="s">
        <v>10</v>
      </c>
      <c r="D6298" t="s">
        <v>26</v>
      </c>
      <c r="E6298" t="s">
        <v>7</v>
      </c>
      <c r="F6298">
        <v>9</v>
      </c>
      <c r="G6298">
        <v>5799</v>
      </c>
      <c r="H6298">
        <v>9.1997729737758593</v>
      </c>
      <c r="I6298">
        <v>6.0053210258483896</v>
      </c>
      <c r="J6298">
        <v>-3.1944522857665998</v>
      </c>
      <c r="K6298">
        <v>-3.8750307559967001</v>
      </c>
      <c r="L6298">
        <v>-3.47293972969055</v>
      </c>
      <c r="M6298">
        <v>-3.1944522857665998</v>
      </c>
      <c r="N6298">
        <v>-2.91596484184265</v>
      </c>
      <c r="O6298">
        <v>-2.5138738155364999</v>
      </c>
      <c r="P6298">
        <v>63.312984466552699</v>
      </c>
      <c r="Q6298">
        <v>0.53105825185775801</v>
      </c>
    </row>
    <row r="6299" spans="1:17" x14ac:dyDescent="0.25">
      <c r="A6299" t="s">
        <v>5257</v>
      </c>
      <c r="B6299" t="s">
        <v>6</v>
      </c>
      <c r="C6299" t="s">
        <v>10</v>
      </c>
      <c r="D6299" t="s">
        <v>26</v>
      </c>
      <c r="E6299" t="s">
        <v>7</v>
      </c>
      <c r="F6299">
        <v>10</v>
      </c>
      <c r="G6299">
        <v>5799</v>
      </c>
      <c r="H6299">
        <v>8.67136737549305</v>
      </c>
      <c r="I6299">
        <v>5.9490795135498002</v>
      </c>
      <c r="J6299">
        <v>-2.7222878932952899</v>
      </c>
      <c r="K6299">
        <v>-3.3711018562316899</v>
      </c>
      <c r="L6299">
        <v>-2.9877772331237802</v>
      </c>
      <c r="M6299">
        <v>-2.7222878932952899</v>
      </c>
      <c r="N6299">
        <v>-2.45679831504822</v>
      </c>
      <c r="O6299">
        <v>-2.0734736919403098</v>
      </c>
      <c r="P6299">
        <v>64.827911376953097</v>
      </c>
      <c r="Q6299">
        <v>0.50627231597900402</v>
      </c>
    </row>
    <row r="6300" spans="1:17" x14ac:dyDescent="0.25">
      <c r="A6300" t="s">
        <v>5325</v>
      </c>
      <c r="B6300" t="s">
        <v>6</v>
      </c>
      <c r="C6300" t="s">
        <v>10</v>
      </c>
      <c r="D6300" t="s">
        <v>26</v>
      </c>
      <c r="E6300" t="s">
        <v>7</v>
      </c>
      <c r="F6300">
        <v>11</v>
      </c>
      <c r="G6300">
        <v>5799</v>
      </c>
      <c r="H6300">
        <v>7.7002338577508898</v>
      </c>
      <c r="I6300">
        <v>5.9638237953186</v>
      </c>
      <c r="J6300">
        <v>-1.7364095449447601</v>
      </c>
      <c r="K6300">
        <v>-2.3490033149719198</v>
      </c>
      <c r="L6300">
        <v>-1.98707795143127</v>
      </c>
      <c r="M6300">
        <v>-1.7364095449447601</v>
      </c>
      <c r="N6300">
        <v>-1.48574101924896</v>
      </c>
      <c r="O6300">
        <v>-1.1238156557083101</v>
      </c>
      <c r="P6300">
        <v>66.522926330566406</v>
      </c>
      <c r="Q6300">
        <v>0.47800952196121199</v>
      </c>
    </row>
    <row r="6301" spans="1:17" x14ac:dyDescent="0.25">
      <c r="A6301" t="s">
        <v>5289</v>
      </c>
      <c r="B6301" t="s">
        <v>6</v>
      </c>
      <c r="C6301" t="s">
        <v>10</v>
      </c>
      <c r="D6301" t="s">
        <v>26</v>
      </c>
      <c r="E6301" t="s">
        <v>7</v>
      </c>
      <c r="F6301">
        <v>12</v>
      </c>
      <c r="G6301">
        <v>5799</v>
      </c>
      <c r="H6301">
        <v>6.5745199388265601</v>
      </c>
      <c r="I6301">
        <v>6.0872802734375</v>
      </c>
      <c r="J6301">
        <v>-0.487239420413971</v>
      </c>
      <c r="K6301">
        <v>-1.0256708860397299</v>
      </c>
      <c r="L6301">
        <v>-0.707561194896698</v>
      </c>
      <c r="M6301">
        <v>-0.487239420413971</v>
      </c>
      <c r="N6301">
        <v>-0.26691764593124401</v>
      </c>
      <c r="O6301">
        <v>5.1192022860050201E-2</v>
      </c>
      <c r="P6301">
        <v>68.261398315429702</v>
      </c>
      <c r="Q6301">
        <v>0.42014029622077897</v>
      </c>
    </row>
    <row r="6302" spans="1:17" x14ac:dyDescent="0.25">
      <c r="A6302" t="s">
        <v>4967</v>
      </c>
      <c r="B6302" t="s">
        <v>6</v>
      </c>
      <c r="C6302" t="s">
        <v>10</v>
      </c>
      <c r="D6302" t="s">
        <v>26</v>
      </c>
      <c r="E6302" t="s">
        <v>7</v>
      </c>
      <c r="F6302">
        <v>13</v>
      </c>
      <c r="G6302">
        <v>5799</v>
      </c>
      <c r="H6302">
        <v>5.59096627539396</v>
      </c>
      <c r="I6302">
        <v>6.3461418151855504</v>
      </c>
      <c r="J6302">
        <v>0.75517559051513705</v>
      </c>
      <c r="K6302">
        <v>0.270450949668884</v>
      </c>
      <c r="L6302">
        <v>0.55683016777038596</v>
      </c>
      <c r="M6302">
        <v>0.75517559051513705</v>
      </c>
      <c r="N6302">
        <v>0.95352095365524303</v>
      </c>
      <c r="O6302">
        <v>1.2399001121521001</v>
      </c>
      <c r="P6302">
        <v>69.616767883300795</v>
      </c>
      <c r="Q6302">
        <v>0.37823262810707098</v>
      </c>
    </row>
    <row r="6303" spans="1:17" x14ac:dyDescent="0.25">
      <c r="A6303" t="s">
        <v>5076</v>
      </c>
      <c r="B6303" t="s">
        <v>6</v>
      </c>
      <c r="C6303" t="s">
        <v>10</v>
      </c>
      <c r="D6303" t="s">
        <v>26</v>
      </c>
      <c r="E6303" t="s">
        <v>7</v>
      </c>
      <c r="F6303">
        <v>14</v>
      </c>
      <c r="G6303">
        <v>5799</v>
      </c>
      <c r="H6303">
        <v>5.4287273662090296</v>
      </c>
      <c r="I6303">
        <v>6.5914969444274902</v>
      </c>
      <c r="J6303">
        <v>1.16276967525482</v>
      </c>
      <c r="K6303">
        <v>0.67049431800842296</v>
      </c>
      <c r="L6303">
        <v>0.96133458614349399</v>
      </c>
      <c r="M6303">
        <v>1.16276967525482</v>
      </c>
      <c r="N6303">
        <v>1.3642046451568599</v>
      </c>
      <c r="O6303">
        <v>1.65504503250122</v>
      </c>
      <c r="P6303">
        <v>71.064247131347699</v>
      </c>
      <c r="Q6303">
        <v>0.38412448763847401</v>
      </c>
    </row>
    <row r="6304" spans="1:17" x14ac:dyDescent="0.25">
      <c r="A6304" t="s">
        <v>5064</v>
      </c>
      <c r="B6304" t="s">
        <v>6</v>
      </c>
      <c r="C6304" t="s">
        <v>10</v>
      </c>
      <c r="D6304" t="s">
        <v>26</v>
      </c>
      <c r="E6304" t="s">
        <v>7</v>
      </c>
      <c r="F6304">
        <v>15</v>
      </c>
      <c r="G6304">
        <v>5799</v>
      </c>
      <c r="H6304">
        <v>5.6145148826837499</v>
      </c>
      <c r="I6304">
        <v>6.9112224578857404</v>
      </c>
      <c r="J6304">
        <v>1.29670763015747</v>
      </c>
      <c r="K6304">
        <v>0.80329060554504395</v>
      </c>
      <c r="L6304">
        <v>1.09480535984039</v>
      </c>
      <c r="M6304">
        <v>1.29670763015747</v>
      </c>
      <c r="N6304">
        <v>1.4986099004745499</v>
      </c>
      <c r="O6304">
        <v>1.7901246547698999</v>
      </c>
      <c r="P6304">
        <v>71.574378967285199</v>
      </c>
      <c r="Q6304">
        <v>0.385015368461609</v>
      </c>
    </row>
    <row r="6305" spans="1:17" x14ac:dyDescent="0.25">
      <c r="A6305" t="s">
        <v>4959</v>
      </c>
      <c r="B6305" t="s">
        <v>6</v>
      </c>
      <c r="C6305" t="s">
        <v>10</v>
      </c>
      <c r="D6305" t="s">
        <v>26</v>
      </c>
      <c r="E6305" t="s">
        <v>7</v>
      </c>
      <c r="F6305">
        <v>16</v>
      </c>
      <c r="G6305">
        <v>5799</v>
      </c>
      <c r="H6305">
        <v>6.0528544635772699</v>
      </c>
      <c r="I6305">
        <v>7.2400035858154297</v>
      </c>
      <c r="J6305">
        <v>1.18714940547943</v>
      </c>
      <c r="K6305">
        <v>0.66858863830566395</v>
      </c>
      <c r="L6305">
        <v>0.97495859861373901</v>
      </c>
      <c r="M6305">
        <v>1.18714940547943</v>
      </c>
      <c r="N6305">
        <v>1.3993402719497701</v>
      </c>
      <c r="O6305">
        <v>1.7057101726532</v>
      </c>
      <c r="P6305">
        <v>71.980003356933594</v>
      </c>
      <c r="Q6305">
        <v>0.40463513135910001</v>
      </c>
    </row>
    <row r="6306" spans="1:17" x14ac:dyDescent="0.25">
      <c r="A6306" t="s">
        <v>5281</v>
      </c>
      <c r="B6306" t="s">
        <v>6</v>
      </c>
      <c r="C6306" t="s">
        <v>10</v>
      </c>
      <c r="D6306" t="s">
        <v>26</v>
      </c>
      <c r="E6306" t="s">
        <v>7</v>
      </c>
      <c r="F6306">
        <v>17</v>
      </c>
      <c r="G6306">
        <v>5799</v>
      </c>
      <c r="H6306">
        <v>6.59146080601215</v>
      </c>
      <c r="I6306">
        <v>7.8173050880432102</v>
      </c>
      <c r="J6306">
        <v>1.2258447408676101</v>
      </c>
      <c r="K6306">
        <v>0.68622505664825395</v>
      </c>
      <c r="L6306">
        <v>1.0050367116928101</v>
      </c>
      <c r="M6306">
        <v>1.2258447408676101</v>
      </c>
      <c r="N6306">
        <v>1.4466527700424201</v>
      </c>
      <c r="O6306">
        <v>1.76546442508698</v>
      </c>
      <c r="P6306">
        <v>72.649559020996094</v>
      </c>
      <c r="Q6306">
        <v>0.42106750607490501</v>
      </c>
    </row>
    <row r="6307" spans="1:17" x14ac:dyDescent="0.25">
      <c r="A6307" t="s">
        <v>5311</v>
      </c>
      <c r="B6307" t="s">
        <v>6</v>
      </c>
      <c r="C6307" t="s">
        <v>10</v>
      </c>
      <c r="D6307" t="s">
        <v>26</v>
      </c>
      <c r="E6307" t="s">
        <v>7</v>
      </c>
      <c r="F6307">
        <v>18</v>
      </c>
      <c r="G6307">
        <v>5799</v>
      </c>
      <c r="H6307">
        <v>7.5029155461788202</v>
      </c>
      <c r="I6307">
        <v>8.3461513519287092</v>
      </c>
      <c r="J6307">
        <v>0.84323537349700906</v>
      </c>
      <c r="K6307">
        <v>0.31214165687561002</v>
      </c>
      <c r="L6307">
        <v>0.62591612339019798</v>
      </c>
      <c r="M6307">
        <v>0.84323537349700906</v>
      </c>
      <c r="N6307">
        <v>1.0605545043945299</v>
      </c>
      <c r="O6307">
        <v>1.37432909011841</v>
      </c>
      <c r="P6307">
        <v>72.588645935058594</v>
      </c>
      <c r="Q6307">
        <v>0.41441461443901101</v>
      </c>
    </row>
    <row r="6308" spans="1:17" x14ac:dyDescent="0.25">
      <c r="A6308" t="s">
        <v>5245</v>
      </c>
      <c r="B6308" t="s">
        <v>6</v>
      </c>
      <c r="C6308" t="s">
        <v>10</v>
      </c>
      <c r="D6308" t="s">
        <v>26</v>
      </c>
      <c r="E6308" t="s">
        <v>7</v>
      </c>
      <c r="F6308">
        <v>19</v>
      </c>
      <c r="G6308">
        <v>5799</v>
      </c>
      <c r="H6308">
        <v>8.7519529777765293</v>
      </c>
      <c r="I6308">
        <v>8.9655895233154297</v>
      </c>
      <c r="J6308">
        <v>0.213636845350266</v>
      </c>
      <c r="K6308">
        <v>-0.34858459234237699</v>
      </c>
      <c r="L6308">
        <v>-1.6419615596532801E-2</v>
      </c>
      <c r="M6308">
        <v>0.213636845350266</v>
      </c>
      <c r="N6308">
        <v>0.44369331002235401</v>
      </c>
      <c r="O6308">
        <v>0.77585822343826305</v>
      </c>
      <c r="P6308">
        <v>73.402694702148395</v>
      </c>
      <c r="Q6308">
        <v>0.43870371580123901</v>
      </c>
    </row>
    <row r="6309" spans="1:17" x14ac:dyDescent="0.25">
      <c r="A6309" t="s">
        <v>5128</v>
      </c>
      <c r="B6309" t="s">
        <v>6</v>
      </c>
      <c r="C6309" t="s">
        <v>10</v>
      </c>
      <c r="D6309" t="s">
        <v>26</v>
      </c>
      <c r="E6309" t="s">
        <v>7</v>
      </c>
      <c r="F6309">
        <v>20</v>
      </c>
      <c r="G6309">
        <v>5799</v>
      </c>
      <c r="H6309">
        <v>9.1614697186946898</v>
      </c>
      <c r="I6309">
        <v>9.2949733734130895</v>
      </c>
      <c r="J6309">
        <v>0.133503332734108</v>
      </c>
      <c r="K6309">
        <v>-0.48081707954406699</v>
      </c>
      <c r="L6309">
        <v>-0.117871604859829</v>
      </c>
      <c r="M6309">
        <v>0.133503332734108</v>
      </c>
      <c r="N6309">
        <v>0.38487827777862499</v>
      </c>
      <c r="O6309">
        <v>0.74782371520996105</v>
      </c>
      <c r="P6309">
        <v>72.243804931640597</v>
      </c>
      <c r="Q6309">
        <v>0.47935676574706998</v>
      </c>
    </row>
    <row r="6310" spans="1:17" x14ac:dyDescent="0.25">
      <c r="A6310" t="s">
        <v>4964</v>
      </c>
      <c r="B6310" t="s">
        <v>6</v>
      </c>
      <c r="C6310" t="s">
        <v>10</v>
      </c>
      <c r="D6310" t="s">
        <v>26</v>
      </c>
      <c r="E6310" t="s">
        <v>7</v>
      </c>
      <c r="F6310">
        <v>21</v>
      </c>
      <c r="G6310">
        <v>5799</v>
      </c>
      <c r="H6310">
        <v>8.9382451393604292</v>
      </c>
      <c r="I6310">
        <v>8.9229145050048793</v>
      </c>
      <c r="J6310">
        <v>-1.5330663882196E-2</v>
      </c>
      <c r="K6310">
        <v>-0.61154156923294101</v>
      </c>
      <c r="L6310">
        <v>-0.259295344352722</v>
      </c>
      <c r="M6310">
        <v>-1.5330663882196E-2</v>
      </c>
      <c r="N6310">
        <v>0.22863399982452401</v>
      </c>
      <c r="O6310">
        <v>0.58088028430938698</v>
      </c>
      <c r="P6310">
        <v>72.843643188476605</v>
      </c>
      <c r="Q6310">
        <v>0.46522584557533297</v>
      </c>
    </row>
    <row r="6311" spans="1:17" x14ac:dyDescent="0.25">
      <c r="A6311" t="s">
        <v>4957</v>
      </c>
      <c r="B6311" t="s">
        <v>6</v>
      </c>
      <c r="C6311" t="s">
        <v>10</v>
      </c>
      <c r="D6311" t="s">
        <v>26</v>
      </c>
      <c r="E6311" t="s">
        <v>7</v>
      </c>
      <c r="F6311">
        <v>22</v>
      </c>
      <c r="G6311">
        <v>5799</v>
      </c>
      <c r="H6311">
        <v>8.2535834416151008</v>
      </c>
      <c r="I6311">
        <v>8.0635957717895508</v>
      </c>
      <c r="J6311">
        <v>-0.189987927675247</v>
      </c>
      <c r="K6311">
        <v>-0.76097869873046897</v>
      </c>
      <c r="L6311">
        <v>-0.42363277077674899</v>
      </c>
      <c r="M6311">
        <v>-0.189987927675247</v>
      </c>
      <c r="N6311">
        <v>4.36568818986416E-2</v>
      </c>
      <c r="O6311">
        <v>0.38100287318229697</v>
      </c>
      <c r="P6311">
        <v>71.831375122070298</v>
      </c>
      <c r="Q6311">
        <v>0.44554650783538802</v>
      </c>
    </row>
    <row r="6312" spans="1:17" x14ac:dyDescent="0.25">
      <c r="A6312" t="s">
        <v>5094</v>
      </c>
      <c r="B6312" t="s">
        <v>6</v>
      </c>
      <c r="C6312" t="s">
        <v>10</v>
      </c>
      <c r="D6312" t="s">
        <v>26</v>
      </c>
      <c r="E6312" t="s">
        <v>7</v>
      </c>
      <c r="F6312">
        <v>23</v>
      </c>
      <c r="G6312">
        <v>5799</v>
      </c>
      <c r="H6312">
        <v>7.1346552711725204</v>
      </c>
      <c r="I6312">
        <v>6.7057213783264196</v>
      </c>
      <c r="J6312">
        <v>-0.42893365025520303</v>
      </c>
      <c r="K6312">
        <v>-0.97228384017944303</v>
      </c>
      <c r="L6312">
        <v>-0.65126812458038297</v>
      </c>
      <c r="M6312">
        <v>-0.42893365025520303</v>
      </c>
      <c r="N6312">
        <v>-0.206599161028862</v>
      </c>
      <c r="O6312">
        <v>0.114416539669037</v>
      </c>
      <c r="P6312">
        <v>72.620635986328097</v>
      </c>
      <c r="Q6312">
        <v>0.42397841811180098</v>
      </c>
    </row>
    <row r="6313" spans="1:17" x14ac:dyDescent="0.25">
      <c r="A6313" t="s">
        <v>4927</v>
      </c>
      <c r="B6313" t="s">
        <v>6</v>
      </c>
      <c r="C6313" t="s">
        <v>10</v>
      </c>
      <c r="D6313" t="s">
        <v>26</v>
      </c>
      <c r="E6313" t="s">
        <v>7</v>
      </c>
      <c r="F6313">
        <v>24</v>
      </c>
      <c r="G6313">
        <v>5799</v>
      </c>
      <c r="H6313">
        <v>6.0413706765174897</v>
      </c>
      <c r="I6313">
        <v>5.5102219581604004</v>
      </c>
      <c r="J6313">
        <v>-0.53114849328994795</v>
      </c>
      <c r="K6313">
        <v>-1.0199277400970499</v>
      </c>
      <c r="L6313">
        <v>-0.73115301132202104</v>
      </c>
      <c r="M6313">
        <v>-0.53114849328994795</v>
      </c>
      <c r="N6313">
        <v>-0.33114394545555098</v>
      </c>
      <c r="O6313">
        <v>-4.23691794276237E-2</v>
      </c>
      <c r="P6313">
        <v>71.364837646484403</v>
      </c>
      <c r="Q6313">
        <v>0.38139650225639299</v>
      </c>
    </row>
    <row r="6314" spans="1:17" x14ac:dyDescent="0.25">
      <c r="A6314" t="s">
        <v>5310</v>
      </c>
      <c r="B6314" t="s">
        <v>6</v>
      </c>
      <c r="C6314" t="s">
        <v>10</v>
      </c>
      <c r="D6314" t="s">
        <v>26</v>
      </c>
      <c r="E6314" t="s">
        <v>55</v>
      </c>
      <c r="F6314">
        <v>1</v>
      </c>
      <c r="G6314">
        <v>5799</v>
      </c>
      <c r="H6314">
        <v>6.9127890858650201</v>
      </c>
      <c r="I6314">
        <v>6.5330734252929696</v>
      </c>
      <c r="J6314">
        <v>-0.37971550226211498</v>
      </c>
      <c r="K6314">
        <v>-1.1024926900863601</v>
      </c>
      <c r="L6314">
        <v>-0.67547005414962802</v>
      </c>
      <c r="M6314">
        <v>-0.37971550226211498</v>
      </c>
      <c r="N6314">
        <v>-8.3960920572280898E-2</v>
      </c>
      <c r="O6314">
        <v>0.34306171536445601</v>
      </c>
      <c r="P6314">
        <v>75.794723510742202</v>
      </c>
      <c r="Q6314">
        <v>0.56398606300354004</v>
      </c>
    </row>
    <row r="6315" spans="1:17" x14ac:dyDescent="0.25">
      <c r="A6315" t="s">
        <v>4986</v>
      </c>
      <c r="B6315" t="s">
        <v>6</v>
      </c>
      <c r="C6315" t="s">
        <v>10</v>
      </c>
      <c r="D6315" t="s">
        <v>26</v>
      </c>
      <c r="E6315" t="s">
        <v>55</v>
      </c>
      <c r="F6315">
        <v>2</v>
      </c>
      <c r="G6315">
        <v>5799</v>
      </c>
      <c r="H6315">
        <v>6.5852495234012602</v>
      </c>
      <c r="I6315">
        <v>5.6389908790588397</v>
      </c>
      <c r="J6315">
        <v>-0.94625872373580899</v>
      </c>
      <c r="K6315">
        <v>-1.6118197441101101</v>
      </c>
      <c r="L6315">
        <v>-1.21860086917877</v>
      </c>
      <c r="M6315">
        <v>-0.94625872373580899</v>
      </c>
      <c r="N6315">
        <v>-0.67391663789749101</v>
      </c>
      <c r="O6315">
        <v>-0.280697882175446</v>
      </c>
      <c r="P6315">
        <v>76.300582885742202</v>
      </c>
      <c r="Q6315">
        <v>0.519339919090271</v>
      </c>
    </row>
    <row r="6316" spans="1:17" x14ac:dyDescent="0.25">
      <c r="A6316" t="s">
        <v>4970</v>
      </c>
      <c r="B6316" t="s">
        <v>6</v>
      </c>
      <c r="C6316" t="s">
        <v>10</v>
      </c>
      <c r="D6316" t="s">
        <v>26</v>
      </c>
      <c r="E6316" t="s">
        <v>55</v>
      </c>
      <c r="F6316">
        <v>3</v>
      </c>
      <c r="G6316">
        <v>5799</v>
      </c>
      <c r="H6316">
        <v>6.54901185679436</v>
      </c>
      <c r="I6316">
        <v>5.0954575538635298</v>
      </c>
      <c r="J6316">
        <v>-1.4535545110702499</v>
      </c>
      <c r="K6316">
        <v>-2.1092627048492401</v>
      </c>
      <c r="L6316">
        <v>-1.7218650579452499</v>
      </c>
      <c r="M6316">
        <v>-1.4535545110702499</v>
      </c>
      <c r="N6316">
        <v>-1.1852440834045399</v>
      </c>
      <c r="O6316">
        <v>-0.79784643650054898</v>
      </c>
      <c r="P6316">
        <v>74.422286987304702</v>
      </c>
      <c r="Q6316">
        <v>0.51165175437927202</v>
      </c>
    </row>
    <row r="6317" spans="1:17" x14ac:dyDescent="0.25">
      <c r="A6317" t="s">
        <v>4872</v>
      </c>
      <c r="B6317" t="s">
        <v>6</v>
      </c>
      <c r="C6317" t="s">
        <v>10</v>
      </c>
      <c r="D6317" t="s">
        <v>26</v>
      </c>
      <c r="E6317" t="s">
        <v>55</v>
      </c>
      <c r="F6317">
        <v>4</v>
      </c>
      <c r="G6317">
        <v>5799</v>
      </c>
      <c r="H6317">
        <v>6.2786071075201004</v>
      </c>
      <c r="I6317">
        <v>4.9952135086059597</v>
      </c>
      <c r="J6317">
        <v>-1.2833935022354099</v>
      </c>
      <c r="K6317">
        <v>-1.9026063680648799</v>
      </c>
      <c r="L6317">
        <v>-1.53677034378052</v>
      </c>
      <c r="M6317">
        <v>-1.2833935022354099</v>
      </c>
      <c r="N6317">
        <v>-1.0300166606903101</v>
      </c>
      <c r="O6317">
        <v>-0.66418057680130005</v>
      </c>
      <c r="P6317">
        <v>73.906158447265597</v>
      </c>
      <c r="Q6317">
        <v>0.48317441344261203</v>
      </c>
    </row>
    <row r="6318" spans="1:17" x14ac:dyDescent="0.25">
      <c r="A6318" t="s">
        <v>5062</v>
      </c>
      <c r="B6318" t="s">
        <v>6</v>
      </c>
      <c r="C6318" t="s">
        <v>10</v>
      </c>
      <c r="D6318" t="s">
        <v>26</v>
      </c>
      <c r="E6318" t="s">
        <v>55</v>
      </c>
      <c r="F6318">
        <v>5</v>
      </c>
      <c r="G6318">
        <v>5799</v>
      </c>
      <c r="H6318">
        <v>6.21896220338345</v>
      </c>
      <c r="I6318">
        <v>4.9234337806701696</v>
      </c>
      <c r="J6318">
        <v>-1.2955284118652299</v>
      </c>
      <c r="K6318">
        <v>-1.89523482322693</v>
      </c>
      <c r="L6318">
        <v>-1.5409234762191799</v>
      </c>
      <c r="M6318">
        <v>-1.2955284118652299</v>
      </c>
      <c r="N6318">
        <v>-1.0501335859298699</v>
      </c>
      <c r="O6318">
        <v>-0.69582217931747403</v>
      </c>
      <c r="P6318">
        <v>70.560119628906307</v>
      </c>
      <c r="Q6318">
        <v>0.46795329451561002</v>
      </c>
    </row>
    <row r="6319" spans="1:17" x14ac:dyDescent="0.25">
      <c r="A6319" t="s">
        <v>4870</v>
      </c>
      <c r="B6319" t="s">
        <v>6</v>
      </c>
      <c r="C6319" t="s">
        <v>10</v>
      </c>
      <c r="D6319" t="s">
        <v>26</v>
      </c>
      <c r="E6319" t="s">
        <v>55</v>
      </c>
      <c r="F6319">
        <v>6</v>
      </c>
      <c r="G6319">
        <v>5799</v>
      </c>
      <c r="H6319">
        <v>7.1707138924598697</v>
      </c>
      <c r="I6319">
        <v>5.70619773864746</v>
      </c>
      <c r="J6319">
        <v>-1.46451604366302</v>
      </c>
      <c r="K6319">
        <v>-2.1563773155212398</v>
      </c>
      <c r="L6319">
        <v>-1.74762010574341</v>
      </c>
      <c r="M6319">
        <v>-1.46451604366302</v>
      </c>
      <c r="N6319">
        <v>-1.18141210079193</v>
      </c>
      <c r="O6319">
        <v>-0.77265489101409901</v>
      </c>
      <c r="P6319">
        <v>70.508796691894503</v>
      </c>
      <c r="Q6319">
        <v>0.53986215591430697</v>
      </c>
    </row>
    <row r="6320" spans="1:17" x14ac:dyDescent="0.25">
      <c r="A6320" t="s">
        <v>4976</v>
      </c>
      <c r="B6320" t="s">
        <v>6</v>
      </c>
      <c r="C6320" t="s">
        <v>10</v>
      </c>
      <c r="D6320" t="s">
        <v>26</v>
      </c>
      <c r="E6320" t="s">
        <v>55</v>
      </c>
      <c r="F6320">
        <v>7</v>
      </c>
      <c r="G6320">
        <v>5799</v>
      </c>
      <c r="H6320">
        <v>9.1528914431333508</v>
      </c>
      <c r="I6320">
        <v>6.5941810607910201</v>
      </c>
      <c r="J6320">
        <v>-2.5587103366851802</v>
      </c>
      <c r="K6320">
        <v>-3.3320047855377202</v>
      </c>
      <c r="L6320">
        <v>-2.8751361370086701</v>
      </c>
      <c r="M6320">
        <v>-2.5587103366851802</v>
      </c>
      <c r="N6320">
        <v>-2.2422845363616899</v>
      </c>
      <c r="O6320">
        <v>-1.78541612625122</v>
      </c>
      <c r="P6320">
        <v>69.527862548828097</v>
      </c>
      <c r="Q6320">
        <v>0.60340481996536299</v>
      </c>
    </row>
    <row r="6321" spans="1:17" x14ac:dyDescent="0.25">
      <c r="A6321" t="s">
        <v>5196</v>
      </c>
      <c r="B6321" t="s">
        <v>6</v>
      </c>
      <c r="C6321" t="s">
        <v>10</v>
      </c>
      <c r="D6321" t="s">
        <v>26</v>
      </c>
      <c r="E6321" t="s">
        <v>55</v>
      </c>
      <c r="F6321">
        <v>8</v>
      </c>
      <c r="G6321">
        <v>5799</v>
      </c>
      <c r="H6321">
        <v>9.6437542104721103</v>
      </c>
      <c r="I6321">
        <v>7.0709276199340803</v>
      </c>
      <c r="J6321">
        <v>-2.57282686233521</v>
      </c>
      <c r="K6321">
        <v>-3.4107096195220898</v>
      </c>
      <c r="L6321">
        <v>-2.91568183898926</v>
      </c>
      <c r="M6321">
        <v>-2.57282686233521</v>
      </c>
      <c r="N6321">
        <v>-2.2299718856811501</v>
      </c>
      <c r="O6321">
        <v>-1.7349439859390301</v>
      </c>
      <c r="P6321">
        <v>69.057182312011705</v>
      </c>
      <c r="Q6321">
        <v>0.65380352735519398</v>
      </c>
    </row>
    <row r="6322" spans="1:17" x14ac:dyDescent="0.25">
      <c r="A6322" t="s">
        <v>5199</v>
      </c>
      <c r="B6322" t="s">
        <v>6</v>
      </c>
      <c r="C6322" t="s">
        <v>10</v>
      </c>
      <c r="D6322" t="s">
        <v>26</v>
      </c>
      <c r="E6322" t="s">
        <v>55</v>
      </c>
      <c r="F6322">
        <v>9</v>
      </c>
      <c r="G6322">
        <v>5799</v>
      </c>
      <c r="H6322">
        <v>9.2966627608537706</v>
      </c>
      <c r="I6322">
        <v>6.4877071380615199</v>
      </c>
      <c r="J6322">
        <v>-2.8089556694030802</v>
      </c>
      <c r="K6322">
        <v>-3.5912294387817401</v>
      </c>
      <c r="L6322">
        <v>-3.1290557384490998</v>
      </c>
      <c r="M6322">
        <v>-2.8089556694030802</v>
      </c>
      <c r="N6322">
        <v>-2.4888558387756299</v>
      </c>
      <c r="O6322">
        <v>-2.0266821384429901</v>
      </c>
      <c r="P6322">
        <v>69.061584472656307</v>
      </c>
      <c r="Q6322">
        <v>0.61041134595871005</v>
      </c>
    </row>
    <row r="6323" spans="1:17" x14ac:dyDescent="0.25">
      <c r="A6323" t="s">
        <v>5089</v>
      </c>
      <c r="B6323" t="s">
        <v>6</v>
      </c>
      <c r="C6323" t="s">
        <v>10</v>
      </c>
      <c r="D6323" t="s">
        <v>26</v>
      </c>
      <c r="E6323" t="s">
        <v>55</v>
      </c>
      <c r="F6323">
        <v>10</v>
      </c>
      <c r="G6323">
        <v>5799</v>
      </c>
      <c r="H6323">
        <v>9.0156321212053303</v>
      </c>
      <c r="I6323">
        <v>6.6046590805053702</v>
      </c>
      <c r="J6323">
        <v>-2.4109733104705802</v>
      </c>
      <c r="K6323">
        <v>-3.2179923057556201</v>
      </c>
      <c r="L6323">
        <v>-2.7411987781524698</v>
      </c>
      <c r="M6323">
        <v>-2.4109733104705802</v>
      </c>
      <c r="N6323">
        <v>-2.0807476043701199</v>
      </c>
      <c r="O6323">
        <v>-1.60395455360413</v>
      </c>
      <c r="P6323">
        <v>71.576248168945298</v>
      </c>
      <c r="Q6323">
        <v>0.62972009181976296</v>
      </c>
    </row>
    <row r="6324" spans="1:17" x14ac:dyDescent="0.25">
      <c r="A6324" t="s">
        <v>5023</v>
      </c>
      <c r="B6324" t="s">
        <v>6</v>
      </c>
      <c r="C6324" t="s">
        <v>10</v>
      </c>
      <c r="D6324" t="s">
        <v>26</v>
      </c>
      <c r="E6324" t="s">
        <v>55</v>
      </c>
      <c r="F6324">
        <v>11</v>
      </c>
      <c r="G6324">
        <v>5799</v>
      </c>
      <c r="H6324">
        <v>8.4632289197444894</v>
      </c>
      <c r="I6324">
        <v>7.1186499595642099</v>
      </c>
      <c r="J6324">
        <v>-1.3445792198181199</v>
      </c>
      <c r="K6324">
        <v>-2.1945936679840101</v>
      </c>
      <c r="L6324">
        <v>-1.6923981904983501</v>
      </c>
      <c r="M6324">
        <v>-1.3445792198181199</v>
      </c>
      <c r="N6324">
        <v>-0.99676024913787797</v>
      </c>
      <c r="O6324">
        <v>-0.49456486105918901</v>
      </c>
      <c r="P6324">
        <v>74.530792236328097</v>
      </c>
      <c r="Q6324">
        <v>0.66326969861984297</v>
      </c>
    </row>
    <row r="6325" spans="1:17" x14ac:dyDescent="0.25">
      <c r="A6325" t="s">
        <v>4968</v>
      </c>
      <c r="B6325" t="s">
        <v>6</v>
      </c>
      <c r="C6325" t="s">
        <v>10</v>
      </c>
      <c r="D6325" t="s">
        <v>26</v>
      </c>
      <c r="E6325" t="s">
        <v>55</v>
      </c>
      <c r="F6325">
        <v>12</v>
      </c>
      <c r="G6325">
        <v>5799</v>
      </c>
      <c r="H6325">
        <v>7.5063706369399998</v>
      </c>
      <c r="I6325">
        <v>7.7068114280700701</v>
      </c>
      <c r="J6325">
        <v>0.20044115185737599</v>
      </c>
      <c r="K6325">
        <v>-0.65237826108932495</v>
      </c>
      <c r="L6325">
        <v>-0.148525640368462</v>
      </c>
      <c r="M6325">
        <v>0.20044115185737599</v>
      </c>
      <c r="N6325">
        <v>0.549407958984375</v>
      </c>
      <c r="O6325">
        <v>1.05326056480408</v>
      </c>
      <c r="P6325">
        <v>77.50146484375</v>
      </c>
      <c r="Q6325">
        <v>0.66545850038528398</v>
      </c>
    </row>
    <row r="6326" spans="1:17" x14ac:dyDescent="0.25">
      <c r="A6326" t="s">
        <v>5025</v>
      </c>
      <c r="B6326" t="s">
        <v>6</v>
      </c>
      <c r="C6326" t="s">
        <v>10</v>
      </c>
      <c r="D6326" t="s">
        <v>26</v>
      </c>
      <c r="E6326" t="s">
        <v>55</v>
      </c>
      <c r="F6326">
        <v>13</v>
      </c>
      <c r="G6326">
        <v>5799</v>
      </c>
      <c r="H6326">
        <v>7.5842028125524497</v>
      </c>
      <c r="I6326">
        <v>8.9781351089477504</v>
      </c>
      <c r="J6326">
        <v>1.39393198490143</v>
      </c>
      <c r="K6326">
        <v>0.46417996287345897</v>
      </c>
      <c r="L6326">
        <v>1.0134849548339799</v>
      </c>
      <c r="M6326">
        <v>1.39393198490143</v>
      </c>
      <c r="N6326">
        <v>1.7743788957595801</v>
      </c>
      <c r="O6326">
        <v>2.3236837387085001</v>
      </c>
      <c r="P6326">
        <v>79.507331848144503</v>
      </c>
      <c r="Q6326">
        <v>0.72548931837081898</v>
      </c>
    </row>
    <row r="6327" spans="1:17" x14ac:dyDescent="0.25">
      <c r="A6327" t="s">
        <v>4935</v>
      </c>
      <c r="B6327" t="s">
        <v>6</v>
      </c>
      <c r="C6327" t="s">
        <v>10</v>
      </c>
      <c r="D6327" t="s">
        <v>26</v>
      </c>
      <c r="E6327" t="s">
        <v>55</v>
      </c>
      <c r="F6327">
        <v>14</v>
      </c>
      <c r="G6327">
        <v>5799</v>
      </c>
      <c r="H6327">
        <v>8.2049964870214502</v>
      </c>
      <c r="I6327">
        <v>10.8105278015137</v>
      </c>
      <c r="J6327">
        <v>2.6055314540863002</v>
      </c>
      <c r="K6327">
        <v>1.5675028562545801</v>
      </c>
      <c r="L6327">
        <v>2.1807785034179701</v>
      </c>
      <c r="M6327">
        <v>2.6055314540863002</v>
      </c>
      <c r="N6327">
        <v>3.03028440475464</v>
      </c>
      <c r="O6327">
        <v>3.6435601711273198</v>
      </c>
      <c r="P6327">
        <v>80.545455932617202</v>
      </c>
      <c r="Q6327">
        <v>0.809978067874908</v>
      </c>
    </row>
    <row r="6328" spans="1:17" x14ac:dyDescent="0.25">
      <c r="A6328" t="s">
        <v>4975</v>
      </c>
      <c r="B6328" t="s">
        <v>6</v>
      </c>
      <c r="C6328" t="s">
        <v>10</v>
      </c>
      <c r="D6328" t="s">
        <v>26</v>
      </c>
      <c r="E6328" t="s">
        <v>55</v>
      </c>
      <c r="F6328">
        <v>15</v>
      </c>
      <c r="G6328">
        <v>5799</v>
      </c>
      <c r="H6328">
        <v>10.157771892786</v>
      </c>
      <c r="I6328">
        <v>11.859006881713899</v>
      </c>
      <c r="J6328">
        <v>1.7012342214584399</v>
      </c>
      <c r="K6328">
        <v>0.53629726171493497</v>
      </c>
      <c r="L6328">
        <v>1.2245514392852801</v>
      </c>
      <c r="M6328">
        <v>1.7012342214584399</v>
      </c>
      <c r="N6328">
        <v>2.17791700363159</v>
      </c>
      <c r="O6328">
        <v>2.86617112159729</v>
      </c>
      <c r="P6328">
        <v>81.560119628906307</v>
      </c>
      <c r="Q6328">
        <v>0.90900516510009799</v>
      </c>
    </row>
    <row r="6329" spans="1:17" x14ac:dyDescent="0.25">
      <c r="A6329" t="s">
        <v>4896</v>
      </c>
      <c r="B6329" t="s">
        <v>6</v>
      </c>
      <c r="C6329" t="s">
        <v>10</v>
      </c>
      <c r="D6329" t="s">
        <v>26</v>
      </c>
      <c r="E6329" t="s">
        <v>55</v>
      </c>
      <c r="F6329">
        <v>16</v>
      </c>
      <c r="G6329">
        <v>5799</v>
      </c>
      <c r="H6329">
        <v>12.020477824687999</v>
      </c>
      <c r="I6329">
        <v>12.9120082855225</v>
      </c>
      <c r="J6329">
        <v>0.89153057336807295</v>
      </c>
      <c r="K6329">
        <v>-0.34029263257980302</v>
      </c>
      <c r="L6329">
        <v>0.38747853040695202</v>
      </c>
      <c r="M6329">
        <v>0.89153057336807295</v>
      </c>
      <c r="N6329">
        <v>1.3955826759338399</v>
      </c>
      <c r="O6329">
        <v>2.1233537197113002</v>
      </c>
      <c r="P6329">
        <v>82.049850463867202</v>
      </c>
      <c r="Q6329">
        <v>0.96119678020477295</v>
      </c>
    </row>
    <row r="6330" spans="1:17" x14ac:dyDescent="0.25">
      <c r="A6330" t="s">
        <v>4919</v>
      </c>
      <c r="B6330" t="s">
        <v>6</v>
      </c>
      <c r="C6330" t="s">
        <v>10</v>
      </c>
      <c r="D6330" t="s">
        <v>26</v>
      </c>
      <c r="E6330" t="s">
        <v>55</v>
      </c>
      <c r="F6330">
        <v>17</v>
      </c>
      <c r="G6330">
        <v>5799</v>
      </c>
      <c r="H6330">
        <v>12.4233132026196</v>
      </c>
      <c r="I6330">
        <v>13.801393508911101</v>
      </c>
      <c r="J6330">
        <v>1.37808001041412</v>
      </c>
      <c r="K6330">
        <v>0.112422712147236</v>
      </c>
      <c r="L6330">
        <v>0.86018329858779896</v>
      </c>
      <c r="M6330">
        <v>1.37808001041412</v>
      </c>
      <c r="N6330">
        <v>1.8959767818450901</v>
      </c>
      <c r="O6330">
        <v>2.64373731613159</v>
      </c>
      <c r="P6330">
        <v>83.491203308105497</v>
      </c>
      <c r="Q6330">
        <v>0.98759764432907104</v>
      </c>
    </row>
    <row r="6331" spans="1:17" x14ac:dyDescent="0.25">
      <c r="A6331" t="s">
        <v>5270</v>
      </c>
      <c r="B6331" t="s">
        <v>6</v>
      </c>
      <c r="C6331" t="s">
        <v>10</v>
      </c>
      <c r="D6331" t="s">
        <v>26</v>
      </c>
      <c r="E6331" t="s">
        <v>55</v>
      </c>
      <c r="F6331">
        <v>18</v>
      </c>
      <c r="G6331">
        <v>5799</v>
      </c>
      <c r="H6331">
        <v>13.4340191924572</v>
      </c>
      <c r="I6331">
        <v>14.834724426269499</v>
      </c>
      <c r="J6331">
        <v>1.40070593357086</v>
      </c>
      <c r="K6331">
        <v>0.12696251273155201</v>
      </c>
      <c r="L6331">
        <v>0.87950044870376598</v>
      </c>
      <c r="M6331">
        <v>1.40070593357086</v>
      </c>
      <c r="N6331">
        <v>1.9219113588333101</v>
      </c>
      <c r="O6331">
        <v>2.67444944381714</v>
      </c>
      <c r="P6331">
        <v>83.957481384277301</v>
      </c>
      <c r="Q6331">
        <v>0.99390727281570401</v>
      </c>
    </row>
    <row r="6332" spans="1:17" x14ac:dyDescent="0.25">
      <c r="A6332" t="s">
        <v>4966</v>
      </c>
      <c r="B6332" t="s">
        <v>6</v>
      </c>
      <c r="C6332" t="s">
        <v>10</v>
      </c>
      <c r="D6332" t="s">
        <v>26</v>
      </c>
      <c r="E6332" t="s">
        <v>55</v>
      </c>
      <c r="F6332">
        <v>19</v>
      </c>
      <c r="G6332">
        <v>5799</v>
      </c>
      <c r="H6332">
        <v>14.727973495244999</v>
      </c>
      <c r="I6332">
        <v>14.5606908798218</v>
      </c>
      <c r="J6332">
        <v>-0.16728186607360801</v>
      </c>
      <c r="K6332">
        <v>-1.3990576267242401</v>
      </c>
      <c r="L6332">
        <v>-0.671314537525177</v>
      </c>
      <c r="M6332">
        <v>-0.16728186607360801</v>
      </c>
      <c r="N6332">
        <v>0.33675077557563798</v>
      </c>
      <c r="O6332">
        <v>1.0644937753677399</v>
      </c>
      <c r="P6332">
        <v>85.961875915527301</v>
      </c>
      <c r="Q6332">
        <v>0.96115970611572299</v>
      </c>
    </row>
    <row r="6333" spans="1:17" x14ac:dyDescent="0.25">
      <c r="A6333" t="s">
        <v>5005</v>
      </c>
      <c r="B6333" t="s">
        <v>6</v>
      </c>
      <c r="C6333" t="s">
        <v>10</v>
      </c>
      <c r="D6333" t="s">
        <v>26</v>
      </c>
      <c r="E6333" t="s">
        <v>55</v>
      </c>
      <c r="F6333">
        <v>20</v>
      </c>
      <c r="G6333">
        <v>5799</v>
      </c>
      <c r="H6333">
        <v>15.166044162511801</v>
      </c>
      <c r="I6333">
        <v>14.4175453186035</v>
      </c>
      <c r="J6333">
        <v>-0.7484992146492</v>
      </c>
      <c r="K6333">
        <v>-2.0035572052002002</v>
      </c>
      <c r="L6333">
        <v>-1.2620587348937999</v>
      </c>
      <c r="M6333">
        <v>-0.7484992146492</v>
      </c>
      <c r="N6333">
        <v>-0.234939694404602</v>
      </c>
      <c r="O6333">
        <v>0.50655871629714999</v>
      </c>
      <c r="P6333">
        <v>82.985336303710895</v>
      </c>
      <c r="Q6333">
        <v>0.97932690382003795</v>
      </c>
    </row>
    <row r="6334" spans="1:17" x14ac:dyDescent="0.25">
      <c r="A6334" t="s">
        <v>5216</v>
      </c>
      <c r="B6334" t="s">
        <v>6</v>
      </c>
      <c r="C6334" t="s">
        <v>10</v>
      </c>
      <c r="D6334" t="s">
        <v>26</v>
      </c>
      <c r="E6334" t="s">
        <v>55</v>
      </c>
      <c r="F6334">
        <v>21</v>
      </c>
      <c r="G6334">
        <v>5799</v>
      </c>
      <c r="H6334">
        <v>13.723436619043399</v>
      </c>
      <c r="I6334">
        <v>13.2565240859985</v>
      </c>
      <c r="J6334">
        <v>-0.46691313385963401</v>
      </c>
      <c r="K6334">
        <v>-1.6838505268096899</v>
      </c>
      <c r="L6334">
        <v>-0.96487408876419101</v>
      </c>
      <c r="M6334">
        <v>-0.46691313385963401</v>
      </c>
      <c r="N6334">
        <v>3.1047834083437899E-2</v>
      </c>
      <c r="O6334">
        <v>0.75002437829971302</v>
      </c>
      <c r="P6334">
        <v>82.951614379882798</v>
      </c>
      <c r="Q6334">
        <v>0.94958138465881303</v>
      </c>
    </row>
    <row r="6335" spans="1:17" x14ac:dyDescent="0.25">
      <c r="A6335" t="s">
        <v>4889</v>
      </c>
      <c r="B6335" t="s">
        <v>6</v>
      </c>
      <c r="C6335" t="s">
        <v>10</v>
      </c>
      <c r="D6335" t="s">
        <v>26</v>
      </c>
      <c r="E6335" t="s">
        <v>55</v>
      </c>
      <c r="F6335">
        <v>22</v>
      </c>
      <c r="G6335">
        <v>5799</v>
      </c>
      <c r="H6335">
        <v>11.979797898531</v>
      </c>
      <c r="I6335">
        <v>11.940357208251999</v>
      </c>
      <c r="J6335">
        <v>-3.9440874010324499E-2</v>
      </c>
      <c r="K6335">
        <v>-1.1658623218536399</v>
      </c>
      <c r="L6335">
        <v>-0.500363409519196</v>
      </c>
      <c r="M6335">
        <v>-3.9440874010324499E-2</v>
      </c>
      <c r="N6335">
        <v>0.42148166894912698</v>
      </c>
      <c r="O6335">
        <v>1.08698058128357</v>
      </c>
      <c r="P6335">
        <v>82.385627746582003</v>
      </c>
      <c r="Q6335">
        <v>0.87895137071609497</v>
      </c>
    </row>
    <row r="6336" spans="1:17" x14ac:dyDescent="0.25">
      <c r="A6336" t="s">
        <v>5140</v>
      </c>
      <c r="B6336" t="s">
        <v>6</v>
      </c>
      <c r="C6336" t="s">
        <v>10</v>
      </c>
      <c r="D6336" t="s">
        <v>26</v>
      </c>
      <c r="E6336" t="s">
        <v>55</v>
      </c>
      <c r="F6336">
        <v>23</v>
      </c>
      <c r="G6336">
        <v>5799</v>
      </c>
      <c r="H6336">
        <v>9.7005993711948406</v>
      </c>
      <c r="I6336">
        <v>9.4029369354247994</v>
      </c>
      <c r="J6336">
        <v>-0.29766246676445002</v>
      </c>
      <c r="K6336">
        <v>-1.2861740589141799</v>
      </c>
      <c r="L6336">
        <v>-0.70215338468551602</v>
      </c>
      <c r="M6336">
        <v>-0.29766246676445002</v>
      </c>
      <c r="N6336">
        <v>0.106828443706036</v>
      </c>
      <c r="O6336">
        <v>0.69084906578063998</v>
      </c>
      <c r="P6336">
        <v>84.400291442871094</v>
      </c>
      <c r="Q6336">
        <v>0.77133965492248502</v>
      </c>
    </row>
    <row r="6337" spans="1:17" x14ac:dyDescent="0.25">
      <c r="A6337" t="s">
        <v>5149</v>
      </c>
      <c r="B6337" t="s">
        <v>6</v>
      </c>
      <c r="C6337" t="s">
        <v>10</v>
      </c>
      <c r="D6337" t="s">
        <v>26</v>
      </c>
      <c r="E6337" t="s">
        <v>55</v>
      </c>
      <c r="F6337">
        <v>24</v>
      </c>
      <c r="G6337">
        <v>5799</v>
      </c>
      <c r="H6337">
        <v>7.8390610359907198</v>
      </c>
      <c r="I6337">
        <v>7.4793148040771502</v>
      </c>
      <c r="J6337">
        <v>-0.35974627733230602</v>
      </c>
      <c r="K6337">
        <v>-1.1390973329544101</v>
      </c>
      <c r="L6337">
        <v>-0.67865043878555298</v>
      </c>
      <c r="M6337">
        <v>-0.35974627733230602</v>
      </c>
      <c r="N6337">
        <v>-4.0842119604349102E-2</v>
      </c>
      <c r="O6337">
        <v>0.41960480809211698</v>
      </c>
      <c r="P6337">
        <v>82.467742919921903</v>
      </c>
      <c r="Q6337">
        <v>0.60813087224960305</v>
      </c>
    </row>
    <row r="6338" spans="1:17" x14ac:dyDescent="0.25">
      <c r="A6338" t="s">
        <v>8805</v>
      </c>
      <c r="B6338" t="s">
        <v>6</v>
      </c>
      <c r="C6338" t="s">
        <v>11</v>
      </c>
      <c r="D6338" t="s">
        <v>27</v>
      </c>
      <c r="E6338" t="s">
        <v>7</v>
      </c>
      <c r="F6338">
        <v>1</v>
      </c>
      <c r="G6338">
        <v>1315</v>
      </c>
      <c r="H6338">
        <v>1.1019065114855799</v>
      </c>
      <c r="I6338">
        <v>1.11851370334625</v>
      </c>
      <c r="J6338">
        <v>1.6607200726866701E-2</v>
      </c>
      <c r="K6338">
        <v>-0.186293140053749</v>
      </c>
      <c r="L6338">
        <v>-6.64179772138596E-2</v>
      </c>
      <c r="M6338">
        <v>1.6607200726866701E-2</v>
      </c>
      <c r="N6338">
        <v>9.9632374942302704E-2</v>
      </c>
      <c r="O6338">
        <v>0.21950754523277299</v>
      </c>
      <c r="P6338">
        <v>51.045455932617202</v>
      </c>
      <c r="Q6338">
        <v>0.15832397341728199</v>
      </c>
    </row>
    <row r="6339" spans="1:17" x14ac:dyDescent="0.25">
      <c r="A6339" t="s">
        <v>8806</v>
      </c>
      <c r="B6339" t="s">
        <v>6</v>
      </c>
      <c r="C6339" t="s">
        <v>11</v>
      </c>
      <c r="D6339" t="s">
        <v>27</v>
      </c>
      <c r="E6339" t="s">
        <v>7</v>
      </c>
      <c r="F6339">
        <v>2</v>
      </c>
      <c r="G6339">
        <v>1315</v>
      </c>
      <c r="H6339">
        <v>1.0806426152586901</v>
      </c>
      <c r="I6339">
        <v>1.0918835401535001</v>
      </c>
      <c r="J6339">
        <v>1.1240990832448E-2</v>
      </c>
      <c r="K6339">
        <v>-0.1847193390131</v>
      </c>
      <c r="L6339">
        <v>-6.8944394588470501E-2</v>
      </c>
      <c r="M6339">
        <v>1.1240990832448E-2</v>
      </c>
      <c r="N6339">
        <v>9.14263725280762E-2</v>
      </c>
      <c r="O6339">
        <v>0.20720131695270499</v>
      </c>
      <c r="P6339">
        <v>50.545455932617202</v>
      </c>
      <c r="Q6339">
        <v>0.15290866792201999</v>
      </c>
    </row>
    <row r="6340" spans="1:17" x14ac:dyDescent="0.25">
      <c r="A6340" t="s">
        <v>8807</v>
      </c>
      <c r="B6340" t="s">
        <v>6</v>
      </c>
      <c r="C6340" t="s">
        <v>11</v>
      </c>
      <c r="D6340" t="s">
        <v>27</v>
      </c>
      <c r="E6340" t="s">
        <v>7</v>
      </c>
      <c r="F6340">
        <v>3</v>
      </c>
      <c r="G6340">
        <v>1315</v>
      </c>
      <c r="H6340">
        <v>1.10116981685162</v>
      </c>
      <c r="I6340">
        <v>1.0516823530197099</v>
      </c>
      <c r="J6340">
        <v>-4.9487438052892699E-2</v>
      </c>
      <c r="K6340">
        <v>-0.23456111550331099</v>
      </c>
      <c r="L6340">
        <v>-0.12521807849407199</v>
      </c>
      <c r="M6340">
        <v>-4.9487438052892699E-2</v>
      </c>
      <c r="N6340">
        <v>2.6243207976222E-2</v>
      </c>
      <c r="O6340">
        <v>0.135586231946945</v>
      </c>
      <c r="P6340">
        <v>49.704544067382798</v>
      </c>
      <c r="Q6340">
        <v>0.14441375434398701</v>
      </c>
    </row>
    <row r="6341" spans="1:17" x14ac:dyDescent="0.25">
      <c r="A6341" t="s">
        <v>8808</v>
      </c>
      <c r="B6341" t="s">
        <v>6</v>
      </c>
      <c r="C6341" t="s">
        <v>11</v>
      </c>
      <c r="D6341" t="s">
        <v>27</v>
      </c>
      <c r="E6341" t="s">
        <v>7</v>
      </c>
      <c r="F6341">
        <v>4</v>
      </c>
      <c r="G6341">
        <v>1315</v>
      </c>
      <c r="H6341">
        <v>1.0726813125610399</v>
      </c>
      <c r="I6341">
        <v>1.0451364517211901</v>
      </c>
      <c r="J6341">
        <v>-2.7544800192117701E-2</v>
      </c>
      <c r="K6341">
        <v>-0.19979763031005901</v>
      </c>
      <c r="L6341">
        <v>-9.8029263317585005E-2</v>
      </c>
      <c r="M6341">
        <v>-2.7544800192117701E-2</v>
      </c>
      <c r="N6341">
        <v>4.2939666658639901E-2</v>
      </c>
      <c r="O6341">
        <v>0.144708037376404</v>
      </c>
      <c r="P6341">
        <v>48.931819915771499</v>
      </c>
      <c r="Q6341">
        <v>0.13440960645675701</v>
      </c>
    </row>
    <row r="6342" spans="1:17" x14ac:dyDescent="0.25">
      <c r="A6342" t="s">
        <v>8809</v>
      </c>
      <c r="B6342" t="s">
        <v>6</v>
      </c>
      <c r="C6342" t="s">
        <v>11</v>
      </c>
      <c r="D6342" t="s">
        <v>27</v>
      </c>
      <c r="E6342" t="s">
        <v>7</v>
      </c>
      <c r="F6342">
        <v>5</v>
      </c>
      <c r="G6342">
        <v>1315</v>
      </c>
      <c r="H6342">
        <v>1.1352426686882999</v>
      </c>
      <c r="I6342">
        <v>1.0650324821472199</v>
      </c>
      <c r="J6342">
        <v>-7.0210173726081807E-2</v>
      </c>
      <c r="K6342">
        <v>-0.233889535069466</v>
      </c>
      <c r="L6342">
        <v>-0.13718643784522999</v>
      </c>
      <c r="M6342">
        <v>-7.0210173726081807E-2</v>
      </c>
      <c r="N6342">
        <v>-3.2339009921997799E-3</v>
      </c>
      <c r="O6342">
        <v>9.3469202518463093E-2</v>
      </c>
      <c r="P6342">
        <v>48.590908050537102</v>
      </c>
      <c r="Q6342">
        <v>0.12771968543529499</v>
      </c>
    </row>
    <row r="6343" spans="1:17" x14ac:dyDescent="0.25">
      <c r="A6343" t="s">
        <v>8810</v>
      </c>
      <c r="B6343" t="s">
        <v>6</v>
      </c>
      <c r="C6343" t="s">
        <v>11</v>
      </c>
      <c r="D6343" t="s">
        <v>27</v>
      </c>
      <c r="E6343" t="s">
        <v>7</v>
      </c>
      <c r="F6343">
        <v>6</v>
      </c>
      <c r="G6343">
        <v>1315</v>
      </c>
      <c r="H6343">
        <v>1.36600005507469</v>
      </c>
      <c r="I6343">
        <v>1.22562599182129</v>
      </c>
      <c r="J6343">
        <v>-0.14037409424781799</v>
      </c>
      <c r="K6343">
        <v>-0.32098603248596203</v>
      </c>
      <c r="L6343">
        <v>-0.21427902579307601</v>
      </c>
      <c r="M6343">
        <v>-0.14037409424781799</v>
      </c>
      <c r="N6343">
        <v>-6.6469140350818606E-2</v>
      </c>
      <c r="O6343">
        <v>4.0237862616777399E-2</v>
      </c>
      <c r="P6343">
        <v>48.022727966308601</v>
      </c>
      <c r="Q6343">
        <v>0.140932247042656</v>
      </c>
    </row>
    <row r="6344" spans="1:17" x14ac:dyDescent="0.25">
      <c r="A6344" t="s">
        <v>8811</v>
      </c>
      <c r="B6344" t="s">
        <v>6</v>
      </c>
      <c r="C6344" t="s">
        <v>11</v>
      </c>
      <c r="D6344" t="s">
        <v>27</v>
      </c>
      <c r="E6344" t="s">
        <v>7</v>
      </c>
      <c r="F6344">
        <v>7</v>
      </c>
      <c r="G6344">
        <v>1315</v>
      </c>
      <c r="H6344">
        <v>1.79944659769535</v>
      </c>
      <c r="I6344">
        <v>1.46513319015503</v>
      </c>
      <c r="J6344">
        <v>-0.33431342244148299</v>
      </c>
      <c r="K6344">
        <v>-0.55763918161392201</v>
      </c>
      <c r="L6344">
        <v>-0.425696521997452</v>
      </c>
      <c r="M6344">
        <v>-0.33431342244148299</v>
      </c>
      <c r="N6344">
        <v>-0.242930322885513</v>
      </c>
      <c r="O6344">
        <v>-0.110987655818462</v>
      </c>
      <c r="P6344">
        <v>47.659091949462898</v>
      </c>
      <c r="Q6344">
        <v>0.17426201701164201</v>
      </c>
    </row>
    <row r="6345" spans="1:17" x14ac:dyDescent="0.25">
      <c r="A6345" t="s">
        <v>8812</v>
      </c>
      <c r="B6345" t="s">
        <v>6</v>
      </c>
      <c r="C6345" t="s">
        <v>11</v>
      </c>
      <c r="D6345" t="s">
        <v>27</v>
      </c>
      <c r="E6345" t="s">
        <v>7</v>
      </c>
      <c r="F6345">
        <v>8</v>
      </c>
      <c r="G6345">
        <v>1315</v>
      </c>
      <c r="H6345">
        <v>1.9579004508256901</v>
      </c>
      <c r="I6345">
        <v>1.47308325767517</v>
      </c>
      <c r="J6345">
        <v>-0.48481717705726601</v>
      </c>
      <c r="K6345">
        <v>-0.68808454275131203</v>
      </c>
      <c r="L6345">
        <v>-0.56799256801605202</v>
      </c>
      <c r="M6345">
        <v>-0.48481717705726601</v>
      </c>
      <c r="N6345">
        <v>-0.401641815900803</v>
      </c>
      <c r="O6345">
        <v>-0.28154984116554299</v>
      </c>
      <c r="P6345">
        <v>48.068180084228501</v>
      </c>
      <c r="Q6345">
        <v>0.158610358834267</v>
      </c>
    </row>
    <row r="6346" spans="1:17" x14ac:dyDescent="0.25">
      <c r="A6346" t="s">
        <v>8813</v>
      </c>
      <c r="B6346" t="s">
        <v>6</v>
      </c>
      <c r="C6346" t="s">
        <v>11</v>
      </c>
      <c r="D6346" t="s">
        <v>27</v>
      </c>
      <c r="E6346" t="s">
        <v>7</v>
      </c>
      <c r="F6346">
        <v>9</v>
      </c>
      <c r="G6346">
        <v>1315</v>
      </c>
      <c r="H6346">
        <v>1.9061303895711901</v>
      </c>
      <c r="I6346">
        <v>1.4849393367767301</v>
      </c>
      <c r="J6346">
        <v>-0.421191036701202</v>
      </c>
      <c r="K6346">
        <v>-0.66254526376724199</v>
      </c>
      <c r="L6346">
        <v>-0.51995122432708696</v>
      </c>
      <c r="M6346">
        <v>-0.421191036701202</v>
      </c>
      <c r="N6346">
        <v>-0.32243084907531699</v>
      </c>
      <c r="O6346">
        <v>-0.17983680963516199</v>
      </c>
      <c r="P6346">
        <v>49.090908050537102</v>
      </c>
      <c r="Q6346">
        <v>0.18832971155643499</v>
      </c>
    </row>
    <row r="6347" spans="1:17" x14ac:dyDescent="0.25">
      <c r="A6347" t="s">
        <v>8814</v>
      </c>
      <c r="B6347" t="s">
        <v>6</v>
      </c>
      <c r="C6347" t="s">
        <v>11</v>
      </c>
      <c r="D6347" t="s">
        <v>27</v>
      </c>
      <c r="E6347" t="s">
        <v>7</v>
      </c>
      <c r="F6347">
        <v>10</v>
      </c>
      <c r="G6347">
        <v>1315</v>
      </c>
      <c r="H6347">
        <v>1.7264204782247501</v>
      </c>
      <c r="I6347">
        <v>1.46294093132019</v>
      </c>
      <c r="J6347">
        <v>-0.26347950100898698</v>
      </c>
      <c r="K6347">
        <v>-0.50126200914382901</v>
      </c>
      <c r="L6347">
        <v>-0.36077818274498002</v>
      </c>
      <c r="M6347">
        <v>-0.26347950100898698</v>
      </c>
      <c r="N6347">
        <v>-0.16618086397647899</v>
      </c>
      <c r="O6347">
        <v>-2.56970450282097E-2</v>
      </c>
      <c r="P6347">
        <v>50.840908050537102</v>
      </c>
      <c r="Q6347">
        <v>0.185542643070221</v>
      </c>
    </row>
    <row r="6348" spans="1:17" x14ac:dyDescent="0.25">
      <c r="A6348" t="s">
        <v>8815</v>
      </c>
      <c r="B6348" t="s">
        <v>6</v>
      </c>
      <c r="C6348" t="s">
        <v>11</v>
      </c>
      <c r="D6348" t="s">
        <v>27</v>
      </c>
      <c r="E6348" t="s">
        <v>7</v>
      </c>
      <c r="F6348">
        <v>11</v>
      </c>
      <c r="G6348">
        <v>1315</v>
      </c>
      <c r="H6348">
        <v>1.5706476950645401</v>
      </c>
      <c r="I6348">
        <v>1.42843890190125</v>
      </c>
      <c r="J6348">
        <v>-0.14220875501632699</v>
      </c>
      <c r="K6348">
        <v>-0.35855960845947299</v>
      </c>
      <c r="L6348">
        <v>-0.230737775564194</v>
      </c>
      <c r="M6348">
        <v>-0.14220875501632699</v>
      </c>
      <c r="N6348">
        <v>-5.3679738193750402E-2</v>
      </c>
      <c r="O6348">
        <v>7.4142098426818806E-2</v>
      </c>
      <c r="P6348">
        <v>52.181819915771499</v>
      </c>
      <c r="Q6348">
        <v>0.16881947219371801</v>
      </c>
    </row>
    <row r="6349" spans="1:17" x14ac:dyDescent="0.25">
      <c r="A6349" t="s">
        <v>8816</v>
      </c>
      <c r="B6349" t="s">
        <v>6</v>
      </c>
      <c r="C6349" t="s">
        <v>11</v>
      </c>
      <c r="D6349" t="s">
        <v>27</v>
      </c>
      <c r="E6349" t="s">
        <v>7</v>
      </c>
      <c r="F6349">
        <v>12</v>
      </c>
      <c r="G6349">
        <v>1315</v>
      </c>
      <c r="H6349">
        <v>1.4399518436193499</v>
      </c>
      <c r="I6349">
        <v>1.3789021968841599</v>
      </c>
      <c r="J6349">
        <v>-6.1049591749906498E-2</v>
      </c>
      <c r="K6349">
        <v>-0.268053978681564</v>
      </c>
      <c r="L6349">
        <v>-0.145754098892212</v>
      </c>
      <c r="M6349">
        <v>-6.1049591749906498E-2</v>
      </c>
      <c r="N6349">
        <v>2.36549228429794E-2</v>
      </c>
      <c r="O6349">
        <v>0.14595478773117099</v>
      </c>
      <c r="P6349">
        <v>53.295455932617202</v>
      </c>
      <c r="Q6349">
        <v>0.16152636706829099</v>
      </c>
    </row>
    <row r="6350" spans="1:17" x14ac:dyDescent="0.25">
      <c r="A6350" t="s">
        <v>8817</v>
      </c>
      <c r="B6350" t="s">
        <v>6</v>
      </c>
      <c r="C6350" t="s">
        <v>11</v>
      </c>
      <c r="D6350" t="s">
        <v>27</v>
      </c>
      <c r="E6350" t="s">
        <v>7</v>
      </c>
      <c r="F6350">
        <v>13</v>
      </c>
      <c r="G6350">
        <v>1315</v>
      </c>
      <c r="H6350">
        <v>1.2902405077218999</v>
      </c>
      <c r="I6350">
        <v>1.27635586261749</v>
      </c>
      <c r="J6350">
        <v>-1.3884674757719E-2</v>
      </c>
      <c r="K6350">
        <v>-0.19022810459136999</v>
      </c>
      <c r="L6350">
        <v>-8.6042977869510706E-2</v>
      </c>
      <c r="M6350">
        <v>-1.3884674757719E-2</v>
      </c>
      <c r="N6350">
        <v>5.8273632079362897E-2</v>
      </c>
      <c r="O6350">
        <v>0.16245877742767301</v>
      </c>
      <c r="P6350">
        <v>54.159091949462898</v>
      </c>
      <c r="Q6350">
        <v>0.13760152459144601</v>
      </c>
    </row>
    <row r="6351" spans="1:17" x14ac:dyDescent="0.25">
      <c r="A6351" t="s">
        <v>8818</v>
      </c>
      <c r="B6351" t="s">
        <v>6</v>
      </c>
      <c r="C6351" t="s">
        <v>11</v>
      </c>
      <c r="D6351" t="s">
        <v>27</v>
      </c>
      <c r="E6351" t="s">
        <v>7</v>
      </c>
      <c r="F6351">
        <v>14</v>
      </c>
      <c r="G6351">
        <v>1315</v>
      </c>
      <c r="H6351">
        <v>1.18179394721985</v>
      </c>
      <c r="I6351">
        <v>1.2692786455154399</v>
      </c>
      <c r="J6351">
        <v>8.7484762072563199E-2</v>
      </c>
      <c r="K6351">
        <v>-8.9024439454078702E-2</v>
      </c>
      <c r="L6351">
        <v>1.52586279436946E-2</v>
      </c>
      <c r="M6351">
        <v>8.7484762072563199E-2</v>
      </c>
      <c r="N6351">
        <v>0.159710898995399</v>
      </c>
      <c r="O6351">
        <v>0.26399394869804399</v>
      </c>
      <c r="P6351">
        <v>54.954544067382798</v>
      </c>
      <c r="Q6351">
        <v>0.13773085176944699</v>
      </c>
    </row>
    <row r="6352" spans="1:17" x14ac:dyDescent="0.25">
      <c r="A6352" t="s">
        <v>8819</v>
      </c>
      <c r="B6352" t="s">
        <v>6</v>
      </c>
      <c r="C6352" t="s">
        <v>11</v>
      </c>
      <c r="D6352" t="s">
        <v>27</v>
      </c>
      <c r="E6352" t="s">
        <v>7</v>
      </c>
      <c r="F6352">
        <v>15</v>
      </c>
      <c r="G6352">
        <v>1315</v>
      </c>
      <c r="H6352">
        <v>1.1205646610260001</v>
      </c>
      <c r="I6352">
        <v>1.2641346454620399</v>
      </c>
      <c r="J6352">
        <v>0.143569976091385</v>
      </c>
      <c r="K6352">
        <v>-1.8066294491291001E-2</v>
      </c>
      <c r="L6352">
        <v>7.7429719269275707E-2</v>
      </c>
      <c r="M6352">
        <v>0.143569976091385</v>
      </c>
      <c r="N6352">
        <v>0.20971021056175199</v>
      </c>
      <c r="O6352">
        <v>0.30520623922348</v>
      </c>
      <c r="P6352">
        <v>55.818180084228501</v>
      </c>
      <c r="Q6352">
        <v>0.12612545490264901</v>
      </c>
    </row>
    <row r="6353" spans="1:17" x14ac:dyDescent="0.25">
      <c r="A6353" t="s">
        <v>8820</v>
      </c>
      <c r="B6353" t="s">
        <v>6</v>
      </c>
      <c r="C6353" t="s">
        <v>11</v>
      </c>
      <c r="D6353" t="s">
        <v>27</v>
      </c>
      <c r="E6353" t="s">
        <v>7</v>
      </c>
      <c r="F6353">
        <v>16</v>
      </c>
      <c r="G6353">
        <v>1315</v>
      </c>
      <c r="H6353">
        <v>1.1838408437371299</v>
      </c>
      <c r="I6353">
        <v>1.3827207088470499</v>
      </c>
      <c r="J6353">
        <v>0.19887988269329099</v>
      </c>
      <c r="K6353">
        <v>2.3727502673864399E-2</v>
      </c>
      <c r="L6353">
        <v>0.127208948135376</v>
      </c>
      <c r="M6353">
        <v>0.19887988269329099</v>
      </c>
      <c r="N6353">
        <v>0.270550817251205</v>
      </c>
      <c r="O6353">
        <v>0.37403225898742698</v>
      </c>
      <c r="P6353">
        <v>56.113636016845703</v>
      </c>
      <c r="Q6353">
        <v>0.13667212426662401</v>
      </c>
    </row>
    <row r="6354" spans="1:17" x14ac:dyDescent="0.25">
      <c r="A6354" t="s">
        <v>8821</v>
      </c>
      <c r="B6354" t="s">
        <v>6</v>
      </c>
      <c r="C6354" t="s">
        <v>11</v>
      </c>
      <c r="D6354" t="s">
        <v>27</v>
      </c>
      <c r="E6354" t="s">
        <v>7</v>
      </c>
      <c r="F6354">
        <v>17</v>
      </c>
      <c r="G6354">
        <v>1315</v>
      </c>
      <c r="H6354">
        <v>1.3536036139726599</v>
      </c>
      <c r="I6354">
        <v>1.6280553340911901</v>
      </c>
      <c r="J6354">
        <v>0.27445164322853099</v>
      </c>
      <c r="K6354">
        <v>7.9652421176433605E-2</v>
      </c>
      <c r="L6354">
        <v>0.19474136829376201</v>
      </c>
      <c r="M6354">
        <v>0.27445164322853099</v>
      </c>
      <c r="N6354">
        <v>0.3541619181633</v>
      </c>
      <c r="O6354">
        <v>0.46925088763237</v>
      </c>
      <c r="P6354">
        <v>56.295455932617202</v>
      </c>
      <c r="Q6354">
        <v>0.15200264751911199</v>
      </c>
    </row>
    <row r="6355" spans="1:17" x14ac:dyDescent="0.25">
      <c r="A6355" t="s">
        <v>8822</v>
      </c>
      <c r="B6355" t="s">
        <v>6</v>
      </c>
      <c r="C6355" t="s">
        <v>11</v>
      </c>
      <c r="D6355" t="s">
        <v>27</v>
      </c>
      <c r="E6355" t="s">
        <v>7</v>
      </c>
      <c r="F6355">
        <v>18</v>
      </c>
      <c r="G6355">
        <v>1315</v>
      </c>
      <c r="H6355">
        <v>1.75785717189312</v>
      </c>
      <c r="I6355">
        <v>1.99699687957764</v>
      </c>
      <c r="J6355">
        <v>0.23913967609405501</v>
      </c>
      <c r="K6355">
        <v>-2.1241873502731299E-2</v>
      </c>
      <c r="L6355">
        <v>0.13259364664554599</v>
      </c>
      <c r="M6355">
        <v>0.23913967609405501</v>
      </c>
      <c r="N6355">
        <v>0.34568566083908098</v>
      </c>
      <c r="O6355">
        <v>0.49952119588851901</v>
      </c>
      <c r="P6355">
        <v>56.363636016845703</v>
      </c>
      <c r="Q6355">
        <v>0.20317679643631001</v>
      </c>
    </row>
    <row r="6356" spans="1:17" x14ac:dyDescent="0.25">
      <c r="A6356" t="s">
        <v>8823</v>
      </c>
      <c r="B6356" t="s">
        <v>6</v>
      </c>
      <c r="C6356" t="s">
        <v>11</v>
      </c>
      <c r="D6356" t="s">
        <v>27</v>
      </c>
      <c r="E6356" t="s">
        <v>7</v>
      </c>
      <c r="F6356">
        <v>19</v>
      </c>
      <c r="G6356">
        <v>1315</v>
      </c>
      <c r="H6356">
        <v>1.9200144851207701</v>
      </c>
      <c r="I6356">
        <v>2.17872858047485</v>
      </c>
      <c r="J6356">
        <v>0.25871402025222801</v>
      </c>
      <c r="K6356">
        <v>-4.7321029007434803E-2</v>
      </c>
      <c r="L6356">
        <v>0.13348695635795599</v>
      </c>
      <c r="M6356">
        <v>0.25871402025222801</v>
      </c>
      <c r="N6356">
        <v>0.38394108414650002</v>
      </c>
      <c r="O6356">
        <v>0.56474906206131004</v>
      </c>
      <c r="P6356">
        <v>55.886363983154297</v>
      </c>
      <c r="Q6356">
        <v>0.23880042135715501</v>
      </c>
    </row>
    <row r="6357" spans="1:17" x14ac:dyDescent="0.25">
      <c r="A6357" t="s">
        <v>8824</v>
      </c>
      <c r="B6357" t="s">
        <v>6</v>
      </c>
      <c r="C6357" t="s">
        <v>11</v>
      </c>
      <c r="D6357" t="s">
        <v>27</v>
      </c>
      <c r="E6357" t="s">
        <v>7</v>
      </c>
      <c r="F6357">
        <v>20</v>
      </c>
      <c r="G6357">
        <v>1315</v>
      </c>
      <c r="H6357">
        <v>1.9059607750177401</v>
      </c>
      <c r="I6357">
        <v>2.1685473918914799</v>
      </c>
      <c r="J6357">
        <v>0.26258653402328502</v>
      </c>
      <c r="K6357">
        <v>-1.35030457749963E-2</v>
      </c>
      <c r="L6357">
        <v>0.14961290359497101</v>
      </c>
      <c r="M6357">
        <v>0.26258653402328502</v>
      </c>
      <c r="N6357">
        <v>0.37556013464927701</v>
      </c>
      <c r="O6357">
        <v>0.53867608308792103</v>
      </c>
      <c r="P6357">
        <v>55.727272033691399</v>
      </c>
      <c r="Q6357">
        <v>0.21543383598327601</v>
      </c>
    </row>
    <row r="6358" spans="1:17" x14ac:dyDescent="0.25">
      <c r="A6358" t="s">
        <v>8825</v>
      </c>
      <c r="B6358" t="s">
        <v>6</v>
      </c>
      <c r="C6358" t="s">
        <v>11</v>
      </c>
      <c r="D6358" t="s">
        <v>27</v>
      </c>
      <c r="E6358" t="s">
        <v>7</v>
      </c>
      <c r="F6358">
        <v>21</v>
      </c>
      <c r="G6358">
        <v>1315</v>
      </c>
      <c r="H6358">
        <v>1.7807065409421901</v>
      </c>
      <c r="I6358">
        <v>2.13612937927246</v>
      </c>
      <c r="J6358">
        <v>0.35542276501655601</v>
      </c>
      <c r="K6358">
        <v>9.6692681312560994E-2</v>
      </c>
      <c r="L6358">
        <v>0.24955250322818801</v>
      </c>
      <c r="M6358">
        <v>0.35542276501655601</v>
      </c>
      <c r="N6358">
        <v>0.46129298210143999</v>
      </c>
      <c r="O6358">
        <v>0.61415284872055098</v>
      </c>
      <c r="P6358">
        <v>55.818180084228501</v>
      </c>
      <c r="Q6358">
        <v>0.20188814401626601</v>
      </c>
    </row>
    <row r="6359" spans="1:17" x14ac:dyDescent="0.25">
      <c r="A6359" t="s">
        <v>8826</v>
      </c>
      <c r="B6359" t="s">
        <v>6</v>
      </c>
      <c r="C6359" t="s">
        <v>11</v>
      </c>
      <c r="D6359" t="s">
        <v>27</v>
      </c>
      <c r="E6359" t="s">
        <v>7</v>
      </c>
      <c r="F6359">
        <v>22</v>
      </c>
      <c r="G6359">
        <v>1315</v>
      </c>
      <c r="H6359">
        <v>1.66756030917168</v>
      </c>
      <c r="I6359">
        <v>1.8938742876052901</v>
      </c>
      <c r="J6359">
        <v>0.22631390392780301</v>
      </c>
      <c r="K6359">
        <v>-1.0615360923111401E-2</v>
      </c>
      <c r="L6359">
        <v>0.12936437129974401</v>
      </c>
      <c r="M6359">
        <v>0.22631390392780301</v>
      </c>
      <c r="N6359">
        <v>0.32326343655586198</v>
      </c>
      <c r="O6359">
        <v>0.46324318647384599</v>
      </c>
      <c r="P6359">
        <v>55.863636016845703</v>
      </c>
      <c r="Q6359">
        <v>0.184876888990402</v>
      </c>
    </row>
    <row r="6360" spans="1:17" x14ac:dyDescent="0.25">
      <c r="A6360" t="s">
        <v>8827</v>
      </c>
      <c r="B6360" t="s">
        <v>6</v>
      </c>
      <c r="C6360" t="s">
        <v>11</v>
      </c>
      <c r="D6360" t="s">
        <v>27</v>
      </c>
      <c r="E6360" t="s">
        <v>7</v>
      </c>
      <c r="F6360">
        <v>23</v>
      </c>
      <c r="G6360">
        <v>1315</v>
      </c>
      <c r="H6360">
        <v>1.5047646683454501</v>
      </c>
      <c r="I6360">
        <v>1.63363254070282</v>
      </c>
      <c r="J6360">
        <v>0.12886780500412001</v>
      </c>
      <c r="K6360">
        <v>-0.114199593663216</v>
      </c>
      <c r="L6360">
        <v>2.94065922498703E-2</v>
      </c>
      <c r="M6360">
        <v>0.12886780500412001</v>
      </c>
      <c r="N6360">
        <v>0.228329017758369</v>
      </c>
      <c r="O6360">
        <v>0.37193521857261702</v>
      </c>
      <c r="P6360">
        <v>55.818180084228501</v>
      </c>
      <c r="Q6360">
        <v>0.18966649472713501</v>
      </c>
    </row>
    <row r="6361" spans="1:17" x14ac:dyDescent="0.25">
      <c r="A6361" t="s">
        <v>8828</v>
      </c>
      <c r="B6361" t="s">
        <v>6</v>
      </c>
      <c r="C6361" t="s">
        <v>11</v>
      </c>
      <c r="D6361" t="s">
        <v>27</v>
      </c>
      <c r="E6361" t="s">
        <v>7</v>
      </c>
      <c r="F6361">
        <v>24</v>
      </c>
      <c r="G6361">
        <v>1315</v>
      </c>
      <c r="H6361">
        <v>1.2825159129500401</v>
      </c>
      <c r="I6361">
        <v>1.3385032415389999</v>
      </c>
      <c r="J6361">
        <v>5.5987313389778103E-2</v>
      </c>
      <c r="K6361">
        <v>-0.171531111001968</v>
      </c>
      <c r="L6361">
        <v>-3.7111382931470899E-2</v>
      </c>
      <c r="M6361">
        <v>5.5987313389778103E-2</v>
      </c>
      <c r="N6361">
        <v>0.149086013436317</v>
      </c>
      <c r="O6361">
        <v>0.28350573778152499</v>
      </c>
      <c r="P6361">
        <v>56</v>
      </c>
      <c r="Q6361">
        <v>0.17753356695175199</v>
      </c>
    </row>
    <row r="6362" spans="1:17" x14ac:dyDescent="0.25">
      <c r="A6362" t="s">
        <v>8829</v>
      </c>
      <c r="B6362" t="s">
        <v>6</v>
      </c>
      <c r="C6362" t="s">
        <v>11</v>
      </c>
      <c r="D6362" t="s">
        <v>27</v>
      </c>
      <c r="E6362" t="s">
        <v>55</v>
      </c>
      <c r="F6362">
        <v>1</v>
      </c>
      <c r="G6362">
        <v>1315</v>
      </c>
      <c r="H6362">
        <v>1.1926290565729101</v>
      </c>
      <c r="I6362">
        <v>1.13492619991302</v>
      </c>
      <c r="J6362">
        <v>-5.7702839374542202E-2</v>
      </c>
      <c r="K6362">
        <v>-0.27990421652793901</v>
      </c>
      <c r="L6362">
        <v>-0.14862583577632901</v>
      </c>
      <c r="M6362">
        <v>-5.7702839374542202E-2</v>
      </c>
      <c r="N6362">
        <v>3.3220164477825199E-2</v>
      </c>
      <c r="O6362">
        <v>0.16449855268001601</v>
      </c>
      <c r="P6362">
        <v>48</v>
      </c>
      <c r="Q6362">
        <v>0.17338465154171001</v>
      </c>
    </row>
    <row r="6363" spans="1:17" x14ac:dyDescent="0.25">
      <c r="A6363" t="s">
        <v>8830</v>
      </c>
      <c r="B6363" t="s">
        <v>6</v>
      </c>
      <c r="C6363" t="s">
        <v>11</v>
      </c>
      <c r="D6363" t="s">
        <v>27</v>
      </c>
      <c r="E6363" t="s">
        <v>55</v>
      </c>
      <c r="F6363">
        <v>2</v>
      </c>
      <c r="G6363">
        <v>1315</v>
      </c>
      <c r="H6363">
        <v>1.1389234769344301</v>
      </c>
      <c r="I6363">
        <v>1.1554425954818699</v>
      </c>
      <c r="J6363">
        <v>1.65191628038883E-2</v>
      </c>
      <c r="K6363">
        <v>-0.20572920143604301</v>
      </c>
      <c r="L6363">
        <v>-7.4423067271709401E-2</v>
      </c>
      <c r="M6363">
        <v>1.65191628038883E-2</v>
      </c>
      <c r="N6363">
        <v>0.107461392879486</v>
      </c>
      <c r="O6363">
        <v>0.238767519593239</v>
      </c>
      <c r="P6363">
        <v>47</v>
      </c>
      <c r="Q6363">
        <v>0.17342132329940799</v>
      </c>
    </row>
    <row r="6364" spans="1:17" x14ac:dyDescent="0.25">
      <c r="A6364" t="s">
        <v>8831</v>
      </c>
      <c r="B6364" t="s">
        <v>6</v>
      </c>
      <c r="C6364" t="s">
        <v>11</v>
      </c>
      <c r="D6364" t="s">
        <v>27</v>
      </c>
      <c r="E6364" t="s">
        <v>55</v>
      </c>
      <c r="F6364">
        <v>3</v>
      </c>
      <c r="G6364">
        <v>1315</v>
      </c>
      <c r="H6364">
        <v>1.1525450775027299</v>
      </c>
      <c r="I6364">
        <v>1.08689737319946</v>
      </c>
      <c r="J6364">
        <v>-6.56476691365242E-2</v>
      </c>
      <c r="K6364">
        <v>-0.28544807434081998</v>
      </c>
      <c r="L6364">
        <v>-0.15558822453022</v>
      </c>
      <c r="M6364">
        <v>-6.56476691365242E-2</v>
      </c>
      <c r="N6364">
        <v>2.4292882531881301E-2</v>
      </c>
      <c r="O6364">
        <v>0.15415275096893299</v>
      </c>
      <c r="P6364">
        <v>47</v>
      </c>
      <c r="Q6364">
        <v>0.17151117324829099</v>
      </c>
    </row>
    <row r="6365" spans="1:17" x14ac:dyDescent="0.25">
      <c r="A6365" t="s">
        <v>8832</v>
      </c>
      <c r="B6365" t="s">
        <v>6</v>
      </c>
      <c r="C6365" t="s">
        <v>11</v>
      </c>
      <c r="D6365" t="s">
        <v>27</v>
      </c>
      <c r="E6365" t="s">
        <v>55</v>
      </c>
      <c r="F6365">
        <v>4</v>
      </c>
      <c r="G6365">
        <v>1315</v>
      </c>
      <c r="H6365">
        <v>1.1413470682501801</v>
      </c>
      <c r="I6365">
        <v>1.1025646924972501</v>
      </c>
      <c r="J6365">
        <v>-3.8782384246587802E-2</v>
      </c>
      <c r="K6365">
        <v>-0.25432059168815602</v>
      </c>
      <c r="L6365">
        <v>-0.126978874206543</v>
      </c>
      <c r="M6365">
        <v>-3.8782384246587802E-2</v>
      </c>
      <c r="N6365">
        <v>4.9414101988077198E-2</v>
      </c>
      <c r="O6365">
        <v>0.176755830645561</v>
      </c>
      <c r="P6365">
        <v>47.5</v>
      </c>
      <c r="Q6365">
        <v>0.16818535327911399</v>
      </c>
    </row>
    <row r="6366" spans="1:17" x14ac:dyDescent="0.25">
      <c r="A6366" t="s">
        <v>8833</v>
      </c>
      <c r="B6366" t="s">
        <v>6</v>
      </c>
      <c r="C6366" t="s">
        <v>11</v>
      </c>
      <c r="D6366" t="s">
        <v>27</v>
      </c>
      <c r="E6366" t="s">
        <v>55</v>
      </c>
      <c r="F6366">
        <v>5</v>
      </c>
      <c r="G6366">
        <v>1315</v>
      </c>
      <c r="H6366">
        <v>1.21898585706949</v>
      </c>
      <c r="I6366">
        <v>1.2059837579727199</v>
      </c>
      <c r="J6366">
        <v>-1.3002069666981701E-2</v>
      </c>
      <c r="K6366">
        <v>-0.216654002666473</v>
      </c>
      <c r="L6366">
        <v>-9.6334785223007202E-2</v>
      </c>
      <c r="M6366">
        <v>-1.3002069666981701E-2</v>
      </c>
      <c r="N6366">
        <v>7.0330649614334106E-2</v>
      </c>
      <c r="O6366">
        <v>0.19064985215663899</v>
      </c>
      <c r="P6366">
        <v>47</v>
      </c>
      <c r="Q6366">
        <v>0.15891045331955</v>
      </c>
    </row>
    <row r="6367" spans="1:17" x14ac:dyDescent="0.25">
      <c r="A6367" t="s">
        <v>8834</v>
      </c>
      <c r="B6367" t="s">
        <v>6</v>
      </c>
      <c r="C6367" t="s">
        <v>11</v>
      </c>
      <c r="D6367" t="s">
        <v>27</v>
      </c>
      <c r="E6367" t="s">
        <v>55</v>
      </c>
      <c r="F6367">
        <v>6</v>
      </c>
      <c r="G6367">
        <v>1315</v>
      </c>
      <c r="H6367">
        <v>1.47310176968575</v>
      </c>
      <c r="I6367">
        <v>1.29912710189819</v>
      </c>
      <c r="J6367">
        <v>-0.17397472262382499</v>
      </c>
      <c r="K6367">
        <v>-0.39734494686126698</v>
      </c>
      <c r="L6367">
        <v>-0.26537600159645103</v>
      </c>
      <c r="M6367">
        <v>-0.17397472262382499</v>
      </c>
      <c r="N6367">
        <v>-8.2573443651199299E-2</v>
      </c>
      <c r="O6367">
        <v>4.9395497888326603E-2</v>
      </c>
      <c r="P6367">
        <v>47</v>
      </c>
      <c r="Q6367">
        <v>0.17429670691490201</v>
      </c>
    </row>
    <row r="6368" spans="1:17" x14ac:dyDescent="0.25">
      <c r="A6368" t="s">
        <v>8835</v>
      </c>
      <c r="B6368" t="s">
        <v>6</v>
      </c>
      <c r="C6368" t="s">
        <v>11</v>
      </c>
      <c r="D6368" t="s">
        <v>27</v>
      </c>
      <c r="E6368" t="s">
        <v>55</v>
      </c>
      <c r="F6368">
        <v>7</v>
      </c>
      <c r="G6368">
        <v>1315</v>
      </c>
      <c r="H6368">
        <v>1.90288310170174</v>
      </c>
      <c r="I6368">
        <v>1.6567455530166599</v>
      </c>
      <c r="J6368">
        <v>-0.246137544512749</v>
      </c>
      <c r="K6368">
        <v>-0.54655134677886996</v>
      </c>
      <c r="L6368">
        <v>-0.369064420461655</v>
      </c>
      <c r="M6368">
        <v>-0.246137544512749</v>
      </c>
      <c r="N6368">
        <v>-0.123210646212101</v>
      </c>
      <c r="O6368">
        <v>5.4276254028081901E-2</v>
      </c>
      <c r="P6368">
        <v>47</v>
      </c>
      <c r="Q6368">
        <v>0.23441413044929499</v>
      </c>
    </row>
    <row r="6369" spans="1:17" x14ac:dyDescent="0.25">
      <c r="A6369" t="s">
        <v>8836</v>
      </c>
      <c r="B6369" t="s">
        <v>6</v>
      </c>
      <c r="C6369" t="s">
        <v>11</v>
      </c>
      <c r="D6369" t="s">
        <v>27</v>
      </c>
      <c r="E6369" t="s">
        <v>55</v>
      </c>
      <c r="F6369">
        <v>8</v>
      </c>
      <c r="G6369">
        <v>1315</v>
      </c>
      <c r="H6369">
        <v>2.1040179020166399</v>
      </c>
      <c r="I6369">
        <v>1.7192633152008101</v>
      </c>
      <c r="J6369">
        <v>-0.384754598140717</v>
      </c>
      <c r="K6369">
        <v>-0.71079277992248502</v>
      </c>
      <c r="L6369">
        <v>-0.51816678047180198</v>
      </c>
      <c r="M6369">
        <v>-0.384754598140717</v>
      </c>
      <c r="N6369">
        <v>-0.25134238600730902</v>
      </c>
      <c r="O6369">
        <v>-5.8716390281915699E-2</v>
      </c>
      <c r="P6369">
        <v>47</v>
      </c>
      <c r="Q6369">
        <v>0.25440895557403598</v>
      </c>
    </row>
    <row r="6370" spans="1:17" x14ac:dyDescent="0.25">
      <c r="A6370" t="s">
        <v>8837</v>
      </c>
      <c r="B6370" t="s">
        <v>6</v>
      </c>
      <c r="C6370" t="s">
        <v>11</v>
      </c>
      <c r="D6370" t="s">
        <v>27</v>
      </c>
      <c r="E6370" t="s">
        <v>55</v>
      </c>
      <c r="F6370">
        <v>9</v>
      </c>
      <c r="G6370">
        <v>1315</v>
      </c>
      <c r="H6370">
        <v>2.0738105219602598</v>
      </c>
      <c r="I6370">
        <v>1.6293872594833401</v>
      </c>
      <c r="J6370">
        <v>-0.44442316889762901</v>
      </c>
      <c r="K6370">
        <v>-0.75913155078887895</v>
      </c>
      <c r="L6370">
        <v>-0.57319927215576205</v>
      </c>
      <c r="M6370">
        <v>-0.44442316889762901</v>
      </c>
      <c r="N6370">
        <v>-0.31564706563949602</v>
      </c>
      <c r="O6370">
        <v>-0.12971480190753901</v>
      </c>
      <c r="P6370">
        <v>47</v>
      </c>
      <c r="Q6370">
        <v>0.24556824564933799</v>
      </c>
    </row>
    <row r="6371" spans="1:17" x14ac:dyDescent="0.25">
      <c r="A6371" t="s">
        <v>8838</v>
      </c>
      <c r="B6371" t="s">
        <v>6</v>
      </c>
      <c r="C6371" t="s">
        <v>11</v>
      </c>
      <c r="D6371" t="s">
        <v>27</v>
      </c>
      <c r="E6371" t="s">
        <v>55</v>
      </c>
      <c r="F6371">
        <v>10</v>
      </c>
      <c r="G6371">
        <v>1315</v>
      </c>
      <c r="H6371">
        <v>1.8164372104406401</v>
      </c>
      <c r="I6371">
        <v>1.42297875881195</v>
      </c>
      <c r="J6371">
        <v>-0.39345845580101002</v>
      </c>
      <c r="K6371">
        <v>-0.66907131671905495</v>
      </c>
      <c r="L6371">
        <v>-0.50623703002929699</v>
      </c>
      <c r="M6371">
        <v>-0.39345845580101002</v>
      </c>
      <c r="N6371">
        <v>-0.280679911375046</v>
      </c>
      <c r="O6371">
        <v>-0.117845609784126</v>
      </c>
      <c r="P6371">
        <v>47</v>
      </c>
      <c r="Q6371">
        <v>0.21506184339523299</v>
      </c>
    </row>
    <row r="6372" spans="1:17" x14ac:dyDescent="0.25">
      <c r="A6372" t="s">
        <v>8839</v>
      </c>
      <c r="B6372" t="s">
        <v>6</v>
      </c>
      <c r="C6372" t="s">
        <v>11</v>
      </c>
      <c r="D6372" t="s">
        <v>27</v>
      </c>
      <c r="E6372" t="s">
        <v>55</v>
      </c>
      <c r="F6372">
        <v>11</v>
      </c>
      <c r="G6372">
        <v>1315</v>
      </c>
      <c r="H6372">
        <v>1.63449424982071</v>
      </c>
      <c r="I6372">
        <v>1.50506484508514</v>
      </c>
      <c r="J6372">
        <v>-0.12942937016487099</v>
      </c>
      <c r="K6372">
        <v>-0.44835856556892401</v>
      </c>
      <c r="L6372">
        <v>-0.25993260741233798</v>
      </c>
      <c r="M6372">
        <v>-0.12942937016487099</v>
      </c>
      <c r="N6372">
        <v>1.0738591663539401E-3</v>
      </c>
      <c r="O6372">
        <v>0.18949979543685899</v>
      </c>
      <c r="P6372">
        <v>47.5</v>
      </c>
      <c r="Q6372">
        <v>0.248861759901047</v>
      </c>
    </row>
    <row r="6373" spans="1:17" x14ac:dyDescent="0.25">
      <c r="A6373" t="s">
        <v>8840</v>
      </c>
      <c r="B6373" t="s">
        <v>6</v>
      </c>
      <c r="C6373" t="s">
        <v>11</v>
      </c>
      <c r="D6373" t="s">
        <v>27</v>
      </c>
      <c r="E6373" t="s">
        <v>55</v>
      </c>
      <c r="F6373">
        <v>12</v>
      </c>
      <c r="G6373">
        <v>1315</v>
      </c>
      <c r="H6373">
        <v>1.52516873478889</v>
      </c>
      <c r="I6373">
        <v>1.54259634017944</v>
      </c>
      <c r="J6373">
        <v>1.7427582293748901E-2</v>
      </c>
      <c r="K6373">
        <v>-0.40554475784301802</v>
      </c>
      <c r="L6373">
        <v>-0.155649274587631</v>
      </c>
      <c r="M6373">
        <v>1.7427582293748901E-2</v>
      </c>
      <c r="N6373">
        <v>0.19050444662571001</v>
      </c>
      <c r="O6373">
        <v>0.44039991497993503</v>
      </c>
      <c r="P6373">
        <v>47.5</v>
      </c>
      <c r="Q6373">
        <v>0.33004707098007202</v>
      </c>
    </row>
    <row r="6374" spans="1:17" x14ac:dyDescent="0.25">
      <c r="A6374" t="s">
        <v>8841</v>
      </c>
      <c r="B6374" t="s">
        <v>6</v>
      </c>
      <c r="C6374" t="s">
        <v>11</v>
      </c>
      <c r="D6374" t="s">
        <v>27</v>
      </c>
      <c r="E6374" t="s">
        <v>55</v>
      </c>
      <c r="F6374">
        <v>13</v>
      </c>
      <c r="G6374">
        <v>1315</v>
      </c>
      <c r="H6374">
        <v>1.48106989145279</v>
      </c>
      <c r="I6374">
        <v>1.3011070489883401</v>
      </c>
      <c r="J6374">
        <v>-0.179962828755379</v>
      </c>
      <c r="K6374">
        <v>-0.41220834851264998</v>
      </c>
      <c r="L6374">
        <v>-0.27499583363532998</v>
      </c>
      <c r="M6374">
        <v>-0.179962828755379</v>
      </c>
      <c r="N6374">
        <v>-8.4929831326007801E-2</v>
      </c>
      <c r="O6374">
        <v>5.22827170789242E-2</v>
      </c>
      <c r="P6374">
        <v>47.5</v>
      </c>
      <c r="Q6374">
        <v>0.18122215569019301</v>
      </c>
    </row>
    <row r="6375" spans="1:17" x14ac:dyDescent="0.25">
      <c r="A6375" t="s">
        <v>8842</v>
      </c>
      <c r="B6375" t="s">
        <v>6</v>
      </c>
      <c r="C6375" t="s">
        <v>11</v>
      </c>
      <c r="D6375" t="s">
        <v>27</v>
      </c>
      <c r="E6375" t="s">
        <v>55</v>
      </c>
      <c r="F6375">
        <v>14</v>
      </c>
      <c r="G6375">
        <v>1315</v>
      </c>
      <c r="H6375">
        <v>1.3027045908570301</v>
      </c>
      <c r="I6375">
        <v>1.4647908210754399</v>
      </c>
      <c r="J6375">
        <v>0.16208617389202101</v>
      </c>
      <c r="K6375">
        <v>-0.166540622711182</v>
      </c>
      <c r="L6375">
        <v>2.7614751830697101E-2</v>
      </c>
      <c r="M6375">
        <v>0.16208617389202101</v>
      </c>
      <c r="N6375">
        <v>0.29655757546424899</v>
      </c>
      <c r="O6375">
        <v>0.490712970495224</v>
      </c>
      <c r="P6375">
        <v>48</v>
      </c>
      <c r="Q6375">
        <v>0.25642883777618403</v>
      </c>
    </row>
    <row r="6376" spans="1:17" x14ac:dyDescent="0.25">
      <c r="A6376" t="s">
        <v>8843</v>
      </c>
      <c r="B6376" t="s">
        <v>6</v>
      </c>
      <c r="C6376" t="s">
        <v>11</v>
      </c>
      <c r="D6376" t="s">
        <v>27</v>
      </c>
      <c r="E6376" t="s">
        <v>55</v>
      </c>
      <c r="F6376">
        <v>15</v>
      </c>
      <c r="G6376">
        <v>1315</v>
      </c>
      <c r="H6376">
        <v>1.18583326607943</v>
      </c>
      <c r="I6376">
        <v>1.3859672546386701</v>
      </c>
      <c r="J6376">
        <v>0.20013388991355899</v>
      </c>
      <c r="K6376">
        <v>-3.1951639801263802E-2</v>
      </c>
      <c r="L6376">
        <v>0.105166375637054</v>
      </c>
      <c r="M6376">
        <v>0.20013388991355899</v>
      </c>
      <c r="N6376">
        <v>0.29510140419006298</v>
      </c>
      <c r="O6376">
        <v>0.43221941590309099</v>
      </c>
      <c r="P6376">
        <v>48.5</v>
      </c>
      <c r="Q6376">
        <v>0.18109729886055001</v>
      </c>
    </row>
    <row r="6377" spans="1:17" x14ac:dyDescent="0.25">
      <c r="A6377" t="s">
        <v>8844</v>
      </c>
      <c r="B6377" t="s">
        <v>6</v>
      </c>
      <c r="C6377" t="s">
        <v>11</v>
      </c>
      <c r="D6377" t="s">
        <v>27</v>
      </c>
      <c r="E6377" t="s">
        <v>55</v>
      </c>
      <c r="F6377">
        <v>16</v>
      </c>
      <c r="G6377">
        <v>1315</v>
      </c>
      <c r="H6377">
        <v>1.38973386526108</v>
      </c>
      <c r="I6377">
        <v>1.4973512887954701</v>
      </c>
      <c r="J6377">
        <v>0.107617504894733</v>
      </c>
      <c r="K6377">
        <v>-9.5653600990772206E-2</v>
      </c>
      <c r="L6377">
        <v>2.4440614506602301E-2</v>
      </c>
      <c r="M6377">
        <v>0.107617504894733</v>
      </c>
      <c r="N6377">
        <v>0.19079439342021901</v>
      </c>
      <c r="O6377">
        <v>0.31088861823081998</v>
      </c>
      <c r="P6377">
        <v>48.5</v>
      </c>
      <c r="Q6377">
        <v>0.15861329436302199</v>
      </c>
    </row>
    <row r="6378" spans="1:17" x14ac:dyDescent="0.25">
      <c r="A6378" t="s">
        <v>8845</v>
      </c>
      <c r="B6378" t="s">
        <v>6</v>
      </c>
      <c r="C6378" t="s">
        <v>11</v>
      </c>
      <c r="D6378" t="s">
        <v>27</v>
      </c>
      <c r="E6378" t="s">
        <v>55</v>
      </c>
      <c r="F6378">
        <v>17</v>
      </c>
      <c r="G6378">
        <v>1315</v>
      </c>
      <c r="H6378">
        <v>1.59504914700985</v>
      </c>
      <c r="I6378">
        <v>1.9215439558029199</v>
      </c>
      <c r="J6378">
        <v>0.32649484276771501</v>
      </c>
      <c r="K6378">
        <v>6.5083429217338604E-2</v>
      </c>
      <c r="L6378">
        <v>0.219527423381805</v>
      </c>
      <c r="M6378">
        <v>0.32649484276771501</v>
      </c>
      <c r="N6378">
        <v>0.43346229195594799</v>
      </c>
      <c r="O6378">
        <v>0.58790624141693104</v>
      </c>
      <c r="P6378">
        <v>48.5</v>
      </c>
      <c r="Q6378">
        <v>0.20398041605949399</v>
      </c>
    </row>
    <row r="6379" spans="1:17" x14ac:dyDescent="0.25">
      <c r="A6379" t="s">
        <v>8846</v>
      </c>
      <c r="B6379" t="s">
        <v>6</v>
      </c>
      <c r="C6379" t="s">
        <v>11</v>
      </c>
      <c r="D6379" t="s">
        <v>27</v>
      </c>
      <c r="E6379" t="s">
        <v>55</v>
      </c>
      <c r="F6379">
        <v>18</v>
      </c>
      <c r="G6379">
        <v>1315</v>
      </c>
      <c r="H6379">
        <v>2.0024161195754999</v>
      </c>
      <c r="I6379">
        <v>2.4651236534118701</v>
      </c>
      <c r="J6379">
        <v>0.462707489728928</v>
      </c>
      <c r="K6379">
        <v>0.142006605863571</v>
      </c>
      <c r="L6379">
        <v>0.33147928118705799</v>
      </c>
      <c r="M6379">
        <v>0.462707489728928</v>
      </c>
      <c r="N6379">
        <v>0.59393566846847501</v>
      </c>
      <c r="O6379">
        <v>0.783408403396606</v>
      </c>
      <c r="P6379">
        <v>48</v>
      </c>
      <c r="Q6379">
        <v>0.250244230031967</v>
      </c>
    </row>
    <row r="6380" spans="1:17" x14ac:dyDescent="0.25">
      <c r="A6380" t="s">
        <v>8847</v>
      </c>
      <c r="B6380" t="s">
        <v>6</v>
      </c>
      <c r="C6380" t="s">
        <v>11</v>
      </c>
      <c r="D6380" t="s">
        <v>27</v>
      </c>
      <c r="E6380" t="s">
        <v>55</v>
      </c>
      <c r="F6380">
        <v>19</v>
      </c>
      <c r="G6380">
        <v>1315</v>
      </c>
      <c r="H6380">
        <v>2.19406065642834</v>
      </c>
      <c r="I6380">
        <v>2.5535504817962602</v>
      </c>
      <c r="J6380">
        <v>0.35948973894119302</v>
      </c>
      <c r="K6380">
        <v>2.3274987936019901E-2</v>
      </c>
      <c r="L6380">
        <v>0.221913382411003</v>
      </c>
      <c r="M6380">
        <v>0.35948973894119302</v>
      </c>
      <c r="N6380">
        <v>0.497066080570221</v>
      </c>
      <c r="O6380">
        <v>0.69570451974868797</v>
      </c>
      <c r="P6380">
        <v>47.5</v>
      </c>
      <c r="Q6380">
        <v>0.26234975457191501</v>
      </c>
    </row>
    <row r="6381" spans="1:17" x14ac:dyDescent="0.25">
      <c r="A6381" t="s">
        <v>8848</v>
      </c>
      <c r="B6381" t="s">
        <v>6</v>
      </c>
      <c r="C6381" t="s">
        <v>11</v>
      </c>
      <c r="D6381" t="s">
        <v>27</v>
      </c>
      <c r="E6381" t="s">
        <v>55</v>
      </c>
      <c r="F6381">
        <v>20</v>
      </c>
      <c r="G6381">
        <v>1315</v>
      </c>
      <c r="H6381">
        <v>2.1604924941062902</v>
      </c>
      <c r="I6381">
        <v>2.2845075130462602</v>
      </c>
      <c r="J6381">
        <v>0.124015092849731</v>
      </c>
      <c r="K6381">
        <v>-0.14920023083686801</v>
      </c>
      <c r="L6381">
        <v>1.22175961732864E-2</v>
      </c>
      <c r="M6381">
        <v>0.124015092849731</v>
      </c>
      <c r="N6381">
        <v>0.23581258952617601</v>
      </c>
      <c r="O6381">
        <v>0.39723041653633101</v>
      </c>
      <c r="P6381">
        <v>47.5</v>
      </c>
      <c r="Q6381">
        <v>0.213191047310829</v>
      </c>
    </row>
    <row r="6382" spans="1:17" x14ac:dyDescent="0.25">
      <c r="A6382" t="s">
        <v>8849</v>
      </c>
      <c r="B6382" t="s">
        <v>6</v>
      </c>
      <c r="C6382" t="s">
        <v>11</v>
      </c>
      <c r="D6382" t="s">
        <v>27</v>
      </c>
      <c r="E6382" t="s">
        <v>55</v>
      </c>
      <c r="F6382">
        <v>21</v>
      </c>
      <c r="G6382">
        <v>1315</v>
      </c>
      <c r="H6382">
        <v>2.0607241791486701</v>
      </c>
      <c r="I6382">
        <v>2.3362560272216801</v>
      </c>
      <c r="J6382">
        <v>0.27553191781044001</v>
      </c>
      <c r="K6382">
        <v>-1.17805656045675E-2</v>
      </c>
      <c r="L6382">
        <v>0.1579659730196</v>
      </c>
      <c r="M6382">
        <v>0.27553191781044001</v>
      </c>
      <c r="N6382">
        <v>0.39309784770011902</v>
      </c>
      <c r="O6382">
        <v>0.56284439563751198</v>
      </c>
      <c r="P6382">
        <v>48</v>
      </c>
      <c r="Q6382">
        <v>0.22419111430645</v>
      </c>
    </row>
    <row r="6383" spans="1:17" x14ac:dyDescent="0.25">
      <c r="A6383" t="s">
        <v>8850</v>
      </c>
      <c r="B6383" t="s">
        <v>6</v>
      </c>
      <c r="C6383" t="s">
        <v>11</v>
      </c>
      <c r="D6383" t="s">
        <v>27</v>
      </c>
      <c r="E6383" t="s">
        <v>55</v>
      </c>
      <c r="F6383">
        <v>22</v>
      </c>
      <c r="G6383">
        <v>1315</v>
      </c>
      <c r="H6383">
        <v>1.92265746235847</v>
      </c>
      <c r="I6383">
        <v>2.0895683765411399</v>
      </c>
      <c r="J6383">
        <v>0.16691093146801</v>
      </c>
      <c r="K6383">
        <v>-0.113472320139408</v>
      </c>
      <c r="L6383">
        <v>5.2180375903844799E-2</v>
      </c>
      <c r="M6383">
        <v>0.16691093146801</v>
      </c>
      <c r="N6383">
        <v>0.28164148330688499</v>
      </c>
      <c r="O6383">
        <v>0.44729420542717002</v>
      </c>
      <c r="P6383">
        <v>47</v>
      </c>
      <c r="Q6383">
        <v>0.21878421306610099</v>
      </c>
    </row>
    <row r="6384" spans="1:17" x14ac:dyDescent="0.25">
      <c r="A6384" t="s">
        <v>8851</v>
      </c>
      <c r="B6384" t="s">
        <v>6</v>
      </c>
      <c r="C6384" t="s">
        <v>11</v>
      </c>
      <c r="D6384" t="s">
        <v>27</v>
      </c>
      <c r="E6384" t="s">
        <v>55</v>
      </c>
      <c r="F6384">
        <v>23</v>
      </c>
      <c r="G6384">
        <v>1315</v>
      </c>
      <c r="H6384">
        <v>1.6685798776149701</v>
      </c>
      <c r="I6384">
        <v>1.90967392921448</v>
      </c>
      <c r="J6384">
        <v>0.24109403789043399</v>
      </c>
      <c r="K6384">
        <v>-6.06942921876907E-2</v>
      </c>
      <c r="L6384">
        <v>0.117604695260525</v>
      </c>
      <c r="M6384">
        <v>0.24109403789043399</v>
      </c>
      <c r="N6384">
        <v>0.36458337306976302</v>
      </c>
      <c r="O6384">
        <v>0.54288238286972001</v>
      </c>
      <c r="P6384">
        <v>46.5</v>
      </c>
      <c r="Q6384">
        <v>0.235486686229706</v>
      </c>
    </row>
    <row r="6385" spans="1:17" x14ac:dyDescent="0.25">
      <c r="A6385" t="s">
        <v>8852</v>
      </c>
      <c r="B6385" t="s">
        <v>6</v>
      </c>
      <c r="C6385" t="s">
        <v>11</v>
      </c>
      <c r="D6385" t="s">
        <v>27</v>
      </c>
      <c r="E6385" t="s">
        <v>55</v>
      </c>
      <c r="F6385">
        <v>24</v>
      </c>
      <c r="G6385">
        <v>1315</v>
      </c>
      <c r="H6385">
        <v>1.3626678031682999</v>
      </c>
      <c r="I6385">
        <v>1.6037585735321001</v>
      </c>
      <c r="J6385">
        <v>0.24109074473381001</v>
      </c>
      <c r="K6385">
        <v>-5.7358410209417302E-2</v>
      </c>
      <c r="L6385">
        <v>0.11896776407957101</v>
      </c>
      <c r="M6385">
        <v>0.24109074473381001</v>
      </c>
      <c r="N6385">
        <v>0.36321374773979198</v>
      </c>
      <c r="O6385">
        <v>0.53953987360000599</v>
      </c>
      <c r="P6385">
        <v>45.5</v>
      </c>
      <c r="Q6385">
        <v>0.232881113886833</v>
      </c>
    </row>
    <row r="6386" spans="1:17" x14ac:dyDescent="0.25">
      <c r="A6386" t="s">
        <v>8853</v>
      </c>
      <c r="B6386" t="s">
        <v>6</v>
      </c>
      <c r="C6386" t="s">
        <v>11</v>
      </c>
      <c r="D6386" t="s">
        <v>28</v>
      </c>
      <c r="E6386" t="s">
        <v>7</v>
      </c>
      <c r="F6386">
        <v>1</v>
      </c>
      <c r="G6386">
        <v>1315</v>
      </c>
      <c r="H6386">
        <v>1.3049169477820399</v>
      </c>
      <c r="I6386">
        <v>1.34272801876068</v>
      </c>
      <c r="J6386">
        <v>3.7811141461133999E-2</v>
      </c>
      <c r="K6386">
        <v>-0.186515241861343</v>
      </c>
      <c r="L6386">
        <v>-5.39813935756683E-2</v>
      </c>
      <c r="M6386">
        <v>3.7811141461133999E-2</v>
      </c>
      <c r="N6386">
        <v>0.12960368394851701</v>
      </c>
      <c r="O6386">
        <v>0.26213753223419201</v>
      </c>
      <c r="P6386">
        <v>38.818180084228501</v>
      </c>
      <c r="Q6386">
        <v>0.17504280805587799</v>
      </c>
    </row>
    <row r="6387" spans="1:17" x14ac:dyDescent="0.25">
      <c r="A6387" t="s">
        <v>8854</v>
      </c>
      <c r="B6387" t="s">
        <v>6</v>
      </c>
      <c r="C6387" t="s">
        <v>11</v>
      </c>
      <c r="D6387" t="s">
        <v>28</v>
      </c>
      <c r="E6387" t="s">
        <v>7</v>
      </c>
      <c r="F6387">
        <v>2</v>
      </c>
      <c r="G6387">
        <v>1315</v>
      </c>
      <c r="H6387">
        <v>1.26549708336592</v>
      </c>
      <c r="I6387">
        <v>1.2963624000549301</v>
      </c>
      <c r="J6387">
        <v>3.0865279957652099E-2</v>
      </c>
      <c r="K6387">
        <v>-0.18843746185302701</v>
      </c>
      <c r="L6387">
        <v>-5.8871626853942899E-2</v>
      </c>
      <c r="M6387">
        <v>3.0865279957652099E-2</v>
      </c>
      <c r="N6387">
        <v>0.12060219049453701</v>
      </c>
      <c r="O6387">
        <v>0.25016802549362199</v>
      </c>
      <c r="P6387">
        <v>37.977272033691399</v>
      </c>
      <c r="Q6387">
        <v>0.17112283408641801</v>
      </c>
    </row>
    <row r="6388" spans="1:17" x14ac:dyDescent="0.25">
      <c r="A6388" t="s">
        <v>8855</v>
      </c>
      <c r="B6388" t="s">
        <v>6</v>
      </c>
      <c r="C6388" t="s">
        <v>11</v>
      </c>
      <c r="D6388" t="s">
        <v>28</v>
      </c>
      <c r="E6388" t="s">
        <v>7</v>
      </c>
      <c r="F6388">
        <v>3</v>
      </c>
      <c r="G6388">
        <v>1315</v>
      </c>
      <c r="H6388">
        <v>1.2894875884056101</v>
      </c>
      <c r="I6388">
        <v>1.2677533626556401</v>
      </c>
      <c r="J6388">
        <v>-2.17342656105757E-2</v>
      </c>
      <c r="K6388">
        <v>-0.23858064413070701</v>
      </c>
      <c r="L6388">
        <v>-0.110466055572033</v>
      </c>
      <c r="M6388">
        <v>-2.17342656105757E-2</v>
      </c>
      <c r="N6388">
        <v>6.6997520625591306E-2</v>
      </c>
      <c r="O6388">
        <v>0.195112109184265</v>
      </c>
      <c r="P6388">
        <v>37.409091949462898</v>
      </c>
      <c r="Q6388">
        <v>0.169206127524376</v>
      </c>
    </row>
    <row r="6389" spans="1:17" x14ac:dyDescent="0.25">
      <c r="A6389" t="s">
        <v>8856</v>
      </c>
      <c r="B6389" t="s">
        <v>6</v>
      </c>
      <c r="C6389" t="s">
        <v>11</v>
      </c>
      <c r="D6389" t="s">
        <v>28</v>
      </c>
      <c r="E6389" t="s">
        <v>7</v>
      </c>
      <c r="F6389">
        <v>4</v>
      </c>
      <c r="G6389">
        <v>1315</v>
      </c>
      <c r="H6389">
        <v>1.2623251187801401</v>
      </c>
      <c r="I6389">
        <v>1.2720128297805799</v>
      </c>
      <c r="J6389">
        <v>9.6876854076981492E-3</v>
      </c>
      <c r="K6389">
        <v>-0.19851917028427099</v>
      </c>
      <c r="L6389">
        <v>-7.5508877635002095E-2</v>
      </c>
      <c r="M6389">
        <v>9.6876854076981492E-3</v>
      </c>
      <c r="N6389">
        <v>9.4884246587753296E-2</v>
      </c>
      <c r="O6389">
        <v>0.21789453923702201</v>
      </c>
      <c r="P6389">
        <v>36.886363983154297</v>
      </c>
      <c r="Q6389">
        <v>0.16246467828750599</v>
      </c>
    </row>
    <row r="6390" spans="1:17" x14ac:dyDescent="0.25">
      <c r="A6390" t="s">
        <v>8857</v>
      </c>
      <c r="B6390" t="s">
        <v>6</v>
      </c>
      <c r="C6390" t="s">
        <v>11</v>
      </c>
      <c r="D6390" t="s">
        <v>28</v>
      </c>
      <c r="E6390" t="s">
        <v>7</v>
      </c>
      <c r="F6390">
        <v>5</v>
      </c>
      <c r="G6390">
        <v>1315</v>
      </c>
      <c r="H6390">
        <v>1.3776537662744499</v>
      </c>
      <c r="I6390">
        <v>1.29075515270233</v>
      </c>
      <c r="J6390">
        <v>-8.6898647248745006E-2</v>
      </c>
      <c r="K6390">
        <v>-0.29491612315177901</v>
      </c>
      <c r="L6390">
        <v>-0.17201770842075301</v>
      </c>
      <c r="M6390">
        <v>-8.6898647248745006E-2</v>
      </c>
      <c r="N6390">
        <v>-1.77957594860345E-3</v>
      </c>
      <c r="O6390">
        <v>0.12111884355545</v>
      </c>
      <c r="P6390">
        <v>36.454544067382798</v>
      </c>
      <c r="Q6390">
        <v>0.16231690347194699</v>
      </c>
    </row>
    <row r="6391" spans="1:17" x14ac:dyDescent="0.25">
      <c r="A6391" t="s">
        <v>8858</v>
      </c>
      <c r="B6391" t="s">
        <v>6</v>
      </c>
      <c r="C6391" t="s">
        <v>11</v>
      </c>
      <c r="D6391" t="s">
        <v>28</v>
      </c>
      <c r="E6391" t="s">
        <v>7</v>
      </c>
      <c r="F6391">
        <v>6</v>
      </c>
      <c r="G6391">
        <v>1315</v>
      </c>
      <c r="H6391">
        <v>1.65473904788494</v>
      </c>
      <c r="I6391">
        <v>1.5154900550842301</v>
      </c>
      <c r="J6391">
        <v>-0.139248937368393</v>
      </c>
      <c r="K6391">
        <v>-0.38906943798065202</v>
      </c>
      <c r="L6391">
        <v>-0.24147348105907401</v>
      </c>
      <c r="M6391">
        <v>-0.139248937368393</v>
      </c>
      <c r="N6391">
        <v>-3.7024419754743597E-2</v>
      </c>
      <c r="O6391">
        <v>0.110571555793285</v>
      </c>
      <c r="P6391">
        <v>35.954544067382798</v>
      </c>
      <c r="Q6391">
        <v>0.194935977458954</v>
      </c>
    </row>
    <row r="6392" spans="1:17" x14ac:dyDescent="0.25">
      <c r="A6392" t="s">
        <v>8859</v>
      </c>
      <c r="B6392" t="s">
        <v>6</v>
      </c>
      <c r="C6392" t="s">
        <v>11</v>
      </c>
      <c r="D6392" t="s">
        <v>28</v>
      </c>
      <c r="E6392" t="s">
        <v>7</v>
      </c>
      <c r="F6392">
        <v>7</v>
      </c>
      <c r="G6392">
        <v>1315</v>
      </c>
      <c r="H6392">
        <v>2.0334676533937501</v>
      </c>
      <c r="I6392">
        <v>1.82311928272247</v>
      </c>
      <c r="J6392">
        <v>-0.21034832298755601</v>
      </c>
      <c r="K6392">
        <v>-0.53199046850204501</v>
      </c>
      <c r="L6392">
        <v>-0.34196168184280401</v>
      </c>
      <c r="M6392">
        <v>-0.21034832298755601</v>
      </c>
      <c r="N6392">
        <v>-7.8734956681728405E-2</v>
      </c>
      <c r="O6392">
        <v>0.111293837428093</v>
      </c>
      <c r="P6392">
        <v>35.590908050537102</v>
      </c>
      <c r="Q6392">
        <v>0.25097870826721203</v>
      </c>
    </row>
    <row r="6393" spans="1:17" x14ac:dyDescent="0.25">
      <c r="A6393" t="s">
        <v>8860</v>
      </c>
      <c r="B6393" t="s">
        <v>6</v>
      </c>
      <c r="C6393" t="s">
        <v>11</v>
      </c>
      <c r="D6393" t="s">
        <v>28</v>
      </c>
      <c r="E6393" t="s">
        <v>7</v>
      </c>
      <c r="F6393">
        <v>8</v>
      </c>
      <c r="G6393">
        <v>1315</v>
      </c>
      <c r="H6393">
        <v>2.2532301133871102</v>
      </c>
      <c r="I6393">
        <v>1.81696689128876</v>
      </c>
      <c r="J6393">
        <v>-0.43626314401626598</v>
      </c>
      <c r="K6393">
        <v>-0.73088681697845503</v>
      </c>
      <c r="L6393">
        <v>-0.55682075023651101</v>
      </c>
      <c r="M6393">
        <v>-0.43626314401626598</v>
      </c>
      <c r="N6393">
        <v>-0.31570550799369801</v>
      </c>
      <c r="O6393">
        <v>-0.14163947105407701</v>
      </c>
      <c r="P6393">
        <v>35.386363983154297</v>
      </c>
      <c r="Q6393">
        <v>0.22989606857299799</v>
      </c>
    </row>
    <row r="6394" spans="1:17" x14ac:dyDescent="0.25">
      <c r="A6394" t="s">
        <v>8861</v>
      </c>
      <c r="B6394" t="s">
        <v>6</v>
      </c>
      <c r="C6394" t="s">
        <v>11</v>
      </c>
      <c r="D6394" t="s">
        <v>28</v>
      </c>
      <c r="E6394" t="s">
        <v>7</v>
      </c>
      <c r="F6394">
        <v>9</v>
      </c>
      <c r="G6394">
        <v>1315</v>
      </c>
      <c r="H6394">
        <v>2.1799318581819498</v>
      </c>
      <c r="I6394">
        <v>1.71421790122986</v>
      </c>
      <c r="J6394">
        <v>-0.46571394801139798</v>
      </c>
      <c r="K6394">
        <v>-0.75034368038177501</v>
      </c>
      <c r="L6394">
        <v>-0.58218210935592696</v>
      </c>
      <c r="M6394">
        <v>-0.46571394801139798</v>
      </c>
      <c r="N6394">
        <v>-0.34924575686454801</v>
      </c>
      <c r="O6394">
        <v>-0.18108424544334401</v>
      </c>
      <c r="P6394">
        <v>36.977272033691399</v>
      </c>
      <c r="Q6394">
        <v>0.22209773957729301</v>
      </c>
    </row>
    <row r="6395" spans="1:17" x14ac:dyDescent="0.25">
      <c r="A6395" t="s">
        <v>8862</v>
      </c>
      <c r="B6395" t="s">
        <v>6</v>
      </c>
      <c r="C6395" t="s">
        <v>11</v>
      </c>
      <c r="D6395" t="s">
        <v>28</v>
      </c>
      <c r="E6395" t="s">
        <v>7</v>
      </c>
      <c r="F6395">
        <v>10</v>
      </c>
      <c r="G6395">
        <v>1315</v>
      </c>
      <c r="H6395">
        <v>2.0448799538612401</v>
      </c>
      <c r="I6395">
        <v>1.68187284469604</v>
      </c>
      <c r="J6395">
        <v>-0.36300712823867798</v>
      </c>
      <c r="K6395">
        <v>-0.63728231191635099</v>
      </c>
      <c r="L6395">
        <v>-0.47523829340934798</v>
      </c>
      <c r="M6395">
        <v>-0.36300712823867798</v>
      </c>
      <c r="N6395">
        <v>-0.25077593326568598</v>
      </c>
      <c r="O6395">
        <v>-8.8731914758682306E-2</v>
      </c>
      <c r="P6395">
        <v>39.613636016845703</v>
      </c>
      <c r="Q6395">
        <v>0.21401807665824901</v>
      </c>
    </row>
    <row r="6396" spans="1:17" x14ac:dyDescent="0.25">
      <c r="A6396" t="s">
        <v>8863</v>
      </c>
      <c r="B6396" t="s">
        <v>6</v>
      </c>
      <c r="C6396" t="s">
        <v>11</v>
      </c>
      <c r="D6396" t="s">
        <v>28</v>
      </c>
      <c r="E6396" t="s">
        <v>7</v>
      </c>
      <c r="F6396">
        <v>11</v>
      </c>
      <c r="G6396">
        <v>1315</v>
      </c>
      <c r="H6396">
        <v>1.7968423402309399</v>
      </c>
      <c r="I6396">
        <v>1.5983459949493399</v>
      </c>
      <c r="J6396">
        <v>-0.19849631190299999</v>
      </c>
      <c r="K6396">
        <v>-0.44312128424644498</v>
      </c>
      <c r="L6396">
        <v>-0.29859486222267201</v>
      </c>
      <c r="M6396">
        <v>-0.19849631190299999</v>
      </c>
      <c r="N6396">
        <v>-9.8397754132747706E-2</v>
      </c>
      <c r="O6396">
        <v>4.6128656715154599E-2</v>
      </c>
      <c r="P6396">
        <v>41.5</v>
      </c>
      <c r="Q6396">
        <v>0.190881878137589</v>
      </c>
    </row>
    <row r="6397" spans="1:17" x14ac:dyDescent="0.25">
      <c r="A6397" t="s">
        <v>8864</v>
      </c>
      <c r="B6397" t="s">
        <v>6</v>
      </c>
      <c r="C6397" t="s">
        <v>11</v>
      </c>
      <c r="D6397" t="s">
        <v>28</v>
      </c>
      <c r="E6397" t="s">
        <v>7</v>
      </c>
      <c r="F6397">
        <v>12</v>
      </c>
      <c r="G6397">
        <v>1315</v>
      </c>
      <c r="H6397">
        <v>1.5612554067373301</v>
      </c>
      <c r="I6397">
        <v>1.50793421268463</v>
      </c>
      <c r="J6397">
        <v>-5.3321208804845803E-2</v>
      </c>
      <c r="K6397">
        <v>-0.27620643377304099</v>
      </c>
      <c r="L6397">
        <v>-0.14452403783798201</v>
      </c>
      <c r="M6397">
        <v>-5.3321208804845803E-2</v>
      </c>
      <c r="N6397">
        <v>3.7881620228290599E-2</v>
      </c>
      <c r="O6397">
        <v>0.16956402361393</v>
      </c>
      <c r="P6397">
        <v>43.227272033691399</v>
      </c>
      <c r="Q6397">
        <v>0.173918262124062</v>
      </c>
    </row>
    <row r="6398" spans="1:17" x14ac:dyDescent="0.25">
      <c r="A6398" t="s">
        <v>8865</v>
      </c>
      <c r="B6398" t="s">
        <v>6</v>
      </c>
      <c r="C6398" t="s">
        <v>11</v>
      </c>
      <c r="D6398" t="s">
        <v>28</v>
      </c>
      <c r="E6398" t="s">
        <v>7</v>
      </c>
      <c r="F6398">
        <v>13</v>
      </c>
      <c r="G6398">
        <v>1315</v>
      </c>
      <c r="H6398">
        <v>1.3894629836082499</v>
      </c>
      <c r="I6398">
        <v>1.3760941028595</v>
      </c>
      <c r="J6398">
        <v>-1.33687499910593E-2</v>
      </c>
      <c r="K6398">
        <v>-0.21735641360282901</v>
      </c>
      <c r="L6398">
        <v>-9.6838846802711501E-2</v>
      </c>
      <c r="M6398">
        <v>-1.33687499910593E-2</v>
      </c>
      <c r="N6398">
        <v>7.0101343095302596E-2</v>
      </c>
      <c r="O6398">
        <v>0.190618917346001</v>
      </c>
      <c r="P6398">
        <v>44.5</v>
      </c>
      <c r="Q6398">
        <v>0.15917241573333701</v>
      </c>
    </row>
    <row r="6399" spans="1:17" x14ac:dyDescent="0.25">
      <c r="A6399" t="s">
        <v>8866</v>
      </c>
      <c r="B6399" t="s">
        <v>6</v>
      </c>
      <c r="C6399" t="s">
        <v>11</v>
      </c>
      <c r="D6399" t="s">
        <v>28</v>
      </c>
      <c r="E6399" t="s">
        <v>7</v>
      </c>
      <c r="F6399">
        <v>14</v>
      </c>
      <c r="G6399">
        <v>1315</v>
      </c>
      <c r="H6399">
        <v>1.2967361024022099</v>
      </c>
      <c r="I6399">
        <v>1.34592473506927</v>
      </c>
      <c r="J6399">
        <v>4.9188666045665699E-2</v>
      </c>
      <c r="K6399">
        <v>-0.137829929590225</v>
      </c>
      <c r="L6399">
        <v>-2.7337828651070602E-2</v>
      </c>
      <c r="M6399">
        <v>4.9188666045665699E-2</v>
      </c>
      <c r="N6399">
        <v>0.125715151429176</v>
      </c>
      <c r="O6399">
        <v>0.23620727658271801</v>
      </c>
      <c r="P6399">
        <v>45.386363983154297</v>
      </c>
      <c r="Q6399">
        <v>0.14593139290809601</v>
      </c>
    </row>
    <row r="6400" spans="1:17" x14ac:dyDescent="0.25">
      <c r="A6400" t="s">
        <v>8867</v>
      </c>
      <c r="B6400" t="s">
        <v>6</v>
      </c>
      <c r="C6400" t="s">
        <v>11</v>
      </c>
      <c r="D6400" t="s">
        <v>28</v>
      </c>
      <c r="E6400" t="s">
        <v>7</v>
      </c>
      <c r="F6400">
        <v>15</v>
      </c>
      <c r="G6400">
        <v>1315</v>
      </c>
      <c r="H6400">
        <v>1.2522274094820001</v>
      </c>
      <c r="I6400">
        <v>1.3792207241058401</v>
      </c>
      <c r="J6400">
        <v>0.126993298530579</v>
      </c>
      <c r="K6400">
        <v>-6.0870613902807201E-2</v>
      </c>
      <c r="L6400">
        <v>5.0120905041694599E-2</v>
      </c>
      <c r="M6400">
        <v>0.126993298530579</v>
      </c>
      <c r="N6400">
        <v>0.203865677118301</v>
      </c>
      <c r="O6400">
        <v>0.31485721468925498</v>
      </c>
      <c r="P6400">
        <v>46.045455932617202</v>
      </c>
      <c r="Q6400">
        <v>0.14659097790718101</v>
      </c>
    </row>
    <row r="6401" spans="1:17" x14ac:dyDescent="0.25">
      <c r="A6401" t="s">
        <v>8868</v>
      </c>
      <c r="B6401" t="s">
        <v>6</v>
      </c>
      <c r="C6401" t="s">
        <v>11</v>
      </c>
      <c r="D6401" t="s">
        <v>28</v>
      </c>
      <c r="E6401" t="s">
        <v>7</v>
      </c>
      <c r="F6401">
        <v>16</v>
      </c>
      <c r="G6401">
        <v>1315</v>
      </c>
      <c r="H6401">
        <v>1.30646950095892</v>
      </c>
      <c r="I6401">
        <v>1.60483109951019</v>
      </c>
      <c r="J6401">
        <v>0.29836159944534302</v>
      </c>
      <c r="K6401">
        <v>8.1541277468204498E-2</v>
      </c>
      <c r="L6401">
        <v>0.209640488028526</v>
      </c>
      <c r="M6401">
        <v>0.29836159944534302</v>
      </c>
      <c r="N6401">
        <v>0.38708269596099898</v>
      </c>
      <c r="O6401">
        <v>0.51518189907073997</v>
      </c>
      <c r="P6401">
        <v>46.772727966308601</v>
      </c>
      <c r="Q6401">
        <v>0.16918578743934601</v>
      </c>
    </row>
    <row r="6402" spans="1:17" x14ac:dyDescent="0.25">
      <c r="A6402" t="s">
        <v>8869</v>
      </c>
      <c r="B6402" t="s">
        <v>6</v>
      </c>
      <c r="C6402" t="s">
        <v>11</v>
      </c>
      <c r="D6402" t="s">
        <v>28</v>
      </c>
      <c r="E6402" t="s">
        <v>7</v>
      </c>
      <c r="F6402">
        <v>17</v>
      </c>
      <c r="G6402">
        <v>1315</v>
      </c>
      <c r="H6402">
        <v>1.5428700983524299</v>
      </c>
      <c r="I6402">
        <v>1.8972802162170399</v>
      </c>
      <c r="J6402">
        <v>0.35441008210182201</v>
      </c>
      <c r="K6402">
        <v>0.102583199739456</v>
      </c>
      <c r="L6402">
        <v>0.25136455893516502</v>
      </c>
      <c r="M6402">
        <v>0.35441008210182201</v>
      </c>
      <c r="N6402">
        <v>0.45745557546615601</v>
      </c>
      <c r="O6402">
        <v>0.60623693466186501</v>
      </c>
      <c r="P6402">
        <v>47.159091949462898</v>
      </c>
      <c r="Q6402">
        <v>0.19650155305862399</v>
      </c>
    </row>
    <row r="6403" spans="1:17" x14ac:dyDescent="0.25">
      <c r="A6403" t="s">
        <v>8870</v>
      </c>
      <c r="B6403" t="s">
        <v>6</v>
      </c>
      <c r="C6403" t="s">
        <v>11</v>
      </c>
      <c r="D6403" t="s">
        <v>28</v>
      </c>
      <c r="E6403" t="s">
        <v>7</v>
      </c>
      <c r="F6403">
        <v>18</v>
      </c>
      <c r="G6403">
        <v>1315</v>
      </c>
      <c r="H6403">
        <v>2.21340000748634</v>
      </c>
      <c r="I6403">
        <v>2.47417211532593</v>
      </c>
      <c r="J6403">
        <v>0.26077204942703203</v>
      </c>
      <c r="K6403">
        <v>-0.10944627970457101</v>
      </c>
      <c r="L6403">
        <v>0.109281711280346</v>
      </c>
      <c r="M6403">
        <v>0.26077204942703203</v>
      </c>
      <c r="N6403">
        <v>0.41226240992546098</v>
      </c>
      <c r="O6403">
        <v>0.63099038600921598</v>
      </c>
      <c r="P6403">
        <v>46.909091949462898</v>
      </c>
      <c r="Q6403">
        <v>0.28888291120529203</v>
      </c>
    </row>
    <row r="6404" spans="1:17" x14ac:dyDescent="0.25">
      <c r="A6404" t="s">
        <v>8871</v>
      </c>
      <c r="B6404" t="s">
        <v>6</v>
      </c>
      <c r="C6404" t="s">
        <v>11</v>
      </c>
      <c r="D6404" t="s">
        <v>28</v>
      </c>
      <c r="E6404" t="s">
        <v>7</v>
      </c>
      <c r="F6404">
        <v>19</v>
      </c>
      <c r="G6404">
        <v>1315</v>
      </c>
      <c r="H6404">
        <v>2.4405618631839801</v>
      </c>
      <c r="I6404">
        <v>2.5655894279479998</v>
      </c>
      <c r="J6404">
        <v>0.12502750754356401</v>
      </c>
      <c r="K6404">
        <v>-0.26464655995369002</v>
      </c>
      <c r="L6404">
        <v>-3.4423954784870099E-2</v>
      </c>
      <c r="M6404">
        <v>0.12502750754356401</v>
      </c>
      <c r="N6404">
        <v>0.28447896242141701</v>
      </c>
      <c r="O6404">
        <v>0.51470154523849498</v>
      </c>
      <c r="P6404">
        <v>46.568180084228501</v>
      </c>
      <c r="Q6404">
        <v>0.30406427383422902</v>
      </c>
    </row>
    <row r="6405" spans="1:17" x14ac:dyDescent="0.25">
      <c r="A6405" t="s">
        <v>8872</v>
      </c>
      <c r="B6405" t="s">
        <v>6</v>
      </c>
      <c r="C6405" t="s">
        <v>11</v>
      </c>
      <c r="D6405" t="s">
        <v>28</v>
      </c>
      <c r="E6405" t="s">
        <v>7</v>
      </c>
      <c r="F6405">
        <v>20</v>
      </c>
      <c r="G6405">
        <v>1315</v>
      </c>
      <c r="H6405">
        <v>2.4133028292655898</v>
      </c>
      <c r="I6405">
        <v>2.5898356437683101</v>
      </c>
      <c r="J6405">
        <v>0.17653271555900599</v>
      </c>
      <c r="K6405">
        <v>-0.218889534473419</v>
      </c>
      <c r="L6405">
        <v>1.47291338071227E-2</v>
      </c>
      <c r="M6405">
        <v>0.17653271555900599</v>
      </c>
      <c r="N6405">
        <v>0.33833628892898598</v>
      </c>
      <c r="O6405">
        <v>0.571954965591431</v>
      </c>
      <c r="P6405">
        <v>46.431819915771499</v>
      </c>
      <c r="Q6405">
        <v>0.30854961276054399</v>
      </c>
    </row>
    <row r="6406" spans="1:17" x14ac:dyDescent="0.25">
      <c r="A6406" t="s">
        <v>8873</v>
      </c>
      <c r="B6406" t="s">
        <v>6</v>
      </c>
      <c r="C6406" t="s">
        <v>11</v>
      </c>
      <c r="D6406" t="s">
        <v>28</v>
      </c>
      <c r="E6406" t="s">
        <v>7</v>
      </c>
      <c r="F6406">
        <v>21</v>
      </c>
      <c r="G6406">
        <v>1315</v>
      </c>
      <c r="H6406">
        <v>2.2484029960632301</v>
      </c>
      <c r="I6406">
        <v>2.5709791183471702</v>
      </c>
      <c r="J6406">
        <v>0.32257613539695701</v>
      </c>
      <c r="K6406">
        <v>-6.18437305092812E-2</v>
      </c>
      <c r="L6406">
        <v>0.16527464985847501</v>
      </c>
      <c r="M6406">
        <v>0.32257613539695701</v>
      </c>
      <c r="N6406">
        <v>0.47987762093544001</v>
      </c>
      <c r="O6406">
        <v>0.70699602365493797</v>
      </c>
      <c r="P6406">
        <v>46.318180084228501</v>
      </c>
      <c r="Q6406">
        <v>0.29996442794799799</v>
      </c>
    </row>
    <row r="6407" spans="1:17" x14ac:dyDescent="0.25">
      <c r="A6407" t="s">
        <v>8874</v>
      </c>
      <c r="B6407" t="s">
        <v>6</v>
      </c>
      <c r="C6407" t="s">
        <v>11</v>
      </c>
      <c r="D6407" t="s">
        <v>28</v>
      </c>
      <c r="E6407" t="s">
        <v>7</v>
      </c>
      <c r="F6407">
        <v>22</v>
      </c>
      <c r="G6407">
        <v>1315</v>
      </c>
      <c r="H6407">
        <v>2.0909674572944601</v>
      </c>
      <c r="I6407">
        <v>2.3588535785675</v>
      </c>
      <c r="J6407">
        <v>0.267886132001877</v>
      </c>
      <c r="K6407">
        <v>-9.0641751885414096E-2</v>
      </c>
      <c r="L6407">
        <v>0.121179431676865</v>
      </c>
      <c r="M6407">
        <v>0.267886132001877</v>
      </c>
      <c r="N6407">
        <v>0.41459283232688898</v>
      </c>
      <c r="O6407">
        <v>0.62641406059265103</v>
      </c>
      <c r="P6407">
        <v>46.5</v>
      </c>
      <c r="Q6407">
        <v>0.27976080775260898</v>
      </c>
    </row>
    <row r="6408" spans="1:17" x14ac:dyDescent="0.25">
      <c r="A6408" t="s">
        <v>8875</v>
      </c>
      <c r="B6408" t="s">
        <v>6</v>
      </c>
      <c r="C6408" t="s">
        <v>11</v>
      </c>
      <c r="D6408" t="s">
        <v>28</v>
      </c>
      <c r="E6408" t="s">
        <v>7</v>
      </c>
      <c r="F6408">
        <v>23</v>
      </c>
      <c r="G6408">
        <v>1315</v>
      </c>
      <c r="H6408">
        <v>1.8074951374530801</v>
      </c>
      <c r="I6408">
        <v>1.99956226348877</v>
      </c>
      <c r="J6408">
        <v>0.192067220807076</v>
      </c>
      <c r="K6408">
        <v>-0.12747934460640001</v>
      </c>
      <c r="L6408">
        <v>6.1311360448598903E-2</v>
      </c>
      <c r="M6408">
        <v>0.192067220807076</v>
      </c>
      <c r="N6408">
        <v>0.32282307744026201</v>
      </c>
      <c r="O6408">
        <v>0.51161378622055098</v>
      </c>
      <c r="P6408">
        <v>46.568180084228501</v>
      </c>
      <c r="Q6408">
        <v>0.24934349954128299</v>
      </c>
    </row>
    <row r="6409" spans="1:17" x14ac:dyDescent="0.25">
      <c r="A6409" t="s">
        <v>8876</v>
      </c>
      <c r="B6409" t="s">
        <v>6</v>
      </c>
      <c r="C6409" t="s">
        <v>11</v>
      </c>
      <c r="D6409" t="s">
        <v>28</v>
      </c>
      <c r="E6409" t="s">
        <v>7</v>
      </c>
      <c r="F6409">
        <v>24</v>
      </c>
      <c r="G6409">
        <v>1315</v>
      </c>
      <c r="H6409">
        <v>1.48898189306259</v>
      </c>
      <c r="I6409">
        <v>1.5903126001357999</v>
      </c>
      <c r="J6409">
        <v>0.10133070498704901</v>
      </c>
      <c r="K6409">
        <v>-0.16598916053772</v>
      </c>
      <c r="L6409">
        <v>-8.0544203519821202E-3</v>
      </c>
      <c r="M6409">
        <v>0.10133070498704901</v>
      </c>
      <c r="N6409">
        <v>0.21071583032607999</v>
      </c>
      <c r="O6409">
        <v>0.36865055561065702</v>
      </c>
      <c r="P6409">
        <v>46.522727966308601</v>
      </c>
      <c r="Q6409">
        <v>0.20859080553054801</v>
      </c>
    </row>
    <row r="6410" spans="1:17" x14ac:dyDescent="0.25">
      <c r="A6410" t="s">
        <v>8877</v>
      </c>
      <c r="B6410" t="s">
        <v>6</v>
      </c>
      <c r="C6410" t="s">
        <v>11</v>
      </c>
      <c r="D6410" t="s">
        <v>28</v>
      </c>
      <c r="E6410" t="s">
        <v>55</v>
      </c>
      <c r="F6410">
        <v>1</v>
      </c>
      <c r="G6410">
        <v>1315</v>
      </c>
      <c r="H6410">
        <v>1.3166223114728901</v>
      </c>
      <c r="I6410">
        <v>1.2794535160064699</v>
      </c>
      <c r="J6410">
        <v>-3.71688157320023E-2</v>
      </c>
      <c r="K6410">
        <v>-0.28618916869163502</v>
      </c>
      <c r="L6410">
        <v>-0.13906592130661</v>
      </c>
      <c r="M6410">
        <v>-3.71688157320023E-2</v>
      </c>
      <c r="N6410">
        <v>6.4728297293186202E-2</v>
      </c>
      <c r="O6410">
        <v>0.211851537227631</v>
      </c>
      <c r="P6410">
        <v>36</v>
      </c>
      <c r="Q6410">
        <v>0.194311618804932</v>
      </c>
    </row>
    <row r="6411" spans="1:17" x14ac:dyDescent="0.25">
      <c r="A6411" t="s">
        <v>8878</v>
      </c>
      <c r="B6411" t="s">
        <v>6</v>
      </c>
      <c r="C6411" t="s">
        <v>11</v>
      </c>
      <c r="D6411" t="s">
        <v>28</v>
      </c>
      <c r="E6411" t="s">
        <v>55</v>
      </c>
      <c r="F6411">
        <v>2</v>
      </c>
      <c r="G6411">
        <v>1315</v>
      </c>
      <c r="H6411">
        <v>1.36229361653328</v>
      </c>
      <c r="I6411">
        <v>1.2658224105835001</v>
      </c>
      <c r="J6411">
        <v>-9.6471190452575697E-2</v>
      </c>
      <c r="K6411">
        <v>-0.371905237436295</v>
      </c>
      <c r="L6411">
        <v>-0.209176555275917</v>
      </c>
      <c r="M6411">
        <v>-9.6471190452575697E-2</v>
      </c>
      <c r="N6411">
        <v>1.6234183683991401E-2</v>
      </c>
      <c r="O6411">
        <v>0.178962826728821</v>
      </c>
      <c r="P6411">
        <v>35.5</v>
      </c>
      <c r="Q6411">
        <v>0.21492230892181399</v>
      </c>
    </row>
    <row r="6412" spans="1:17" x14ac:dyDescent="0.25">
      <c r="A6412" t="s">
        <v>8879</v>
      </c>
      <c r="B6412" t="s">
        <v>6</v>
      </c>
      <c r="C6412" t="s">
        <v>11</v>
      </c>
      <c r="D6412" t="s">
        <v>28</v>
      </c>
      <c r="E6412" t="s">
        <v>55</v>
      </c>
      <c r="F6412">
        <v>3</v>
      </c>
      <c r="G6412">
        <v>1315</v>
      </c>
      <c r="H6412">
        <v>1.3998184067010899</v>
      </c>
      <c r="I6412">
        <v>1.31000781059265</v>
      </c>
      <c r="J6412">
        <v>-8.9810572564601898E-2</v>
      </c>
      <c r="K6412">
        <v>-0.35137352347374001</v>
      </c>
      <c r="L6412">
        <v>-0.19684000313281999</v>
      </c>
      <c r="M6412">
        <v>-8.9810572564601898E-2</v>
      </c>
      <c r="N6412">
        <v>1.72188617289066E-2</v>
      </c>
      <c r="O6412">
        <v>0.17175236344337499</v>
      </c>
      <c r="P6412">
        <v>34.5</v>
      </c>
      <c r="Q6412">
        <v>0.20409864187240601</v>
      </c>
    </row>
    <row r="6413" spans="1:17" x14ac:dyDescent="0.25">
      <c r="A6413" t="s">
        <v>8880</v>
      </c>
      <c r="B6413" t="s">
        <v>6</v>
      </c>
      <c r="C6413" t="s">
        <v>11</v>
      </c>
      <c r="D6413" t="s">
        <v>28</v>
      </c>
      <c r="E6413" t="s">
        <v>55</v>
      </c>
      <c r="F6413">
        <v>4</v>
      </c>
      <c r="G6413">
        <v>1315</v>
      </c>
      <c r="H6413">
        <v>1.39137106895447</v>
      </c>
      <c r="I6413">
        <v>1.2782775163650499</v>
      </c>
      <c r="J6413">
        <v>-0.113093562424183</v>
      </c>
      <c r="K6413">
        <v>-0.36512303352356001</v>
      </c>
      <c r="L6413">
        <v>-0.21622197329998</v>
      </c>
      <c r="M6413">
        <v>-0.113093562424183</v>
      </c>
      <c r="N6413">
        <v>-9.9651394411921501E-3</v>
      </c>
      <c r="O6413">
        <v>0.13893592357635501</v>
      </c>
      <c r="P6413">
        <v>33.5</v>
      </c>
      <c r="Q6413">
        <v>0.19665965437889099</v>
      </c>
    </row>
    <row r="6414" spans="1:17" x14ac:dyDescent="0.25">
      <c r="A6414" t="s">
        <v>8881</v>
      </c>
      <c r="B6414" t="s">
        <v>6</v>
      </c>
      <c r="C6414" t="s">
        <v>11</v>
      </c>
      <c r="D6414" t="s">
        <v>28</v>
      </c>
      <c r="E6414" t="s">
        <v>55</v>
      </c>
      <c r="F6414">
        <v>5</v>
      </c>
      <c r="G6414">
        <v>1315</v>
      </c>
      <c r="H6414">
        <v>1.4827495771646499</v>
      </c>
      <c r="I6414">
        <v>1.33404099941254</v>
      </c>
      <c r="J6414">
        <v>-0.14870853722095501</v>
      </c>
      <c r="K6414">
        <v>-0.406459480524063</v>
      </c>
      <c r="L6414">
        <v>-0.254178136587143</v>
      </c>
      <c r="M6414">
        <v>-0.14870853722095501</v>
      </c>
      <c r="N6414">
        <v>-4.32389304041862E-2</v>
      </c>
      <c r="O6414">
        <v>0.109042428433895</v>
      </c>
      <c r="P6414">
        <v>33</v>
      </c>
      <c r="Q6414">
        <v>0.20112414658069599</v>
      </c>
    </row>
    <row r="6415" spans="1:17" x14ac:dyDescent="0.25">
      <c r="A6415" t="s">
        <v>8882</v>
      </c>
      <c r="B6415" t="s">
        <v>6</v>
      </c>
      <c r="C6415" t="s">
        <v>11</v>
      </c>
      <c r="D6415" t="s">
        <v>28</v>
      </c>
      <c r="E6415" t="s">
        <v>55</v>
      </c>
      <c r="F6415">
        <v>6</v>
      </c>
      <c r="G6415">
        <v>1315</v>
      </c>
      <c r="H6415">
        <v>1.8310104238986999</v>
      </c>
      <c r="I6415">
        <v>1.53382587432861</v>
      </c>
      <c r="J6415">
        <v>-0.29718464612960799</v>
      </c>
      <c r="K6415">
        <v>-0.57464140653610196</v>
      </c>
      <c r="L6415">
        <v>-0.41071772575378401</v>
      </c>
      <c r="M6415">
        <v>-0.29718464612960799</v>
      </c>
      <c r="N6415">
        <v>-0.18365158140659299</v>
      </c>
      <c r="O6415">
        <v>-1.9727870821952799E-2</v>
      </c>
      <c r="P6415">
        <v>32</v>
      </c>
      <c r="Q6415">
        <v>0.216500669717789</v>
      </c>
    </row>
    <row r="6416" spans="1:17" x14ac:dyDescent="0.25">
      <c r="A6416" t="s">
        <v>8883</v>
      </c>
      <c r="B6416" t="s">
        <v>6</v>
      </c>
      <c r="C6416" t="s">
        <v>11</v>
      </c>
      <c r="D6416" t="s">
        <v>28</v>
      </c>
      <c r="E6416" t="s">
        <v>55</v>
      </c>
      <c r="F6416">
        <v>7</v>
      </c>
      <c r="G6416">
        <v>1315</v>
      </c>
      <c r="H6416">
        <v>2.2030265569686902</v>
      </c>
      <c r="I6416">
        <v>1.7876157760620099</v>
      </c>
      <c r="J6416">
        <v>-0.415410846471787</v>
      </c>
      <c r="K6416">
        <v>-0.72891980409622203</v>
      </c>
      <c r="L6416">
        <v>-0.54369616508483898</v>
      </c>
      <c r="M6416">
        <v>-0.415410846471787</v>
      </c>
      <c r="N6416">
        <v>-0.28712552785873402</v>
      </c>
      <c r="O6416">
        <v>-0.101901896297932</v>
      </c>
      <c r="P6416">
        <v>32</v>
      </c>
      <c r="Q6416">
        <v>0.244632333517075</v>
      </c>
    </row>
    <row r="6417" spans="1:17" x14ac:dyDescent="0.25">
      <c r="A6417" t="s">
        <v>8884</v>
      </c>
      <c r="B6417" t="s">
        <v>6</v>
      </c>
      <c r="C6417" t="s">
        <v>11</v>
      </c>
      <c r="D6417" t="s">
        <v>28</v>
      </c>
      <c r="E6417" t="s">
        <v>55</v>
      </c>
      <c r="F6417">
        <v>8</v>
      </c>
      <c r="G6417">
        <v>1315</v>
      </c>
      <c r="H6417">
        <v>2.3576574987173098</v>
      </c>
      <c r="I6417">
        <v>1.7695714235305799</v>
      </c>
      <c r="J6417">
        <v>-0.58808618783950795</v>
      </c>
      <c r="K6417">
        <v>-0.88084161281585704</v>
      </c>
      <c r="L6417">
        <v>-0.70787936449050903</v>
      </c>
      <c r="M6417">
        <v>-0.58808618783950795</v>
      </c>
      <c r="N6417">
        <v>-0.46829304099082902</v>
      </c>
      <c r="O6417">
        <v>-0.29533076286315901</v>
      </c>
      <c r="P6417">
        <v>32.5</v>
      </c>
      <c r="Q6417">
        <v>0.22843827307224299</v>
      </c>
    </row>
    <row r="6418" spans="1:17" x14ac:dyDescent="0.25">
      <c r="A6418" t="s">
        <v>8885</v>
      </c>
      <c r="B6418" t="s">
        <v>6</v>
      </c>
      <c r="C6418" t="s">
        <v>11</v>
      </c>
      <c r="D6418" t="s">
        <v>28</v>
      </c>
      <c r="E6418" t="s">
        <v>55</v>
      </c>
      <c r="F6418">
        <v>9</v>
      </c>
      <c r="G6418">
        <v>1315</v>
      </c>
      <c r="H6418">
        <v>2.1649247324466701</v>
      </c>
      <c r="I6418">
        <v>1.75943720340729</v>
      </c>
      <c r="J6418">
        <v>-0.40548762679099998</v>
      </c>
      <c r="K6418">
        <v>-0.75061345100402799</v>
      </c>
      <c r="L6418">
        <v>-0.54671031236648604</v>
      </c>
      <c r="M6418">
        <v>-0.40548762679099998</v>
      </c>
      <c r="N6418">
        <v>-0.26426491141319303</v>
      </c>
      <c r="O6418">
        <v>-6.0361754149198497E-2</v>
      </c>
      <c r="P6418">
        <v>35</v>
      </c>
      <c r="Q6418">
        <v>0.26930314302444502</v>
      </c>
    </row>
    <row r="6419" spans="1:17" x14ac:dyDescent="0.25">
      <c r="A6419" t="s">
        <v>8886</v>
      </c>
      <c r="B6419" t="s">
        <v>6</v>
      </c>
      <c r="C6419" t="s">
        <v>11</v>
      </c>
      <c r="D6419" t="s">
        <v>28</v>
      </c>
      <c r="E6419" t="s">
        <v>55</v>
      </c>
      <c r="F6419">
        <v>10</v>
      </c>
      <c r="G6419">
        <v>1315</v>
      </c>
      <c r="H6419">
        <v>1.8774932765960699</v>
      </c>
      <c r="I6419">
        <v>1.7089586257934599</v>
      </c>
      <c r="J6419">
        <v>-0.16853457689285301</v>
      </c>
      <c r="K6419">
        <v>-0.49918970465660101</v>
      </c>
      <c r="L6419">
        <v>-0.30383595824241599</v>
      </c>
      <c r="M6419">
        <v>-0.16853457689285301</v>
      </c>
      <c r="N6419">
        <v>-3.3233176916837699E-2</v>
      </c>
      <c r="O6419">
        <v>0.162120535969734</v>
      </c>
      <c r="P6419">
        <v>37.5</v>
      </c>
      <c r="Q6419">
        <v>0.25801154971122697</v>
      </c>
    </row>
    <row r="6420" spans="1:17" x14ac:dyDescent="0.25">
      <c r="A6420" t="s">
        <v>8887</v>
      </c>
      <c r="B6420" t="s">
        <v>6</v>
      </c>
      <c r="C6420" t="s">
        <v>11</v>
      </c>
      <c r="D6420" t="s">
        <v>28</v>
      </c>
      <c r="E6420" t="s">
        <v>55</v>
      </c>
      <c r="F6420">
        <v>11</v>
      </c>
      <c r="G6420">
        <v>1315</v>
      </c>
      <c r="H6420">
        <v>1.6376694279909101</v>
      </c>
      <c r="I6420">
        <v>1.4949644804000899</v>
      </c>
      <c r="J6420">
        <v>-0.14270491898059801</v>
      </c>
      <c r="K6420">
        <v>-0.446348696947098</v>
      </c>
      <c r="L6420">
        <v>-0.26695349812507602</v>
      </c>
      <c r="M6420">
        <v>-0.14270491898059801</v>
      </c>
      <c r="N6420">
        <v>-1.84563435614109E-2</v>
      </c>
      <c r="O6420">
        <v>0.16093885898590099</v>
      </c>
      <c r="P6420">
        <v>40</v>
      </c>
      <c r="Q6420">
        <v>0.23693449795246099</v>
      </c>
    </row>
    <row r="6421" spans="1:17" x14ac:dyDescent="0.25">
      <c r="A6421" t="s">
        <v>8888</v>
      </c>
      <c r="B6421" t="s">
        <v>6</v>
      </c>
      <c r="C6421" t="s">
        <v>11</v>
      </c>
      <c r="D6421" t="s">
        <v>28</v>
      </c>
      <c r="E6421" t="s">
        <v>55</v>
      </c>
      <c r="F6421">
        <v>12</v>
      </c>
      <c r="G6421">
        <v>1315</v>
      </c>
      <c r="H6421">
        <v>1.4952999567985501</v>
      </c>
      <c r="I6421">
        <v>1.3361574411392201</v>
      </c>
      <c r="J6421">
        <v>-0.15914247930049899</v>
      </c>
      <c r="K6421">
        <v>-0.42281940579414401</v>
      </c>
      <c r="L6421">
        <v>-0.26703694462776201</v>
      </c>
      <c r="M6421">
        <v>-0.15914247930049899</v>
      </c>
      <c r="N6421">
        <v>-5.1248021423816702E-2</v>
      </c>
      <c r="O6421">
        <v>0.104534439742565</v>
      </c>
      <c r="P6421">
        <v>41.5</v>
      </c>
      <c r="Q6421">
        <v>0.205748200416565</v>
      </c>
    </row>
    <row r="6422" spans="1:17" x14ac:dyDescent="0.25">
      <c r="A6422" t="s">
        <v>8889</v>
      </c>
      <c r="B6422" t="s">
        <v>6</v>
      </c>
      <c r="C6422" t="s">
        <v>11</v>
      </c>
      <c r="D6422" t="s">
        <v>28</v>
      </c>
      <c r="E6422" t="s">
        <v>55</v>
      </c>
      <c r="F6422">
        <v>13</v>
      </c>
      <c r="G6422">
        <v>1315</v>
      </c>
      <c r="H6422">
        <v>1.2518008649349199</v>
      </c>
      <c r="I6422">
        <v>1.24937748908997</v>
      </c>
      <c r="J6422">
        <v>-2.4233658332377698E-3</v>
      </c>
      <c r="K6422">
        <v>-0.25939631462097201</v>
      </c>
      <c r="L6422">
        <v>-0.10757461935281799</v>
      </c>
      <c r="M6422">
        <v>-2.4233658332377698E-3</v>
      </c>
      <c r="N6422">
        <v>0.10272789001464799</v>
      </c>
      <c r="O6422">
        <v>0.25454959273338301</v>
      </c>
      <c r="P6422">
        <v>43</v>
      </c>
      <c r="Q6422">
        <v>0.200517073273659</v>
      </c>
    </row>
    <row r="6423" spans="1:17" x14ac:dyDescent="0.25">
      <c r="A6423" t="s">
        <v>8890</v>
      </c>
      <c r="B6423" t="s">
        <v>6</v>
      </c>
      <c r="C6423" t="s">
        <v>11</v>
      </c>
      <c r="D6423" t="s">
        <v>28</v>
      </c>
      <c r="E6423" t="s">
        <v>55</v>
      </c>
      <c r="F6423">
        <v>14</v>
      </c>
      <c r="G6423">
        <v>1315</v>
      </c>
      <c r="H6423">
        <v>1.1426809409260801</v>
      </c>
      <c r="I6423">
        <v>1.0663307905197099</v>
      </c>
      <c r="J6423">
        <v>-7.6350115239620195E-2</v>
      </c>
      <c r="K6423">
        <v>-0.26909941434860202</v>
      </c>
      <c r="L6423">
        <v>-0.15522156655788399</v>
      </c>
      <c r="M6423">
        <v>-7.6350115239620195E-2</v>
      </c>
      <c r="N6423">
        <v>2.5213349144905801E-3</v>
      </c>
      <c r="O6423">
        <v>0.116399183869362</v>
      </c>
      <c r="P6423">
        <v>44</v>
      </c>
      <c r="Q6423">
        <v>0.150403082370758</v>
      </c>
    </row>
    <row r="6424" spans="1:17" x14ac:dyDescent="0.25">
      <c r="A6424" t="s">
        <v>8891</v>
      </c>
      <c r="B6424" t="s">
        <v>6</v>
      </c>
      <c r="C6424" t="s">
        <v>11</v>
      </c>
      <c r="D6424" t="s">
        <v>28</v>
      </c>
      <c r="E6424" t="s">
        <v>55</v>
      </c>
      <c r="F6424">
        <v>15</v>
      </c>
      <c r="G6424">
        <v>1315</v>
      </c>
      <c r="H6424">
        <v>1.2663735297322301</v>
      </c>
      <c r="I6424">
        <v>1.2387322187423699</v>
      </c>
      <c r="J6424">
        <v>-2.76412665843964E-2</v>
      </c>
      <c r="K6424">
        <v>-0.30134636163711498</v>
      </c>
      <c r="L6424">
        <v>-0.13963916897773701</v>
      </c>
      <c r="M6424">
        <v>-2.76412665843964E-2</v>
      </c>
      <c r="N6424">
        <v>8.4356643259525299E-2</v>
      </c>
      <c r="O6424">
        <v>0.246063828468323</v>
      </c>
      <c r="P6424">
        <v>45</v>
      </c>
      <c r="Q6424">
        <v>0.213573217391968</v>
      </c>
    </row>
    <row r="6425" spans="1:17" x14ac:dyDescent="0.25">
      <c r="A6425" t="s">
        <v>8892</v>
      </c>
      <c r="B6425" t="s">
        <v>6</v>
      </c>
      <c r="C6425" t="s">
        <v>11</v>
      </c>
      <c r="D6425" t="s">
        <v>28</v>
      </c>
      <c r="E6425" t="s">
        <v>55</v>
      </c>
      <c r="F6425">
        <v>16</v>
      </c>
      <c r="G6425">
        <v>1315</v>
      </c>
      <c r="H6425">
        <v>1.28756257295609</v>
      </c>
      <c r="I6425">
        <v>1.30527126789093</v>
      </c>
      <c r="J6425">
        <v>1.7708707600831999E-2</v>
      </c>
      <c r="K6425">
        <v>-0.18454310297966001</v>
      </c>
      <c r="L6425">
        <v>-6.5051093697547899E-2</v>
      </c>
      <c r="M6425">
        <v>1.7708707600831999E-2</v>
      </c>
      <c r="N6425">
        <v>0.100468501448631</v>
      </c>
      <c r="O6425">
        <v>0.21996052563190499</v>
      </c>
      <c r="P6425">
        <v>46.5</v>
      </c>
      <c r="Q6425">
        <v>0.15781792998313901</v>
      </c>
    </row>
    <row r="6426" spans="1:17" x14ac:dyDescent="0.25">
      <c r="A6426" t="s">
        <v>8893</v>
      </c>
      <c r="B6426" t="s">
        <v>6</v>
      </c>
      <c r="C6426" t="s">
        <v>11</v>
      </c>
      <c r="D6426" t="s">
        <v>28</v>
      </c>
      <c r="E6426" t="s">
        <v>55</v>
      </c>
      <c r="F6426">
        <v>17</v>
      </c>
      <c r="G6426">
        <v>1315</v>
      </c>
      <c r="H6426">
        <v>1.55363842785358</v>
      </c>
      <c r="I6426">
        <v>1.59923255443573</v>
      </c>
      <c r="J6426">
        <v>4.5594140887260402E-2</v>
      </c>
      <c r="K6426">
        <v>-0.20829948782920801</v>
      </c>
      <c r="L6426">
        <v>-5.8297071605920799E-2</v>
      </c>
      <c r="M6426">
        <v>4.5594140887260402E-2</v>
      </c>
      <c r="N6426">
        <v>0.14948534965515101</v>
      </c>
      <c r="O6426">
        <v>0.29948776960372903</v>
      </c>
      <c r="P6426">
        <v>47</v>
      </c>
      <c r="Q6426">
        <v>0.19811424612999001</v>
      </c>
    </row>
    <row r="6427" spans="1:17" x14ac:dyDescent="0.25">
      <c r="A6427" t="s">
        <v>8894</v>
      </c>
      <c r="B6427" t="s">
        <v>6</v>
      </c>
      <c r="C6427" t="s">
        <v>11</v>
      </c>
      <c r="D6427" t="s">
        <v>28</v>
      </c>
      <c r="E6427" t="s">
        <v>55</v>
      </c>
      <c r="F6427">
        <v>18</v>
      </c>
      <c r="G6427">
        <v>1315</v>
      </c>
      <c r="H6427">
        <v>2.2163594835996601</v>
      </c>
      <c r="I6427">
        <v>2.47128033638</v>
      </c>
      <c r="J6427">
        <v>0.25492081046104398</v>
      </c>
      <c r="K6427">
        <v>-0.107672162353992</v>
      </c>
      <c r="L6427">
        <v>0.106550700962543</v>
      </c>
      <c r="M6427">
        <v>0.25492081046104398</v>
      </c>
      <c r="N6427">
        <v>0.40329092741012601</v>
      </c>
      <c r="O6427">
        <v>0.61751377582550004</v>
      </c>
      <c r="P6427">
        <v>47</v>
      </c>
      <c r="Q6427">
        <v>0.28293281793594399</v>
      </c>
    </row>
    <row r="6428" spans="1:17" x14ac:dyDescent="0.25">
      <c r="A6428" t="s">
        <v>8895</v>
      </c>
      <c r="B6428" t="s">
        <v>6</v>
      </c>
      <c r="C6428" t="s">
        <v>11</v>
      </c>
      <c r="D6428" t="s">
        <v>28</v>
      </c>
      <c r="E6428" t="s">
        <v>55</v>
      </c>
      <c r="F6428">
        <v>19</v>
      </c>
      <c r="G6428">
        <v>1315</v>
      </c>
      <c r="H6428">
        <v>2.4829198843240698</v>
      </c>
      <c r="I6428">
        <v>2.6477108001709002</v>
      </c>
      <c r="J6428">
        <v>0.164790764451027</v>
      </c>
      <c r="K6428">
        <v>-0.209136307239532</v>
      </c>
      <c r="L6428">
        <v>1.1782837100326999E-2</v>
      </c>
      <c r="M6428">
        <v>0.164790764451027</v>
      </c>
      <c r="N6428">
        <v>0.31779870390892001</v>
      </c>
      <c r="O6428">
        <v>0.53871786594390902</v>
      </c>
      <c r="P6428">
        <v>45</v>
      </c>
      <c r="Q6428">
        <v>0.29177683591842701</v>
      </c>
    </row>
    <row r="6429" spans="1:17" x14ac:dyDescent="0.25">
      <c r="A6429" t="s">
        <v>8896</v>
      </c>
      <c r="B6429" t="s">
        <v>6</v>
      </c>
      <c r="C6429" t="s">
        <v>11</v>
      </c>
      <c r="D6429" t="s">
        <v>28</v>
      </c>
      <c r="E6429" t="s">
        <v>55</v>
      </c>
      <c r="F6429">
        <v>20</v>
      </c>
      <c r="G6429">
        <v>1315</v>
      </c>
      <c r="H6429">
        <v>2.513041203022</v>
      </c>
      <c r="I6429">
        <v>2.4799792766571001</v>
      </c>
      <c r="J6429">
        <v>-3.30619215965271E-2</v>
      </c>
      <c r="K6429">
        <v>-0.37182679772376998</v>
      </c>
      <c r="L6429">
        <v>-0.17168177664279899</v>
      </c>
      <c r="M6429">
        <v>-3.30619215965271E-2</v>
      </c>
      <c r="N6429">
        <v>0.105557918548584</v>
      </c>
      <c r="O6429">
        <v>0.305702954530716</v>
      </c>
      <c r="P6429">
        <v>46</v>
      </c>
      <c r="Q6429">
        <v>0.26433962583541898</v>
      </c>
    </row>
    <row r="6430" spans="1:17" x14ac:dyDescent="0.25">
      <c r="A6430" t="s">
        <v>8897</v>
      </c>
      <c r="B6430" t="s">
        <v>6</v>
      </c>
      <c r="C6430" t="s">
        <v>11</v>
      </c>
      <c r="D6430" t="s">
        <v>28</v>
      </c>
      <c r="E6430" t="s">
        <v>55</v>
      </c>
      <c r="F6430">
        <v>21</v>
      </c>
      <c r="G6430">
        <v>1315</v>
      </c>
      <c r="H6430">
        <v>2.3235196697711902</v>
      </c>
      <c r="I6430">
        <v>2.48751616477966</v>
      </c>
      <c r="J6430">
        <v>0.16399642825126601</v>
      </c>
      <c r="K6430">
        <v>-0.16788168251514399</v>
      </c>
      <c r="L6430">
        <v>2.8194595128297799E-2</v>
      </c>
      <c r="M6430">
        <v>0.16399642825126601</v>
      </c>
      <c r="N6430">
        <v>0.29979828000068698</v>
      </c>
      <c r="O6430">
        <v>0.495874583721161</v>
      </c>
      <c r="P6430">
        <v>46.5</v>
      </c>
      <c r="Q6430">
        <v>0.25896587967872597</v>
      </c>
    </row>
    <row r="6431" spans="1:17" x14ac:dyDescent="0.25">
      <c r="A6431" t="s">
        <v>8898</v>
      </c>
      <c r="B6431" t="s">
        <v>6</v>
      </c>
      <c r="C6431" t="s">
        <v>11</v>
      </c>
      <c r="D6431" t="s">
        <v>28</v>
      </c>
      <c r="E6431" t="s">
        <v>55</v>
      </c>
      <c r="F6431">
        <v>22</v>
      </c>
      <c r="G6431">
        <v>1315</v>
      </c>
      <c r="H6431">
        <v>2.0761275947094</v>
      </c>
      <c r="I6431">
        <v>2.3772814273834202</v>
      </c>
      <c r="J6431">
        <v>0.30115398764610302</v>
      </c>
      <c r="K6431">
        <v>-2.5147078558802601E-2</v>
      </c>
      <c r="L6431">
        <v>0.16763423383235901</v>
      </c>
      <c r="M6431">
        <v>0.30115398764610302</v>
      </c>
      <c r="N6431">
        <v>0.43467372655868503</v>
      </c>
      <c r="O6431">
        <v>0.62745505571365401</v>
      </c>
      <c r="P6431">
        <v>46</v>
      </c>
      <c r="Q6431">
        <v>0.25461408495902998</v>
      </c>
    </row>
    <row r="6432" spans="1:17" x14ac:dyDescent="0.25">
      <c r="A6432" t="s">
        <v>8899</v>
      </c>
      <c r="B6432" t="s">
        <v>6</v>
      </c>
      <c r="C6432" t="s">
        <v>11</v>
      </c>
      <c r="D6432" t="s">
        <v>28</v>
      </c>
      <c r="E6432" t="s">
        <v>55</v>
      </c>
      <c r="F6432">
        <v>23</v>
      </c>
      <c r="G6432">
        <v>1315</v>
      </c>
      <c r="H6432">
        <v>1.8437846571206999</v>
      </c>
      <c r="I6432">
        <v>2.0398225784301798</v>
      </c>
      <c r="J6432">
        <v>0.1960379332304</v>
      </c>
      <c r="K6432">
        <v>-0.157776683568954</v>
      </c>
      <c r="L6432">
        <v>5.12598603963852E-2</v>
      </c>
      <c r="M6432">
        <v>0.1960379332304</v>
      </c>
      <c r="N6432">
        <v>0.34081602096557601</v>
      </c>
      <c r="O6432">
        <v>0.54985255002975497</v>
      </c>
      <c r="P6432">
        <v>46</v>
      </c>
      <c r="Q6432">
        <v>0.27608302235603299</v>
      </c>
    </row>
    <row r="6433" spans="1:17" x14ac:dyDescent="0.25">
      <c r="A6433" t="s">
        <v>8900</v>
      </c>
      <c r="B6433" t="s">
        <v>6</v>
      </c>
      <c r="C6433" t="s">
        <v>11</v>
      </c>
      <c r="D6433" t="s">
        <v>28</v>
      </c>
      <c r="E6433" t="s">
        <v>55</v>
      </c>
      <c r="F6433">
        <v>24</v>
      </c>
      <c r="G6433">
        <v>1315</v>
      </c>
      <c r="H6433">
        <v>1.47940196275711</v>
      </c>
      <c r="I6433">
        <v>1.6382315158844001</v>
      </c>
      <c r="J6433">
        <v>0.15882962942123399</v>
      </c>
      <c r="K6433">
        <v>-0.148368880152702</v>
      </c>
      <c r="L6433">
        <v>3.3126492053270298E-2</v>
      </c>
      <c r="M6433">
        <v>0.15882962942123399</v>
      </c>
      <c r="N6433">
        <v>0.28453278541564903</v>
      </c>
      <c r="O6433">
        <v>0.46602818369865401</v>
      </c>
      <c r="P6433">
        <v>45.5</v>
      </c>
      <c r="Q6433">
        <v>0.23970827460288999</v>
      </c>
    </row>
    <row r="6434" spans="1:17" x14ac:dyDescent="0.25">
      <c r="A6434" t="s">
        <v>5518</v>
      </c>
      <c r="B6434" t="s">
        <v>6</v>
      </c>
      <c r="C6434" t="s">
        <v>11</v>
      </c>
      <c r="D6434" t="s">
        <v>17</v>
      </c>
      <c r="E6434" t="s">
        <v>7</v>
      </c>
      <c r="F6434">
        <v>1</v>
      </c>
      <c r="G6434">
        <v>1315</v>
      </c>
      <c r="H6434">
        <v>1.1387252536416099</v>
      </c>
      <c r="I6434">
        <v>1.2464001178741499</v>
      </c>
      <c r="J6434">
        <v>0.10767486691474901</v>
      </c>
      <c r="K6434">
        <v>-0.100938364863396</v>
      </c>
      <c r="L6434">
        <v>2.2312026470899599E-2</v>
      </c>
      <c r="M6434">
        <v>0.10767486691474901</v>
      </c>
      <c r="N6434">
        <v>0.19303770363330799</v>
      </c>
      <c r="O6434">
        <v>0.31628808379173301</v>
      </c>
      <c r="P6434">
        <v>44.272727966308601</v>
      </c>
      <c r="Q6434">
        <v>0.16278176009654999</v>
      </c>
    </row>
    <row r="6435" spans="1:17" x14ac:dyDescent="0.25">
      <c r="A6435" t="s">
        <v>5569</v>
      </c>
      <c r="B6435" t="s">
        <v>6</v>
      </c>
      <c r="C6435" t="s">
        <v>11</v>
      </c>
      <c r="D6435" t="s">
        <v>17</v>
      </c>
      <c r="E6435" t="s">
        <v>7</v>
      </c>
      <c r="F6435">
        <v>2</v>
      </c>
      <c r="G6435">
        <v>1315</v>
      </c>
      <c r="H6435">
        <v>1.1117916539311401</v>
      </c>
      <c r="I6435">
        <v>1.16891312599182</v>
      </c>
      <c r="J6435">
        <v>5.7121466845273999E-2</v>
      </c>
      <c r="K6435">
        <v>-0.136650666594505</v>
      </c>
      <c r="L6435">
        <v>-2.2168515250086802E-2</v>
      </c>
      <c r="M6435">
        <v>5.7121466845273999E-2</v>
      </c>
      <c r="N6435">
        <v>0.13641145825386</v>
      </c>
      <c r="O6435">
        <v>0.25089359283447299</v>
      </c>
      <c r="P6435">
        <v>43.227272033691399</v>
      </c>
      <c r="Q6435">
        <v>0.15120118856430101</v>
      </c>
    </row>
    <row r="6436" spans="1:17" x14ac:dyDescent="0.25">
      <c r="A6436" t="s">
        <v>5800</v>
      </c>
      <c r="B6436" t="s">
        <v>6</v>
      </c>
      <c r="C6436" t="s">
        <v>11</v>
      </c>
      <c r="D6436" t="s">
        <v>17</v>
      </c>
      <c r="E6436" t="s">
        <v>7</v>
      </c>
      <c r="F6436">
        <v>3</v>
      </c>
      <c r="G6436">
        <v>1315</v>
      </c>
      <c r="H6436">
        <v>1.1060754710435901</v>
      </c>
      <c r="I6436">
        <v>1.13441646099091</v>
      </c>
      <c r="J6436">
        <v>2.83410251140594E-2</v>
      </c>
      <c r="K6436">
        <v>-0.16515573859214799</v>
      </c>
      <c r="L6436">
        <v>-5.08362799882889E-2</v>
      </c>
      <c r="M6436">
        <v>2.83410251140594E-2</v>
      </c>
      <c r="N6436">
        <v>0.107518337666988</v>
      </c>
      <c r="O6436">
        <v>0.221837788820267</v>
      </c>
      <c r="P6436">
        <v>42.590908050537102</v>
      </c>
      <c r="Q6436">
        <v>0.150986328721046</v>
      </c>
    </row>
    <row r="6437" spans="1:17" x14ac:dyDescent="0.25">
      <c r="A6437" t="s">
        <v>5349</v>
      </c>
      <c r="B6437" t="s">
        <v>6</v>
      </c>
      <c r="C6437" t="s">
        <v>11</v>
      </c>
      <c r="D6437" t="s">
        <v>17</v>
      </c>
      <c r="E6437" t="s">
        <v>7</v>
      </c>
      <c r="F6437">
        <v>4</v>
      </c>
      <c r="G6437">
        <v>1315</v>
      </c>
      <c r="H6437">
        <v>1.0961770823597901</v>
      </c>
      <c r="I6437">
        <v>1.1410782337188701</v>
      </c>
      <c r="J6437">
        <v>4.4901177287101697E-2</v>
      </c>
      <c r="K6437">
        <v>-0.14778296649455999</v>
      </c>
      <c r="L6437">
        <v>-3.3943612128496198E-2</v>
      </c>
      <c r="M6437">
        <v>4.4901177287101697E-2</v>
      </c>
      <c r="N6437">
        <v>0.123745962977409</v>
      </c>
      <c r="O6437">
        <v>0.23758530616760301</v>
      </c>
      <c r="P6437">
        <v>42.045455932617202</v>
      </c>
      <c r="Q6437">
        <v>0.15035222470760301</v>
      </c>
    </row>
    <row r="6438" spans="1:17" x14ac:dyDescent="0.25">
      <c r="A6438" t="s">
        <v>5565</v>
      </c>
      <c r="B6438" t="s">
        <v>6</v>
      </c>
      <c r="C6438" t="s">
        <v>11</v>
      </c>
      <c r="D6438" t="s">
        <v>17</v>
      </c>
      <c r="E6438" t="s">
        <v>7</v>
      </c>
      <c r="F6438">
        <v>5</v>
      </c>
      <c r="G6438">
        <v>1315</v>
      </c>
      <c r="H6438">
        <v>1.1811597737669901</v>
      </c>
      <c r="I6438">
        <v>1.18613541126251</v>
      </c>
      <c r="J6438">
        <v>4.9756392836570696E-3</v>
      </c>
      <c r="K6438">
        <v>-0.18424756824970201</v>
      </c>
      <c r="L6438">
        <v>-7.2452962398529094E-2</v>
      </c>
      <c r="M6438">
        <v>4.9756392836570696E-3</v>
      </c>
      <c r="N6438">
        <v>8.2404240965843201E-2</v>
      </c>
      <c r="O6438">
        <v>0.19419884681701699</v>
      </c>
      <c r="P6438">
        <v>41.522727966308601</v>
      </c>
      <c r="Q6438">
        <v>0.14765165746212</v>
      </c>
    </row>
    <row r="6439" spans="1:17" x14ac:dyDescent="0.25">
      <c r="A6439" t="s">
        <v>5595</v>
      </c>
      <c r="B6439" t="s">
        <v>6</v>
      </c>
      <c r="C6439" t="s">
        <v>11</v>
      </c>
      <c r="D6439" t="s">
        <v>17</v>
      </c>
      <c r="E6439" t="s">
        <v>7</v>
      </c>
      <c r="F6439">
        <v>6</v>
      </c>
      <c r="G6439">
        <v>1315</v>
      </c>
      <c r="H6439">
        <v>1.42397060990334</v>
      </c>
      <c r="I6439">
        <v>1.4513293504714999</v>
      </c>
      <c r="J6439">
        <v>2.7358729392290101E-2</v>
      </c>
      <c r="K6439">
        <v>-0.22183796763420099</v>
      </c>
      <c r="L6439">
        <v>-7.4610538780689198E-2</v>
      </c>
      <c r="M6439">
        <v>2.7358729392290101E-2</v>
      </c>
      <c r="N6439">
        <v>0.129327997565269</v>
      </c>
      <c r="O6439">
        <v>0.27655541896820102</v>
      </c>
      <c r="P6439">
        <v>40.954544067382798</v>
      </c>
      <c r="Q6439">
        <v>0.19444921612739599</v>
      </c>
    </row>
    <row r="6440" spans="1:17" x14ac:dyDescent="0.25">
      <c r="A6440" t="s">
        <v>5700</v>
      </c>
      <c r="B6440" t="s">
        <v>6</v>
      </c>
      <c r="C6440" t="s">
        <v>11</v>
      </c>
      <c r="D6440" t="s">
        <v>17</v>
      </c>
      <c r="E6440" t="s">
        <v>7</v>
      </c>
      <c r="F6440">
        <v>7</v>
      </c>
      <c r="G6440">
        <v>1315</v>
      </c>
      <c r="H6440">
        <v>1.86424249231815</v>
      </c>
      <c r="I6440">
        <v>1.81849229335785</v>
      </c>
      <c r="J6440">
        <v>-4.5750122517347301E-2</v>
      </c>
      <c r="K6440">
        <v>-0.37910640239715598</v>
      </c>
      <c r="L6440">
        <v>-0.18215680122375499</v>
      </c>
      <c r="M6440">
        <v>-4.5750122517347301E-2</v>
      </c>
      <c r="N6440">
        <v>9.0656556189060197E-2</v>
      </c>
      <c r="O6440">
        <v>0.28760614991187999</v>
      </c>
      <c r="P6440">
        <v>40.477272033691399</v>
      </c>
      <c r="Q6440">
        <v>0.260119289159775</v>
      </c>
    </row>
    <row r="6441" spans="1:17" x14ac:dyDescent="0.25">
      <c r="A6441" t="s">
        <v>5723</v>
      </c>
      <c r="B6441" t="s">
        <v>6</v>
      </c>
      <c r="C6441" t="s">
        <v>11</v>
      </c>
      <c r="D6441" t="s">
        <v>17</v>
      </c>
      <c r="E6441" t="s">
        <v>7</v>
      </c>
      <c r="F6441">
        <v>8</v>
      </c>
      <c r="G6441">
        <v>1315</v>
      </c>
      <c r="H6441">
        <v>2.11222132086754</v>
      </c>
      <c r="I6441">
        <v>1.76268398761749</v>
      </c>
      <c r="J6441">
        <v>-0.349537253379822</v>
      </c>
      <c r="K6441">
        <v>-0.65067392587661699</v>
      </c>
      <c r="L6441">
        <v>-0.47275996208190901</v>
      </c>
      <c r="M6441">
        <v>-0.349537253379822</v>
      </c>
      <c r="N6441">
        <v>-0.22631455957889601</v>
      </c>
      <c r="O6441">
        <v>-4.84005697071552E-2</v>
      </c>
      <c r="P6441">
        <v>40.431819915771499</v>
      </c>
      <c r="Q6441">
        <v>0.23497821390628801</v>
      </c>
    </row>
    <row r="6442" spans="1:17" x14ac:dyDescent="0.25">
      <c r="A6442" t="s">
        <v>5379</v>
      </c>
      <c r="B6442" t="s">
        <v>6</v>
      </c>
      <c r="C6442" t="s">
        <v>11</v>
      </c>
      <c r="D6442" t="s">
        <v>17</v>
      </c>
      <c r="E6442" t="s">
        <v>7</v>
      </c>
      <c r="F6442">
        <v>9</v>
      </c>
      <c r="G6442">
        <v>1315</v>
      </c>
      <c r="H6442">
        <v>2.0602485686540599</v>
      </c>
      <c r="I6442">
        <v>1.62515461444855</v>
      </c>
      <c r="J6442">
        <v>-0.43509393930435197</v>
      </c>
      <c r="K6442">
        <v>-0.74720495939254805</v>
      </c>
      <c r="L6442">
        <v>-0.56280720233917203</v>
      </c>
      <c r="M6442">
        <v>-0.43509393930435197</v>
      </c>
      <c r="N6442">
        <v>-0.30738061666488598</v>
      </c>
      <c r="O6442">
        <v>-0.12298289686441401</v>
      </c>
      <c r="P6442">
        <v>41.795455932617202</v>
      </c>
      <c r="Q6442">
        <v>0.24354153871536299</v>
      </c>
    </row>
    <row r="6443" spans="1:17" x14ac:dyDescent="0.25">
      <c r="A6443" t="s">
        <v>5453</v>
      </c>
      <c r="B6443" t="s">
        <v>6</v>
      </c>
      <c r="C6443" t="s">
        <v>11</v>
      </c>
      <c r="D6443" t="s">
        <v>17</v>
      </c>
      <c r="E6443" t="s">
        <v>7</v>
      </c>
      <c r="F6443">
        <v>10</v>
      </c>
      <c r="G6443">
        <v>1315</v>
      </c>
      <c r="H6443">
        <v>1.8456193786859501</v>
      </c>
      <c r="I6443">
        <v>1.5952243804931601</v>
      </c>
      <c r="J6443">
        <v>-0.25039499998092701</v>
      </c>
      <c r="K6443">
        <v>-0.53093159198760997</v>
      </c>
      <c r="L6443">
        <v>-0.36518833041191101</v>
      </c>
      <c r="M6443">
        <v>-0.25039499998092701</v>
      </c>
      <c r="N6443">
        <v>-0.13560171425342599</v>
      </c>
      <c r="O6443">
        <v>3.01415771245956E-2</v>
      </c>
      <c r="P6443">
        <v>44.022727966308601</v>
      </c>
      <c r="Q6443">
        <v>0.218903869390488</v>
      </c>
    </row>
    <row r="6444" spans="1:17" x14ac:dyDescent="0.25">
      <c r="A6444" t="s">
        <v>5708</v>
      </c>
      <c r="B6444" t="s">
        <v>6</v>
      </c>
      <c r="C6444" t="s">
        <v>11</v>
      </c>
      <c r="D6444" t="s">
        <v>17</v>
      </c>
      <c r="E6444" t="s">
        <v>7</v>
      </c>
      <c r="F6444">
        <v>11</v>
      </c>
      <c r="G6444">
        <v>1315</v>
      </c>
      <c r="H6444">
        <v>1.64169471681118</v>
      </c>
      <c r="I6444">
        <v>1.4752269983291599</v>
      </c>
      <c r="J6444">
        <v>-0.166467800736427</v>
      </c>
      <c r="K6444">
        <v>-0.40970486402511602</v>
      </c>
      <c r="L6444">
        <v>-0.26599842309951799</v>
      </c>
      <c r="M6444">
        <v>-0.166467800736427</v>
      </c>
      <c r="N6444">
        <v>-6.6937185823917403E-2</v>
      </c>
      <c r="O6444">
        <v>7.6769217848777799E-2</v>
      </c>
      <c r="P6444">
        <v>46.022727966308601</v>
      </c>
      <c r="Q6444">
        <v>0.18979886174201999</v>
      </c>
    </row>
    <row r="6445" spans="1:17" x14ac:dyDescent="0.25">
      <c r="A6445" t="s">
        <v>5732</v>
      </c>
      <c r="B6445" t="s">
        <v>6</v>
      </c>
      <c r="C6445" t="s">
        <v>11</v>
      </c>
      <c r="D6445" t="s">
        <v>17</v>
      </c>
      <c r="E6445" t="s">
        <v>7</v>
      </c>
      <c r="F6445">
        <v>12</v>
      </c>
      <c r="G6445">
        <v>1315</v>
      </c>
      <c r="H6445">
        <v>1.46349346578121</v>
      </c>
      <c r="I6445">
        <v>1.36566650867462</v>
      </c>
      <c r="J6445">
        <v>-9.7827076911926297E-2</v>
      </c>
      <c r="K6445">
        <v>-0.30594110488891602</v>
      </c>
      <c r="L6445">
        <v>-0.18298564851283999</v>
      </c>
      <c r="M6445">
        <v>-9.7827076911926297E-2</v>
      </c>
      <c r="N6445">
        <v>-1.2668502517044501E-2</v>
      </c>
      <c r="O6445">
        <v>0.110286958515644</v>
      </c>
      <c r="P6445">
        <v>47.5</v>
      </c>
      <c r="Q6445">
        <v>0.162392243742943</v>
      </c>
    </row>
    <row r="6446" spans="1:17" x14ac:dyDescent="0.25">
      <c r="A6446" t="s">
        <v>5552</v>
      </c>
      <c r="B6446" t="s">
        <v>6</v>
      </c>
      <c r="C6446" t="s">
        <v>11</v>
      </c>
      <c r="D6446" t="s">
        <v>17</v>
      </c>
      <c r="E6446" t="s">
        <v>7</v>
      </c>
      <c r="F6446">
        <v>13</v>
      </c>
      <c r="G6446">
        <v>1315</v>
      </c>
      <c r="H6446">
        <v>1.31033614844084</v>
      </c>
      <c r="I6446">
        <v>1.19221079349518</v>
      </c>
      <c r="J6446">
        <v>-0.118125334382057</v>
      </c>
      <c r="K6446">
        <v>-0.28678855299949602</v>
      </c>
      <c r="L6446">
        <v>-0.18714095652103399</v>
      </c>
      <c r="M6446">
        <v>-0.118125334382057</v>
      </c>
      <c r="N6446">
        <v>-4.9109723418951E-2</v>
      </c>
      <c r="O6446">
        <v>5.0537865608930602E-2</v>
      </c>
      <c r="P6446">
        <v>48.704544067382798</v>
      </c>
      <c r="Q6446">
        <v>0.13160859048366499</v>
      </c>
    </row>
    <row r="6447" spans="1:17" x14ac:dyDescent="0.25">
      <c r="A6447" t="s">
        <v>5812</v>
      </c>
      <c r="B6447" t="s">
        <v>6</v>
      </c>
      <c r="C6447" t="s">
        <v>11</v>
      </c>
      <c r="D6447" t="s">
        <v>17</v>
      </c>
      <c r="E6447" t="s">
        <v>7</v>
      </c>
      <c r="F6447">
        <v>14</v>
      </c>
      <c r="G6447">
        <v>1315</v>
      </c>
      <c r="H6447">
        <v>1.20462184011936</v>
      </c>
      <c r="I6447">
        <v>1.19028580188751</v>
      </c>
      <c r="J6447">
        <v>-1.43360299989581E-2</v>
      </c>
      <c r="K6447">
        <v>-0.18566569685935999</v>
      </c>
      <c r="L6447">
        <v>-8.4442742168903406E-2</v>
      </c>
      <c r="M6447">
        <v>-1.43360299989581E-2</v>
      </c>
      <c r="N6447">
        <v>5.5770684033632299E-2</v>
      </c>
      <c r="O6447">
        <v>0.156993642449379</v>
      </c>
      <c r="P6447">
        <v>49.772727966308601</v>
      </c>
      <c r="Q6447">
        <v>0.133689254522324</v>
      </c>
    </row>
    <row r="6448" spans="1:17" x14ac:dyDescent="0.25">
      <c r="A6448" t="s">
        <v>5496</v>
      </c>
      <c r="B6448" t="s">
        <v>6</v>
      </c>
      <c r="C6448" t="s">
        <v>11</v>
      </c>
      <c r="D6448" t="s">
        <v>17</v>
      </c>
      <c r="E6448" t="s">
        <v>7</v>
      </c>
      <c r="F6448">
        <v>15</v>
      </c>
      <c r="G6448">
        <v>1315</v>
      </c>
      <c r="H6448">
        <v>1.1657902967929801</v>
      </c>
      <c r="I6448">
        <v>1.20249819755554</v>
      </c>
      <c r="J6448">
        <v>3.6707896739244503E-2</v>
      </c>
      <c r="K6448">
        <v>-0.139624729752541</v>
      </c>
      <c r="L6448">
        <v>-3.5445984452962903E-2</v>
      </c>
      <c r="M6448">
        <v>3.6707896739244503E-2</v>
      </c>
      <c r="N6448">
        <v>0.108861781656742</v>
      </c>
      <c r="O6448">
        <v>0.213040515780449</v>
      </c>
      <c r="P6448">
        <v>50.590908050537102</v>
      </c>
      <c r="Q6448">
        <v>0.13759309053421001</v>
      </c>
    </row>
    <row r="6449" spans="1:17" x14ac:dyDescent="0.25">
      <c r="A6449" t="s">
        <v>5608</v>
      </c>
      <c r="B6449" t="s">
        <v>6</v>
      </c>
      <c r="C6449" t="s">
        <v>11</v>
      </c>
      <c r="D6449" t="s">
        <v>17</v>
      </c>
      <c r="E6449" t="s">
        <v>7</v>
      </c>
      <c r="F6449">
        <v>16</v>
      </c>
      <c r="G6449">
        <v>1315</v>
      </c>
      <c r="H6449">
        <v>1.20200966626406</v>
      </c>
      <c r="I6449">
        <v>1.3404622077941899</v>
      </c>
      <c r="J6449">
        <v>0.13845251500606501</v>
      </c>
      <c r="K6449">
        <v>-4.1342921555042302E-2</v>
      </c>
      <c r="L6449">
        <v>6.48816823959351E-2</v>
      </c>
      <c r="M6449">
        <v>0.13845251500606501</v>
      </c>
      <c r="N6449">
        <v>0.21202334761619601</v>
      </c>
      <c r="O6449">
        <v>0.31824794411659202</v>
      </c>
      <c r="P6449">
        <v>51.318180084228501</v>
      </c>
      <c r="Q6449">
        <v>0.14029511809349099</v>
      </c>
    </row>
    <row r="6450" spans="1:17" x14ac:dyDescent="0.25">
      <c r="A6450" t="s">
        <v>5790</v>
      </c>
      <c r="B6450" t="s">
        <v>6</v>
      </c>
      <c r="C6450" t="s">
        <v>11</v>
      </c>
      <c r="D6450" t="s">
        <v>17</v>
      </c>
      <c r="E6450" t="s">
        <v>7</v>
      </c>
      <c r="F6450">
        <v>17</v>
      </c>
      <c r="G6450">
        <v>1315</v>
      </c>
      <c r="H6450">
        <v>1.35798882424831</v>
      </c>
      <c r="I6450">
        <v>1.5958015918731701</v>
      </c>
      <c r="J6450">
        <v>0.23781281709671001</v>
      </c>
      <c r="K6450">
        <v>3.4320980310440098E-2</v>
      </c>
      <c r="L6450">
        <v>0.15454560518264801</v>
      </c>
      <c r="M6450">
        <v>0.23781281709671001</v>
      </c>
      <c r="N6450">
        <v>0.32108002901077298</v>
      </c>
      <c r="O6450">
        <v>0.44130465388298001</v>
      </c>
      <c r="P6450">
        <v>51.977272033691399</v>
      </c>
      <c r="Q6450">
        <v>0.15878552198410001</v>
      </c>
    </row>
    <row r="6451" spans="1:17" x14ac:dyDescent="0.25">
      <c r="A6451" t="s">
        <v>5461</v>
      </c>
      <c r="B6451" t="s">
        <v>6</v>
      </c>
      <c r="C6451" t="s">
        <v>11</v>
      </c>
      <c r="D6451" t="s">
        <v>17</v>
      </c>
      <c r="E6451" t="s">
        <v>7</v>
      </c>
      <c r="F6451">
        <v>18</v>
      </c>
      <c r="G6451">
        <v>1315</v>
      </c>
      <c r="H6451">
        <v>1.8134539067745199</v>
      </c>
      <c r="I6451">
        <v>2.0401337146759002</v>
      </c>
      <c r="J6451">
        <v>0.226679757237434</v>
      </c>
      <c r="K6451">
        <v>-9.0142764151096302E-2</v>
      </c>
      <c r="L6451">
        <v>9.7038552165031405E-2</v>
      </c>
      <c r="M6451">
        <v>0.226679757237434</v>
      </c>
      <c r="N6451">
        <v>0.35632097721099898</v>
      </c>
      <c r="O6451">
        <v>0.54350227117538497</v>
      </c>
      <c r="P6451">
        <v>51.772727966308601</v>
      </c>
      <c r="Q6451">
        <v>0.247217938303947</v>
      </c>
    </row>
    <row r="6452" spans="1:17" x14ac:dyDescent="0.25">
      <c r="A6452" t="s">
        <v>5721</v>
      </c>
      <c r="B6452" t="s">
        <v>6</v>
      </c>
      <c r="C6452" t="s">
        <v>11</v>
      </c>
      <c r="D6452" t="s">
        <v>17</v>
      </c>
      <c r="E6452" t="s">
        <v>7</v>
      </c>
      <c r="F6452">
        <v>19</v>
      </c>
      <c r="G6452">
        <v>1315</v>
      </c>
      <c r="H6452">
        <v>2.01457742035389</v>
      </c>
      <c r="I6452">
        <v>2.2551851272582999</v>
      </c>
      <c r="J6452">
        <v>0.24060772359371199</v>
      </c>
      <c r="K6452">
        <v>-0.103705726563931</v>
      </c>
      <c r="L6452">
        <v>9.9717453122139005E-2</v>
      </c>
      <c r="M6452">
        <v>0.24060772359371199</v>
      </c>
      <c r="N6452">
        <v>0.38149800896644598</v>
      </c>
      <c r="O6452">
        <v>0.58492118120193504</v>
      </c>
      <c r="P6452">
        <v>51.636363983154297</v>
      </c>
      <c r="Q6452">
        <v>0.26866921782493602</v>
      </c>
    </row>
    <row r="6453" spans="1:17" x14ac:dyDescent="0.25">
      <c r="A6453" t="s">
        <v>5548</v>
      </c>
      <c r="B6453" t="s">
        <v>6</v>
      </c>
      <c r="C6453" t="s">
        <v>11</v>
      </c>
      <c r="D6453" t="s">
        <v>17</v>
      </c>
      <c r="E6453" t="s">
        <v>7</v>
      </c>
      <c r="F6453">
        <v>20</v>
      </c>
      <c r="G6453">
        <v>1315</v>
      </c>
      <c r="H6453">
        <v>2.0333467912673999</v>
      </c>
      <c r="I6453">
        <v>2.2070870399475102</v>
      </c>
      <c r="J6453">
        <v>0.17374031245708499</v>
      </c>
      <c r="K6453">
        <v>-0.159342095255852</v>
      </c>
      <c r="L6453">
        <v>3.7445686757564503E-2</v>
      </c>
      <c r="M6453">
        <v>0.17374031245708499</v>
      </c>
      <c r="N6453">
        <v>0.310034930706024</v>
      </c>
      <c r="O6453">
        <v>0.50682270526885997</v>
      </c>
      <c r="P6453">
        <v>51.295455932617202</v>
      </c>
      <c r="Q6453">
        <v>0.25990557670593301</v>
      </c>
    </row>
    <row r="6454" spans="1:17" x14ac:dyDescent="0.25">
      <c r="A6454" t="s">
        <v>5489</v>
      </c>
      <c r="B6454" t="s">
        <v>6</v>
      </c>
      <c r="C6454" t="s">
        <v>11</v>
      </c>
      <c r="D6454" t="s">
        <v>17</v>
      </c>
      <c r="E6454" t="s">
        <v>7</v>
      </c>
      <c r="F6454">
        <v>21</v>
      </c>
      <c r="G6454">
        <v>1315</v>
      </c>
      <c r="H6454">
        <v>1.8950243985652899</v>
      </c>
      <c r="I6454">
        <v>2.1586136817932098</v>
      </c>
      <c r="J6454">
        <v>0.26358917355537398</v>
      </c>
      <c r="K6454">
        <v>-5.8277245610952398E-2</v>
      </c>
      <c r="L6454">
        <v>0.13188405334949499</v>
      </c>
      <c r="M6454">
        <v>0.26358917355537398</v>
      </c>
      <c r="N6454">
        <v>0.39529430866241499</v>
      </c>
      <c r="O6454">
        <v>0.58545565605163596</v>
      </c>
      <c r="P6454">
        <v>51.568180084228501</v>
      </c>
      <c r="Q6454">
        <v>0.25115370750427202</v>
      </c>
    </row>
    <row r="6455" spans="1:17" x14ac:dyDescent="0.25">
      <c r="A6455" t="s">
        <v>5754</v>
      </c>
      <c r="B6455" t="s">
        <v>6</v>
      </c>
      <c r="C6455" t="s">
        <v>11</v>
      </c>
      <c r="D6455" t="s">
        <v>17</v>
      </c>
      <c r="E6455" t="s">
        <v>7</v>
      </c>
      <c r="F6455">
        <v>22</v>
      </c>
      <c r="G6455">
        <v>1315</v>
      </c>
      <c r="H6455">
        <v>1.7764893776178401</v>
      </c>
      <c r="I6455">
        <v>1.9553200006485001</v>
      </c>
      <c r="J6455">
        <v>0.17883063852787001</v>
      </c>
      <c r="K6455">
        <v>-0.11754073947668101</v>
      </c>
      <c r="L6455">
        <v>5.7557873427867903E-2</v>
      </c>
      <c r="M6455">
        <v>0.17883063852787001</v>
      </c>
      <c r="N6455">
        <v>0.30010339617729198</v>
      </c>
      <c r="O6455">
        <v>0.47520202398300199</v>
      </c>
      <c r="P6455">
        <v>51.25</v>
      </c>
      <c r="Q6455">
        <v>0.23125982284545901</v>
      </c>
    </row>
    <row r="6456" spans="1:17" x14ac:dyDescent="0.25">
      <c r="A6456" t="s">
        <v>5718</v>
      </c>
      <c r="B6456" t="s">
        <v>6</v>
      </c>
      <c r="C6456" t="s">
        <v>11</v>
      </c>
      <c r="D6456" t="s">
        <v>17</v>
      </c>
      <c r="E6456" t="s">
        <v>7</v>
      </c>
      <c r="F6456">
        <v>23</v>
      </c>
      <c r="G6456">
        <v>1315</v>
      </c>
      <c r="H6456">
        <v>1.52023141503334</v>
      </c>
      <c r="I6456">
        <v>1.60899138450623</v>
      </c>
      <c r="J6456">
        <v>8.8760025799274403E-2</v>
      </c>
      <c r="K6456">
        <v>-0.16358551383018499</v>
      </c>
      <c r="L6456">
        <v>-1.44977252930403E-2</v>
      </c>
      <c r="M6456">
        <v>8.8760025799274403E-2</v>
      </c>
      <c r="N6456">
        <v>0.19201777875423401</v>
      </c>
      <c r="O6456">
        <v>0.34110558032989502</v>
      </c>
      <c r="P6456">
        <v>51.227272033691399</v>
      </c>
      <c r="Q6456">
        <v>0.196906268596649</v>
      </c>
    </row>
    <row r="6457" spans="1:17" x14ac:dyDescent="0.25">
      <c r="A6457" t="s">
        <v>5751</v>
      </c>
      <c r="B6457" t="s">
        <v>6</v>
      </c>
      <c r="C6457" t="s">
        <v>11</v>
      </c>
      <c r="D6457" t="s">
        <v>17</v>
      </c>
      <c r="E6457" t="s">
        <v>7</v>
      </c>
      <c r="F6457">
        <v>24</v>
      </c>
      <c r="G6457">
        <v>1315</v>
      </c>
      <c r="H6457">
        <v>1.28577981740236</v>
      </c>
      <c r="I6457">
        <v>1.3328541517257699</v>
      </c>
      <c r="J6457">
        <v>4.7074381262064001E-2</v>
      </c>
      <c r="K6457">
        <v>-0.17296861112117801</v>
      </c>
      <c r="L6457">
        <v>-4.29654270410538E-2</v>
      </c>
      <c r="M6457">
        <v>4.7074381262064001E-2</v>
      </c>
      <c r="N6457">
        <v>0.137114197015762</v>
      </c>
      <c r="O6457">
        <v>0.26711738109588601</v>
      </c>
      <c r="P6457">
        <v>51.295455932617202</v>
      </c>
      <c r="Q6457">
        <v>0.17170046269893599</v>
      </c>
    </row>
    <row r="6458" spans="1:17" x14ac:dyDescent="0.25">
      <c r="A6458" t="s">
        <v>5343</v>
      </c>
      <c r="B6458" t="s">
        <v>6</v>
      </c>
      <c r="C6458" t="s">
        <v>11</v>
      </c>
      <c r="D6458" t="s">
        <v>17</v>
      </c>
      <c r="E6458" t="s">
        <v>55</v>
      </c>
      <c r="F6458">
        <v>1</v>
      </c>
      <c r="G6458">
        <v>1315</v>
      </c>
      <c r="H6458">
        <v>1.1986502948403399</v>
      </c>
      <c r="I6458">
        <v>1.1808561086654701</v>
      </c>
      <c r="J6458">
        <v>-1.7794264480471601E-2</v>
      </c>
      <c r="K6458">
        <v>-0.237758353352547</v>
      </c>
      <c r="L6458">
        <v>-0.10780178755521801</v>
      </c>
      <c r="M6458">
        <v>-1.7794264480471601E-2</v>
      </c>
      <c r="N6458">
        <v>7.2213262319564805E-2</v>
      </c>
      <c r="O6458">
        <v>0.202169835567474</v>
      </c>
      <c r="P6458">
        <v>37</v>
      </c>
      <c r="Q6458">
        <v>0.17163889110088301</v>
      </c>
    </row>
    <row r="6459" spans="1:17" x14ac:dyDescent="0.25">
      <c r="A6459" t="s">
        <v>5495</v>
      </c>
      <c r="B6459" t="s">
        <v>6</v>
      </c>
      <c r="C6459" t="s">
        <v>11</v>
      </c>
      <c r="D6459" t="s">
        <v>17</v>
      </c>
      <c r="E6459" t="s">
        <v>55</v>
      </c>
      <c r="F6459">
        <v>2</v>
      </c>
      <c r="G6459">
        <v>1315</v>
      </c>
      <c r="H6459">
        <v>1.1510874426364901</v>
      </c>
      <c r="I6459">
        <v>1.1982792615890501</v>
      </c>
      <c r="J6459">
        <v>4.7191772609949098E-2</v>
      </c>
      <c r="K6459">
        <v>-0.17212384939193701</v>
      </c>
      <c r="L6459">
        <v>-4.2550403624772998E-2</v>
      </c>
      <c r="M6459">
        <v>4.7191772609949098E-2</v>
      </c>
      <c r="N6459">
        <v>0.13693395256996199</v>
      </c>
      <c r="O6459">
        <v>0.26650738716125499</v>
      </c>
      <c r="P6459">
        <v>35.5</v>
      </c>
      <c r="Q6459">
        <v>0.171132892370224</v>
      </c>
    </row>
    <row r="6460" spans="1:17" x14ac:dyDescent="0.25">
      <c r="A6460" t="s">
        <v>5778</v>
      </c>
      <c r="B6460" t="s">
        <v>6</v>
      </c>
      <c r="C6460" t="s">
        <v>11</v>
      </c>
      <c r="D6460" t="s">
        <v>17</v>
      </c>
      <c r="E6460" t="s">
        <v>55</v>
      </c>
      <c r="F6460">
        <v>3</v>
      </c>
      <c r="G6460">
        <v>1315</v>
      </c>
      <c r="H6460">
        <v>1.12003904402256</v>
      </c>
      <c r="I6460">
        <v>1.2217199802398699</v>
      </c>
      <c r="J6460">
        <v>0.10168096423149101</v>
      </c>
      <c r="K6460">
        <v>-0.121856942772865</v>
      </c>
      <c r="L6460">
        <v>1.0211062617600001E-2</v>
      </c>
      <c r="M6460">
        <v>0.10168096423149101</v>
      </c>
      <c r="N6460">
        <v>0.19315086305141399</v>
      </c>
      <c r="O6460">
        <v>0.325218886137009</v>
      </c>
      <c r="P6460">
        <v>34.5</v>
      </c>
      <c r="Q6460">
        <v>0.17442756891250599</v>
      </c>
    </row>
    <row r="6461" spans="1:17" x14ac:dyDescent="0.25">
      <c r="A6461" t="s">
        <v>5405</v>
      </c>
      <c r="B6461" t="s">
        <v>6</v>
      </c>
      <c r="C6461" t="s">
        <v>11</v>
      </c>
      <c r="D6461" t="s">
        <v>17</v>
      </c>
      <c r="E6461" t="s">
        <v>55</v>
      </c>
      <c r="F6461">
        <v>4</v>
      </c>
      <c r="G6461">
        <v>1315</v>
      </c>
      <c r="H6461">
        <v>1.1607782024145099</v>
      </c>
      <c r="I6461">
        <v>1.2283349037170399</v>
      </c>
      <c r="J6461">
        <v>6.7556776106357602E-2</v>
      </c>
      <c r="K6461">
        <v>-0.17111103236675301</v>
      </c>
      <c r="L6461">
        <v>-3.0104150995612099E-2</v>
      </c>
      <c r="M6461">
        <v>6.7556776106357602E-2</v>
      </c>
      <c r="N6461">
        <v>0.16521769762039201</v>
      </c>
      <c r="O6461">
        <v>0.306224584579468</v>
      </c>
      <c r="P6461">
        <v>34.5</v>
      </c>
      <c r="Q6461">
        <v>0.186233460903168</v>
      </c>
    </row>
    <row r="6462" spans="1:17" x14ac:dyDescent="0.25">
      <c r="A6462" t="s">
        <v>5819</v>
      </c>
      <c r="B6462" t="s">
        <v>6</v>
      </c>
      <c r="C6462" t="s">
        <v>11</v>
      </c>
      <c r="D6462" t="s">
        <v>17</v>
      </c>
      <c r="E6462" t="s">
        <v>55</v>
      </c>
      <c r="F6462">
        <v>5</v>
      </c>
      <c r="G6462">
        <v>1315</v>
      </c>
      <c r="H6462">
        <v>1.27968936949968</v>
      </c>
      <c r="I6462">
        <v>1.2468276023864699</v>
      </c>
      <c r="J6462">
        <v>-3.2861690968275098E-2</v>
      </c>
      <c r="K6462">
        <v>-0.26591655611991899</v>
      </c>
      <c r="L6462">
        <v>-0.128225862979889</v>
      </c>
      <c r="M6462">
        <v>-3.2861690968275098E-2</v>
      </c>
      <c r="N6462">
        <v>6.2502473592758206E-2</v>
      </c>
      <c r="O6462">
        <v>0.200193181633949</v>
      </c>
      <c r="P6462">
        <v>33</v>
      </c>
      <c r="Q6462">
        <v>0.18185368180274999</v>
      </c>
    </row>
    <row r="6463" spans="1:17" x14ac:dyDescent="0.25">
      <c r="A6463" t="s">
        <v>5345</v>
      </c>
      <c r="B6463" t="s">
        <v>6</v>
      </c>
      <c r="C6463" t="s">
        <v>11</v>
      </c>
      <c r="D6463" t="s">
        <v>17</v>
      </c>
      <c r="E6463" t="s">
        <v>55</v>
      </c>
      <c r="F6463">
        <v>6</v>
      </c>
      <c r="G6463">
        <v>1315</v>
      </c>
      <c r="H6463">
        <v>1.5347212320566199</v>
      </c>
      <c r="I6463">
        <v>1.66200947761536</v>
      </c>
      <c r="J6463">
        <v>0.127288118004799</v>
      </c>
      <c r="K6463">
        <v>-0.236688762903214</v>
      </c>
      <c r="L6463">
        <v>-2.1648272871971099E-2</v>
      </c>
      <c r="M6463">
        <v>0.127288118004799</v>
      </c>
      <c r="N6463">
        <v>0.27622452378272999</v>
      </c>
      <c r="O6463">
        <v>0.491264998912811</v>
      </c>
      <c r="P6463">
        <v>32.5</v>
      </c>
      <c r="Q6463">
        <v>0.28401267528533902</v>
      </c>
    </row>
    <row r="6464" spans="1:17" x14ac:dyDescent="0.25">
      <c r="A6464" t="s">
        <v>5351</v>
      </c>
      <c r="B6464" t="s">
        <v>6</v>
      </c>
      <c r="C6464" t="s">
        <v>11</v>
      </c>
      <c r="D6464" t="s">
        <v>17</v>
      </c>
      <c r="E6464" t="s">
        <v>55</v>
      </c>
      <c r="F6464">
        <v>7</v>
      </c>
      <c r="G6464">
        <v>1315</v>
      </c>
      <c r="H6464">
        <v>1.9522937649488501</v>
      </c>
      <c r="I6464">
        <v>2.1811952590942401</v>
      </c>
      <c r="J6464">
        <v>0.22890144586563099</v>
      </c>
      <c r="K6464">
        <v>-0.26017683744430498</v>
      </c>
      <c r="L6464">
        <v>2.8774576261639599E-2</v>
      </c>
      <c r="M6464">
        <v>0.22890144586563099</v>
      </c>
      <c r="N6464">
        <v>0.42902830243110701</v>
      </c>
      <c r="O6464">
        <v>0.71797972917556796</v>
      </c>
      <c r="P6464">
        <v>33</v>
      </c>
      <c r="Q6464">
        <v>0.38162979483604398</v>
      </c>
    </row>
    <row r="6465" spans="1:17" x14ac:dyDescent="0.25">
      <c r="A6465" t="s">
        <v>5516</v>
      </c>
      <c r="B6465" t="s">
        <v>6</v>
      </c>
      <c r="C6465" t="s">
        <v>11</v>
      </c>
      <c r="D6465" t="s">
        <v>17</v>
      </c>
      <c r="E6465" t="s">
        <v>55</v>
      </c>
      <c r="F6465">
        <v>8</v>
      </c>
      <c r="G6465">
        <v>1315</v>
      </c>
      <c r="H6465">
        <v>2.3482007819414101</v>
      </c>
      <c r="I6465">
        <v>1.97861611843109</v>
      </c>
      <c r="J6465">
        <v>-0.369584560394287</v>
      </c>
      <c r="K6465">
        <v>-0.74456495046615601</v>
      </c>
      <c r="L6465">
        <v>-0.52302348613739003</v>
      </c>
      <c r="M6465">
        <v>-0.369584560394287</v>
      </c>
      <c r="N6465">
        <v>-0.216145604848862</v>
      </c>
      <c r="O6465">
        <v>5.3958301432430701E-3</v>
      </c>
      <c r="P6465">
        <v>32.5</v>
      </c>
      <c r="Q6465">
        <v>0.29259875416755698</v>
      </c>
    </row>
    <row r="6466" spans="1:17" x14ac:dyDescent="0.25">
      <c r="A6466" t="s">
        <v>5590</v>
      </c>
      <c r="B6466" t="s">
        <v>6</v>
      </c>
      <c r="C6466" t="s">
        <v>11</v>
      </c>
      <c r="D6466" t="s">
        <v>17</v>
      </c>
      <c r="E6466" t="s">
        <v>55</v>
      </c>
      <c r="F6466">
        <v>9</v>
      </c>
      <c r="G6466">
        <v>1315</v>
      </c>
      <c r="H6466">
        <v>2.1576828807592401</v>
      </c>
      <c r="I6466">
        <v>1.6048932075500499</v>
      </c>
      <c r="J6466">
        <v>-0.55278956890106201</v>
      </c>
      <c r="K6466">
        <v>-0.86295723915100098</v>
      </c>
      <c r="L6466">
        <v>-0.67970764636993397</v>
      </c>
      <c r="M6466">
        <v>-0.55278956890106201</v>
      </c>
      <c r="N6466">
        <v>-0.42587149143219</v>
      </c>
      <c r="O6466">
        <v>-0.24262197315692899</v>
      </c>
      <c r="P6466">
        <v>35</v>
      </c>
      <c r="Q6466">
        <v>0.24202507734298701</v>
      </c>
    </row>
    <row r="6467" spans="1:17" x14ac:dyDescent="0.25">
      <c r="A6467" t="s">
        <v>5616</v>
      </c>
      <c r="B6467" t="s">
        <v>6</v>
      </c>
      <c r="C6467" t="s">
        <v>11</v>
      </c>
      <c r="D6467" t="s">
        <v>17</v>
      </c>
      <c r="E6467" t="s">
        <v>55</v>
      </c>
      <c r="F6467">
        <v>10</v>
      </c>
      <c r="G6467">
        <v>1315</v>
      </c>
      <c r="H6467">
        <v>1.9153184193372701</v>
      </c>
      <c r="I6467">
        <v>1.4259656667709399</v>
      </c>
      <c r="J6467">
        <v>-0.48935267329215998</v>
      </c>
      <c r="K6467">
        <v>-0.792880058288574</v>
      </c>
      <c r="L6467">
        <v>-0.61355364322662398</v>
      </c>
      <c r="M6467">
        <v>-0.48935267329215998</v>
      </c>
      <c r="N6467">
        <v>-0.36515173316001898</v>
      </c>
      <c r="O6467">
        <v>-0.18582528829574599</v>
      </c>
      <c r="P6467">
        <v>36.5</v>
      </c>
      <c r="Q6467">
        <v>0.23684367537498499</v>
      </c>
    </row>
    <row r="6468" spans="1:17" x14ac:dyDescent="0.25">
      <c r="A6468" t="s">
        <v>5403</v>
      </c>
      <c r="B6468" t="s">
        <v>6</v>
      </c>
      <c r="C6468" t="s">
        <v>11</v>
      </c>
      <c r="D6468" t="s">
        <v>17</v>
      </c>
      <c r="E6468" t="s">
        <v>55</v>
      </c>
      <c r="F6468">
        <v>11</v>
      </c>
      <c r="G6468">
        <v>1315</v>
      </c>
      <c r="H6468">
        <v>1.71850126564503</v>
      </c>
      <c r="I6468">
        <v>1.3385268449783301</v>
      </c>
      <c r="J6468">
        <v>-0.379974365234375</v>
      </c>
      <c r="K6468">
        <v>-0.66683012247085605</v>
      </c>
      <c r="L6468">
        <v>-0.49735346436500499</v>
      </c>
      <c r="M6468">
        <v>-0.379974365234375</v>
      </c>
      <c r="N6468">
        <v>-0.26259529590606701</v>
      </c>
      <c r="O6468">
        <v>-9.3118593096733093E-2</v>
      </c>
      <c r="P6468">
        <v>39</v>
      </c>
      <c r="Q6468">
        <v>0.223834753036499</v>
      </c>
    </row>
    <row r="6469" spans="1:17" x14ac:dyDescent="0.25">
      <c r="A6469" t="s">
        <v>5352</v>
      </c>
      <c r="B6469" t="s">
        <v>6</v>
      </c>
      <c r="C6469" t="s">
        <v>11</v>
      </c>
      <c r="D6469" t="s">
        <v>17</v>
      </c>
      <c r="E6469" t="s">
        <v>55</v>
      </c>
      <c r="F6469">
        <v>12</v>
      </c>
      <c r="G6469">
        <v>1315</v>
      </c>
      <c r="H6469">
        <v>1.4639998012781099</v>
      </c>
      <c r="I6469">
        <v>1.18547475337982</v>
      </c>
      <c r="J6469">
        <v>-0.27852505445480302</v>
      </c>
      <c r="K6469">
        <v>-0.52700316905975297</v>
      </c>
      <c r="L6469">
        <v>-0.38020026683807401</v>
      </c>
      <c r="M6469">
        <v>-0.27852505445480302</v>
      </c>
      <c r="N6469">
        <v>-0.17684982717037201</v>
      </c>
      <c r="O6469">
        <v>-3.0046934261918099E-2</v>
      </c>
      <c r="P6469">
        <v>41</v>
      </c>
      <c r="Q6469">
        <v>0.193888500332832</v>
      </c>
    </row>
    <row r="6470" spans="1:17" x14ac:dyDescent="0.25">
      <c r="A6470" t="s">
        <v>5735</v>
      </c>
      <c r="B6470" t="s">
        <v>6</v>
      </c>
      <c r="C6470" t="s">
        <v>11</v>
      </c>
      <c r="D6470" t="s">
        <v>17</v>
      </c>
      <c r="E6470" t="s">
        <v>55</v>
      </c>
      <c r="F6470">
        <v>13</v>
      </c>
      <c r="G6470">
        <v>1315</v>
      </c>
      <c r="H6470">
        <v>1.34645926713943</v>
      </c>
      <c r="I6470">
        <v>1.05158019065857</v>
      </c>
      <c r="J6470">
        <v>-0.29487904906272899</v>
      </c>
      <c r="K6470">
        <v>-0.50155198574066195</v>
      </c>
      <c r="L6470">
        <v>-0.37944790720939597</v>
      </c>
      <c r="M6470">
        <v>-0.29487904906272899</v>
      </c>
      <c r="N6470">
        <v>-0.21031014621257799</v>
      </c>
      <c r="O6470">
        <v>-8.8206119835376698E-2</v>
      </c>
      <c r="P6470">
        <v>43</v>
      </c>
      <c r="Q6470">
        <v>0.16126772761344901</v>
      </c>
    </row>
    <row r="6471" spans="1:17" x14ac:dyDescent="0.25">
      <c r="A6471" t="s">
        <v>5675</v>
      </c>
      <c r="B6471" t="s">
        <v>6</v>
      </c>
      <c r="C6471" t="s">
        <v>11</v>
      </c>
      <c r="D6471" t="s">
        <v>17</v>
      </c>
      <c r="E6471" t="s">
        <v>55</v>
      </c>
      <c r="F6471">
        <v>14</v>
      </c>
      <c r="G6471">
        <v>1315</v>
      </c>
      <c r="H6471">
        <v>1.28316121637821</v>
      </c>
      <c r="I6471">
        <v>1.0643270015716599</v>
      </c>
      <c r="J6471">
        <v>-0.21883420646190599</v>
      </c>
      <c r="K6471">
        <v>-0.41349685192108199</v>
      </c>
      <c r="L6471">
        <v>-0.29848858714103699</v>
      </c>
      <c r="M6471">
        <v>-0.21883420646190599</v>
      </c>
      <c r="N6471">
        <v>-0.13917982578277599</v>
      </c>
      <c r="O6471">
        <v>-2.4171577766537701E-2</v>
      </c>
      <c r="P6471">
        <v>43</v>
      </c>
      <c r="Q6471">
        <v>0.15189605951309201</v>
      </c>
    </row>
    <row r="6472" spans="1:17" x14ac:dyDescent="0.25">
      <c r="A6472" t="s">
        <v>5501</v>
      </c>
      <c r="B6472" t="s">
        <v>6</v>
      </c>
      <c r="C6472" t="s">
        <v>11</v>
      </c>
      <c r="D6472" t="s">
        <v>17</v>
      </c>
      <c r="E6472" t="s">
        <v>55</v>
      </c>
      <c r="F6472">
        <v>15</v>
      </c>
      <c r="G6472">
        <v>1315</v>
      </c>
      <c r="H6472">
        <v>1.1918814671039599</v>
      </c>
      <c r="I6472">
        <v>1.0533198118209799</v>
      </c>
      <c r="J6472">
        <v>-0.138561636209488</v>
      </c>
      <c r="K6472">
        <v>-0.324271351099014</v>
      </c>
      <c r="L6472">
        <v>-0.214552536606789</v>
      </c>
      <c r="M6472">
        <v>-0.138561636209488</v>
      </c>
      <c r="N6472">
        <v>-6.2570735812187195E-2</v>
      </c>
      <c r="O6472">
        <v>4.7148056328296703E-2</v>
      </c>
      <c r="P6472">
        <v>43</v>
      </c>
      <c r="Q6472">
        <v>0.144910037517548</v>
      </c>
    </row>
    <row r="6473" spans="1:17" x14ac:dyDescent="0.25">
      <c r="A6473" t="s">
        <v>5400</v>
      </c>
      <c r="B6473" t="s">
        <v>6</v>
      </c>
      <c r="C6473" t="s">
        <v>11</v>
      </c>
      <c r="D6473" t="s">
        <v>17</v>
      </c>
      <c r="E6473" t="s">
        <v>55</v>
      </c>
      <c r="F6473">
        <v>16</v>
      </c>
      <c r="G6473">
        <v>1315</v>
      </c>
      <c r="H6473">
        <v>1.22503539055586</v>
      </c>
      <c r="I6473">
        <v>1.3183786869049099</v>
      </c>
      <c r="J6473">
        <v>9.3343317508697496E-2</v>
      </c>
      <c r="K6473">
        <v>-0.14613220095634499</v>
      </c>
      <c r="L6473">
        <v>-4.6481210738420504E-3</v>
      </c>
      <c r="M6473">
        <v>9.3343317508697496E-2</v>
      </c>
      <c r="N6473">
        <v>0.191334754228592</v>
      </c>
      <c r="O6473">
        <v>0.33281883597374001</v>
      </c>
      <c r="P6473">
        <v>45.5</v>
      </c>
      <c r="Q6473">
        <v>0.18686373531818401</v>
      </c>
    </row>
    <row r="6474" spans="1:17" x14ac:dyDescent="0.25">
      <c r="A6474" t="s">
        <v>5408</v>
      </c>
      <c r="B6474" t="s">
        <v>6</v>
      </c>
      <c r="C6474" t="s">
        <v>11</v>
      </c>
      <c r="D6474" t="s">
        <v>17</v>
      </c>
      <c r="E6474" t="s">
        <v>55</v>
      </c>
      <c r="F6474">
        <v>17</v>
      </c>
      <c r="G6474">
        <v>1315</v>
      </c>
      <c r="H6474">
        <v>1.52348324894905</v>
      </c>
      <c r="I6474">
        <v>1.6089773178100599</v>
      </c>
      <c r="J6474">
        <v>8.5494056344032301E-2</v>
      </c>
      <c r="K6474">
        <v>-0.25072655081749001</v>
      </c>
      <c r="L6474">
        <v>-5.2084688097238499E-2</v>
      </c>
      <c r="M6474">
        <v>8.5494056344032301E-2</v>
      </c>
      <c r="N6474">
        <v>0.22307281196117401</v>
      </c>
      <c r="O6474">
        <v>0.42171463370323198</v>
      </c>
      <c r="P6474">
        <v>48</v>
      </c>
      <c r="Q6474">
        <v>0.26235431432723999</v>
      </c>
    </row>
    <row r="6475" spans="1:17" x14ac:dyDescent="0.25">
      <c r="A6475" t="s">
        <v>5712</v>
      </c>
      <c r="B6475" t="s">
        <v>6</v>
      </c>
      <c r="C6475" t="s">
        <v>11</v>
      </c>
      <c r="D6475" t="s">
        <v>17</v>
      </c>
      <c r="E6475" t="s">
        <v>55</v>
      </c>
      <c r="F6475">
        <v>18</v>
      </c>
      <c r="G6475">
        <v>1315</v>
      </c>
      <c r="H6475">
        <v>1.8174785685539201</v>
      </c>
      <c r="I6475">
        <v>2.3580548763275102</v>
      </c>
      <c r="J6475">
        <v>0.54057633876800504</v>
      </c>
      <c r="K6475">
        <v>-0.24177175760269201</v>
      </c>
      <c r="L6475">
        <v>0.220445856451988</v>
      </c>
      <c r="M6475">
        <v>0.54057633876800504</v>
      </c>
      <c r="N6475">
        <v>0.86070686578750599</v>
      </c>
      <c r="O6475">
        <v>1.3229243755340601</v>
      </c>
      <c r="P6475">
        <v>47.5</v>
      </c>
      <c r="Q6475">
        <v>0.61046946048736594</v>
      </c>
    </row>
    <row r="6476" spans="1:17" x14ac:dyDescent="0.25">
      <c r="A6476" t="s">
        <v>5367</v>
      </c>
      <c r="B6476" t="s">
        <v>6</v>
      </c>
      <c r="C6476" t="s">
        <v>11</v>
      </c>
      <c r="D6476" t="s">
        <v>17</v>
      </c>
      <c r="E6476" t="s">
        <v>55</v>
      </c>
      <c r="F6476">
        <v>19</v>
      </c>
      <c r="G6476">
        <v>1315</v>
      </c>
      <c r="H6476">
        <v>2.1026239901781101</v>
      </c>
      <c r="I6476">
        <v>2.5824127197265598</v>
      </c>
      <c r="J6476">
        <v>0.47978866100311302</v>
      </c>
      <c r="K6476">
        <v>-0.18386754393577601</v>
      </c>
      <c r="L6476">
        <v>0.20822592079639399</v>
      </c>
      <c r="M6476">
        <v>0.47978866100311302</v>
      </c>
      <c r="N6476">
        <v>0.75135141611099199</v>
      </c>
      <c r="O6476">
        <v>1.14344477653503</v>
      </c>
      <c r="P6476">
        <v>46</v>
      </c>
      <c r="Q6476">
        <v>0.51785367727279696</v>
      </c>
    </row>
    <row r="6477" spans="1:17" x14ac:dyDescent="0.25">
      <c r="A6477" t="s">
        <v>5788</v>
      </c>
      <c r="B6477" t="s">
        <v>6</v>
      </c>
      <c r="C6477" t="s">
        <v>11</v>
      </c>
      <c r="D6477" t="s">
        <v>17</v>
      </c>
      <c r="E6477" t="s">
        <v>55</v>
      </c>
      <c r="F6477">
        <v>20</v>
      </c>
      <c r="G6477">
        <v>1315</v>
      </c>
      <c r="H6477">
        <v>2.1031110441684699</v>
      </c>
      <c r="I6477">
        <v>2.3496553897857702</v>
      </c>
      <c r="J6477">
        <v>0.24654427170753501</v>
      </c>
      <c r="K6477">
        <v>-0.308585375547409</v>
      </c>
      <c r="L6477">
        <v>1.93897169083357E-2</v>
      </c>
      <c r="M6477">
        <v>0.24654427170753501</v>
      </c>
      <c r="N6477">
        <v>0.47369885444641102</v>
      </c>
      <c r="O6477">
        <v>0.80167394876480103</v>
      </c>
      <c r="P6477">
        <v>46.5</v>
      </c>
      <c r="Q6477">
        <v>0.43316999077796903</v>
      </c>
    </row>
    <row r="6478" spans="1:17" x14ac:dyDescent="0.25">
      <c r="A6478" t="s">
        <v>5771</v>
      </c>
      <c r="B6478" t="s">
        <v>6</v>
      </c>
      <c r="C6478" t="s">
        <v>11</v>
      </c>
      <c r="D6478" t="s">
        <v>17</v>
      </c>
      <c r="E6478" t="s">
        <v>55</v>
      </c>
      <c r="F6478">
        <v>21</v>
      </c>
      <c r="G6478">
        <v>1315</v>
      </c>
      <c r="H6478">
        <v>1.9726972043514299</v>
      </c>
      <c r="I6478">
        <v>2.1155664920806898</v>
      </c>
      <c r="J6478">
        <v>0.14286918938159901</v>
      </c>
      <c r="K6478">
        <v>-0.21226589381694799</v>
      </c>
      <c r="L6478">
        <v>-2.4492056109011199E-3</v>
      </c>
      <c r="M6478">
        <v>0.14286918938159901</v>
      </c>
      <c r="N6478">
        <v>0.28818759322166398</v>
      </c>
      <c r="O6478">
        <v>0.49800428748130798</v>
      </c>
      <c r="P6478">
        <v>48</v>
      </c>
      <c r="Q6478">
        <v>0.277113378047943</v>
      </c>
    </row>
    <row r="6479" spans="1:17" x14ac:dyDescent="0.25">
      <c r="A6479" t="s">
        <v>5643</v>
      </c>
      <c r="B6479" t="s">
        <v>6</v>
      </c>
      <c r="C6479" t="s">
        <v>11</v>
      </c>
      <c r="D6479" t="s">
        <v>17</v>
      </c>
      <c r="E6479" t="s">
        <v>55</v>
      </c>
      <c r="F6479">
        <v>22</v>
      </c>
      <c r="G6479">
        <v>1315</v>
      </c>
      <c r="H6479">
        <v>1.7887572753429399</v>
      </c>
      <c r="I6479">
        <v>1.91501653194427</v>
      </c>
      <c r="J6479">
        <v>0.12625917792320299</v>
      </c>
      <c r="K6479">
        <v>-0.19829861819744099</v>
      </c>
      <c r="L6479">
        <v>-6.5472428686916802E-3</v>
      </c>
      <c r="M6479">
        <v>0.12625917792320299</v>
      </c>
      <c r="N6479">
        <v>0.25906559824943498</v>
      </c>
      <c r="O6479">
        <v>0.45081698894500699</v>
      </c>
      <c r="P6479">
        <v>47</v>
      </c>
      <c r="Q6479">
        <v>0.25325378775596602</v>
      </c>
    </row>
    <row r="6480" spans="1:17" x14ac:dyDescent="0.25">
      <c r="A6480" t="s">
        <v>5592</v>
      </c>
      <c r="B6480" t="s">
        <v>6</v>
      </c>
      <c r="C6480" t="s">
        <v>11</v>
      </c>
      <c r="D6480" t="s">
        <v>17</v>
      </c>
      <c r="E6480" t="s">
        <v>55</v>
      </c>
      <c r="F6480">
        <v>23</v>
      </c>
      <c r="G6480">
        <v>1315</v>
      </c>
      <c r="H6480">
        <v>1.5881117236614199</v>
      </c>
      <c r="I6480">
        <v>1.51699614524841</v>
      </c>
      <c r="J6480">
        <v>-7.1115523576736506E-2</v>
      </c>
      <c r="K6480">
        <v>-0.34859451651573198</v>
      </c>
      <c r="L6480">
        <v>-0.18465767800808</v>
      </c>
      <c r="M6480">
        <v>-7.1115523576736506E-2</v>
      </c>
      <c r="N6480">
        <v>4.2426627129316302E-2</v>
      </c>
      <c r="O6480">
        <v>0.20636345446109799</v>
      </c>
      <c r="P6480">
        <v>46.5</v>
      </c>
      <c r="Q6480">
        <v>0.216517999768257</v>
      </c>
    </row>
    <row r="6481" spans="1:17" x14ac:dyDescent="0.25">
      <c r="A6481" t="s">
        <v>5793</v>
      </c>
      <c r="B6481" t="s">
        <v>6</v>
      </c>
      <c r="C6481" t="s">
        <v>11</v>
      </c>
      <c r="D6481" t="s">
        <v>17</v>
      </c>
      <c r="E6481" t="s">
        <v>55</v>
      </c>
      <c r="F6481">
        <v>24</v>
      </c>
      <c r="G6481">
        <v>1315</v>
      </c>
      <c r="H6481">
        <v>1.3568247228860899</v>
      </c>
      <c r="I6481">
        <v>1.2922729253768901</v>
      </c>
      <c r="J6481">
        <v>-6.4551815390586895E-2</v>
      </c>
      <c r="K6481">
        <v>-0.30157908797264099</v>
      </c>
      <c r="L6481">
        <v>-0.161541447043419</v>
      </c>
      <c r="M6481">
        <v>-6.4551815390586895E-2</v>
      </c>
      <c r="N6481">
        <v>3.2437827438116101E-2</v>
      </c>
      <c r="O6481">
        <v>0.17247547209262801</v>
      </c>
      <c r="P6481">
        <v>47</v>
      </c>
      <c r="Q6481">
        <v>0.18495336174964899</v>
      </c>
    </row>
    <row r="6482" spans="1:17" x14ac:dyDescent="0.25">
      <c r="A6482" t="s">
        <v>5765</v>
      </c>
      <c r="B6482" t="s">
        <v>6</v>
      </c>
      <c r="C6482" t="s">
        <v>11</v>
      </c>
      <c r="D6482" t="s">
        <v>18</v>
      </c>
      <c r="E6482" t="s">
        <v>7</v>
      </c>
      <c r="F6482">
        <v>1</v>
      </c>
      <c r="G6482">
        <v>1315</v>
      </c>
      <c r="H6482">
        <v>1.0802199113369</v>
      </c>
      <c r="I6482">
        <v>1.16757380962372</v>
      </c>
      <c r="J6482">
        <v>8.7353892624378204E-2</v>
      </c>
      <c r="K6482">
        <v>-0.12157525867223699</v>
      </c>
      <c r="L6482">
        <v>1.8617802998051E-3</v>
      </c>
      <c r="M6482">
        <v>8.7353892624378204E-2</v>
      </c>
      <c r="N6482">
        <v>0.172846004366875</v>
      </c>
      <c r="O6482">
        <v>0.29628303647041299</v>
      </c>
      <c r="P6482">
        <v>48.714286804199197</v>
      </c>
      <c r="Q6482">
        <v>0.163028284907341</v>
      </c>
    </row>
    <row r="6483" spans="1:17" x14ac:dyDescent="0.25">
      <c r="A6483" t="s">
        <v>5398</v>
      </c>
      <c r="B6483" t="s">
        <v>6</v>
      </c>
      <c r="C6483" t="s">
        <v>11</v>
      </c>
      <c r="D6483" t="s">
        <v>18</v>
      </c>
      <c r="E6483" t="s">
        <v>7</v>
      </c>
      <c r="F6483">
        <v>2</v>
      </c>
      <c r="G6483">
        <v>1315</v>
      </c>
      <c r="H6483">
        <v>1.04601083487272</v>
      </c>
      <c r="I6483">
        <v>1.1383409500122099</v>
      </c>
      <c r="J6483">
        <v>9.2330142855644198E-2</v>
      </c>
      <c r="K6483">
        <v>-9.7311973571777302E-2</v>
      </c>
      <c r="L6483">
        <v>1.47301247343421E-2</v>
      </c>
      <c r="M6483">
        <v>9.2330142855644198E-2</v>
      </c>
      <c r="N6483">
        <v>0.169930145144463</v>
      </c>
      <c r="O6483">
        <v>0.28197225928306602</v>
      </c>
      <c r="P6483">
        <v>47.857143402099602</v>
      </c>
      <c r="Q6483">
        <v>0.14797852933406799</v>
      </c>
    </row>
    <row r="6484" spans="1:17" x14ac:dyDescent="0.25">
      <c r="A6484" t="s">
        <v>5725</v>
      </c>
      <c r="B6484" t="s">
        <v>6</v>
      </c>
      <c r="C6484" t="s">
        <v>11</v>
      </c>
      <c r="D6484" t="s">
        <v>18</v>
      </c>
      <c r="E6484" t="s">
        <v>7</v>
      </c>
      <c r="F6484">
        <v>3</v>
      </c>
      <c r="G6484">
        <v>1315</v>
      </c>
      <c r="H6484">
        <v>1.03013274937868</v>
      </c>
      <c r="I6484">
        <v>1.1130729913711499</v>
      </c>
      <c r="J6484">
        <v>8.2940183579921695E-2</v>
      </c>
      <c r="K6484">
        <v>-0.10571062564849899</v>
      </c>
      <c r="L6484">
        <v>5.7458044029772299E-3</v>
      </c>
      <c r="M6484">
        <v>8.2940183579921695E-2</v>
      </c>
      <c r="N6484">
        <v>0.16013456881046301</v>
      </c>
      <c r="O6484">
        <v>0.27159100770950301</v>
      </c>
      <c r="P6484">
        <v>46.952381134033203</v>
      </c>
      <c r="Q6484">
        <v>0.147205010056496</v>
      </c>
    </row>
    <row r="6485" spans="1:17" x14ac:dyDescent="0.25">
      <c r="A6485" t="s">
        <v>5426</v>
      </c>
      <c r="B6485" t="s">
        <v>6</v>
      </c>
      <c r="C6485" t="s">
        <v>11</v>
      </c>
      <c r="D6485" t="s">
        <v>18</v>
      </c>
      <c r="E6485" t="s">
        <v>7</v>
      </c>
      <c r="F6485">
        <v>4</v>
      </c>
      <c r="G6485">
        <v>1315</v>
      </c>
      <c r="H6485">
        <v>1.0279182761907599</v>
      </c>
      <c r="I6485">
        <v>1.1227167844772299</v>
      </c>
      <c r="J6485">
        <v>9.4798542559146895E-2</v>
      </c>
      <c r="K6485">
        <v>-9.1319203376770006E-2</v>
      </c>
      <c r="L6485">
        <v>1.8640669062733699E-2</v>
      </c>
      <c r="M6485">
        <v>9.4798542559146895E-2</v>
      </c>
      <c r="N6485">
        <v>0.17095641791820501</v>
      </c>
      <c r="O6485">
        <v>0.28091630339622498</v>
      </c>
      <c r="P6485">
        <v>46.166667938232401</v>
      </c>
      <c r="Q6485">
        <v>0.14522846043109899</v>
      </c>
    </row>
    <row r="6486" spans="1:17" x14ac:dyDescent="0.25">
      <c r="A6486" t="s">
        <v>5391</v>
      </c>
      <c r="B6486" t="s">
        <v>6</v>
      </c>
      <c r="C6486" t="s">
        <v>11</v>
      </c>
      <c r="D6486" t="s">
        <v>18</v>
      </c>
      <c r="E6486" t="s">
        <v>7</v>
      </c>
      <c r="F6486">
        <v>5</v>
      </c>
      <c r="G6486">
        <v>1315</v>
      </c>
      <c r="H6486">
        <v>1.12444949269295</v>
      </c>
      <c r="I6486">
        <v>1.15391409397125</v>
      </c>
      <c r="J6486">
        <v>2.9464544728398299E-2</v>
      </c>
      <c r="K6486">
        <v>-0.150446161627769</v>
      </c>
      <c r="L6486">
        <v>-4.4153459370136303E-2</v>
      </c>
      <c r="M6486">
        <v>2.9464544728398299E-2</v>
      </c>
      <c r="N6486">
        <v>0.103082552552223</v>
      </c>
      <c r="O6486">
        <v>0.20937524735927601</v>
      </c>
      <c r="P6486">
        <v>45.4285697937012</v>
      </c>
      <c r="Q6486">
        <v>0.140385076403618</v>
      </c>
    </row>
    <row r="6487" spans="1:17" x14ac:dyDescent="0.25">
      <c r="A6487" t="s">
        <v>5497</v>
      </c>
      <c r="B6487" t="s">
        <v>6</v>
      </c>
      <c r="C6487" t="s">
        <v>11</v>
      </c>
      <c r="D6487" t="s">
        <v>18</v>
      </c>
      <c r="E6487" t="s">
        <v>7</v>
      </c>
      <c r="F6487">
        <v>6</v>
      </c>
      <c r="G6487">
        <v>1315</v>
      </c>
      <c r="H6487">
        <v>1.3066949221491799</v>
      </c>
      <c r="I6487">
        <v>1.4805052280426001</v>
      </c>
      <c r="J6487">
        <v>0.17381037771701799</v>
      </c>
      <c r="K6487">
        <v>-9.5161065459251404E-2</v>
      </c>
      <c r="L6487">
        <v>6.3749440014362294E-2</v>
      </c>
      <c r="M6487">
        <v>0.17381037771701799</v>
      </c>
      <c r="N6487">
        <v>0.28387132287025502</v>
      </c>
      <c r="O6487">
        <v>0.44278180599212602</v>
      </c>
      <c r="P6487">
        <v>45.047618865966797</v>
      </c>
      <c r="Q6487">
        <v>0.20987953245639801</v>
      </c>
    </row>
    <row r="6488" spans="1:17" x14ac:dyDescent="0.25">
      <c r="A6488" t="s">
        <v>5629</v>
      </c>
      <c r="B6488" t="s">
        <v>6</v>
      </c>
      <c r="C6488" t="s">
        <v>11</v>
      </c>
      <c r="D6488" t="s">
        <v>18</v>
      </c>
      <c r="E6488" t="s">
        <v>7</v>
      </c>
      <c r="F6488">
        <v>7</v>
      </c>
      <c r="G6488">
        <v>1315</v>
      </c>
      <c r="H6488">
        <v>1.71433818459511</v>
      </c>
      <c r="I6488">
        <v>1.7529335021972701</v>
      </c>
      <c r="J6488">
        <v>3.8595333695411703E-2</v>
      </c>
      <c r="K6488">
        <v>-0.30419874191284202</v>
      </c>
      <c r="L6488">
        <v>-0.101673223078251</v>
      </c>
      <c r="M6488">
        <v>3.8595333695411703E-2</v>
      </c>
      <c r="N6488">
        <v>0.17886389791965501</v>
      </c>
      <c r="O6488">
        <v>0.38138940930366499</v>
      </c>
      <c r="P6488">
        <v>44.476188659667997</v>
      </c>
      <c r="Q6488">
        <v>0.26748365163803101</v>
      </c>
    </row>
    <row r="6489" spans="1:17" x14ac:dyDescent="0.25">
      <c r="A6489" t="s">
        <v>5623</v>
      </c>
      <c r="B6489" t="s">
        <v>6</v>
      </c>
      <c r="C6489" t="s">
        <v>11</v>
      </c>
      <c r="D6489" t="s">
        <v>18</v>
      </c>
      <c r="E6489" t="s">
        <v>7</v>
      </c>
      <c r="F6489">
        <v>8</v>
      </c>
      <c r="G6489">
        <v>1315</v>
      </c>
      <c r="H6489">
        <v>1.9270128881931301</v>
      </c>
      <c r="I6489">
        <v>1.6795352697372401</v>
      </c>
      <c r="J6489">
        <v>-0.24747765064239499</v>
      </c>
      <c r="K6489">
        <v>-0.52753019332885698</v>
      </c>
      <c r="L6489">
        <v>-0.36207288503646901</v>
      </c>
      <c r="M6489">
        <v>-0.24747765064239499</v>
      </c>
      <c r="N6489">
        <v>-0.13288241624832201</v>
      </c>
      <c r="O6489">
        <v>3.2574910670518903E-2</v>
      </c>
      <c r="P6489">
        <v>44.380950927734403</v>
      </c>
      <c r="Q6489">
        <v>0.21852616965770699</v>
      </c>
    </row>
    <row r="6490" spans="1:17" x14ac:dyDescent="0.25">
      <c r="A6490" t="s">
        <v>5407</v>
      </c>
      <c r="B6490" t="s">
        <v>6</v>
      </c>
      <c r="C6490" t="s">
        <v>11</v>
      </c>
      <c r="D6490" t="s">
        <v>18</v>
      </c>
      <c r="E6490" t="s">
        <v>7</v>
      </c>
      <c r="F6490">
        <v>9</v>
      </c>
      <c r="G6490">
        <v>1315</v>
      </c>
      <c r="H6490">
        <v>1.89643633782864</v>
      </c>
      <c r="I6490">
        <v>1.5129201412200901</v>
      </c>
      <c r="J6490">
        <v>-0.38351622223854098</v>
      </c>
      <c r="K6490">
        <v>-0.64610385894775402</v>
      </c>
      <c r="L6490">
        <v>-0.49096494913101202</v>
      </c>
      <c r="M6490">
        <v>-0.38351622223854098</v>
      </c>
      <c r="N6490">
        <v>-0.276067465543747</v>
      </c>
      <c r="O6490">
        <v>-0.120928555727005</v>
      </c>
      <c r="P6490">
        <v>46.047618865966797</v>
      </c>
      <c r="Q6490">
        <v>0.20489823818206801</v>
      </c>
    </row>
    <row r="6491" spans="1:17" x14ac:dyDescent="0.25">
      <c r="A6491" t="s">
        <v>5619</v>
      </c>
      <c r="B6491" t="s">
        <v>6</v>
      </c>
      <c r="C6491" t="s">
        <v>11</v>
      </c>
      <c r="D6491" t="s">
        <v>18</v>
      </c>
      <c r="E6491" t="s">
        <v>7</v>
      </c>
      <c r="F6491">
        <v>10</v>
      </c>
      <c r="G6491">
        <v>1315</v>
      </c>
      <c r="H6491">
        <v>1.74751899242401</v>
      </c>
      <c r="I6491">
        <v>1.4558143615722701</v>
      </c>
      <c r="J6491">
        <v>-0.29170459508895902</v>
      </c>
      <c r="K6491">
        <v>-0.539373338222504</v>
      </c>
      <c r="L6491">
        <v>-0.39304861426353499</v>
      </c>
      <c r="M6491">
        <v>-0.29170459508895902</v>
      </c>
      <c r="N6491">
        <v>-0.19036053121089899</v>
      </c>
      <c r="O6491">
        <v>-4.4035829603672E-2</v>
      </c>
      <c r="P6491">
        <v>47.785713195800803</v>
      </c>
      <c r="Q6491">
        <v>0.19325695931911499</v>
      </c>
    </row>
    <row r="6492" spans="1:17" x14ac:dyDescent="0.25">
      <c r="A6492" t="s">
        <v>5617</v>
      </c>
      <c r="B6492" t="s">
        <v>6</v>
      </c>
      <c r="C6492" t="s">
        <v>11</v>
      </c>
      <c r="D6492" t="s">
        <v>18</v>
      </c>
      <c r="E6492" t="s">
        <v>7</v>
      </c>
      <c r="F6492">
        <v>11</v>
      </c>
      <c r="G6492">
        <v>1315</v>
      </c>
      <c r="H6492">
        <v>1.5381317073106799</v>
      </c>
      <c r="I6492">
        <v>1.38869333267212</v>
      </c>
      <c r="J6492">
        <v>-0.149438381195068</v>
      </c>
      <c r="K6492">
        <v>-0.35717284679412797</v>
      </c>
      <c r="L6492">
        <v>-0.234441637992859</v>
      </c>
      <c r="M6492">
        <v>-0.149438381195068</v>
      </c>
      <c r="N6492">
        <v>-6.4435131847858401E-2</v>
      </c>
      <c r="O6492">
        <v>5.8296073228120797E-2</v>
      </c>
      <c r="P6492">
        <v>49.595237731933601</v>
      </c>
      <c r="Q6492">
        <v>0.16209605336189301</v>
      </c>
    </row>
    <row r="6493" spans="1:17" x14ac:dyDescent="0.25">
      <c r="A6493" t="s">
        <v>5358</v>
      </c>
      <c r="B6493" t="s">
        <v>6</v>
      </c>
      <c r="C6493" t="s">
        <v>11</v>
      </c>
      <c r="D6493" t="s">
        <v>18</v>
      </c>
      <c r="E6493" t="s">
        <v>7</v>
      </c>
      <c r="F6493">
        <v>12</v>
      </c>
      <c r="G6493">
        <v>1315</v>
      </c>
      <c r="H6493">
        <v>1.35417437791824</v>
      </c>
      <c r="I6493">
        <v>1.28758025169373</v>
      </c>
      <c r="J6493">
        <v>-6.6594123840332003E-2</v>
      </c>
      <c r="K6493">
        <v>-0.25213795900344799</v>
      </c>
      <c r="L6493">
        <v>-0.142517164349556</v>
      </c>
      <c r="M6493">
        <v>-6.6594123840332003E-2</v>
      </c>
      <c r="N6493">
        <v>9.3289054930210096E-3</v>
      </c>
      <c r="O6493">
        <v>0.11894970387220399</v>
      </c>
      <c r="P6493">
        <v>50.880950927734403</v>
      </c>
      <c r="Q6493">
        <v>0.14478062093257901</v>
      </c>
    </row>
    <row r="6494" spans="1:17" x14ac:dyDescent="0.25">
      <c r="A6494" t="s">
        <v>5621</v>
      </c>
      <c r="B6494" t="s">
        <v>6</v>
      </c>
      <c r="C6494" t="s">
        <v>11</v>
      </c>
      <c r="D6494" t="s">
        <v>18</v>
      </c>
      <c r="E6494" t="s">
        <v>7</v>
      </c>
      <c r="F6494">
        <v>13</v>
      </c>
      <c r="G6494">
        <v>1315</v>
      </c>
      <c r="H6494">
        <v>1.2349659150838901</v>
      </c>
      <c r="I6494">
        <v>1.15479731559753</v>
      </c>
      <c r="J6494">
        <v>-8.0168582499027294E-2</v>
      </c>
      <c r="K6494">
        <v>-0.24264293909072901</v>
      </c>
      <c r="L6494">
        <v>-0.14665177464485199</v>
      </c>
      <c r="M6494">
        <v>-8.0168582499027294E-2</v>
      </c>
      <c r="N6494">
        <v>-1.36853856965899E-2</v>
      </c>
      <c r="O6494">
        <v>8.2305788993835394E-2</v>
      </c>
      <c r="P6494">
        <v>51.595237731933601</v>
      </c>
      <c r="Q6494">
        <v>0.12677942216396301</v>
      </c>
    </row>
    <row r="6495" spans="1:17" x14ac:dyDescent="0.25">
      <c r="A6495" t="s">
        <v>5396</v>
      </c>
      <c r="B6495" t="s">
        <v>6</v>
      </c>
      <c r="C6495" t="s">
        <v>11</v>
      </c>
      <c r="D6495" t="s">
        <v>18</v>
      </c>
      <c r="E6495" t="s">
        <v>7</v>
      </c>
      <c r="F6495">
        <v>14</v>
      </c>
      <c r="G6495">
        <v>1315</v>
      </c>
      <c r="H6495">
        <v>1.1293932396173501</v>
      </c>
      <c r="I6495">
        <v>1.1927896738052399</v>
      </c>
      <c r="J6495">
        <v>6.3396386802196503E-2</v>
      </c>
      <c r="K6495">
        <v>-0.108858004212379</v>
      </c>
      <c r="L6495">
        <v>-7.0887161418795603E-3</v>
      </c>
      <c r="M6495">
        <v>6.3396386802196503E-2</v>
      </c>
      <c r="N6495">
        <v>0.13388147950172399</v>
      </c>
      <c r="O6495">
        <v>0.23565077781677199</v>
      </c>
      <c r="P6495">
        <v>52.476188659667997</v>
      </c>
      <c r="Q6495">
        <v>0.13441081345081299</v>
      </c>
    </row>
    <row r="6496" spans="1:17" x14ac:dyDescent="0.25">
      <c r="A6496" t="s">
        <v>5797</v>
      </c>
      <c r="B6496" t="s">
        <v>6</v>
      </c>
      <c r="C6496" t="s">
        <v>11</v>
      </c>
      <c r="D6496" t="s">
        <v>18</v>
      </c>
      <c r="E6496" t="s">
        <v>7</v>
      </c>
      <c r="F6496">
        <v>15</v>
      </c>
      <c r="G6496">
        <v>1315</v>
      </c>
      <c r="H6496">
        <v>1.0606020757556001</v>
      </c>
      <c r="I6496">
        <v>1.2135807275772099</v>
      </c>
      <c r="J6496">
        <v>0.15297861397266399</v>
      </c>
      <c r="K6496">
        <v>-2.1772982552647601E-2</v>
      </c>
      <c r="L6496">
        <v>8.1471674144267994E-2</v>
      </c>
      <c r="M6496">
        <v>0.15297861397266399</v>
      </c>
      <c r="N6496">
        <v>0.22448554635047899</v>
      </c>
      <c r="O6496">
        <v>0.32773020863532998</v>
      </c>
      <c r="P6496">
        <v>53.357143402099602</v>
      </c>
      <c r="Q6496">
        <v>0.136359393596649</v>
      </c>
    </row>
    <row r="6497" spans="1:17" x14ac:dyDescent="0.25">
      <c r="A6497" t="s">
        <v>5789</v>
      </c>
      <c r="B6497" t="s">
        <v>6</v>
      </c>
      <c r="C6497" t="s">
        <v>11</v>
      </c>
      <c r="D6497" t="s">
        <v>18</v>
      </c>
      <c r="E6497" t="s">
        <v>7</v>
      </c>
      <c r="F6497">
        <v>16</v>
      </c>
      <c r="G6497">
        <v>1315</v>
      </c>
      <c r="H6497">
        <v>1.1144386285543399</v>
      </c>
      <c r="I6497">
        <v>1.29494404792786</v>
      </c>
      <c r="J6497">
        <v>0.18050540983676899</v>
      </c>
      <c r="K6497">
        <v>3.4619427751749802E-3</v>
      </c>
      <c r="L6497">
        <v>0.108060657978058</v>
      </c>
      <c r="M6497">
        <v>0.18050540983676899</v>
      </c>
      <c r="N6497">
        <v>0.25295016169548001</v>
      </c>
      <c r="O6497">
        <v>0.35754889249801602</v>
      </c>
      <c r="P6497">
        <v>54.452381134033203</v>
      </c>
      <c r="Q6497">
        <v>0.13814775645732899</v>
      </c>
    </row>
    <row r="6498" spans="1:17" x14ac:dyDescent="0.25">
      <c r="A6498" t="s">
        <v>5605</v>
      </c>
      <c r="B6498" t="s">
        <v>6</v>
      </c>
      <c r="C6498" t="s">
        <v>11</v>
      </c>
      <c r="D6498" t="s">
        <v>18</v>
      </c>
      <c r="E6498" t="s">
        <v>7</v>
      </c>
      <c r="F6498">
        <v>17</v>
      </c>
      <c r="G6498">
        <v>1315</v>
      </c>
      <c r="H6498">
        <v>1.24410017609596</v>
      </c>
      <c r="I6498">
        <v>1.49589920043945</v>
      </c>
      <c r="J6498">
        <v>0.2517991065979</v>
      </c>
      <c r="K6498">
        <v>6.3480615615844699E-2</v>
      </c>
      <c r="L6498">
        <v>0.17474071681499501</v>
      </c>
      <c r="M6498">
        <v>0.2517991065979</v>
      </c>
      <c r="N6498">
        <v>0.328857511281967</v>
      </c>
      <c r="O6498">
        <v>0.440117597579956</v>
      </c>
      <c r="P6498">
        <v>55.380950927734403</v>
      </c>
      <c r="Q6498">
        <v>0.1469457000494</v>
      </c>
    </row>
    <row r="6499" spans="1:17" x14ac:dyDescent="0.25">
      <c r="A6499" t="s">
        <v>5585</v>
      </c>
      <c r="B6499" t="s">
        <v>6</v>
      </c>
      <c r="C6499" t="s">
        <v>11</v>
      </c>
      <c r="D6499" t="s">
        <v>18</v>
      </c>
      <c r="E6499" t="s">
        <v>7</v>
      </c>
      <c r="F6499">
        <v>18</v>
      </c>
      <c r="G6499">
        <v>1315</v>
      </c>
      <c r="H6499">
        <v>1.57202216863632</v>
      </c>
      <c r="I6499">
        <v>1.90543353557587</v>
      </c>
      <c r="J6499">
        <v>0.333411395549774</v>
      </c>
      <c r="K6499">
        <v>6.2935151159763295E-2</v>
      </c>
      <c r="L6499">
        <v>0.222734689712524</v>
      </c>
      <c r="M6499">
        <v>0.333411395549774</v>
      </c>
      <c r="N6499">
        <v>0.44408804178237898</v>
      </c>
      <c r="O6499">
        <v>0.60388761758804299</v>
      </c>
      <c r="P6499">
        <v>55.595237731933601</v>
      </c>
      <c r="Q6499">
        <v>0.21105372905731201</v>
      </c>
    </row>
    <row r="6500" spans="1:17" x14ac:dyDescent="0.25">
      <c r="A6500" t="s">
        <v>5594</v>
      </c>
      <c r="B6500" t="s">
        <v>6</v>
      </c>
      <c r="C6500" t="s">
        <v>11</v>
      </c>
      <c r="D6500" t="s">
        <v>18</v>
      </c>
      <c r="E6500" t="s">
        <v>7</v>
      </c>
      <c r="F6500">
        <v>19</v>
      </c>
      <c r="G6500">
        <v>1315</v>
      </c>
      <c r="H6500">
        <v>1.8665838629007301</v>
      </c>
      <c r="I6500">
        <v>2.1973004341125502</v>
      </c>
      <c r="J6500">
        <v>0.33071655035018899</v>
      </c>
      <c r="K6500">
        <v>-9.8671838641166704E-3</v>
      </c>
      <c r="L6500">
        <v>0.19135245680808999</v>
      </c>
      <c r="M6500">
        <v>0.33071655035018899</v>
      </c>
      <c r="N6500">
        <v>0.47008067369461098</v>
      </c>
      <c r="O6500">
        <v>0.67130029201507602</v>
      </c>
      <c r="P6500">
        <v>55.238094329833999</v>
      </c>
      <c r="Q6500">
        <v>0.26575890183448803</v>
      </c>
    </row>
    <row r="6501" spans="1:17" x14ac:dyDescent="0.25">
      <c r="A6501" t="s">
        <v>5439</v>
      </c>
      <c r="B6501" t="s">
        <v>6</v>
      </c>
      <c r="C6501" t="s">
        <v>11</v>
      </c>
      <c r="D6501" t="s">
        <v>18</v>
      </c>
      <c r="E6501" t="s">
        <v>7</v>
      </c>
      <c r="F6501">
        <v>20</v>
      </c>
      <c r="G6501">
        <v>1315</v>
      </c>
      <c r="H6501">
        <v>1.88892611265183</v>
      </c>
      <c r="I6501">
        <v>2.2010083198547399</v>
      </c>
      <c r="J6501">
        <v>0.31208223104476901</v>
      </c>
      <c r="K6501">
        <v>-2.1500345319509499E-2</v>
      </c>
      <c r="L6501">
        <v>0.175582945346832</v>
      </c>
      <c r="M6501">
        <v>0.31208223104476901</v>
      </c>
      <c r="N6501">
        <v>0.44858151674270602</v>
      </c>
      <c r="O6501">
        <v>0.64566481113433805</v>
      </c>
      <c r="P6501">
        <v>55.0714302062988</v>
      </c>
      <c r="Q6501">
        <v>0.26029586791992199</v>
      </c>
    </row>
    <row r="6502" spans="1:17" x14ac:dyDescent="0.25">
      <c r="A6502" t="s">
        <v>5613</v>
      </c>
      <c r="B6502" t="s">
        <v>6</v>
      </c>
      <c r="C6502" t="s">
        <v>11</v>
      </c>
      <c r="D6502" t="s">
        <v>18</v>
      </c>
      <c r="E6502" t="s">
        <v>7</v>
      </c>
      <c r="F6502">
        <v>21</v>
      </c>
      <c r="G6502">
        <v>1315</v>
      </c>
      <c r="H6502">
        <v>1.8194283521175401</v>
      </c>
      <c r="I6502">
        <v>2.0705544948577899</v>
      </c>
      <c r="J6502">
        <v>0.25112622976303101</v>
      </c>
      <c r="K6502">
        <v>-5.8652609586715698E-2</v>
      </c>
      <c r="L6502">
        <v>0.124367237091064</v>
      </c>
      <c r="M6502">
        <v>0.25112622976303101</v>
      </c>
      <c r="N6502">
        <v>0.377885192632675</v>
      </c>
      <c r="O6502">
        <v>0.56090503931045499</v>
      </c>
      <c r="P6502">
        <v>55</v>
      </c>
      <c r="Q6502">
        <v>0.24172170460224199</v>
      </c>
    </row>
    <row r="6503" spans="1:17" x14ac:dyDescent="0.25">
      <c r="A6503" t="s">
        <v>5796</v>
      </c>
      <c r="B6503" t="s">
        <v>6</v>
      </c>
      <c r="C6503" t="s">
        <v>11</v>
      </c>
      <c r="D6503" t="s">
        <v>18</v>
      </c>
      <c r="E6503" t="s">
        <v>7</v>
      </c>
      <c r="F6503">
        <v>22</v>
      </c>
      <c r="G6503">
        <v>1315</v>
      </c>
      <c r="H6503">
        <v>1.68950172305107</v>
      </c>
      <c r="I6503">
        <v>1.9030840396881099</v>
      </c>
      <c r="J6503">
        <v>0.21358242630958599</v>
      </c>
      <c r="K6503">
        <v>-5.8535855263471603E-2</v>
      </c>
      <c r="L6503">
        <v>0.102233827114105</v>
      </c>
      <c r="M6503">
        <v>0.21358242630958599</v>
      </c>
      <c r="N6503">
        <v>0.32493102550506597</v>
      </c>
      <c r="O6503">
        <v>0.48570072650909402</v>
      </c>
      <c r="P6503">
        <v>55.095237731933601</v>
      </c>
      <c r="Q6503">
        <v>0.212335020303726</v>
      </c>
    </row>
    <row r="6504" spans="1:17" x14ac:dyDescent="0.25">
      <c r="A6504" t="s">
        <v>5612</v>
      </c>
      <c r="B6504" t="s">
        <v>6</v>
      </c>
      <c r="C6504" t="s">
        <v>11</v>
      </c>
      <c r="D6504" t="s">
        <v>18</v>
      </c>
      <c r="E6504" t="s">
        <v>7</v>
      </c>
      <c r="F6504">
        <v>23</v>
      </c>
      <c r="G6504">
        <v>1315</v>
      </c>
      <c r="H6504">
        <v>1.43508381187916</v>
      </c>
      <c r="I6504">
        <v>1.62469565868378</v>
      </c>
      <c r="J6504">
        <v>0.189611881971359</v>
      </c>
      <c r="K6504">
        <v>-7.0625968277454404E-2</v>
      </c>
      <c r="L6504">
        <v>8.3124659955501598E-2</v>
      </c>
      <c r="M6504">
        <v>0.189611881971359</v>
      </c>
      <c r="N6504">
        <v>0.29609909653663602</v>
      </c>
      <c r="O6504">
        <v>0.44984972476959201</v>
      </c>
      <c r="P6504">
        <v>54.785713195800803</v>
      </c>
      <c r="Q6504">
        <v>0.203064680099487</v>
      </c>
    </row>
    <row r="6505" spans="1:17" x14ac:dyDescent="0.25">
      <c r="A6505" t="s">
        <v>5378</v>
      </c>
      <c r="B6505" t="s">
        <v>6</v>
      </c>
      <c r="C6505" t="s">
        <v>11</v>
      </c>
      <c r="D6505" t="s">
        <v>18</v>
      </c>
      <c r="E6505" t="s">
        <v>7</v>
      </c>
      <c r="F6505">
        <v>24</v>
      </c>
      <c r="G6505">
        <v>1315</v>
      </c>
      <c r="H6505">
        <v>1.20075558453798</v>
      </c>
      <c r="I6505">
        <v>1.3226158618927</v>
      </c>
      <c r="J6505">
        <v>0.12186033278703701</v>
      </c>
      <c r="K6505">
        <v>-0.113266907632351</v>
      </c>
      <c r="L6505">
        <v>2.5648172944784199E-2</v>
      </c>
      <c r="M6505">
        <v>0.12186033278703701</v>
      </c>
      <c r="N6505">
        <v>0.21807250380516099</v>
      </c>
      <c r="O6505">
        <v>0.35698756575584401</v>
      </c>
      <c r="P6505">
        <v>54.523811340332003</v>
      </c>
      <c r="Q6505">
        <v>0.18347077071666701</v>
      </c>
    </row>
    <row r="6506" spans="1:17" x14ac:dyDescent="0.25">
      <c r="A6506" t="s">
        <v>5547</v>
      </c>
      <c r="B6506" t="s">
        <v>6</v>
      </c>
      <c r="C6506" t="s">
        <v>11</v>
      </c>
      <c r="D6506" t="s">
        <v>18</v>
      </c>
      <c r="E6506" t="s">
        <v>55</v>
      </c>
      <c r="F6506">
        <v>1</v>
      </c>
      <c r="G6506">
        <v>1315</v>
      </c>
      <c r="H6506">
        <v>1.1432760810852101</v>
      </c>
      <c r="I6506">
        <v>1.1783925294876101</v>
      </c>
      <c r="J6506">
        <v>3.5116437822580303E-2</v>
      </c>
      <c r="K6506">
        <v>-0.18069992959499401</v>
      </c>
      <c r="L6506">
        <v>-5.3193870931863799E-2</v>
      </c>
      <c r="M6506">
        <v>3.5116437822580303E-2</v>
      </c>
      <c r="N6506">
        <v>0.12342674285173399</v>
      </c>
      <c r="O6506">
        <v>0.25093281269073497</v>
      </c>
      <c r="P6506">
        <v>45</v>
      </c>
      <c r="Q6506">
        <v>0.16840240359306299</v>
      </c>
    </row>
    <row r="6507" spans="1:17" x14ac:dyDescent="0.25">
      <c r="A6507" t="s">
        <v>5416</v>
      </c>
      <c r="B6507" t="s">
        <v>6</v>
      </c>
      <c r="C6507" t="s">
        <v>11</v>
      </c>
      <c r="D6507" t="s">
        <v>18</v>
      </c>
      <c r="E6507" t="s">
        <v>55</v>
      </c>
      <c r="F6507">
        <v>2</v>
      </c>
      <c r="G6507">
        <v>1315</v>
      </c>
      <c r="H6507">
        <v>1.11013038754463</v>
      </c>
      <c r="I6507">
        <v>1.134481549263</v>
      </c>
      <c r="J6507">
        <v>2.4351237341761599E-2</v>
      </c>
      <c r="K6507">
        <v>-0.17291168868541701</v>
      </c>
      <c r="L6507">
        <v>-5.6367151439189897E-2</v>
      </c>
      <c r="M6507">
        <v>2.4351237341761599E-2</v>
      </c>
      <c r="N6507">
        <v>0.105069629848003</v>
      </c>
      <c r="O6507">
        <v>0.22161416709423101</v>
      </c>
      <c r="P6507">
        <v>43.5</v>
      </c>
      <c r="Q6507">
        <v>0.153925076127052</v>
      </c>
    </row>
    <row r="6508" spans="1:17" x14ac:dyDescent="0.25">
      <c r="A6508" t="s">
        <v>5694</v>
      </c>
      <c r="B6508" t="s">
        <v>6</v>
      </c>
      <c r="C6508" t="s">
        <v>11</v>
      </c>
      <c r="D6508" t="s">
        <v>18</v>
      </c>
      <c r="E6508" t="s">
        <v>55</v>
      </c>
      <c r="F6508">
        <v>3</v>
      </c>
      <c r="G6508">
        <v>1315</v>
      </c>
      <c r="H6508">
        <v>1.12256672412157</v>
      </c>
      <c r="I6508">
        <v>1.0886144638061499</v>
      </c>
      <c r="J6508">
        <v>-3.3952239900827401E-2</v>
      </c>
      <c r="K6508">
        <v>-0.23217125236988101</v>
      </c>
      <c r="L6508">
        <v>-0.11506184935569801</v>
      </c>
      <c r="M6508">
        <v>-3.3952239900827401E-2</v>
      </c>
      <c r="N6508">
        <v>4.7157373279333101E-2</v>
      </c>
      <c r="O6508">
        <v>0.16426676511764501</v>
      </c>
      <c r="P6508">
        <v>42.5</v>
      </c>
      <c r="Q6508">
        <v>0.15467111766338301</v>
      </c>
    </row>
    <row r="6509" spans="1:17" x14ac:dyDescent="0.25">
      <c r="A6509" t="s">
        <v>5537</v>
      </c>
      <c r="B6509" t="s">
        <v>6</v>
      </c>
      <c r="C6509" t="s">
        <v>11</v>
      </c>
      <c r="D6509" t="s">
        <v>18</v>
      </c>
      <c r="E6509" t="s">
        <v>55</v>
      </c>
      <c r="F6509">
        <v>4</v>
      </c>
      <c r="G6509">
        <v>1315</v>
      </c>
      <c r="H6509">
        <v>1.0950472331047101</v>
      </c>
      <c r="I6509">
        <v>1.06893074512482</v>
      </c>
      <c r="J6509">
        <v>-2.61165164411068E-2</v>
      </c>
      <c r="K6509">
        <v>-0.22200587391853299</v>
      </c>
      <c r="L6509">
        <v>-0.106272853910923</v>
      </c>
      <c r="M6509">
        <v>-2.61165164411068E-2</v>
      </c>
      <c r="N6509">
        <v>5.4039821028709398E-2</v>
      </c>
      <c r="O6509">
        <v>0.1697728484869</v>
      </c>
      <c r="P6509">
        <v>41.5</v>
      </c>
      <c r="Q6509">
        <v>0.15285328030586201</v>
      </c>
    </row>
    <row r="6510" spans="1:17" x14ac:dyDescent="0.25">
      <c r="A6510" t="s">
        <v>5511</v>
      </c>
      <c r="B6510" t="s">
        <v>6</v>
      </c>
      <c r="C6510" t="s">
        <v>11</v>
      </c>
      <c r="D6510" t="s">
        <v>18</v>
      </c>
      <c r="E6510" t="s">
        <v>55</v>
      </c>
      <c r="F6510">
        <v>5</v>
      </c>
      <c r="G6510">
        <v>1315</v>
      </c>
      <c r="H6510">
        <v>1.2067020481824899</v>
      </c>
      <c r="I6510">
        <v>1.1739190816879299</v>
      </c>
      <c r="J6510">
        <v>-3.2782956957817098E-2</v>
      </c>
      <c r="K6510">
        <v>-0.236912131309509</v>
      </c>
      <c r="L6510">
        <v>-0.11631095409393299</v>
      </c>
      <c r="M6510">
        <v>-3.2782956957817098E-2</v>
      </c>
      <c r="N6510">
        <v>5.0745040178298999E-2</v>
      </c>
      <c r="O6510">
        <v>0.17134620249271401</v>
      </c>
      <c r="P6510">
        <v>40.5</v>
      </c>
      <c r="Q6510">
        <v>0.15928283333778401</v>
      </c>
    </row>
    <row r="6511" spans="1:17" x14ac:dyDescent="0.25">
      <c r="A6511" t="s">
        <v>5593</v>
      </c>
      <c r="B6511" t="s">
        <v>6</v>
      </c>
      <c r="C6511" t="s">
        <v>11</v>
      </c>
      <c r="D6511" t="s">
        <v>18</v>
      </c>
      <c r="E6511" t="s">
        <v>55</v>
      </c>
      <c r="F6511">
        <v>6</v>
      </c>
      <c r="G6511">
        <v>1315</v>
      </c>
      <c r="H6511">
        <v>1.42991527080536</v>
      </c>
      <c r="I6511">
        <v>1.57374167442322</v>
      </c>
      <c r="J6511">
        <v>0.14382633566856401</v>
      </c>
      <c r="K6511">
        <v>-0.200286105275154</v>
      </c>
      <c r="L6511">
        <v>3.0183133203536298E-3</v>
      </c>
      <c r="M6511">
        <v>0.14382633566856401</v>
      </c>
      <c r="N6511">
        <v>0.28463435173034701</v>
      </c>
      <c r="O6511">
        <v>0.48793879151344299</v>
      </c>
      <c r="P6511">
        <v>40.5</v>
      </c>
      <c r="Q6511">
        <v>0.26851236820220897</v>
      </c>
    </row>
    <row r="6512" spans="1:17" x14ac:dyDescent="0.25">
      <c r="A6512" t="s">
        <v>5357</v>
      </c>
      <c r="B6512" t="s">
        <v>6</v>
      </c>
      <c r="C6512" t="s">
        <v>11</v>
      </c>
      <c r="D6512" t="s">
        <v>18</v>
      </c>
      <c r="E6512" t="s">
        <v>55</v>
      </c>
      <c r="F6512">
        <v>7</v>
      </c>
      <c r="G6512">
        <v>1315</v>
      </c>
      <c r="H6512">
        <v>1.8064092594385099</v>
      </c>
      <c r="I6512">
        <v>1.77489137649536</v>
      </c>
      <c r="J6512">
        <v>-3.1517829746007898E-2</v>
      </c>
      <c r="K6512">
        <v>-0.44254767894744901</v>
      </c>
      <c r="L6512">
        <v>-0.19970791041850999</v>
      </c>
      <c r="M6512">
        <v>-3.1517829746007898E-2</v>
      </c>
      <c r="N6512">
        <v>0.136672258377075</v>
      </c>
      <c r="O6512">
        <v>0.37951201200485202</v>
      </c>
      <c r="P6512">
        <v>40</v>
      </c>
      <c r="Q6512">
        <v>0.32072830200195301</v>
      </c>
    </row>
    <row r="6513" spans="1:17" x14ac:dyDescent="0.25">
      <c r="A6513" t="s">
        <v>5536</v>
      </c>
      <c r="B6513" t="s">
        <v>6</v>
      </c>
      <c r="C6513" t="s">
        <v>11</v>
      </c>
      <c r="D6513" t="s">
        <v>18</v>
      </c>
      <c r="E6513" t="s">
        <v>55</v>
      </c>
      <c r="F6513">
        <v>8</v>
      </c>
      <c r="G6513">
        <v>1315</v>
      </c>
      <c r="H6513">
        <v>1.9915861833095601</v>
      </c>
      <c r="I6513">
        <v>1.5973916053771999</v>
      </c>
      <c r="J6513">
        <v>-0.39419460296630898</v>
      </c>
      <c r="K6513">
        <v>-0.69766825437545799</v>
      </c>
      <c r="L6513">
        <v>-0.51837354898452803</v>
      </c>
      <c r="M6513">
        <v>-0.39419460296630898</v>
      </c>
      <c r="N6513">
        <v>-0.27001565694808999</v>
      </c>
      <c r="O6513">
        <v>-9.0720988810062395E-2</v>
      </c>
      <c r="P6513">
        <v>40.5</v>
      </c>
      <c r="Q6513">
        <v>0.236801728606224</v>
      </c>
    </row>
    <row r="6514" spans="1:17" x14ac:dyDescent="0.25">
      <c r="A6514" t="s">
        <v>5606</v>
      </c>
      <c r="B6514" t="s">
        <v>6</v>
      </c>
      <c r="C6514" t="s">
        <v>11</v>
      </c>
      <c r="D6514" t="s">
        <v>18</v>
      </c>
      <c r="E6514" t="s">
        <v>55</v>
      </c>
      <c r="F6514">
        <v>9</v>
      </c>
      <c r="G6514">
        <v>1315</v>
      </c>
      <c r="H6514">
        <v>1.9280506408214599</v>
      </c>
      <c r="I6514">
        <v>1.3854837417602499</v>
      </c>
      <c r="J6514">
        <v>-0.54256683588027999</v>
      </c>
      <c r="K6514">
        <v>-0.80552077293395996</v>
      </c>
      <c r="L6514">
        <v>-0.65016543865203902</v>
      </c>
      <c r="M6514">
        <v>-0.54256683588027999</v>
      </c>
      <c r="N6514">
        <v>-0.43496826291084301</v>
      </c>
      <c r="O6514">
        <v>-0.27961292862892201</v>
      </c>
      <c r="P6514">
        <v>42</v>
      </c>
      <c r="Q6514">
        <v>0.20518402755260501</v>
      </c>
    </row>
    <row r="6515" spans="1:17" x14ac:dyDescent="0.25">
      <c r="A6515" t="s">
        <v>5436</v>
      </c>
      <c r="B6515" t="s">
        <v>6</v>
      </c>
      <c r="C6515" t="s">
        <v>11</v>
      </c>
      <c r="D6515" t="s">
        <v>18</v>
      </c>
      <c r="E6515" t="s">
        <v>55</v>
      </c>
      <c r="F6515">
        <v>10</v>
      </c>
      <c r="G6515">
        <v>1315</v>
      </c>
      <c r="H6515">
        <v>1.8207379269599899</v>
      </c>
      <c r="I6515">
        <v>1.31587398052216</v>
      </c>
      <c r="J6515">
        <v>-0.50486397743225098</v>
      </c>
      <c r="K6515">
        <v>-0.77783805131912198</v>
      </c>
      <c r="L6515">
        <v>-0.61656272411346402</v>
      </c>
      <c r="M6515">
        <v>-0.50486397743225098</v>
      </c>
      <c r="N6515">
        <v>-0.39316517114639299</v>
      </c>
      <c r="O6515">
        <v>-0.231889829039574</v>
      </c>
      <c r="P6515">
        <v>44</v>
      </c>
      <c r="Q6515">
        <v>0.21300284564495101</v>
      </c>
    </row>
    <row r="6516" spans="1:17" x14ac:dyDescent="0.25">
      <c r="A6516" t="s">
        <v>5419</v>
      </c>
      <c r="B6516" t="s">
        <v>6</v>
      </c>
      <c r="C6516" t="s">
        <v>11</v>
      </c>
      <c r="D6516" t="s">
        <v>18</v>
      </c>
      <c r="E6516" t="s">
        <v>55</v>
      </c>
      <c r="F6516">
        <v>11</v>
      </c>
      <c r="G6516">
        <v>1315</v>
      </c>
      <c r="H6516">
        <v>1.737601557374</v>
      </c>
      <c r="I6516">
        <v>1.1566350460052499</v>
      </c>
      <c r="J6516">
        <v>-0.58096659183502197</v>
      </c>
      <c r="K6516">
        <v>-0.841655313968658</v>
      </c>
      <c r="L6516">
        <v>-0.68763834238052401</v>
      </c>
      <c r="M6516">
        <v>-0.58096659183502197</v>
      </c>
      <c r="N6516">
        <v>-0.47429484128951999</v>
      </c>
      <c r="O6516">
        <v>-0.320277780294418</v>
      </c>
      <c r="P6516">
        <v>46.5</v>
      </c>
      <c r="Q6516">
        <v>0.20341654121875799</v>
      </c>
    </row>
    <row r="6517" spans="1:17" x14ac:dyDescent="0.25">
      <c r="A6517" t="s">
        <v>5500</v>
      </c>
      <c r="B6517" t="s">
        <v>6</v>
      </c>
      <c r="C6517" t="s">
        <v>11</v>
      </c>
      <c r="D6517" t="s">
        <v>18</v>
      </c>
      <c r="E6517" t="s">
        <v>55</v>
      </c>
      <c r="F6517">
        <v>12</v>
      </c>
      <c r="G6517">
        <v>1315</v>
      </c>
      <c r="H6517">
        <v>1.4394604003429401</v>
      </c>
      <c r="I6517">
        <v>1.1653163433075</v>
      </c>
      <c r="J6517">
        <v>-0.27414405345916698</v>
      </c>
      <c r="K6517">
        <v>-0.50183749198913596</v>
      </c>
      <c r="L6517">
        <v>-0.36731439828872697</v>
      </c>
      <c r="M6517">
        <v>-0.27414405345916698</v>
      </c>
      <c r="N6517">
        <v>-0.18097376823425301</v>
      </c>
      <c r="O6517">
        <v>-4.6450637280941003E-2</v>
      </c>
      <c r="P6517">
        <v>48.5</v>
      </c>
      <c r="Q6517">
        <v>0.17767012119293199</v>
      </c>
    </row>
    <row r="6518" spans="1:17" x14ac:dyDescent="0.25">
      <c r="A6518" t="s">
        <v>5734</v>
      </c>
      <c r="B6518" t="s">
        <v>6</v>
      </c>
      <c r="C6518" t="s">
        <v>11</v>
      </c>
      <c r="D6518" t="s">
        <v>18</v>
      </c>
      <c r="E6518" t="s">
        <v>55</v>
      </c>
      <c r="F6518">
        <v>13</v>
      </c>
      <c r="G6518">
        <v>1315</v>
      </c>
      <c r="H6518">
        <v>1.2516067174076999</v>
      </c>
      <c r="I6518">
        <v>1.1666626930236801</v>
      </c>
      <c r="J6518">
        <v>-8.4943979978561401E-2</v>
      </c>
      <c r="K6518">
        <v>-0.32503908872604398</v>
      </c>
      <c r="L6518">
        <v>-0.18318894505500799</v>
      </c>
      <c r="M6518">
        <v>-8.4943979978561401E-2</v>
      </c>
      <c r="N6518">
        <v>1.3300982303917399E-2</v>
      </c>
      <c r="O6518">
        <v>0.15515109896659901</v>
      </c>
      <c r="P6518">
        <v>49</v>
      </c>
      <c r="Q6518">
        <v>0.18734718859195701</v>
      </c>
    </row>
    <row r="6519" spans="1:17" x14ac:dyDescent="0.25">
      <c r="A6519" t="s">
        <v>5588</v>
      </c>
      <c r="B6519" t="s">
        <v>6</v>
      </c>
      <c r="C6519" t="s">
        <v>11</v>
      </c>
      <c r="D6519" t="s">
        <v>18</v>
      </c>
      <c r="E6519" t="s">
        <v>55</v>
      </c>
      <c r="F6519">
        <v>14</v>
      </c>
      <c r="G6519">
        <v>1315</v>
      </c>
      <c r="H6519">
        <v>1.1241598781943301</v>
      </c>
      <c r="I6519">
        <v>1.12629342079163</v>
      </c>
      <c r="J6519">
        <v>2.13357526808977E-3</v>
      </c>
      <c r="K6519">
        <v>-0.18267983198165899</v>
      </c>
      <c r="L6519">
        <v>-7.3490574955940205E-2</v>
      </c>
      <c r="M6519">
        <v>2.13357526808977E-3</v>
      </c>
      <c r="N6519">
        <v>7.7757723629474598E-2</v>
      </c>
      <c r="O6519">
        <v>0.18694698810577401</v>
      </c>
      <c r="P6519">
        <v>50.5</v>
      </c>
      <c r="Q6519">
        <v>0.14421066641807601</v>
      </c>
    </row>
    <row r="6520" spans="1:17" x14ac:dyDescent="0.25">
      <c r="A6520" t="s">
        <v>5394</v>
      </c>
      <c r="B6520" t="s">
        <v>6</v>
      </c>
      <c r="C6520" t="s">
        <v>11</v>
      </c>
      <c r="D6520" t="s">
        <v>18</v>
      </c>
      <c r="E6520" t="s">
        <v>55</v>
      </c>
      <c r="F6520">
        <v>15</v>
      </c>
      <c r="G6520">
        <v>1315</v>
      </c>
      <c r="H6520">
        <v>1.09301616936922</v>
      </c>
      <c r="I6520">
        <v>1.25031685829163</v>
      </c>
      <c r="J6520">
        <v>0.15730062127113301</v>
      </c>
      <c r="K6520">
        <v>-0.107054963707924</v>
      </c>
      <c r="L6520">
        <v>4.9128461629152298E-2</v>
      </c>
      <c r="M6520">
        <v>0.15730062127113301</v>
      </c>
      <c r="N6520">
        <v>0.26547276973724399</v>
      </c>
      <c r="O6520">
        <v>0.42165616154670699</v>
      </c>
      <c r="P6520">
        <v>51.5</v>
      </c>
      <c r="Q6520">
        <v>0.20627774298191101</v>
      </c>
    </row>
    <row r="6521" spans="1:17" x14ac:dyDescent="0.25">
      <c r="A6521" t="s">
        <v>5422</v>
      </c>
      <c r="B6521" t="s">
        <v>6</v>
      </c>
      <c r="C6521" t="s">
        <v>11</v>
      </c>
      <c r="D6521" t="s">
        <v>18</v>
      </c>
      <c r="E6521" t="s">
        <v>55</v>
      </c>
      <c r="F6521">
        <v>16</v>
      </c>
      <c r="G6521">
        <v>1315</v>
      </c>
      <c r="H6521">
        <v>1.1537046328186999</v>
      </c>
      <c r="I6521">
        <v>1.29977715015411</v>
      </c>
      <c r="J6521">
        <v>0.146072492003441</v>
      </c>
      <c r="K6521">
        <v>-0.13436028361320501</v>
      </c>
      <c r="L6521">
        <v>3.1321670860052102E-2</v>
      </c>
      <c r="M6521">
        <v>0.146072492003441</v>
      </c>
      <c r="N6521">
        <v>0.26082330942153897</v>
      </c>
      <c r="O6521">
        <v>0.426505267620087</v>
      </c>
      <c r="P6521">
        <v>53</v>
      </c>
      <c r="Q6521">
        <v>0.218822851777077</v>
      </c>
    </row>
    <row r="6522" spans="1:17" x14ac:dyDescent="0.25">
      <c r="A6522" t="s">
        <v>5806</v>
      </c>
      <c r="B6522" t="s">
        <v>6</v>
      </c>
      <c r="C6522" t="s">
        <v>11</v>
      </c>
      <c r="D6522" t="s">
        <v>18</v>
      </c>
      <c r="E6522" t="s">
        <v>55</v>
      </c>
      <c r="F6522">
        <v>17</v>
      </c>
      <c r="G6522">
        <v>1315</v>
      </c>
      <c r="H6522">
        <v>1.2445672431588199</v>
      </c>
      <c r="I6522">
        <v>1.5538575649261499</v>
      </c>
      <c r="J6522">
        <v>0.30929031968116799</v>
      </c>
      <c r="K6522">
        <v>-5.1462788134813302E-2</v>
      </c>
      <c r="L6522">
        <v>0.161673069000244</v>
      </c>
      <c r="M6522">
        <v>0.30929031968116799</v>
      </c>
      <c r="N6522">
        <v>0.45690754055976901</v>
      </c>
      <c r="O6522">
        <v>0.67004340887069702</v>
      </c>
      <c r="P6522">
        <v>54</v>
      </c>
      <c r="Q6522">
        <v>0.28149715065956099</v>
      </c>
    </row>
    <row r="6523" spans="1:17" x14ac:dyDescent="0.25">
      <c r="A6523" t="s">
        <v>5562</v>
      </c>
      <c r="B6523" t="s">
        <v>6</v>
      </c>
      <c r="C6523" t="s">
        <v>11</v>
      </c>
      <c r="D6523" t="s">
        <v>18</v>
      </c>
      <c r="E6523" t="s">
        <v>55</v>
      </c>
      <c r="F6523">
        <v>18</v>
      </c>
      <c r="G6523">
        <v>1315</v>
      </c>
      <c r="H6523">
        <v>1.45187878787518</v>
      </c>
      <c r="I6523">
        <v>1.8937072753906301</v>
      </c>
      <c r="J6523">
        <v>0.44182845950126598</v>
      </c>
      <c r="K6523">
        <v>9.5122411847114605E-2</v>
      </c>
      <c r="L6523">
        <v>0.29995915293693498</v>
      </c>
      <c r="M6523">
        <v>0.44182845950126598</v>
      </c>
      <c r="N6523">
        <v>0.58369773626327504</v>
      </c>
      <c r="O6523">
        <v>0.78853452205658003</v>
      </c>
      <c r="P6523">
        <v>54</v>
      </c>
      <c r="Q6523">
        <v>0.27053618431091297</v>
      </c>
    </row>
    <row r="6524" spans="1:17" x14ac:dyDescent="0.25">
      <c r="A6524" t="s">
        <v>5423</v>
      </c>
      <c r="B6524" t="s">
        <v>6</v>
      </c>
      <c r="C6524" t="s">
        <v>11</v>
      </c>
      <c r="D6524" t="s">
        <v>18</v>
      </c>
      <c r="E6524" t="s">
        <v>55</v>
      </c>
      <c r="F6524">
        <v>19</v>
      </c>
      <c r="G6524">
        <v>1315</v>
      </c>
      <c r="H6524">
        <v>1.7501348501443901</v>
      </c>
      <c r="I6524">
        <v>2.4543819427490199</v>
      </c>
      <c r="J6524">
        <v>0.70424693822860696</v>
      </c>
      <c r="K6524">
        <v>0.13680802285671201</v>
      </c>
      <c r="L6524">
        <v>0.472055524587631</v>
      </c>
      <c r="M6524">
        <v>0.70424693822860696</v>
      </c>
      <c r="N6524">
        <v>0.93643832206726096</v>
      </c>
      <c r="O6524">
        <v>1.2716858386993399</v>
      </c>
      <c r="P6524">
        <v>54</v>
      </c>
      <c r="Q6524">
        <v>0.44277492165565502</v>
      </c>
    </row>
    <row r="6525" spans="1:17" x14ac:dyDescent="0.25">
      <c r="A6525" t="s">
        <v>5424</v>
      </c>
      <c r="B6525" t="s">
        <v>6</v>
      </c>
      <c r="C6525" t="s">
        <v>11</v>
      </c>
      <c r="D6525" t="s">
        <v>18</v>
      </c>
      <c r="E6525" t="s">
        <v>55</v>
      </c>
      <c r="F6525">
        <v>20</v>
      </c>
      <c r="G6525">
        <v>1315</v>
      </c>
      <c r="H6525">
        <v>1.82495791196823</v>
      </c>
      <c r="I6525">
        <v>2.3836574554443399</v>
      </c>
      <c r="J6525">
        <v>0.55869954824447599</v>
      </c>
      <c r="K6525">
        <v>-4.6038082800805603E-3</v>
      </c>
      <c r="L6525">
        <v>0.32820037007331798</v>
      </c>
      <c r="M6525">
        <v>0.55869954824447599</v>
      </c>
      <c r="N6525">
        <v>0.78919863700866699</v>
      </c>
      <c r="O6525">
        <v>1.12200284004211</v>
      </c>
      <c r="P6525">
        <v>54.5</v>
      </c>
      <c r="Q6525">
        <v>0.43954792618751498</v>
      </c>
    </row>
    <row r="6526" spans="1:17" x14ac:dyDescent="0.25">
      <c r="A6526" t="s">
        <v>5570</v>
      </c>
      <c r="B6526" t="s">
        <v>6</v>
      </c>
      <c r="C6526" t="s">
        <v>11</v>
      </c>
      <c r="D6526" t="s">
        <v>18</v>
      </c>
      <c r="E6526" t="s">
        <v>55</v>
      </c>
      <c r="F6526">
        <v>21</v>
      </c>
      <c r="G6526">
        <v>1315</v>
      </c>
      <c r="H6526">
        <v>1.8617819839716001</v>
      </c>
      <c r="I6526">
        <v>1.87471747398376</v>
      </c>
      <c r="J6526">
        <v>1.29355331882834E-2</v>
      </c>
      <c r="K6526">
        <v>-0.31909671425819403</v>
      </c>
      <c r="L6526">
        <v>-0.122929364442825</v>
      </c>
      <c r="M6526">
        <v>1.29355331882834E-2</v>
      </c>
      <c r="N6526">
        <v>0.14880043268203699</v>
      </c>
      <c r="O6526">
        <v>0.34496778249740601</v>
      </c>
      <c r="P6526">
        <v>55.5</v>
      </c>
      <c r="Q6526">
        <v>0.25908613204956099</v>
      </c>
    </row>
    <row r="6527" spans="1:17" x14ac:dyDescent="0.25">
      <c r="A6527" t="s">
        <v>5589</v>
      </c>
      <c r="B6527" t="s">
        <v>6</v>
      </c>
      <c r="C6527" t="s">
        <v>11</v>
      </c>
      <c r="D6527" t="s">
        <v>18</v>
      </c>
      <c r="E6527" t="s">
        <v>55</v>
      </c>
      <c r="F6527">
        <v>22</v>
      </c>
      <c r="G6527">
        <v>1315</v>
      </c>
      <c r="H6527">
        <v>1.7891998094320301</v>
      </c>
      <c r="I6527">
        <v>1.67246913909912</v>
      </c>
      <c r="J6527">
        <v>-0.116730690002441</v>
      </c>
      <c r="K6527">
        <v>-0.40189597010612499</v>
      </c>
      <c r="L6527">
        <v>-0.23341800272464799</v>
      </c>
      <c r="M6527">
        <v>-0.116730690002441</v>
      </c>
      <c r="N6527">
        <v>-4.3375745008233901E-5</v>
      </c>
      <c r="O6527">
        <v>0.16843457520008101</v>
      </c>
      <c r="P6527">
        <v>53.5</v>
      </c>
      <c r="Q6527">
        <v>0.22251564264297499</v>
      </c>
    </row>
    <row r="6528" spans="1:17" x14ac:dyDescent="0.25">
      <c r="A6528" t="s">
        <v>5425</v>
      </c>
      <c r="B6528" t="s">
        <v>6</v>
      </c>
      <c r="C6528" t="s">
        <v>11</v>
      </c>
      <c r="D6528" t="s">
        <v>18</v>
      </c>
      <c r="E6528" t="s">
        <v>55</v>
      </c>
      <c r="F6528">
        <v>23</v>
      </c>
      <c r="G6528">
        <v>1315</v>
      </c>
      <c r="H6528">
        <v>1.44460417330265</v>
      </c>
      <c r="I6528">
        <v>1.5217765569686901</v>
      </c>
      <c r="J6528">
        <v>7.7172376215457902E-2</v>
      </c>
      <c r="K6528">
        <v>-0.20538099110126501</v>
      </c>
      <c r="L6528">
        <v>-3.8446169346571003E-2</v>
      </c>
      <c r="M6528">
        <v>7.7172376215457902E-2</v>
      </c>
      <c r="N6528">
        <v>0.19279092550277699</v>
      </c>
      <c r="O6528">
        <v>0.35972574353218101</v>
      </c>
      <c r="P6528">
        <v>53.5</v>
      </c>
      <c r="Q6528">
        <v>0.22047756612300901</v>
      </c>
    </row>
    <row r="6529" spans="1:17" x14ac:dyDescent="0.25">
      <c r="A6529" t="s">
        <v>5686</v>
      </c>
      <c r="B6529" t="s">
        <v>6</v>
      </c>
      <c r="C6529" t="s">
        <v>11</v>
      </c>
      <c r="D6529" t="s">
        <v>18</v>
      </c>
      <c r="E6529" t="s">
        <v>55</v>
      </c>
      <c r="F6529">
        <v>24</v>
      </c>
      <c r="G6529">
        <v>1315</v>
      </c>
      <c r="H6529">
        <v>1.2154850095510501</v>
      </c>
      <c r="I6529">
        <v>1.35585236549377</v>
      </c>
      <c r="J6529">
        <v>0.14036735892295801</v>
      </c>
      <c r="K6529">
        <v>-0.12598301470279699</v>
      </c>
      <c r="L6529">
        <v>3.1378943473100697E-2</v>
      </c>
      <c r="M6529">
        <v>0.14036735892295801</v>
      </c>
      <c r="N6529">
        <v>0.249355778098106</v>
      </c>
      <c r="O6529">
        <v>0.40671774744987499</v>
      </c>
      <c r="P6529">
        <v>53.5</v>
      </c>
      <c r="Q6529">
        <v>0.207834303379059</v>
      </c>
    </row>
    <row r="6530" spans="1:17" x14ac:dyDescent="0.25">
      <c r="A6530" t="s">
        <v>5392</v>
      </c>
      <c r="B6530" t="s">
        <v>6</v>
      </c>
      <c r="C6530" t="s">
        <v>11</v>
      </c>
      <c r="D6530" t="s">
        <v>19</v>
      </c>
      <c r="E6530" t="s">
        <v>7</v>
      </c>
      <c r="F6530">
        <v>1</v>
      </c>
      <c r="G6530">
        <v>1315</v>
      </c>
      <c r="H6530">
        <v>1.05965877115726</v>
      </c>
      <c r="I6530">
        <v>1.0894744396209699</v>
      </c>
      <c r="J6530">
        <v>2.9815621674060801E-2</v>
      </c>
      <c r="K6530">
        <v>-0.15536201000213601</v>
      </c>
      <c r="L6530">
        <v>-4.5957557857036598E-2</v>
      </c>
      <c r="M6530">
        <v>2.9815621674060801E-2</v>
      </c>
      <c r="N6530">
        <v>0.105588801205158</v>
      </c>
      <c r="O6530">
        <v>0.21499325335025801</v>
      </c>
      <c r="P6530">
        <v>53.045455932617202</v>
      </c>
      <c r="Q6530">
        <v>0.14449486136436501</v>
      </c>
    </row>
    <row r="6531" spans="1:17" x14ac:dyDescent="0.25">
      <c r="A6531" t="s">
        <v>5514</v>
      </c>
      <c r="B6531" t="s">
        <v>6</v>
      </c>
      <c r="C6531" t="s">
        <v>11</v>
      </c>
      <c r="D6531" t="s">
        <v>19</v>
      </c>
      <c r="E6531" t="s">
        <v>7</v>
      </c>
      <c r="F6531">
        <v>2</v>
      </c>
      <c r="G6531">
        <v>1315</v>
      </c>
      <c r="H6531">
        <v>1.0524012434482599</v>
      </c>
      <c r="I6531">
        <v>1.0372354984283401</v>
      </c>
      <c r="J6531">
        <v>-1.51657117530704E-2</v>
      </c>
      <c r="K6531">
        <v>-0.19876250624656699</v>
      </c>
      <c r="L6531">
        <v>-9.0292029082775102E-2</v>
      </c>
      <c r="M6531">
        <v>-1.51657117530704E-2</v>
      </c>
      <c r="N6531">
        <v>5.9960607439279598E-2</v>
      </c>
      <c r="O6531">
        <v>0.16843107342720001</v>
      </c>
      <c r="P6531">
        <v>52.159091949462898</v>
      </c>
      <c r="Q6531">
        <v>0.143261343240738</v>
      </c>
    </row>
    <row r="6532" spans="1:17" x14ac:dyDescent="0.25">
      <c r="A6532" t="s">
        <v>5353</v>
      </c>
      <c r="B6532" t="s">
        <v>6</v>
      </c>
      <c r="C6532" t="s">
        <v>11</v>
      </c>
      <c r="D6532" t="s">
        <v>19</v>
      </c>
      <c r="E6532" t="s">
        <v>7</v>
      </c>
      <c r="F6532">
        <v>3</v>
      </c>
      <c r="G6532">
        <v>1315</v>
      </c>
      <c r="H6532">
        <v>1.0246628367900901</v>
      </c>
      <c r="I6532">
        <v>1.0644232034683201</v>
      </c>
      <c r="J6532">
        <v>3.9760407060384799E-2</v>
      </c>
      <c r="K6532">
        <v>-0.14056363701820401</v>
      </c>
      <c r="L6532">
        <v>-3.4026727080345202E-2</v>
      </c>
      <c r="M6532">
        <v>3.9760407060384799E-2</v>
      </c>
      <c r="N6532">
        <v>0.113547548651695</v>
      </c>
      <c r="O6532">
        <v>0.220084443688393</v>
      </c>
      <c r="P6532">
        <v>51.181819915771499</v>
      </c>
      <c r="Q6532">
        <v>0.140707597136498</v>
      </c>
    </row>
    <row r="6533" spans="1:17" x14ac:dyDescent="0.25">
      <c r="A6533" t="s">
        <v>5794</v>
      </c>
      <c r="B6533" t="s">
        <v>6</v>
      </c>
      <c r="C6533" t="s">
        <v>11</v>
      </c>
      <c r="D6533" t="s">
        <v>19</v>
      </c>
      <c r="E6533" t="s">
        <v>7</v>
      </c>
      <c r="F6533">
        <v>4</v>
      </c>
      <c r="G6533">
        <v>1315</v>
      </c>
      <c r="H6533">
        <v>1.0025710898637801</v>
      </c>
      <c r="I6533">
        <v>1.0513973236084</v>
      </c>
      <c r="J6533">
        <v>4.88262549042702E-2</v>
      </c>
      <c r="K6533">
        <v>-0.12991073727607699</v>
      </c>
      <c r="L6533">
        <v>-2.43114735931158E-2</v>
      </c>
      <c r="M6533">
        <v>4.88262549042702E-2</v>
      </c>
      <c r="N6533">
        <v>0.12196398526430099</v>
      </c>
      <c r="O6533">
        <v>0.227563261985779</v>
      </c>
      <c r="P6533">
        <v>50.25</v>
      </c>
      <c r="Q6533">
        <v>0.13946922123432201</v>
      </c>
    </row>
    <row r="6534" spans="1:17" x14ac:dyDescent="0.25">
      <c r="A6534" t="s">
        <v>5512</v>
      </c>
      <c r="B6534" t="s">
        <v>6</v>
      </c>
      <c r="C6534" t="s">
        <v>11</v>
      </c>
      <c r="D6534" t="s">
        <v>19</v>
      </c>
      <c r="E6534" t="s">
        <v>7</v>
      </c>
      <c r="F6534">
        <v>5</v>
      </c>
      <c r="G6534">
        <v>1315</v>
      </c>
      <c r="H6534">
        <v>1.0357470381259899</v>
      </c>
      <c r="I6534">
        <v>1.08195888996124</v>
      </c>
      <c r="J6534">
        <v>4.6211805194616297E-2</v>
      </c>
      <c r="K6534">
        <v>-0.121938824653625</v>
      </c>
      <c r="L6534">
        <v>-2.25940700620413E-2</v>
      </c>
      <c r="M6534">
        <v>4.6211805194616297E-2</v>
      </c>
      <c r="N6534">
        <v>0.115017674863338</v>
      </c>
      <c r="O6534">
        <v>0.214362442493439</v>
      </c>
      <c r="P6534">
        <v>49.409091949462898</v>
      </c>
      <c r="Q6534">
        <v>0.13120862841606101</v>
      </c>
    </row>
    <row r="6535" spans="1:17" x14ac:dyDescent="0.25">
      <c r="A6535" t="s">
        <v>5486</v>
      </c>
      <c r="B6535" t="s">
        <v>6</v>
      </c>
      <c r="C6535" t="s">
        <v>11</v>
      </c>
      <c r="D6535" t="s">
        <v>19</v>
      </c>
      <c r="E6535" t="s">
        <v>7</v>
      </c>
      <c r="F6535">
        <v>6</v>
      </c>
      <c r="G6535">
        <v>1315</v>
      </c>
      <c r="H6535">
        <v>1.20290899962187</v>
      </c>
      <c r="I6535">
        <v>1.3048962354660001</v>
      </c>
      <c r="J6535">
        <v>0.101987227797508</v>
      </c>
      <c r="K6535">
        <v>-9.5073357224464403E-2</v>
      </c>
      <c r="L6535">
        <v>2.1351629868149799E-2</v>
      </c>
      <c r="M6535">
        <v>0.101987227797508</v>
      </c>
      <c r="N6535">
        <v>0.182622835040092</v>
      </c>
      <c r="O6535">
        <v>0.29904782772064198</v>
      </c>
      <c r="P6535">
        <v>48.727272033691399</v>
      </c>
      <c r="Q6535">
        <v>0.15376719832420299</v>
      </c>
    </row>
    <row r="6536" spans="1:17" x14ac:dyDescent="0.25">
      <c r="A6536" t="s">
        <v>5482</v>
      </c>
      <c r="B6536" t="s">
        <v>6</v>
      </c>
      <c r="C6536" t="s">
        <v>11</v>
      </c>
      <c r="D6536" t="s">
        <v>19</v>
      </c>
      <c r="E6536" t="s">
        <v>7</v>
      </c>
      <c r="F6536">
        <v>7</v>
      </c>
      <c r="G6536">
        <v>1315</v>
      </c>
      <c r="H6536">
        <v>1.5666929483413701</v>
      </c>
      <c r="I6536">
        <v>1.6273561716079701</v>
      </c>
      <c r="J6536">
        <v>6.0663279145955998E-2</v>
      </c>
      <c r="K6536">
        <v>-0.21671104431152299</v>
      </c>
      <c r="L6536">
        <v>-5.28360493481159E-2</v>
      </c>
      <c r="M6536">
        <v>6.0663279145955998E-2</v>
      </c>
      <c r="N6536">
        <v>0.17416259646415699</v>
      </c>
      <c r="O6536">
        <v>0.338037610054016</v>
      </c>
      <c r="P6536">
        <v>48.068180084228501</v>
      </c>
      <c r="Q6536">
        <v>0.21643634140491499</v>
      </c>
    </row>
    <row r="6537" spans="1:17" x14ac:dyDescent="0.25">
      <c r="A6537" t="s">
        <v>5640</v>
      </c>
      <c r="B6537" t="s">
        <v>6</v>
      </c>
      <c r="C6537" t="s">
        <v>11</v>
      </c>
      <c r="D6537" t="s">
        <v>19</v>
      </c>
      <c r="E6537" t="s">
        <v>7</v>
      </c>
      <c r="F6537">
        <v>8</v>
      </c>
      <c r="G6537">
        <v>1315</v>
      </c>
      <c r="H6537">
        <v>1.7595661717653299</v>
      </c>
      <c r="I6537">
        <v>1.6439353227615401</v>
      </c>
      <c r="J6537">
        <v>-0.115630879998207</v>
      </c>
      <c r="K6537">
        <v>-0.382469773292542</v>
      </c>
      <c r="L6537">
        <v>-0.22481919825077101</v>
      </c>
      <c r="M6537">
        <v>-0.115630879998207</v>
      </c>
      <c r="N6537">
        <v>-6.4425650052726303E-3</v>
      </c>
      <c r="O6537">
        <v>0.15120802819728901</v>
      </c>
      <c r="P6537">
        <v>47.931819915771499</v>
      </c>
      <c r="Q6537">
        <v>0.20821550488471999</v>
      </c>
    </row>
    <row r="6538" spans="1:17" x14ac:dyDescent="0.25">
      <c r="A6538" t="s">
        <v>5360</v>
      </c>
      <c r="B6538" t="s">
        <v>6</v>
      </c>
      <c r="C6538" t="s">
        <v>11</v>
      </c>
      <c r="D6538" t="s">
        <v>19</v>
      </c>
      <c r="E6538" t="s">
        <v>7</v>
      </c>
      <c r="F6538">
        <v>9</v>
      </c>
      <c r="G6538">
        <v>1315</v>
      </c>
      <c r="H6538">
        <v>1.7319412595033601</v>
      </c>
      <c r="I6538">
        <v>1.4249026775360101</v>
      </c>
      <c r="J6538">
        <v>-0.30703848600387601</v>
      </c>
      <c r="K6538">
        <v>-0.54430061578750599</v>
      </c>
      <c r="L6538">
        <v>-0.40412423014640803</v>
      </c>
      <c r="M6538">
        <v>-0.30703848600387601</v>
      </c>
      <c r="N6538">
        <v>-0.209952741861343</v>
      </c>
      <c r="O6538">
        <v>-6.9776356220245403E-2</v>
      </c>
      <c r="P6538">
        <v>49.25</v>
      </c>
      <c r="Q6538">
        <v>0.18513661623001099</v>
      </c>
    </row>
    <row r="6539" spans="1:17" x14ac:dyDescent="0.25">
      <c r="A6539" t="s">
        <v>5459</v>
      </c>
      <c r="B6539" t="s">
        <v>6</v>
      </c>
      <c r="C6539" t="s">
        <v>11</v>
      </c>
      <c r="D6539" t="s">
        <v>19</v>
      </c>
      <c r="E6539" t="s">
        <v>7</v>
      </c>
      <c r="F6539">
        <v>10</v>
      </c>
      <c r="G6539">
        <v>1315</v>
      </c>
      <c r="H6539">
        <v>1.6693759059905999</v>
      </c>
      <c r="I6539">
        <v>1.35455870628357</v>
      </c>
      <c r="J6539">
        <v>-0.31481713056564298</v>
      </c>
      <c r="K6539">
        <v>-0.53586119413375899</v>
      </c>
      <c r="L6539">
        <v>-0.405266582965851</v>
      </c>
      <c r="M6539">
        <v>-0.31481713056564298</v>
      </c>
      <c r="N6539">
        <v>-0.22436767816543601</v>
      </c>
      <c r="O6539">
        <v>-9.3773037195205702E-2</v>
      </c>
      <c r="P6539">
        <v>51</v>
      </c>
      <c r="Q6539">
        <v>0.17248162627220201</v>
      </c>
    </row>
    <row r="6540" spans="1:17" x14ac:dyDescent="0.25">
      <c r="A6540" t="s">
        <v>5699</v>
      </c>
      <c r="B6540" t="s">
        <v>6</v>
      </c>
      <c r="C6540" t="s">
        <v>11</v>
      </c>
      <c r="D6540" t="s">
        <v>19</v>
      </c>
      <c r="E6540" t="s">
        <v>7</v>
      </c>
      <c r="F6540">
        <v>11</v>
      </c>
      <c r="G6540">
        <v>1315</v>
      </c>
      <c r="H6540">
        <v>1.5174456292390801</v>
      </c>
      <c r="I6540">
        <v>1.3110771179199201</v>
      </c>
      <c r="J6540">
        <v>-0.20636852085590399</v>
      </c>
      <c r="K6540">
        <v>-0.40982347726821899</v>
      </c>
      <c r="L6540">
        <v>-0.28962063789367698</v>
      </c>
      <c r="M6540">
        <v>-0.20636852085590399</v>
      </c>
      <c r="N6540">
        <v>-0.12311639636754999</v>
      </c>
      <c r="O6540">
        <v>-2.91356164962053E-3</v>
      </c>
      <c r="P6540">
        <v>52.477272033691399</v>
      </c>
      <c r="Q6540">
        <v>0.15875674784183499</v>
      </c>
    </row>
    <row r="6541" spans="1:17" x14ac:dyDescent="0.25">
      <c r="A6541" t="s">
        <v>5440</v>
      </c>
      <c r="B6541" t="s">
        <v>6</v>
      </c>
      <c r="C6541" t="s">
        <v>11</v>
      </c>
      <c r="D6541" t="s">
        <v>19</v>
      </c>
      <c r="E6541" t="s">
        <v>7</v>
      </c>
      <c r="F6541">
        <v>12</v>
      </c>
      <c r="G6541">
        <v>1315</v>
      </c>
      <c r="H6541">
        <v>1.33785422861576</v>
      </c>
      <c r="I6541">
        <v>1.28452396392822</v>
      </c>
      <c r="J6541">
        <v>-5.3330279886722599E-2</v>
      </c>
      <c r="K6541">
        <v>-0.24269337952136999</v>
      </c>
      <c r="L6541">
        <v>-0.13081613183021501</v>
      </c>
      <c r="M6541">
        <v>-5.3330279886722599E-2</v>
      </c>
      <c r="N6541">
        <v>2.4155568331479998E-2</v>
      </c>
      <c r="O6541">
        <v>0.136032819747925</v>
      </c>
      <c r="P6541">
        <v>53.704544067382798</v>
      </c>
      <c r="Q6541">
        <v>0.14776082336902599</v>
      </c>
    </row>
    <row r="6542" spans="1:17" x14ac:dyDescent="0.25">
      <c r="A6542" t="s">
        <v>5508</v>
      </c>
      <c r="B6542" t="s">
        <v>6</v>
      </c>
      <c r="C6542" t="s">
        <v>11</v>
      </c>
      <c r="D6542" t="s">
        <v>19</v>
      </c>
      <c r="E6542" t="s">
        <v>7</v>
      </c>
      <c r="F6542">
        <v>13</v>
      </c>
      <c r="G6542">
        <v>1315</v>
      </c>
      <c r="H6542">
        <v>1.2143902745842901</v>
      </c>
      <c r="I6542">
        <v>1.16072261333466</v>
      </c>
      <c r="J6542">
        <v>-5.3667664527893101E-2</v>
      </c>
      <c r="K6542">
        <v>-0.217404440045357</v>
      </c>
      <c r="L6542">
        <v>-0.12066742032766301</v>
      </c>
      <c r="M6542">
        <v>-5.3667664527893101E-2</v>
      </c>
      <c r="N6542">
        <v>1.33320922031999E-2</v>
      </c>
      <c r="O6542">
        <v>0.11006909608840899</v>
      </c>
      <c r="P6542">
        <v>54.704544067382798</v>
      </c>
      <c r="Q6542">
        <v>0.12776447832584401</v>
      </c>
    </row>
    <row r="6543" spans="1:17" x14ac:dyDescent="0.25">
      <c r="A6543" t="s">
        <v>5532</v>
      </c>
      <c r="B6543" t="s">
        <v>6</v>
      </c>
      <c r="C6543" t="s">
        <v>11</v>
      </c>
      <c r="D6543" t="s">
        <v>19</v>
      </c>
      <c r="E6543" t="s">
        <v>7</v>
      </c>
      <c r="F6543">
        <v>14</v>
      </c>
      <c r="G6543">
        <v>1315</v>
      </c>
      <c r="H6543">
        <v>1.11475959509611</v>
      </c>
      <c r="I6543">
        <v>1.12426149845123</v>
      </c>
      <c r="J6543">
        <v>9.5018483698368107E-3</v>
      </c>
      <c r="K6543">
        <v>-0.147249460220337</v>
      </c>
      <c r="L6543">
        <v>-5.4639518260955797E-2</v>
      </c>
      <c r="M6543">
        <v>9.5018483698368107E-3</v>
      </c>
      <c r="N6543">
        <v>7.3643215000629397E-2</v>
      </c>
      <c r="O6543">
        <v>0.16625316441059099</v>
      </c>
      <c r="P6543">
        <v>55.659091949462898</v>
      </c>
      <c r="Q6543">
        <v>0.122313693165779</v>
      </c>
    </row>
    <row r="6544" spans="1:17" x14ac:dyDescent="0.25">
      <c r="A6544" t="s">
        <v>5719</v>
      </c>
      <c r="B6544" t="s">
        <v>6</v>
      </c>
      <c r="C6544" t="s">
        <v>11</v>
      </c>
      <c r="D6544" t="s">
        <v>19</v>
      </c>
      <c r="E6544" t="s">
        <v>7</v>
      </c>
      <c r="F6544">
        <v>15</v>
      </c>
      <c r="G6544">
        <v>1315</v>
      </c>
      <c r="H6544">
        <v>1.05365853875875</v>
      </c>
      <c r="I6544">
        <v>1.1764539480209399</v>
      </c>
      <c r="J6544">
        <v>0.122795432806015</v>
      </c>
      <c r="K6544">
        <v>-4.9086812883615501E-2</v>
      </c>
      <c r="L6544">
        <v>5.24626076221466E-2</v>
      </c>
      <c r="M6544">
        <v>0.122795432806015</v>
      </c>
      <c r="N6544">
        <v>0.19312825798988301</v>
      </c>
      <c r="O6544">
        <v>0.294677674770355</v>
      </c>
      <c r="P6544">
        <v>56.840908050537102</v>
      </c>
      <c r="Q6544">
        <v>0.13412041962146801</v>
      </c>
    </row>
    <row r="6545" spans="1:17" x14ac:dyDescent="0.25">
      <c r="A6545" t="s">
        <v>5438</v>
      </c>
      <c r="B6545" t="s">
        <v>6</v>
      </c>
      <c r="C6545" t="s">
        <v>11</v>
      </c>
      <c r="D6545" t="s">
        <v>19</v>
      </c>
      <c r="E6545" t="s">
        <v>7</v>
      </c>
      <c r="F6545">
        <v>16</v>
      </c>
      <c r="G6545">
        <v>1315</v>
      </c>
      <c r="H6545">
        <v>1.0655354765057601</v>
      </c>
      <c r="I6545">
        <v>1.2788680791854901</v>
      </c>
      <c r="J6545">
        <v>0.21333259344100999</v>
      </c>
      <c r="K6545">
        <v>2.4114603176713E-2</v>
      </c>
      <c r="L6545">
        <v>0.13590611517429399</v>
      </c>
      <c r="M6545">
        <v>0.21333259344100999</v>
      </c>
      <c r="N6545">
        <v>0.290759056806564</v>
      </c>
      <c r="O6545">
        <v>0.402550548315048</v>
      </c>
      <c r="P6545">
        <v>58.204544067382798</v>
      </c>
      <c r="Q6545">
        <v>0.147647574543953</v>
      </c>
    </row>
    <row r="6546" spans="1:17" x14ac:dyDescent="0.25">
      <c r="A6546" t="s">
        <v>5733</v>
      </c>
      <c r="B6546" t="s">
        <v>6</v>
      </c>
      <c r="C6546" t="s">
        <v>11</v>
      </c>
      <c r="D6546" t="s">
        <v>19</v>
      </c>
      <c r="E6546" t="s">
        <v>7</v>
      </c>
      <c r="F6546">
        <v>17</v>
      </c>
      <c r="G6546">
        <v>1315</v>
      </c>
      <c r="H6546">
        <v>1.13931851267815</v>
      </c>
      <c r="I6546">
        <v>1.43476521968842</v>
      </c>
      <c r="J6546">
        <v>0.29544678330421398</v>
      </c>
      <c r="K6546">
        <v>8.6366392672061906E-2</v>
      </c>
      <c r="L6546">
        <v>0.20989277958869901</v>
      </c>
      <c r="M6546">
        <v>0.29544678330421398</v>
      </c>
      <c r="N6546">
        <v>0.381000757217407</v>
      </c>
      <c r="O6546">
        <v>0.50452721118927002</v>
      </c>
      <c r="P6546">
        <v>59.204544067382798</v>
      </c>
      <c r="Q6546">
        <v>0.163146287202835</v>
      </c>
    </row>
    <row r="6547" spans="1:17" x14ac:dyDescent="0.25">
      <c r="A6547" t="s">
        <v>5363</v>
      </c>
      <c r="B6547" t="s">
        <v>6</v>
      </c>
      <c r="C6547" t="s">
        <v>11</v>
      </c>
      <c r="D6547" t="s">
        <v>19</v>
      </c>
      <c r="E6547" t="s">
        <v>7</v>
      </c>
      <c r="F6547">
        <v>18</v>
      </c>
      <c r="G6547">
        <v>1315</v>
      </c>
      <c r="H6547">
        <v>1.3189254325628299</v>
      </c>
      <c r="I6547">
        <v>1.60099101066589</v>
      </c>
      <c r="J6547">
        <v>0.282065600156784</v>
      </c>
      <c r="K6547">
        <v>6.8366147577762604E-2</v>
      </c>
      <c r="L6547">
        <v>0.19462151825428001</v>
      </c>
      <c r="M6547">
        <v>0.282065600156784</v>
      </c>
      <c r="N6547">
        <v>0.369509667158127</v>
      </c>
      <c r="O6547">
        <v>0.495765030384064</v>
      </c>
      <c r="P6547">
        <v>59.840908050537102</v>
      </c>
      <c r="Q6547">
        <v>0.16675056517124201</v>
      </c>
    </row>
    <row r="6548" spans="1:17" x14ac:dyDescent="0.25">
      <c r="A6548" t="s">
        <v>5609</v>
      </c>
      <c r="B6548" t="s">
        <v>6</v>
      </c>
      <c r="C6548" t="s">
        <v>11</v>
      </c>
      <c r="D6548" t="s">
        <v>19</v>
      </c>
      <c r="E6548" t="s">
        <v>7</v>
      </c>
      <c r="F6548">
        <v>19</v>
      </c>
      <c r="G6548">
        <v>1315</v>
      </c>
      <c r="H6548">
        <v>1.5586458194255799</v>
      </c>
      <c r="I6548">
        <v>1.7574326992034901</v>
      </c>
      <c r="J6548">
        <v>0.19878683984279599</v>
      </c>
      <c r="K6548">
        <v>-3.2774791121482801E-2</v>
      </c>
      <c r="L6548">
        <v>0.104033701121807</v>
      </c>
      <c r="M6548">
        <v>0.19878683984279599</v>
      </c>
      <c r="N6548">
        <v>0.29354000091552701</v>
      </c>
      <c r="O6548">
        <v>0.43034848570823703</v>
      </c>
      <c r="P6548">
        <v>60.136363983154297</v>
      </c>
      <c r="Q6548">
        <v>0.18068850040435799</v>
      </c>
    </row>
    <row r="6549" spans="1:17" x14ac:dyDescent="0.25">
      <c r="A6549" t="s">
        <v>5747</v>
      </c>
      <c r="B6549" t="s">
        <v>6</v>
      </c>
      <c r="C6549" t="s">
        <v>11</v>
      </c>
      <c r="D6549" t="s">
        <v>19</v>
      </c>
      <c r="E6549" t="s">
        <v>7</v>
      </c>
      <c r="F6549">
        <v>20</v>
      </c>
      <c r="G6549">
        <v>1315</v>
      </c>
      <c r="H6549">
        <v>1.70594242095947</v>
      </c>
      <c r="I6549">
        <v>1.9657388925552399</v>
      </c>
      <c r="J6549">
        <v>0.25979653000831598</v>
      </c>
      <c r="K6549">
        <v>-2.5051720440387702E-2</v>
      </c>
      <c r="L6549">
        <v>0.14323893189430201</v>
      </c>
      <c r="M6549">
        <v>0.25979653000831598</v>
      </c>
      <c r="N6549">
        <v>0.37635412812232999</v>
      </c>
      <c r="O6549">
        <v>0.54464477300643899</v>
      </c>
      <c r="P6549">
        <v>59.931819915771499</v>
      </c>
      <c r="Q6549">
        <v>0.22226826846599601</v>
      </c>
    </row>
    <row r="6550" spans="1:17" x14ac:dyDescent="0.25">
      <c r="A6550" t="s">
        <v>5503</v>
      </c>
      <c r="B6550" t="s">
        <v>6</v>
      </c>
      <c r="C6550" t="s">
        <v>11</v>
      </c>
      <c r="D6550" t="s">
        <v>19</v>
      </c>
      <c r="E6550" t="s">
        <v>7</v>
      </c>
      <c r="F6550">
        <v>21</v>
      </c>
      <c r="G6550">
        <v>1315</v>
      </c>
      <c r="H6550">
        <v>1.7064782273769401</v>
      </c>
      <c r="I6550">
        <v>1.98408758640289</v>
      </c>
      <c r="J6550">
        <v>0.27760937809944197</v>
      </c>
      <c r="K6550">
        <v>-6.0364925302565098E-3</v>
      </c>
      <c r="L6550">
        <v>0.16154378652572601</v>
      </c>
      <c r="M6550">
        <v>0.27760937809944197</v>
      </c>
      <c r="N6550">
        <v>0.39367493987083402</v>
      </c>
      <c r="O6550">
        <v>0.56125521659851096</v>
      </c>
      <c r="P6550">
        <v>59.590908050537102</v>
      </c>
      <c r="Q6550">
        <v>0.221330046653748</v>
      </c>
    </row>
    <row r="6551" spans="1:17" x14ac:dyDescent="0.25">
      <c r="A6551" t="s">
        <v>5545</v>
      </c>
      <c r="B6551" t="s">
        <v>6</v>
      </c>
      <c r="C6551" t="s">
        <v>11</v>
      </c>
      <c r="D6551" t="s">
        <v>19</v>
      </c>
      <c r="E6551" t="s">
        <v>7</v>
      </c>
      <c r="F6551">
        <v>22</v>
      </c>
      <c r="G6551">
        <v>1315</v>
      </c>
      <c r="H6551">
        <v>1.60353990733624</v>
      </c>
      <c r="I6551">
        <v>1.76794421672821</v>
      </c>
      <c r="J6551">
        <v>0.16440425813198101</v>
      </c>
      <c r="K6551">
        <v>-8.1192903220653506E-2</v>
      </c>
      <c r="L6551">
        <v>6.3907884061336503E-2</v>
      </c>
      <c r="M6551">
        <v>0.16440425813198101</v>
      </c>
      <c r="N6551">
        <v>0.26490062475204501</v>
      </c>
      <c r="O6551">
        <v>0.41000139713287398</v>
      </c>
      <c r="P6551">
        <v>59.295455932617202</v>
      </c>
      <c r="Q6551">
        <v>0.19164048135280601</v>
      </c>
    </row>
    <row r="6552" spans="1:17" x14ac:dyDescent="0.25">
      <c r="A6552" t="s">
        <v>5376</v>
      </c>
      <c r="B6552" t="s">
        <v>6</v>
      </c>
      <c r="C6552" t="s">
        <v>11</v>
      </c>
      <c r="D6552" t="s">
        <v>19</v>
      </c>
      <c r="E6552" t="s">
        <v>7</v>
      </c>
      <c r="F6552">
        <v>23</v>
      </c>
      <c r="G6552">
        <v>1315</v>
      </c>
      <c r="H6552">
        <v>1.40479914903641</v>
      </c>
      <c r="I6552">
        <v>1.51041042804718</v>
      </c>
      <c r="J6552">
        <v>0.105611316859722</v>
      </c>
      <c r="K6552">
        <v>-0.12534652650356301</v>
      </c>
      <c r="L6552">
        <v>1.1105239391326901E-2</v>
      </c>
      <c r="M6552">
        <v>0.105611316859722</v>
      </c>
      <c r="N6552">
        <v>0.20011739432811701</v>
      </c>
      <c r="O6552">
        <v>0.33656916022300698</v>
      </c>
      <c r="P6552">
        <v>58.977272033691399</v>
      </c>
      <c r="Q6552">
        <v>0.180217370390892</v>
      </c>
    </row>
    <row r="6553" spans="1:17" x14ac:dyDescent="0.25">
      <c r="A6553" t="s">
        <v>5499</v>
      </c>
      <c r="B6553" t="s">
        <v>6</v>
      </c>
      <c r="C6553" t="s">
        <v>11</v>
      </c>
      <c r="D6553" t="s">
        <v>19</v>
      </c>
      <c r="E6553" t="s">
        <v>7</v>
      </c>
      <c r="F6553">
        <v>24</v>
      </c>
      <c r="G6553">
        <v>1315</v>
      </c>
      <c r="H6553">
        <v>1.1848502227664</v>
      </c>
      <c r="I6553">
        <v>1.275275349617</v>
      </c>
      <c r="J6553">
        <v>9.0425111353397397E-2</v>
      </c>
      <c r="K6553">
        <v>-0.115146622061729</v>
      </c>
      <c r="L6553">
        <v>6.30682474002242E-3</v>
      </c>
      <c r="M6553">
        <v>9.0425111353397397E-2</v>
      </c>
      <c r="N6553">
        <v>0.17454341053962699</v>
      </c>
      <c r="O6553">
        <v>0.295996844768524</v>
      </c>
      <c r="P6553">
        <v>58.681819915771499</v>
      </c>
      <c r="Q6553">
        <v>0.16040848195552801</v>
      </c>
    </row>
    <row r="6554" spans="1:17" x14ac:dyDescent="0.25">
      <c r="A6554" t="s">
        <v>5681</v>
      </c>
      <c r="B6554" t="s">
        <v>6</v>
      </c>
      <c r="C6554" t="s">
        <v>11</v>
      </c>
      <c r="D6554" t="s">
        <v>19</v>
      </c>
      <c r="E6554" t="s">
        <v>55</v>
      </c>
      <c r="F6554">
        <v>1</v>
      </c>
      <c r="G6554">
        <v>1315</v>
      </c>
      <c r="H6554">
        <v>1.1918824860453601</v>
      </c>
      <c r="I6554">
        <v>1.088583111763</v>
      </c>
      <c r="J6554">
        <v>-0.10329937934875499</v>
      </c>
      <c r="K6554">
        <v>-0.321515291929245</v>
      </c>
      <c r="L6554">
        <v>-0.192591547966003</v>
      </c>
      <c r="M6554">
        <v>-0.10329937934875499</v>
      </c>
      <c r="N6554">
        <v>-1.40072023496032E-2</v>
      </c>
      <c r="O6554">
        <v>0.11491651833057399</v>
      </c>
      <c r="P6554">
        <v>46</v>
      </c>
      <c r="Q6554">
        <v>0.17027476429939301</v>
      </c>
    </row>
    <row r="6555" spans="1:17" x14ac:dyDescent="0.25">
      <c r="A6555" t="s">
        <v>5399</v>
      </c>
      <c r="B6555" t="s">
        <v>6</v>
      </c>
      <c r="C6555" t="s">
        <v>11</v>
      </c>
      <c r="D6555" t="s">
        <v>19</v>
      </c>
      <c r="E6555" t="s">
        <v>55</v>
      </c>
      <c r="F6555">
        <v>2</v>
      </c>
      <c r="G6555">
        <v>1315</v>
      </c>
      <c r="H6555">
        <v>1.11462227314711</v>
      </c>
      <c r="I6555">
        <v>1.1541264057159399</v>
      </c>
      <c r="J6555">
        <v>3.9504162967204999E-2</v>
      </c>
      <c r="K6555">
        <v>-0.172234237194061</v>
      </c>
      <c r="L6555">
        <v>-4.7137472778558703E-2</v>
      </c>
      <c r="M6555">
        <v>3.9504162967204999E-2</v>
      </c>
      <c r="N6555">
        <v>0.126145794987679</v>
      </c>
      <c r="O6555">
        <v>0.25124254822731001</v>
      </c>
      <c r="P6555">
        <v>43.5</v>
      </c>
      <c r="Q6555">
        <v>0.16522035002708399</v>
      </c>
    </row>
    <row r="6556" spans="1:17" x14ac:dyDescent="0.25">
      <c r="A6556" t="s">
        <v>5467</v>
      </c>
      <c r="B6556" t="s">
        <v>6</v>
      </c>
      <c r="C6556" t="s">
        <v>11</v>
      </c>
      <c r="D6556" t="s">
        <v>19</v>
      </c>
      <c r="E6556" t="s">
        <v>55</v>
      </c>
      <c r="F6556">
        <v>3</v>
      </c>
      <c r="G6556">
        <v>1315</v>
      </c>
      <c r="H6556">
        <v>1.0907978555560101</v>
      </c>
      <c r="I6556">
        <v>1.1052397489547701</v>
      </c>
      <c r="J6556">
        <v>1.44419521093369E-2</v>
      </c>
      <c r="K6556">
        <v>-0.18376849591732</v>
      </c>
      <c r="L6556">
        <v>-6.6664151847362504E-2</v>
      </c>
      <c r="M6556">
        <v>1.44419521093369E-2</v>
      </c>
      <c r="N6556">
        <v>9.5548056066036197E-2</v>
      </c>
      <c r="O6556">
        <v>0.21265238523483301</v>
      </c>
      <c r="P6556">
        <v>43</v>
      </c>
      <c r="Q6556">
        <v>0.154664427042007</v>
      </c>
    </row>
    <row r="6557" spans="1:17" x14ac:dyDescent="0.25">
      <c r="A6557" t="s">
        <v>5414</v>
      </c>
      <c r="B6557" t="s">
        <v>6</v>
      </c>
      <c r="C6557" t="s">
        <v>11</v>
      </c>
      <c r="D6557" t="s">
        <v>19</v>
      </c>
      <c r="E6557" t="s">
        <v>55</v>
      </c>
      <c r="F6557">
        <v>4</v>
      </c>
      <c r="G6557">
        <v>1315</v>
      </c>
      <c r="H6557">
        <v>1.0875451594591099</v>
      </c>
      <c r="I6557">
        <v>1.1336863040924099</v>
      </c>
      <c r="J6557">
        <v>4.6141188591718701E-2</v>
      </c>
      <c r="K6557">
        <v>-0.150083407759666</v>
      </c>
      <c r="L6557">
        <v>-3.4152325242757797E-2</v>
      </c>
      <c r="M6557">
        <v>4.6141188591718701E-2</v>
      </c>
      <c r="N6557">
        <v>0.12643471360206601</v>
      </c>
      <c r="O6557">
        <v>0.242365777492523</v>
      </c>
      <c r="P6557">
        <v>41.5</v>
      </c>
      <c r="Q6557">
        <v>0.15311487019062001</v>
      </c>
    </row>
    <row r="6558" spans="1:17" x14ac:dyDescent="0.25">
      <c r="A6558" t="s">
        <v>5649</v>
      </c>
      <c r="B6558" t="s">
        <v>6</v>
      </c>
      <c r="C6558" t="s">
        <v>11</v>
      </c>
      <c r="D6558" t="s">
        <v>19</v>
      </c>
      <c r="E6558" t="s">
        <v>55</v>
      </c>
      <c r="F6558">
        <v>5</v>
      </c>
      <c r="G6558">
        <v>1315</v>
      </c>
      <c r="H6558">
        <v>1.17616257160902</v>
      </c>
      <c r="I6558">
        <v>1.11734402179718</v>
      </c>
      <c r="J6558">
        <v>-5.8818574994802503E-2</v>
      </c>
      <c r="K6558">
        <v>-0.25102299451827997</v>
      </c>
      <c r="L6558">
        <v>-0.137467056512833</v>
      </c>
      <c r="M6558">
        <v>-5.8818574994802503E-2</v>
      </c>
      <c r="N6558">
        <v>1.9829917699098601E-2</v>
      </c>
      <c r="O6558">
        <v>0.13338585197925601</v>
      </c>
      <c r="P6558">
        <v>41</v>
      </c>
      <c r="Q6558">
        <v>0.149977907538414</v>
      </c>
    </row>
    <row r="6559" spans="1:17" x14ac:dyDescent="0.25">
      <c r="A6559" t="s">
        <v>5680</v>
      </c>
      <c r="B6559" t="s">
        <v>6</v>
      </c>
      <c r="C6559" t="s">
        <v>11</v>
      </c>
      <c r="D6559" t="s">
        <v>19</v>
      </c>
      <c r="E6559" t="s">
        <v>55</v>
      </c>
      <c r="F6559">
        <v>6</v>
      </c>
      <c r="G6559">
        <v>1315</v>
      </c>
      <c r="H6559">
        <v>1.3968666118383399</v>
      </c>
      <c r="I6559">
        <v>1.5894752740860001</v>
      </c>
      <c r="J6559">
        <v>0.19260860979557001</v>
      </c>
      <c r="K6559">
        <v>-0.11432800441980399</v>
      </c>
      <c r="L6559">
        <v>6.7012630403041798E-2</v>
      </c>
      <c r="M6559">
        <v>0.19260860979557001</v>
      </c>
      <c r="N6559">
        <v>0.31820458173751798</v>
      </c>
      <c r="O6559">
        <v>0.49954524636268599</v>
      </c>
      <c r="P6559">
        <v>41</v>
      </c>
      <c r="Q6559">
        <v>0.239503920078278</v>
      </c>
    </row>
    <row r="6560" spans="1:17" x14ac:dyDescent="0.25">
      <c r="A6560" t="s">
        <v>5464</v>
      </c>
      <c r="B6560" t="s">
        <v>6</v>
      </c>
      <c r="C6560" t="s">
        <v>11</v>
      </c>
      <c r="D6560" t="s">
        <v>19</v>
      </c>
      <c r="E6560" t="s">
        <v>55</v>
      </c>
      <c r="F6560">
        <v>7</v>
      </c>
      <c r="G6560">
        <v>1315</v>
      </c>
      <c r="H6560">
        <v>1.8562075906991999</v>
      </c>
      <c r="I6560">
        <v>1.87535512447357</v>
      </c>
      <c r="J6560">
        <v>1.9147407263517401E-2</v>
      </c>
      <c r="K6560">
        <v>-0.41382086277008101</v>
      </c>
      <c r="L6560">
        <v>-0.15801970660686501</v>
      </c>
      <c r="M6560">
        <v>1.9147407263517401E-2</v>
      </c>
      <c r="N6560">
        <v>0.19631452858448001</v>
      </c>
      <c r="O6560">
        <v>0.45211571455001798</v>
      </c>
      <c r="P6560">
        <v>39</v>
      </c>
      <c r="Q6560">
        <v>0.33784696459770203</v>
      </c>
    </row>
    <row r="6561" spans="1:17" x14ac:dyDescent="0.25">
      <c r="A6561" t="s">
        <v>5815</v>
      </c>
      <c r="B6561" t="s">
        <v>6</v>
      </c>
      <c r="C6561" t="s">
        <v>11</v>
      </c>
      <c r="D6561" t="s">
        <v>19</v>
      </c>
      <c r="E6561" t="s">
        <v>55</v>
      </c>
      <c r="F6561">
        <v>8</v>
      </c>
      <c r="G6561">
        <v>1315</v>
      </c>
      <c r="H6561">
        <v>1.9046355241537101</v>
      </c>
      <c r="I6561">
        <v>1.6768176555633501</v>
      </c>
      <c r="J6561">
        <v>-0.227817922830582</v>
      </c>
      <c r="K6561">
        <v>-0.53505712747573897</v>
      </c>
      <c r="L6561">
        <v>-0.353537708520889</v>
      </c>
      <c r="M6561">
        <v>-0.227817922830582</v>
      </c>
      <c r="N6561">
        <v>-0.10209811478853199</v>
      </c>
      <c r="O6561">
        <v>7.9421311616897597E-2</v>
      </c>
      <c r="P6561">
        <v>39</v>
      </c>
      <c r="Q6561">
        <v>0.23974004387855499</v>
      </c>
    </row>
    <row r="6562" spans="1:17" x14ac:dyDescent="0.25">
      <c r="A6562" t="s">
        <v>5468</v>
      </c>
      <c r="B6562" t="s">
        <v>6</v>
      </c>
      <c r="C6562" t="s">
        <v>11</v>
      </c>
      <c r="D6562" t="s">
        <v>19</v>
      </c>
      <c r="E6562" t="s">
        <v>55</v>
      </c>
      <c r="F6562">
        <v>9</v>
      </c>
      <c r="G6562">
        <v>1315</v>
      </c>
      <c r="H6562">
        <v>1.82713719248772</v>
      </c>
      <c r="I6562">
        <v>1.3810615539550799</v>
      </c>
      <c r="J6562">
        <v>-0.44607564806938199</v>
      </c>
      <c r="K6562">
        <v>-0.69999301433563199</v>
      </c>
      <c r="L6562">
        <v>-0.549976587295532</v>
      </c>
      <c r="M6562">
        <v>-0.44607564806938199</v>
      </c>
      <c r="N6562">
        <v>-0.34217473864555398</v>
      </c>
      <c r="O6562">
        <v>-0.19215835630893699</v>
      </c>
      <c r="P6562">
        <v>40.5</v>
      </c>
      <c r="Q6562">
        <v>0.19813272356987</v>
      </c>
    </row>
    <row r="6563" spans="1:17" x14ac:dyDescent="0.25">
      <c r="A6563" t="s">
        <v>5696</v>
      </c>
      <c r="B6563" t="s">
        <v>6</v>
      </c>
      <c r="C6563" t="s">
        <v>11</v>
      </c>
      <c r="D6563" t="s">
        <v>19</v>
      </c>
      <c r="E6563" t="s">
        <v>55</v>
      </c>
      <c r="F6563">
        <v>10</v>
      </c>
      <c r="G6563">
        <v>1315</v>
      </c>
      <c r="H6563">
        <v>1.61283327996731</v>
      </c>
      <c r="I6563">
        <v>1.48819279670715</v>
      </c>
      <c r="J6563">
        <v>-0.12464053928852099</v>
      </c>
      <c r="K6563">
        <v>-0.40469145774841297</v>
      </c>
      <c r="L6563">
        <v>-0.23923510313034099</v>
      </c>
      <c r="M6563">
        <v>-0.12464053928852099</v>
      </c>
      <c r="N6563">
        <v>-1.0045968927443E-2</v>
      </c>
      <c r="O6563">
        <v>0.15541037917137099</v>
      </c>
      <c r="P6563">
        <v>42.5</v>
      </c>
      <c r="Q6563">
        <v>0.21852490305900599</v>
      </c>
    </row>
    <row r="6564" spans="1:17" x14ac:dyDescent="0.25">
      <c r="A6564" t="s">
        <v>5704</v>
      </c>
      <c r="B6564" t="s">
        <v>6</v>
      </c>
      <c r="C6564" t="s">
        <v>11</v>
      </c>
      <c r="D6564" t="s">
        <v>19</v>
      </c>
      <c r="E6564" t="s">
        <v>55</v>
      </c>
      <c r="F6564">
        <v>11</v>
      </c>
      <c r="G6564">
        <v>1315</v>
      </c>
      <c r="H6564">
        <v>1.4946323150396299</v>
      </c>
      <c r="I6564">
        <v>1.44976842403412</v>
      </c>
      <c r="J6564">
        <v>-4.4863905757665599E-2</v>
      </c>
      <c r="K6564">
        <v>-0.33715629577636702</v>
      </c>
      <c r="L6564">
        <v>-0.164467588067055</v>
      </c>
      <c r="M6564">
        <v>-4.4863905757665599E-2</v>
      </c>
      <c r="N6564">
        <v>7.4739769101142897E-2</v>
      </c>
      <c r="O6564">
        <v>0.24742847681045499</v>
      </c>
      <c r="P6564">
        <v>43.5</v>
      </c>
      <c r="Q6564">
        <v>0.22807696461677601</v>
      </c>
    </row>
    <row r="6565" spans="1:17" x14ac:dyDescent="0.25">
      <c r="A6565" t="s">
        <v>5542</v>
      </c>
      <c r="B6565" t="s">
        <v>6</v>
      </c>
      <c r="C6565" t="s">
        <v>11</v>
      </c>
      <c r="D6565" t="s">
        <v>19</v>
      </c>
      <c r="E6565" t="s">
        <v>55</v>
      </c>
      <c r="F6565">
        <v>12</v>
      </c>
      <c r="G6565">
        <v>1315</v>
      </c>
      <c r="H6565">
        <v>1.3772364705800999</v>
      </c>
      <c r="I6565">
        <v>1.4008704423904399</v>
      </c>
      <c r="J6565">
        <v>2.3633984848856902E-2</v>
      </c>
      <c r="K6565">
        <v>-0.25880450010299699</v>
      </c>
      <c r="L6565">
        <v>-9.1937564313411699E-2</v>
      </c>
      <c r="M6565">
        <v>2.3633984848856902E-2</v>
      </c>
      <c r="N6565">
        <v>0.13920553028583499</v>
      </c>
      <c r="O6565">
        <v>0.30607247352600098</v>
      </c>
      <c r="P6565">
        <v>44</v>
      </c>
      <c r="Q6565">
        <v>0.22038793563842801</v>
      </c>
    </row>
    <row r="6566" spans="1:17" x14ac:dyDescent="0.25">
      <c r="A6566" t="s">
        <v>5682</v>
      </c>
      <c r="B6566" t="s">
        <v>6</v>
      </c>
      <c r="C6566" t="s">
        <v>11</v>
      </c>
      <c r="D6566" t="s">
        <v>19</v>
      </c>
      <c r="E6566" t="s">
        <v>55</v>
      </c>
      <c r="F6566">
        <v>13</v>
      </c>
      <c r="G6566">
        <v>1315</v>
      </c>
      <c r="H6566">
        <v>1.3293995231389999</v>
      </c>
      <c r="I6566">
        <v>1.3193104267120399</v>
      </c>
      <c r="J6566">
        <v>-1.0089025832712701E-2</v>
      </c>
      <c r="K6566">
        <v>-0.25156727433204701</v>
      </c>
      <c r="L6566">
        <v>-0.108899973332882</v>
      </c>
      <c r="M6566">
        <v>-1.0089025832712701E-2</v>
      </c>
      <c r="N6566">
        <v>8.8721923530101804E-2</v>
      </c>
      <c r="O6566">
        <v>0.231389224529266</v>
      </c>
      <c r="P6566">
        <v>45</v>
      </c>
      <c r="Q6566">
        <v>0.18842647969722701</v>
      </c>
    </row>
    <row r="6567" spans="1:17" x14ac:dyDescent="0.25">
      <c r="A6567" t="s">
        <v>5756</v>
      </c>
      <c r="B6567" t="s">
        <v>6</v>
      </c>
      <c r="C6567" t="s">
        <v>11</v>
      </c>
      <c r="D6567" t="s">
        <v>19</v>
      </c>
      <c r="E6567" t="s">
        <v>55</v>
      </c>
      <c r="F6567">
        <v>14</v>
      </c>
      <c r="G6567">
        <v>1315</v>
      </c>
      <c r="H6567">
        <v>1.01981534063816</v>
      </c>
      <c r="I6567">
        <v>1.1235996484756501</v>
      </c>
      <c r="J6567">
        <v>0.103784307837486</v>
      </c>
      <c r="K6567">
        <v>-7.4397489428520203E-2</v>
      </c>
      <c r="L6567">
        <v>3.0873758718371402E-2</v>
      </c>
      <c r="M6567">
        <v>0.103784307837486</v>
      </c>
      <c r="N6567">
        <v>0.17669484019279499</v>
      </c>
      <c r="O6567">
        <v>0.28196612000465399</v>
      </c>
      <c r="P6567">
        <v>46</v>
      </c>
      <c r="Q6567">
        <v>0.139035999774933</v>
      </c>
    </row>
    <row r="6568" spans="1:17" x14ac:dyDescent="0.25">
      <c r="A6568" t="s">
        <v>5472</v>
      </c>
      <c r="B6568" t="s">
        <v>6</v>
      </c>
      <c r="C6568" t="s">
        <v>11</v>
      </c>
      <c r="D6568" t="s">
        <v>19</v>
      </c>
      <c r="E6568" t="s">
        <v>55</v>
      </c>
      <c r="F6568">
        <v>15</v>
      </c>
      <c r="G6568">
        <v>1315</v>
      </c>
      <c r="H6568">
        <v>0.99403000950813303</v>
      </c>
      <c r="I6568">
        <v>1.1008714437484699</v>
      </c>
      <c r="J6568">
        <v>0.106841407716274</v>
      </c>
      <c r="K6568">
        <v>-7.4855796992778806E-2</v>
      </c>
      <c r="L6568">
        <v>3.2492380589246798E-2</v>
      </c>
      <c r="M6568">
        <v>0.106841407716274</v>
      </c>
      <c r="N6568">
        <v>0.181190431118011</v>
      </c>
      <c r="O6568">
        <v>0.28853860497474698</v>
      </c>
      <c r="P6568">
        <v>48</v>
      </c>
      <c r="Q6568">
        <v>0.141779080033302</v>
      </c>
    </row>
    <row r="6569" spans="1:17" x14ac:dyDescent="0.25">
      <c r="A6569" t="s">
        <v>5652</v>
      </c>
      <c r="B6569" t="s">
        <v>6</v>
      </c>
      <c r="C6569" t="s">
        <v>11</v>
      </c>
      <c r="D6569" t="s">
        <v>19</v>
      </c>
      <c r="E6569" t="s">
        <v>55</v>
      </c>
      <c r="F6569">
        <v>16</v>
      </c>
      <c r="G6569">
        <v>1315</v>
      </c>
      <c r="H6569">
        <v>1.1102195841074001</v>
      </c>
      <c r="I6569">
        <v>1.3673441410064699</v>
      </c>
      <c r="J6569">
        <v>0.25712460279464699</v>
      </c>
      <c r="K6569">
        <v>-4.41936962306499E-2</v>
      </c>
      <c r="L6569">
        <v>0.13382759690284701</v>
      </c>
      <c r="M6569">
        <v>0.25712460279464699</v>
      </c>
      <c r="N6569">
        <v>0.38042160868644698</v>
      </c>
      <c r="O6569">
        <v>0.55844289064407304</v>
      </c>
      <c r="P6569">
        <v>49</v>
      </c>
      <c r="Q6569">
        <v>0.235119923949242</v>
      </c>
    </row>
    <row r="6570" spans="1:17" x14ac:dyDescent="0.25">
      <c r="A6570" t="s">
        <v>5816</v>
      </c>
      <c r="B6570" t="s">
        <v>6</v>
      </c>
      <c r="C6570" t="s">
        <v>11</v>
      </c>
      <c r="D6570" t="s">
        <v>19</v>
      </c>
      <c r="E6570" t="s">
        <v>55</v>
      </c>
      <c r="F6570">
        <v>17</v>
      </c>
      <c r="G6570">
        <v>1315</v>
      </c>
      <c r="H6570">
        <v>1.1808500155806501</v>
      </c>
      <c r="I6570">
        <v>1.44590604305267</v>
      </c>
      <c r="J6570">
        <v>0.265056133270264</v>
      </c>
      <c r="K6570">
        <v>-6.7046895623207106E-2</v>
      </c>
      <c r="L6570">
        <v>0.129162266850472</v>
      </c>
      <c r="M6570">
        <v>0.265056133270264</v>
      </c>
      <c r="N6570">
        <v>0.40094998478889499</v>
      </c>
      <c r="O6570">
        <v>0.59715914726257302</v>
      </c>
      <c r="P6570">
        <v>50.5</v>
      </c>
      <c r="Q6570">
        <v>0.259141385555267</v>
      </c>
    </row>
    <row r="6571" spans="1:17" x14ac:dyDescent="0.25">
      <c r="A6571" t="s">
        <v>5469</v>
      </c>
      <c r="B6571" t="s">
        <v>6</v>
      </c>
      <c r="C6571" t="s">
        <v>11</v>
      </c>
      <c r="D6571" t="s">
        <v>19</v>
      </c>
      <c r="E6571" t="s">
        <v>55</v>
      </c>
      <c r="F6571">
        <v>18</v>
      </c>
      <c r="G6571">
        <v>1315</v>
      </c>
      <c r="H6571">
        <v>1.45966647863388</v>
      </c>
      <c r="I6571">
        <v>1.6062308549880999</v>
      </c>
      <c r="J6571">
        <v>0.14656430482864399</v>
      </c>
      <c r="K6571">
        <v>-0.113344453275204</v>
      </c>
      <c r="L6571">
        <v>4.0211748331785202E-2</v>
      </c>
      <c r="M6571">
        <v>0.14656430482864399</v>
      </c>
      <c r="N6571">
        <v>0.25291687250137301</v>
      </c>
      <c r="O6571">
        <v>0.40647304058075001</v>
      </c>
      <c r="P6571">
        <v>51</v>
      </c>
      <c r="Q6571">
        <v>0.20280788838863401</v>
      </c>
    </row>
    <row r="6572" spans="1:17" x14ac:dyDescent="0.25">
      <c r="A6572" t="s">
        <v>5444</v>
      </c>
      <c r="B6572" t="s">
        <v>6</v>
      </c>
      <c r="C6572" t="s">
        <v>11</v>
      </c>
      <c r="D6572" t="s">
        <v>19</v>
      </c>
      <c r="E6572" t="s">
        <v>55</v>
      </c>
      <c r="F6572">
        <v>19</v>
      </c>
      <c r="G6572">
        <v>1315</v>
      </c>
      <c r="H6572">
        <v>1.70902072131634</v>
      </c>
      <c r="I6572">
        <v>1.89814329147339</v>
      </c>
      <c r="J6572">
        <v>0.18912255764007599</v>
      </c>
      <c r="K6572">
        <v>-0.199167504906654</v>
      </c>
      <c r="L6572">
        <v>3.0237413942813901E-2</v>
      </c>
      <c r="M6572">
        <v>0.18912255764007599</v>
      </c>
      <c r="N6572">
        <v>0.34800770878791798</v>
      </c>
      <c r="O6572">
        <v>0.57741260528564498</v>
      </c>
      <c r="P6572">
        <v>50.5</v>
      </c>
      <c r="Q6572">
        <v>0.30298435688018799</v>
      </c>
    </row>
    <row r="6573" spans="1:17" x14ac:dyDescent="0.25">
      <c r="A6573" t="s">
        <v>5527</v>
      </c>
      <c r="B6573" t="s">
        <v>6</v>
      </c>
      <c r="C6573" t="s">
        <v>11</v>
      </c>
      <c r="D6573" t="s">
        <v>19</v>
      </c>
      <c r="E6573" t="s">
        <v>55</v>
      </c>
      <c r="F6573">
        <v>20</v>
      </c>
      <c r="G6573">
        <v>1315</v>
      </c>
      <c r="H6573">
        <v>1.84320793628693</v>
      </c>
      <c r="I6573">
        <v>2.3368685245513898</v>
      </c>
      <c r="J6573">
        <v>0.49366047978401201</v>
      </c>
      <c r="K6573">
        <v>-0.118867963552475</v>
      </c>
      <c r="L6573">
        <v>0.24301882088184401</v>
      </c>
      <c r="M6573">
        <v>0.49366047978401201</v>
      </c>
      <c r="N6573">
        <v>0.74430221319198597</v>
      </c>
      <c r="O6573">
        <v>1.10618901252747</v>
      </c>
      <c r="P6573">
        <v>49.5</v>
      </c>
      <c r="Q6573">
        <v>0.47795850038528398</v>
      </c>
    </row>
    <row r="6574" spans="1:17" x14ac:dyDescent="0.25">
      <c r="A6574" t="s">
        <v>5716</v>
      </c>
      <c r="B6574" t="s">
        <v>6</v>
      </c>
      <c r="C6574" t="s">
        <v>11</v>
      </c>
      <c r="D6574" t="s">
        <v>19</v>
      </c>
      <c r="E6574" t="s">
        <v>55</v>
      </c>
      <c r="F6574">
        <v>21</v>
      </c>
      <c r="G6574">
        <v>1315</v>
      </c>
      <c r="H6574">
        <v>1.82624695122242</v>
      </c>
      <c r="I6574">
        <v>2.3012619018554701</v>
      </c>
      <c r="J6574">
        <v>0.47501489520072898</v>
      </c>
      <c r="K6574">
        <v>-7.3977395892143305E-2</v>
      </c>
      <c r="L6574">
        <v>0.250371694564819</v>
      </c>
      <c r="M6574">
        <v>0.47501489520072898</v>
      </c>
      <c r="N6574">
        <v>0.69965809583663896</v>
      </c>
      <c r="O6574">
        <v>1.0240072011947601</v>
      </c>
      <c r="P6574">
        <v>49.5</v>
      </c>
      <c r="Q6574">
        <v>0.42838096618652299</v>
      </c>
    </row>
    <row r="6575" spans="1:17" x14ac:dyDescent="0.25">
      <c r="A6575" t="s">
        <v>5764</v>
      </c>
      <c r="B6575" t="s">
        <v>6</v>
      </c>
      <c r="C6575" t="s">
        <v>11</v>
      </c>
      <c r="D6575" t="s">
        <v>19</v>
      </c>
      <c r="E6575" t="s">
        <v>55</v>
      </c>
      <c r="F6575">
        <v>22</v>
      </c>
      <c r="G6575">
        <v>1315</v>
      </c>
      <c r="H6575">
        <v>1.58520899474621</v>
      </c>
      <c r="I6575">
        <v>1.8285496234893801</v>
      </c>
      <c r="J6575">
        <v>0.24334062635898601</v>
      </c>
      <c r="K6575">
        <v>-7.0183642208576202E-2</v>
      </c>
      <c r="L6575">
        <v>0.11504903435707101</v>
      </c>
      <c r="M6575">
        <v>0.24334062635898601</v>
      </c>
      <c r="N6575">
        <v>0.37163221836090099</v>
      </c>
      <c r="O6575">
        <v>0.55686485767364502</v>
      </c>
      <c r="P6575">
        <v>48.5</v>
      </c>
      <c r="Q6575">
        <v>0.244644284248352</v>
      </c>
    </row>
    <row r="6576" spans="1:17" x14ac:dyDescent="0.25">
      <c r="A6576" t="s">
        <v>5471</v>
      </c>
      <c r="B6576" t="s">
        <v>6</v>
      </c>
      <c r="C6576" t="s">
        <v>11</v>
      </c>
      <c r="D6576" t="s">
        <v>19</v>
      </c>
      <c r="E6576" t="s">
        <v>55</v>
      </c>
      <c r="F6576">
        <v>23</v>
      </c>
      <c r="G6576">
        <v>1315</v>
      </c>
      <c r="H6576">
        <v>1.36304402768612</v>
      </c>
      <c r="I6576">
        <v>1.6159093379974401</v>
      </c>
      <c r="J6576">
        <v>0.25286534428596502</v>
      </c>
      <c r="K6576">
        <v>-8.3350114524364499E-2</v>
      </c>
      <c r="L6576">
        <v>0.115288704633713</v>
      </c>
      <c r="M6576">
        <v>0.25286534428596502</v>
      </c>
      <c r="N6576">
        <v>0.390441954135895</v>
      </c>
      <c r="O6576">
        <v>0.589080810546875</v>
      </c>
      <c r="P6576">
        <v>48</v>
      </c>
      <c r="Q6576">
        <v>0.26235032081603998</v>
      </c>
    </row>
    <row r="6577" spans="1:17" x14ac:dyDescent="0.25">
      <c r="A6577" t="s">
        <v>5556</v>
      </c>
      <c r="B6577" t="s">
        <v>6</v>
      </c>
      <c r="C6577" t="s">
        <v>11</v>
      </c>
      <c r="D6577" t="s">
        <v>19</v>
      </c>
      <c r="E6577" t="s">
        <v>55</v>
      </c>
      <c r="F6577">
        <v>24</v>
      </c>
      <c r="G6577">
        <v>1315</v>
      </c>
      <c r="H6577">
        <v>1.2390776571631399</v>
      </c>
      <c r="I6577">
        <v>1.3491884469986</v>
      </c>
      <c r="J6577">
        <v>0.11011073738336601</v>
      </c>
      <c r="K6577">
        <v>-0.156911790370941</v>
      </c>
      <c r="L6577">
        <v>8.4728497313335505E-4</v>
      </c>
      <c r="M6577">
        <v>0.11011073738336601</v>
      </c>
      <c r="N6577">
        <v>0.219374179840088</v>
      </c>
      <c r="O6577">
        <v>0.37713325023651101</v>
      </c>
      <c r="P6577">
        <v>47.5</v>
      </c>
      <c r="Q6577">
        <v>0.208358779549599</v>
      </c>
    </row>
    <row r="6578" spans="1:17" x14ac:dyDescent="0.25">
      <c r="A6578" t="s">
        <v>5544</v>
      </c>
      <c r="B6578" t="s">
        <v>6</v>
      </c>
      <c r="C6578" t="s">
        <v>11</v>
      </c>
      <c r="D6578" t="s">
        <v>20</v>
      </c>
      <c r="E6578" t="s">
        <v>7</v>
      </c>
      <c r="F6578">
        <v>1</v>
      </c>
      <c r="G6578">
        <v>1315</v>
      </c>
      <c r="H6578">
        <v>1.0445374456048</v>
      </c>
      <c r="I6578">
        <v>1.1987873315811199</v>
      </c>
      <c r="J6578">
        <v>0.15424990653991699</v>
      </c>
      <c r="K6578">
        <v>-3.90088558197021E-2</v>
      </c>
      <c r="L6578">
        <v>7.5169987976551098E-2</v>
      </c>
      <c r="M6578">
        <v>0.15424990653991699</v>
      </c>
      <c r="N6578">
        <v>0.233329817652702</v>
      </c>
      <c r="O6578">
        <v>0.34750866889953602</v>
      </c>
      <c r="P6578">
        <v>60.5714302062988</v>
      </c>
      <c r="Q6578">
        <v>0.150800615549088</v>
      </c>
    </row>
    <row r="6579" spans="1:17" x14ac:dyDescent="0.25">
      <c r="A6579" t="s">
        <v>5410</v>
      </c>
      <c r="B6579" t="s">
        <v>6</v>
      </c>
      <c r="C6579" t="s">
        <v>11</v>
      </c>
      <c r="D6579" t="s">
        <v>20</v>
      </c>
      <c r="E6579" t="s">
        <v>7</v>
      </c>
      <c r="F6579">
        <v>2</v>
      </c>
      <c r="G6579">
        <v>1315</v>
      </c>
      <c r="H6579">
        <v>1.0311971512436899</v>
      </c>
      <c r="I6579">
        <v>1.2033778429031401</v>
      </c>
      <c r="J6579">
        <v>0.17218071222305301</v>
      </c>
      <c r="K6579">
        <v>-0.108093656599522</v>
      </c>
      <c r="L6579">
        <v>5.7494718581438099E-2</v>
      </c>
      <c r="M6579">
        <v>0.17218071222305301</v>
      </c>
      <c r="N6579">
        <v>0.286866724491119</v>
      </c>
      <c r="O6579">
        <v>0.452455103397369</v>
      </c>
      <c r="P6579">
        <v>59.357143402099602</v>
      </c>
      <c r="Q6579">
        <v>0.218699246644974</v>
      </c>
    </row>
    <row r="6580" spans="1:17" x14ac:dyDescent="0.25">
      <c r="A6580" t="s">
        <v>5679</v>
      </c>
      <c r="B6580" t="s">
        <v>6</v>
      </c>
      <c r="C6580" t="s">
        <v>11</v>
      </c>
      <c r="D6580" t="s">
        <v>20</v>
      </c>
      <c r="E6580" t="s">
        <v>7</v>
      </c>
      <c r="F6580">
        <v>3</v>
      </c>
      <c r="G6580">
        <v>1315</v>
      </c>
      <c r="H6580">
        <v>1.0335159483552001</v>
      </c>
      <c r="I6580">
        <v>1.07229351997375</v>
      </c>
      <c r="J6580">
        <v>3.8777627050876597E-2</v>
      </c>
      <c r="K6580">
        <v>-0.13871724903583499</v>
      </c>
      <c r="L6580">
        <v>-3.3851835876703297E-2</v>
      </c>
      <c r="M6580">
        <v>3.8777627050876597E-2</v>
      </c>
      <c r="N6580">
        <v>0.111407086253166</v>
      </c>
      <c r="O6580">
        <v>0.216272488236427</v>
      </c>
      <c r="P6580">
        <v>58.238094329833999</v>
      </c>
      <c r="Q6580">
        <v>0.138499975204468</v>
      </c>
    </row>
    <row r="6581" spans="1:17" x14ac:dyDescent="0.25">
      <c r="A6581" t="s">
        <v>5554</v>
      </c>
      <c r="B6581" t="s">
        <v>6</v>
      </c>
      <c r="C6581" t="s">
        <v>11</v>
      </c>
      <c r="D6581" t="s">
        <v>20</v>
      </c>
      <c r="E6581" t="s">
        <v>7</v>
      </c>
      <c r="F6581">
        <v>4</v>
      </c>
      <c r="G6581">
        <v>1315</v>
      </c>
      <c r="H6581">
        <v>1.05379930943251</v>
      </c>
      <c r="I6581">
        <v>1.0510001182556199</v>
      </c>
      <c r="J6581">
        <v>-2.7991521637886802E-3</v>
      </c>
      <c r="K6581">
        <v>-0.18207038938999201</v>
      </c>
      <c r="L6581">
        <v>-7.6155491173267406E-2</v>
      </c>
      <c r="M6581">
        <v>-2.7991521637886802E-3</v>
      </c>
      <c r="N6581">
        <v>7.0557184517383603E-2</v>
      </c>
      <c r="O6581">
        <v>0.176472082734108</v>
      </c>
      <c r="P6581">
        <v>57.333332061767599</v>
      </c>
      <c r="Q6581">
        <v>0.13988608121871901</v>
      </c>
    </row>
    <row r="6582" spans="1:17" x14ac:dyDescent="0.25">
      <c r="A6582" t="s">
        <v>5811</v>
      </c>
      <c r="B6582" t="s">
        <v>6</v>
      </c>
      <c r="C6582" t="s">
        <v>11</v>
      </c>
      <c r="D6582" t="s">
        <v>20</v>
      </c>
      <c r="E6582" t="s">
        <v>7</v>
      </c>
      <c r="F6582">
        <v>5</v>
      </c>
      <c r="G6582">
        <v>1315</v>
      </c>
      <c r="H6582">
        <v>1.0609739893674901</v>
      </c>
      <c r="I6582">
        <v>1.0715482234954801</v>
      </c>
      <c r="J6582">
        <v>1.0574288666248301E-2</v>
      </c>
      <c r="K6582">
        <v>-0.16402207314968101</v>
      </c>
      <c r="L6582">
        <v>-6.0869131237268399E-2</v>
      </c>
      <c r="M6582">
        <v>1.0574288666248301E-2</v>
      </c>
      <c r="N6582">
        <v>8.2017704844474806E-2</v>
      </c>
      <c r="O6582">
        <v>0.18517065048217801</v>
      </c>
      <c r="P6582">
        <v>56.547618865966797</v>
      </c>
      <c r="Q6582">
        <v>0.13623826205730399</v>
      </c>
    </row>
    <row r="6583" spans="1:17" x14ac:dyDescent="0.25">
      <c r="A6583" t="s">
        <v>5642</v>
      </c>
      <c r="B6583" t="s">
        <v>6</v>
      </c>
      <c r="C6583" t="s">
        <v>11</v>
      </c>
      <c r="D6583" t="s">
        <v>20</v>
      </c>
      <c r="E6583" t="s">
        <v>7</v>
      </c>
      <c r="F6583">
        <v>6</v>
      </c>
      <c r="G6583">
        <v>1315</v>
      </c>
      <c r="H6583">
        <v>1.18256073981524</v>
      </c>
      <c r="I6583">
        <v>1.2394357919693</v>
      </c>
      <c r="J6583">
        <v>5.6875001639127697E-2</v>
      </c>
      <c r="K6583">
        <v>-0.13140405714511899</v>
      </c>
      <c r="L6583">
        <v>-2.0167263224721E-2</v>
      </c>
      <c r="M6583">
        <v>5.6875001639127697E-2</v>
      </c>
      <c r="N6583">
        <v>0.133917257189751</v>
      </c>
      <c r="O6583">
        <v>0.24515406787395499</v>
      </c>
      <c r="P6583">
        <v>55.785713195800803</v>
      </c>
      <c r="Q6583">
        <v>0.14691492915153501</v>
      </c>
    </row>
    <row r="6584" spans="1:17" x14ac:dyDescent="0.25">
      <c r="A6584" t="s">
        <v>5730</v>
      </c>
      <c r="B6584" t="s">
        <v>6</v>
      </c>
      <c r="C6584" t="s">
        <v>11</v>
      </c>
      <c r="D6584" t="s">
        <v>20</v>
      </c>
      <c r="E6584" t="s">
        <v>7</v>
      </c>
      <c r="F6584">
        <v>7</v>
      </c>
      <c r="G6584">
        <v>1315</v>
      </c>
      <c r="H6584">
        <v>1.4225433081388501</v>
      </c>
      <c r="I6584">
        <v>1.45956134796143</v>
      </c>
      <c r="J6584">
        <v>3.7018019706010798E-2</v>
      </c>
      <c r="K6584">
        <v>-0.16818505525589</v>
      </c>
      <c r="L6584">
        <v>-4.6949416399002103E-2</v>
      </c>
      <c r="M6584">
        <v>3.7018019706010798E-2</v>
      </c>
      <c r="N6584">
        <v>0.120985455811024</v>
      </c>
      <c r="O6584">
        <v>0.24222110211849199</v>
      </c>
      <c r="P6584">
        <v>55.333332061767599</v>
      </c>
      <c r="Q6584">
        <v>0.160120815038681</v>
      </c>
    </row>
    <row r="6585" spans="1:17" x14ac:dyDescent="0.25">
      <c r="A6585" t="s">
        <v>5389</v>
      </c>
      <c r="B6585" t="s">
        <v>6</v>
      </c>
      <c r="C6585" t="s">
        <v>11</v>
      </c>
      <c r="D6585" t="s">
        <v>20</v>
      </c>
      <c r="E6585" t="s">
        <v>7</v>
      </c>
      <c r="F6585">
        <v>8</v>
      </c>
      <c r="G6585">
        <v>1315</v>
      </c>
      <c r="H6585">
        <v>1.61821203649044</v>
      </c>
      <c r="I6585">
        <v>1.50384521484375</v>
      </c>
      <c r="J6585">
        <v>-0.114366747438908</v>
      </c>
      <c r="K6585">
        <v>-0.32023718953132602</v>
      </c>
      <c r="L6585">
        <v>-0.19860725104808799</v>
      </c>
      <c r="M6585">
        <v>-0.114366747438908</v>
      </c>
      <c r="N6585">
        <v>-3.0126232653856298E-2</v>
      </c>
      <c r="O6585">
        <v>9.1503694653511006E-2</v>
      </c>
      <c r="P6585">
        <v>55.5</v>
      </c>
      <c r="Q6585">
        <v>0.16064156591892201</v>
      </c>
    </row>
    <row r="6586" spans="1:17" x14ac:dyDescent="0.25">
      <c r="A6586" t="s">
        <v>5458</v>
      </c>
      <c r="B6586" t="s">
        <v>6</v>
      </c>
      <c r="C6586" t="s">
        <v>11</v>
      </c>
      <c r="D6586" t="s">
        <v>20</v>
      </c>
      <c r="E6586" t="s">
        <v>7</v>
      </c>
      <c r="F6586">
        <v>9</v>
      </c>
      <c r="G6586">
        <v>1315</v>
      </c>
      <c r="H6586">
        <v>1.71478181600571</v>
      </c>
      <c r="I6586">
        <v>1.4142037630081199</v>
      </c>
      <c r="J6586">
        <v>-0.30057799816131597</v>
      </c>
      <c r="K6586">
        <v>-0.521112501621246</v>
      </c>
      <c r="L6586">
        <v>-0.39081892371177701</v>
      </c>
      <c r="M6586">
        <v>-0.30057799816131597</v>
      </c>
      <c r="N6586">
        <v>-0.21033705770969399</v>
      </c>
      <c r="O6586">
        <v>-8.0043479800224304E-2</v>
      </c>
      <c r="P6586">
        <v>56.309524536132798</v>
      </c>
      <c r="Q6586">
        <v>0.17208400368690499</v>
      </c>
    </row>
    <row r="6587" spans="1:17" x14ac:dyDescent="0.25">
      <c r="A6587" t="s">
        <v>5530</v>
      </c>
      <c r="B6587" t="s">
        <v>6</v>
      </c>
      <c r="C6587" t="s">
        <v>11</v>
      </c>
      <c r="D6587" t="s">
        <v>20</v>
      </c>
      <c r="E6587" t="s">
        <v>7</v>
      </c>
      <c r="F6587">
        <v>10</v>
      </c>
      <c r="G6587">
        <v>1315</v>
      </c>
      <c r="H6587">
        <v>1.65648112416267</v>
      </c>
      <c r="I6587">
        <v>1.4030289649963399</v>
      </c>
      <c r="J6587">
        <v>-0.25345209240913402</v>
      </c>
      <c r="K6587">
        <v>-0.46964216232299799</v>
      </c>
      <c r="L6587">
        <v>-0.34191530942916898</v>
      </c>
      <c r="M6587">
        <v>-0.25345209240913402</v>
      </c>
      <c r="N6587">
        <v>-0.16498887538909901</v>
      </c>
      <c r="O6587">
        <v>-3.7262033671140699E-2</v>
      </c>
      <c r="P6587">
        <v>57.380950927734403</v>
      </c>
      <c r="Q6587">
        <v>0.16869400441646601</v>
      </c>
    </row>
    <row r="6588" spans="1:17" x14ac:dyDescent="0.25">
      <c r="A6588" t="s">
        <v>5485</v>
      </c>
      <c r="B6588" t="s">
        <v>6</v>
      </c>
      <c r="C6588" t="s">
        <v>11</v>
      </c>
      <c r="D6588" t="s">
        <v>20</v>
      </c>
      <c r="E6588" t="s">
        <v>7</v>
      </c>
      <c r="F6588">
        <v>11</v>
      </c>
      <c r="G6588">
        <v>1315</v>
      </c>
      <c r="H6588">
        <v>1.53960619390011</v>
      </c>
      <c r="I6588">
        <v>1.3540829420089699</v>
      </c>
      <c r="J6588">
        <v>-0.185523167252541</v>
      </c>
      <c r="K6588">
        <v>-0.381928980350494</v>
      </c>
      <c r="L6588">
        <v>-0.26589083671569802</v>
      </c>
      <c r="M6588">
        <v>-0.185523167252541</v>
      </c>
      <c r="N6588">
        <v>-0.105155497789383</v>
      </c>
      <c r="O6588">
        <v>1.0882647708058401E-2</v>
      </c>
      <c r="P6588">
        <v>58.404762268066399</v>
      </c>
      <c r="Q6588">
        <v>0.15325626730918901</v>
      </c>
    </row>
    <row r="6589" spans="1:17" x14ac:dyDescent="0.25">
      <c r="A6589" t="s">
        <v>5653</v>
      </c>
      <c r="B6589" t="s">
        <v>6</v>
      </c>
      <c r="C6589" t="s">
        <v>11</v>
      </c>
      <c r="D6589" t="s">
        <v>20</v>
      </c>
      <c r="E6589" t="s">
        <v>7</v>
      </c>
      <c r="F6589">
        <v>12</v>
      </c>
      <c r="G6589">
        <v>1315</v>
      </c>
      <c r="H6589">
        <v>1.37823534667492</v>
      </c>
      <c r="I6589">
        <v>1.34441089630127</v>
      </c>
      <c r="J6589">
        <v>-3.3824402838945403E-2</v>
      </c>
      <c r="K6589">
        <v>-0.219982489943504</v>
      </c>
      <c r="L6589">
        <v>-0.109998777508736</v>
      </c>
      <c r="M6589">
        <v>-3.3824402838945403E-2</v>
      </c>
      <c r="N6589">
        <v>4.2349975556135198E-2</v>
      </c>
      <c r="O6589">
        <v>0.15233367681503299</v>
      </c>
      <c r="P6589">
        <v>59.523811340332003</v>
      </c>
      <c r="Q6589">
        <v>0.14525991678237901</v>
      </c>
    </row>
    <row r="6590" spans="1:17" x14ac:dyDescent="0.25">
      <c r="A6590" t="s">
        <v>5671</v>
      </c>
      <c r="B6590" t="s">
        <v>6</v>
      </c>
      <c r="C6590" t="s">
        <v>11</v>
      </c>
      <c r="D6590" t="s">
        <v>20</v>
      </c>
      <c r="E6590" t="s">
        <v>7</v>
      </c>
      <c r="F6590">
        <v>13</v>
      </c>
      <c r="G6590">
        <v>1315</v>
      </c>
      <c r="H6590">
        <v>1.2707721430063199</v>
      </c>
      <c r="I6590">
        <v>1.32502901554108</v>
      </c>
      <c r="J6590">
        <v>5.4256860166788101E-2</v>
      </c>
      <c r="K6590">
        <v>-0.15074039995670299</v>
      </c>
      <c r="L6590">
        <v>-2.9626356437802301E-2</v>
      </c>
      <c r="M6590">
        <v>5.4256860166788101E-2</v>
      </c>
      <c r="N6590">
        <v>0.13814008235931399</v>
      </c>
      <c r="O6590">
        <v>0.25925412774085999</v>
      </c>
      <c r="P6590">
        <v>60.5714302062988</v>
      </c>
      <c r="Q6590">
        <v>0.15996021032333399</v>
      </c>
    </row>
    <row r="6591" spans="1:17" x14ac:dyDescent="0.25">
      <c r="A6591" t="s">
        <v>5770</v>
      </c>
      <c r="B6591" t="s">
        <v>6</v>
      </c>
      <c r="C6591" t="s">
        <v>11</v>
      </c>
      <c r="D6591" t="s">
        <v>20</v>
      </c>
      <c r="E6591" t="s">
        <v>7</v>
      </c>
      <c r="F6591">
        <v>14</v>
      </c>
      <c r="G6591">
        <v>1315</v>
      </c>
      <c r="H6591">
        <v>1.19026566118002</v>
      </c>
      <c r="I6591">
        <v>1.33875548839569</v>
      </c>
      <c r="J6591">
        <v>0.14848980307578999</v>
      </c>
      <c r="K6591">
        <v>-5.5085789412260097E-2</v>
      </c>
      <c r="L6591">
        <v>6.5188318490982097E-2</v>
      </c>
      <c r="M6591">
        <v>0.14848980307578999</v>
      </c>
      <c r="N6591">
        <v>0.23179127275943801</v>
      </c>
      <c r="O6591">
        <v>0.35206538438797003</v>
      </c>
      <c r="P6591">
        <v>61.595237731933601</v>
      </c>
      <c r="Q6591">
        <v>0.158850878477097</v>
      </c>
    </row>
    <row r="6592" spans="1:17" x14ac:dyDescent="0.25">
      <c r="A6592" t="s">
        <v>5523</v>
      </c>
      <c r="B6592" t="s">
        <v>6</v>
      </c>
      <c r="C6592" t="s">
        <v>11</v>
      </c>
      <c r="D6592" t="s">
        <v>20</v>
      </c>
      <c r="E6592" t="s">
        <v>7</v>
      </c>
      <c r="F6592">
        <v>15</v>
      </c>
      <c r="G6592">
        <v>1315</v>
      </c>
      <c r="H6592">
        <v>1.1798867240548101</v>
      </c>
      <c r="I6592">
        <v>1.3780876398086499</v>
      </c>
      <c r="J6592">
        <v>0.19820095598697701</v>
      </c>
      <c r="K6592">
        <v>-2.3228904232382799E-2</v>
      </c>
      <c r="L6592">
        <v>0.107593648135662</v>
      </c>
      <c r="M6592">
        <v>0.19820095598697701</v>
      </c>
      <c r="N6592">
        <v>0.28880825638771102</v>
      </c>
      <c r="O6592">
        <v>0.41963082551956199</v>
      </c>
      <c r="P6592">
        <v>62.880950927734403</v>
      </c>
      <c r="Q6592">
        <v>0.17278264462947801</v>
      </c>
    </row>
    <row r="6593" spans="1:17" x14ac:dyDescent="0.25">
      <c r="A6593" t="s">
        <v>5701</v>
      </c>
      <c r="B6593" t="s">
        <v>6</v>
      </c>
      <c r="C6593" t="s">
        <v>11</v>
      </c>
      <c r="D6593" t="s">
        <v>20</v>
      </c>
      <c r="E6593" t="s">
        <v>7</v>
      </c>
      <c r="F6593">
        <v>16</v>
      </c>
      <c r="G6593">
        <v>1315</v>
      </c>
      <c r="H6593">
        <v>1.2204305592179301</v>
      </c>
      <c r="I6593">
        <v>1.59462773799896</v>
      </c>
      <c r="J6593">
        <v>0.37419718503951999</v>
      </c>
      <c r="K6593">
        <v>7.9784728586673695E-2</v>
      </c>
      <c r="L6593">
        <v>0.253726005554199</v>
      </c>
      <c r="M6593">
        <v>0.37419718503951999</v>
      </c>
      <c r="N6593">
        <v>0.49466839432716397</v>
      </c>
      <c r="O6593">
        <v>0.668609619140625</v>
      </c>
      <c r="P6593">
        <v>63.857143402099602</v>
      </c>
      <c r="Q6593">
        <v>0.22973124682903301</v>
      </c>
    </row>
    <row r="6594" spans="1:17" x14ac:dyDescent="0.25">
      <c r="A6594" t="s">
        <v>5362</v>
      </c>
      <c r="B6594" t="s">
        <v>6</v>
      </c>
      <c r="C6594" t="s">
        <v>11</v>
      </c>
      <c r="D6594" t="s">
        <v>20</v>
      </c>
      <c r="E6594" t="s">
        <v>7</v>
      </c>
      <c r="F6594">
        <v>17</v>
      </c>
      <c r="G6594">
        <v>1315</v>
      </c>
      <c r="H6594">
        <v>1.2640628841519399</v>
      </c>
      <c r="I6594">
        <v>1.66910016536713</v>
      </c>
      <c r="J6594">
        <v>0.40503731369972201</v>
      </c>
      <c r="K6594">
        <v>0.17052772641181899</v>
      </c>
      <c r="L6594">
        <v>0.309077918529511</v>
      </c>
      <c r="M6594">
        <v>0.40503731369972201</v>
      </c>
      <c r="N6594">
        <v>0.50099676847457897</v>
      </c>
      <c r="O6594">
        <v>0.63954693078994795</v>
      </c>
      <c r="P6594">
        <v>64.761901855468807</v>
      </c>
      <c r="Q6594">
        <v>0.18298880755901301</v>
      </c>
    </row>
    <row r="6595" spans="1:17" x14ac:dyDescent="0.25">
      <c r="A6595" t="s">
        <v>5385</v>
      </c>
      <c r="B6595" t="s">
        <v>6</v>
      </c>
      <c r="C6595" t="s">
        <v>11</v>
      </c>
      <c r="D6595" t="s">
        <v>20</v>
      </c>
      <c r="E6595" t="s">
        <v>7</v>
      </c>
      <c r="F6595">
        <v>18</v>
      </c>
      <c r="G6595">
        <v>1315</v>
      </c>
      <c r="H6595">
        <v>1.4331415528058999</v>
      </c>
      <c r="I6595">
        <v>1.84433376789093</v>
      </c>
      <c r="J6595">
        <v>0.41119232773780801</v>
      </c>
      <c r="K6595">
        <v>0.191406160593033</v>
      </c>
      <c r="L6595">
        <v>0.32125762104988098</v>
      </c>
      <c r="M6595">
        <v>0.41119232773780801</v>
      </c>
      <c r="N6595">
        <v>0.50112700462341297</v>
      </c>
      <c r="O6595">
        <v>0.63097846508026101</v>
      </c>
      <c r="P6595">
        <v>65.285713195800795</v>
      </c>
      <c r="Q6595">
        <v>0.17150004208087899</v>
      </c>
    </row>
    <row r="6596" spans="1:17" x14ac:dyDescent="0.25">
      <c r="A6596" t="s">
        <v>5761</v>
      </c>
      <c r="B6596" t="s">
        <v>6</v>
      </c>
      <c r="C6596" t="s">
        <v>11</v>
      </c>
      <c r="D6596" t="s">
        <v>20</v>
      </c>
      <c r="E6596" t="s">
        <v>7</v>
      </c>
      <c r="F6596">
        <v>19</v>
      </c>
      <c r="G6596">
        <v>1315</v>
      </c>
      <c r="H6596">
        <v>1.6140033382177399</v>
      </c>
      <c r="I6596">
        <v>1.93009233474731</v>
      </c>
      <c r="J6596">
        <v>0.31608885526657099</v>
      </c>
      <c r="K6596">
        <v>0.102333404123783</v>
      </c>
      <c r="L6596">
        <v>0.228621855378151</v>
      </c>
      <c r="M6596">
        <v>0.31608885526657099</v>
      </c>
      <c r="N6596">
        <v>0.40355587005615201</v>
      </c>
      <c r="O6596">
        <v>0.52984434366226196</v>
      </c>
      <c r="P6596">
        <v>65.238098144531307</v>
      </c>
      <c r="Q6596">
        <v>0.16679428517818501</v>
      </c>
    </row>
    <row r="6597" spans="1:17" x14ac:dyDescent="0.25">
      <c r="A6597" t="s">
        <v>5420</v>
      </c>
      <c r="B6597" t="s">
        <v>6</v>
      </c>
      <c r="C6597" t="s">
        <v>11</v>
      </c>
      <c r="D6597" t="s">
        <v>20</v>
      </c>
      <c r="E6597" t="s">
        <v>7</v>
      </c>
      <c r="F6597">
        <v>20</v>
      </c>
      <c r="G6597">
        <v>1315</v>
      </c>
      <c r="H6597">
        <v>1.7870134747028401</v>
      </c>
      <c r="I6597">
        <v>2.04283666610718</v>
      </c>
      <c r="J6597">
        <v>0.255823254585266</v>
      </c>
      <c r="K6597">
        <v>3.0351825058460201E-2</v>
      </c>
      <c r="L6597">
        <v>0.16356217861175501</v>
      </c>
      <c r="M6597">
        <v>0.255823254585266</v>
      </c>
      <c r="N6597">
        <v>0.34808433055877702</v>
      </c>
      <c r="O6597">
        <v>0.48129469156265298</v>
      </c>
      <c r="P6597">
        <v>64.904762268066406</v>
      </c>
      <c r="Q6597">
        <v>0.17593629658222201</v>
      </c>
    </row>
    <row r="6598" spans="1:17" x14ac:dyDescent="0.25">
      <c r="A6598" t="s">
        <v>5645</v>
      </c>
      <c r="B6598" t="s">
        <v>6</v>
      </c>
      <c r="C6598" t="s">
        <v>11</v>
      </c>
      <c r="D6598" t="s">
        <v>20</v>
      </c>
      <c r="E6598" t="s">
        <v>7</v>
      </c>
      <c r="F6598">
        <v>21</v>
      </c>
      <c r="G6598">
        <v>1315</v>
      </c>
      <c r="H6598">
        <v>1.8198823297023801</v>
      </c>
      <c r="I6598">
        <v>2.0872149467468302</v>
      </c>
      <c r="J6598">
        <v>0.267332673072815</v>
      </c>
      <c r="K6598">
        <v>3.3795230090618099E-2</v>
      </c>
      <c r="L6598">
        <v>0.171771049499512</v>
      </c>
      <c r="M6598">
        <v>0.267332673072815</v>
      </c>
      <c r="N6598">
        <v>0.362894296646118</v>
      </c>
      <c r="O6598">
        <v>0.50087010860443104</v>
      </c>
      <c r="P6598">
        <v>64.404762268066406</v>
      </c>
      <c r="Q6598">
        <v>0.182230219244957</v>
      </c>
    </row>
    <row r="6599" spans="1:17" x14ac:dyDescent="0.25">
      <c r="A6599" t="s">
        <v>5782</v>
      </c>
      <c r="B6599" t="s">
        <v>6</v>
      </c>
      <c r="C6599" t="s">
        <v>11</v>
      </c>
      <c r="D6599" t="s">
        <v>20</v>
      </c>
      <c r="E6599" t="s">
        <v>7</v>
      </c>
      <c r="F6599">
        <v>22</v>
      </c>
      <c r="G6599">
        <v>1315</v>
      </c>
      <c r="H6599">
        <v>1.68609297215939</v>
      </c>
      <c r="I6599">
        <v>1.94247150421143</v>
      </c>
      <c r="J6599">
        <v>0.25637847185134899</v>
      </c>
      <c r="K6599">
        <v>2.7385668829083401E-2</v>
      </c>
      <c r="L6599">
        <v>0.16267646849155401</v>
      </c>
      <c r="M6599">
        <v>0.25637847185134899</v>
      </c>
      <c r="N6599">
        <v>0.35008049011230502</v>
      </c>
      <c r="O6599">
        <v>0.48537129163742099</v>
      </c>
      <c r="P6599">
        <v>64.119049072265597</v>
      </c>
      <c r="Q6599">
        <v>0.17868402600288399</v>
      </c>
    </row>
    <row r="6600" spans="1:17" x14ac:dyDescent="0.25">
      <c r="A6600" t="s">
        <v>5372</v>
      </c>
      <c r="B6600" t="s">
        <v>6</v>
      </c>
      <c r="C6600" t="s">
        <v>11</v>
      </c>
      <c r="D6600" t="s">
        <v>20</v>
      </c>
      <c r="E6600" t="s">
        <v>7</v>
      </c>
      <c r="F6600">
        <v>23</v>
      </c>
      <c r="G6600">
        <v>1315</v>
      </c>
      <c r="H6600">
        <v>1.44361078381538</v>
      </c>
      <c r="I6600">
        <v>1.60278964042664</v>
      </c>
      <c r="J6600">
        <v>0.15917885303497301</v>
      </c>
      <c r="K6600">
        <v>-4.0762767195701599E-2</v>
      </c>
      <c r="L6600">
        <v>7.7364362776279394E-2</v>
      </c>
      <c r="M6600">
        <v>0.15917885303497301</v>
      </c>
      <c r="N6600">
        <v>0.24099333584308599</v>
      </c>
      <c r="O6600">
        <v>0.35912045836448703</v>
      </c>
      <c r="P6600">
        <v>63.880950927734403</v>
      </c>
      <c r="Q6600">
        <v>0.15601527690887501</v>
      </c>
    </row>
    <row r="6601" spans="1:17" x14ac:dyDescent="0.25">
      <c r="A6601" t="s">
        <v>5558</v>
      </c>
      <c r="B6601" t="s">
        <v>6</v>
      </c>
      <c r="C6601" t="s">
        <v>11</v>
      </c>
      <c r="D6601" t="s">
        <v>20</v>
      </c>
      <c r="E6601" t="s">
        <v>7</v>
      </c>
      <c r="F6601">
        <v>24</v>
      </c>
      <c r="G6601">
        <v>1315</v>
      </c>
      <c r="H6601">
        <v>1.20617509871721</v>
      </c>
      <c r="I6601">
        <v>1.39162361621857</v>
      </c>
      <c r="J6601">
        <v>0.185448512434959</v>
      </c>
      <c r="K6601">
        <v>-7.8435884788632393E-3</v>
      </c>
      <c r="L6601">
        <v>0.10635495185852099</v>
      </c>
      <c r="M6601">
        <v>0.185448512434959</v>
      </c>
      <c r="N6601">
        <v>0.26454207301139798</v>
      </c>
      <c r="O6601">
        <v>0.37874060869216902</v>
      </c>
      <c r="P6601">
        <v>63.714286804199197</v>
      </c>
      <c r="Q6601">
        <v>0.15082663297653201</v>
      </c>
    </row>
    <row r="6602" spans="1:17" x14ac:dyDescent="0.25">
      <c r="A6602" t="s">
        <v>5449</v>
      </c>
      <c r="B6602" t="s">
        <v>6</v>
      </c>
      <c r="C6602" t="s">
        <v>11</v>
      </c>
      <c r="D6602" t="s">
        <v>20</v>
      </c>
      <c r="E6602" t="s">
        <v>55</v>
      </c>
      <c r="F6602">
        <v>1</v>
      </c>
      <c r="G6602">
        <v>1315</v>
      </c>
      <c r="H6602">
        <v>1.05366386860609</v>
      </c>
      <c r="I6602">
        <v>1.2494375705719001</v>
      </c>
      <c r="J6602">
        <v>0.195773720741272</v>
      </c>
      <c r="K6602">
        <v>-4.3468412011861801E-2</v>
      </c>
      <c r="L6602">
        <v>9.7877778112888295E-2</v>
      </c>
      <c r="M6602">
        <v>0.195773720741272</v>
      </c>
      <c r="N6602">
        <v>0.29366964101791398</v>
      </c>
      <c r="O6602">
        <v>0.43501582741737399</v>
      </c>
      <c r="P6602">
        <v>66</v>
      </c>
      <c r="Q6602">
        <v>0.186681628227234</v>
      </c>
    </row>
    <row r="6603" spans="1:17" x14ac:dyDescent="0.25">
      <c r="A6603" t="s">
        <v>5801</v>
      </c>
      <c r="B6603" t="s">
        <v>6</v>
      </c>
      <c r="C6603" t="s">
        <v>11</v>
      </c>
      <c r="D6603" t="s">
        <v>20</v>
      </c>
      <c r="E6603" t="s">
        <v>55</v>
      </c>
      <c r="F6603">
        <v>2</v>
      </c>
      <c r="G6603">
        <v>1315</v>
      </c>
      <c r="H6603">
        <v>0.99268547713756605</v>
      </c>
      <c r="I6603">
        <v>1.32759737968445</v>
      </c>
      <c r="J6603">
        <v>0.33491197228431702</v>
      </c>
      <c r="K6603">
        <v>-4.86686304211617E-2</v>
      </c>
      <c r="L6603">
        <v>0.17795389890670801</v>
      </c>
      <c r="M6603">
        <v>0.33491197228431702</v>
      </c>
      <c r="N6603">
        <v>0.49187004566192599</v>
      </c>
      <c r="O6603">
        <v>0.71849256753921498</v>
      </c>
      <c r="P6603">
        <v>64.5</v>
      </c>
      <c r="Q6603">
        <v>0.299309521913528</v>
      </c>
    </row>
    <row r="6604" spans="1:17" x14ac:dyDescent="0.25">
      <c r="A6604" t="s">
        <v>5454</v>
      </c>
      <c r="B6604" t="s">
        <v>6</v>
      </c>
      <c r="C6604" t="s">
        <v>11</v>
      </c>
      <c r="D6604" t="s">
        <v>20</v>
      </c>
      <c r="E6604" t="s">
        <v>55</v>
      </c>
      <c r="F6604">
        <v>3</v>
      </c>
      <c r="G6604">
        <v>1315</v>
      </c>
      <c r="H6604">
        <v>0.96824044585227997</v>
      </c>
      <c r="I6604">
        <v>1.1821824312210101</v>
      </c>
      <c r="J6604">
        <v>0.21394191682338701</v>
      </c>
      <c r="K6604">
        <v>-5.8238971978425997E-3</v>
      </c>
      <c r="L6604">
        <v>0.124015524983406</v>
      </c>
      <c r="M6604">
        <v>0.21394191682338701</v>
      </c>
      <c r="N6604">
        <v>0.30386829376220698</v>
      </c>
      <c r="O6604">
        <v>0.43370774388313299</v>
      </c>
      <c r="P6604">
        <v>64</v>
      </c>
      <c r="Q6604">
        <v>0.17148417234420801</v>
      </c>
    </row>
    <row r="6605" spans="1:17" x14ac:dyDescent="0.25">
      <c r="A6605" t="s">
        <v>5463</v>
      </c>
      <c r="B6605" t="s">
        <v>6</v>
      </c>
      <c r="C6605" t="s">
        <v>11</v>
      </c>
      <c r="D6605" t="s">
        <v>20</v>
      </c>
      <c r="E6605" t="s">
        <v>55</v>
      </c>
      <c r="F6605">
        <v>4</v>
      </c>
      <c r="G6605">
        <v>1315</v>
      </c>
      <c r="H6605">
        <v>1.01868266969919</v>
      </c>
      <c r="I6605">
        <v>1.08549857139587</v>
      </c>
      <c r="J6605">
        <v>6.6815890371799497E-2</v>
      </c>
      <c r="K6605">
        <v>-0.16137677431106601</v>
      </c>
      <c r="L6605">
        <v>-2.6558697223663299E-2</v>
      </c>
      <c r="M6605">
        <v>6.6815890371799497E-2</v>
      </c>
      <c r="N6605">
        <v>0.16019047796726199</v>
      </c>
      <c r="O6605">
        <v>0.29500854015350297</v>
      </c>
      <c r="P6605">
        <v>63.5</v>
      </c>
      <c r="Q6605">
        <v>0.178059682250023</v>
      </c>
    </row>
    <row r="6606" spans="1:17" x14ac:dyDescent="0.25">
      <c r="A6606" t="s">
        <v>5807</v>
      </c>
      <c r="B6606" t="s">
        <v>6</v>
      </c>
      <c r="C6606" t="s">
        <v>11</v>
      </c>
      <c r="D6606" t="s">
        <v>20</v>
      </c>
      <c r="E6606" t="s">
        <v>55</v>
      </c>
      <c r="F6606">
        <v>5</v>
      </c>
      <c r="G6606">
        <v>1315</v>
      </c>
      <c r="H6606">
        <v>1.0307515603303901</v>
      </c>
      <c r="I6606">
        <v>1.12320137023926</v>
      </c>
      <c r="J6606">
        <v>9.2449843883514404E-2</v>
      </c>
      <c r="K6606">
        <v>-0.12011042237281799</v>
      </c>
      <c r="L6606">
        <v>5.4719094187021299E-3</v>
      </c>
      <c r="M6606">
        <v>9.2449843883514404E-2</v>
      </c>
      <c r="N6606">
        <v>0.17942778766155201</v>
      </c>
      <c r="O6606">
        <v>0.30501011013984702</v>
      </c>
      <c r="P6606">
        <v>63</v>
      </c>
      <c r="Q6606">
        <v>0.165861651301384</v>
      </c>
    </row>
    <row r="6607" spans="1:17" x14ac:dyDescent="0.25">
      <c r="A6607" t="s">
        <v>5748</v>
      </c>
      <c r="B6607" t="s">
        <v>6</v>
      </c>
      <c r="C6607" t="s">
        <v>11</v>
      </c>
      <c r="D6607" t="s">
        <v>20</v>
      </c>
      <c r="E6607" t="s">
        <v>55</v>
      </c>
      <c r="F6607">
        <v>6</v>
      </c>
      <c r="G6607">
        <v>1315</v>
      </c>
      <c r="H6607">
        <v>1.1462380653619799</v>
      </c>
      <c r="I6607">
        <v>1.27651023864746</v>
      </c>
      <c r="J6607">
        <v>0.13027223944663999</v>
      </c>
      <c r="K6607">
        <v>-8.6006268858909607E-2</v>
      </c>
      <c r="L6607">
        <v>4.1772823780775098E-2</v>
      </c>
      <c r="M6607">
        <v>0.13027223944663999</v>
      </c>
      <c r="N6607">
        <v>0.21877163648605299</v>
      </c>
      <c r="O6607">
        <v>0.346550762653351</v>
      </c>
      <c r="P6607">
        <v>62</v>
      </c>
      <c r="Q6607">
        <v>0.168763011693954</v>
      </c>
    </row>
    <row r="6608" spans="1:17" x14ac:dyDescent="0.25">
      <c r="A6608" t="s">
        <v>5749</v>
      </c>
      <c r="B6608" t="s">
        <v>6</v>
      </c>
      <c r="C6608" t="s">
        <v>11</v>
      </c>
      <c r="D6608" t="s">
        <v>20</v>
      </c>
      <c r="E6608" t="s">
        <v>55</v>
      </c>
      <c r="F6608">
        <v>7</v>
      </c>
      <c r="G6608">
        <v>1315</v>
      </c>
      <c r="H6608">
        <v>1.42921690404415</v>
      </c>
      <c r="I6608">
        <v>1.47416114807129</v>
      </c>
      <c r="J6608">
        <v>4.4944193214178099E-2</v>
      </c>
      <c r="K6608">
        <v>-0.19918860495090501</v>
      </c>
      <c r="L6608">
        <v>-5.4952967911958701E-2</v>
      </c>
      <c r="M6608">
        <v>4.4944193214178099E-2</v>
      </c>
      <c r="N6608">
        <v>0.144841358065605</v>
      </c>
      <c r="O6608">
        <v>0.28907698392867998</v>
      </c>
      <c r="P6608">
        <v>62</v>
      </c>
      <c r="Q6608">
        <v>0.19049783051013899</v>
      </c>
    </row>
    <row r="6609" spans="1:17" x14ac:dyDescent="0.25">
      <c r="A6609" t="s">
        <v>5759</v>
      </c>
      <c r="B6609" t="s">
        <v>6</v>
      </c>
      <c r="C6609" t="s">
        <v>11</v>
      </c>
      <c r="D6609" t="s">
        <v>20</v>
      </c>
      <c r="E6609" t="s">
        <v>55</v>
      </c>
      <c r="F6609">
        <v>8</v>
      </c>
      <c r="G6609">
        <v>1315</v>
      </c>
      <c r="H6609">
        <v>1.539336566329</v>
      </c>
      <c r="I6609">
        <v>1.47880482673645</v>
      </c>
      <c r="J6609">
        <v>-6.0531746596097898E-2</v>
      </c>
      <c r="K6609">
        <v>-0.30174696445465099</v>
      </c>
      <c r="L6609">
        <v>-0.159235060214996</v>
      </c>
      <c r="M6609">
        <v>-6.0531746596097898E-2</v>
      </c>
      <c r="N6609">
        <v>3.81715595722198E-2</v>
      </c>
      <c r="O6609">
        <v>0.180683448910713</v>
      </c>
      <c r="P6609">
        <v>62.5</v>
      </c>
      <c r="Q6609">
        <v>0.188221231102943</v>
      </c>
    </row>
    <row r="6610" spans="1:17" x14ac:dyDescent="0.25">
      <c r="A6610" t="s">
        <v>5452</v>
      </c>
      <c r="B6610" t="s">
        <v>6</v>
      </c>
      <c r="C6610" t="s">
        <v>11</v>
      </c>
      <c r="D6610" t="s">
        <v>20</v>
      </c>
      <c r="E6610" t="s">
        <v>55</v>
      </c>
      <c r="F6610">
        <v>9</v>
      </c>
      <c r="G6610">
        <v>1315</v>
      </c>
      <c r="H6610">
        <v>1.6125464087724699</v>
      </c>
      <c r="I6610">
        <v>1.3210413455963099</v>
      </c>
      <c r="J6610">
        <v>-0.29150509834289601</v>
      </c>
      <c r="K6610">
        <v>-0.53343790769577004</v>
      </c>
      <c r="L6610">
        <v>-0.39050203561782798</v>
      </c>
      <c r="M6610">
        <v>-0.29150509834289601</v>
      </c>
      <c r="N6610">
        <v>-0.19250813126564001</v>
      </c>
      <c r="O6610">
        <v>-4.9572248011827497E-2</v>
      </c>
      <c r="P6610">
        <v>64.5</v>
      </c>
      <c r="Q6610">
        <v>0.18878118693828599</v>
      </c>
    </row>
    <row r="6611" spans="1:17" x14ac:dyDescent="0.25">
      <c r="A6611" t="s">
        <v>5610</v>
      </c>
      <c r="B6611" t="s">
        <v>6</v>
      </c>
      <c r="C6611" t="s">
        <v>11</v>
      </c>
      <c r="D6611" t="s">
        <v>20</v>
      </c>
      <c r="E6611" t="s">
        <v>55</v>
      </c>
      <c r="F6611">
        <v>10</v>
      </c>
      <c r="G6611">
        <v>1315</v>
      </c>
      <c r="H6611">
        <v>1.5750833821296699</v>
      </c>
      <c r="I6611">
        <v>1.3501603603362999</v>
      </c>
      <c r="J6611">
        <v>-0.224922925233841</v>
      </c>
      <c r="K6611">
        <v>-0.49130827188491799</v>
      </c>
      <c r="L6611">
        <v>-0.33392563462257402</v>
      </c>
      <c r="M6611">
        <v>-0.224922925233841</v>
      </c>
      <c r="N6611">
        <v>-0.11592020839452701</v>
      </c>
      <c r="O6611">
        <v>4.1462402790784801E-2</v>
      </c>
      <c r="P6611">
        <v>66.5</v>
      </c>
      <c r="Q6611">
        <v>0.207861572504044</v>
      </c>
    </row>
    <row r="6612" spans="1:17" x14ac:dyDescent="0.25">
      <c r="A6612" t="s">
        <v>5513</v>
      </c>
      <c r="B6612" t="s">
        <v>6</v>
      </c>
      <c r="C6612" t="s">
        <v>11</v>
      </c>
      <c r="D6612" t="s">
        <v>20</v>
      </c>
      <c r="E6612" t="s">
        <v>55</v>
      </c>
      <c r="F6612">
        <v>11</v>
      </c>
      <c r="G6612">
        <v>1315</v>
      </c>
      <c r="H6612">
        <v>1.49576537787914</v>
      </c>
      <c r="I6612">
        <v>1.2985084056854199</v>
      </c>
      <c r="J6612">
        <v>-0.19725698232650801</v>
      </c>
      <c r="K6612">
        <v>-0.42312148213386502</v>
      </c>
      <c r="L6612">
        <v>-0.28967890143394498</v>
      </c>
      <c r="M6612">
        <v>-0.19725698232650801</v>
      </c>
      <c r="N6612">
        <v>-0.104835048317909</v>
      </c>
      <c r="O6612">
        <v>2.8607536107301702E-2</v>
      </c>
      <c r="P6612">
        <v>67.5</v>
      </c>
      <c r="Q6612">
        <v>0.17624302208423601</v>
      </c>
    </row>
    <row r="6613" spans="1:17" x14ac:dyDescent="0.25">
      <c r="A6613" t="s">
        <v>5447</v>
      </c>
      <c r="B6613" t="s">
        <v>6</v>
      </c>
      <c r="C6613" t="s">
        <v>11</v>
      </c>
      <c r="D6613" t="s">
        <v>20</v>
      </c>
      <c r="E6613" t="s">
        <v>55</v>
      </c>
      <c r="F6613">
        <v>12</v>
      </c>
      <c r="G6613">
        <v>1315</v>
      </c>
      <c r="H6613">
        <v>1.5169963544607199</v>
      </c>
      <c r="I6613">
        <v>1.3333435058593801</v>
      </c>
      <c r="J6613">
        <v>-0.18365293741226199</v>
      </c>
      <c r="K6613">
        <v>-0.45273166894912698</v>
      </c>
      <c r="L6613">
        <v>-0.29375776648521401</v>
      </c>
      <c r="M6613">
        <v>-0.18365293741226199</v>
      </c>
      <c r="N6613">
        <v>-7.3548108339309706E-2</v>
      </c>
      <c r="O6613">
        <v>8.5425786674022702E-2</v>
      </c>
      <c r="P6613">
        <v>68.5</v>
      </c>
      <c r="Q6613">
        <v>0.20996324717998499</v>
      </c>
    </row>
    <row r="6614" spans="1:17" x14ac:dyDescent="0.25">
      <c r="A6614" t="s">
        <v>5473</v>
      </c>
      <c r="B6614" t="s">
        <v>6</v>
      </c>
      <c r="C6614" t="s">
        <v>11</v>
      </c>
      <c r="D6614" t="s">
        <v>20</v>
      </c>
      <c r="E6614" t="s">
        <v>55</v>
      </c>
      <c r="F6614">
        <v>13</v>
      </c>
      <c r="G6614">
        <v>1315</v>
      </c>
      <c r="H6614">
        <v>1.50607581079006</v>
      </c>
      <c r="I6614">
        <v>1.40632212162018</v>
      </c>
      <c r="J6614">
        <v>-9.9753752350807204E-2</v>
      </c>
      <c r="K6614">
        <v>-0.40480902791023299</v>
      </c>
      <c r="L6614">
        <v>-0.22457990050315901</v>
      </c>
      <c r="M6614">
        <v>-9.9753752350807204E-2</v>
      </c>
      <c r="N6614">
        <v>2.5072393938898999E-2</v>
      </c>
      <c r="O6614">
        <v>0.205301523208618</v>
      </c>
      <c r="P6614">
        <v>70.5</v>
      </c>
      <c r="Q6614">
        <v>0.23803590238094299</v>
      </c>
    </row>
    <row r="6615" spans="1:17" x14ac:dyDescent="0.25">
      <c r="A6615" t="s">
        <v>5354</v>
      </c>
      <c r="B6615" t="s">
        <v>6</v>
      </c>
      <c r="C6615" t="s">
        <v>11</v>
      </c>
      <c r="D6615" t="s">
        <v>20</v>
      </c>
      <c r="E6615" t="s">
        <v>55</v>
      </c>
      <c r="F6615">
        <v>14</v>
      </c>
      <c r="G6615">
        <v>1315</v>
      </c>
      <c r="H6615">
        <v>1.3715490531921399</v>
      </c>
      <c r="I6615">
        <v>1.5219769477844201</v>
      </c>
      <c r="J6615">
        <v>0.15042793750762901</v>
      </c>
      <c r="K6615">
        <v>-0.16061377525329601</v>
      </c>
      <c r="L6615">
        <v>2.3152187466621399E-2</v>
      </c>
      <c r="M6615">
        <v>0.15042793750762901</v>
      </c>
      <c r="N6615">
        <v>0.27770367264747597</v>
      </c>
      <c r="O6615">
        <v>0.46146965026855502</v>
      </c>
      <c r="P6615">
        <v>71.5</v>
      </c>
      <c r="Q6615">
        <v>0.24270713329315199</v>
      </c>
    </row>
    <row r="6616" spans="1:17" x14ac:dyDescent="0.25">
      <c r="A6616" t="s">
        <v>5446</v>
      </c>
      <c r="B6616" t="s">
        <v>6</v>
      </c>
      <c r="C6616" t="s">
        <v>11</v>
      </c>
      <c r="D6616" t="s">
        <v>20</v>
      </c>
      <c r="E6616" t="s">
        <v>55</v>
      </c>
      <c r="F6616">
        <v>15</v>
      </c>
      <c r="G6616">
        <v>1315</v>
      </c>
      <c r="H6616">
        <v>1.3621776139736199</v>
      </c>
      <c r="I6616">
        <v>1.57247030735016</v>
      </c>
      <c r="J6616">
        <v>0.21029271185398099</v>
      </c>
      <c r="K6616">
        <v>-9.9811345338821397E-2</v>
      </c>
      <c r="L6616">
        <v>8.3400644361972795E-2</v>
      </c>
      <c r="M6616">
        <v>0.21029271185398099</v>
      </c>
      <c r="N6616">
        <v>0.33718478679656999</v>
      </c>
      <c r="O6616">
        <v>0.520396769046783</v>
      </c>
      <c r="P6616">
        <v>73</v>
      </c>
      <c r="Q6616">
        <v>0.24197548627853399</v>
      </c>
    </row>
    <row r="6617" spans="1:17" x14ac:dyDescent="0.25">
      <c r="A6617" t="s">
        <v>5369</v>
      </c>
      <c r="B6617" t="s">
        <v>6</v>
      </c>
      <c r="C6617" t="s">
        <v>11</v>
      </c>
      <c r="D6617" t="s">
        <v>20</v>
      </c>
      <c r="E6617" t="s">
        <v>55</v>
      </c>
      <c r="F6617">
        <v>16</v>
      </c>
      <c r="G6617">
        <v>1315</v>
      </c>
      <c r="H6617">
        <v>1.50637788772583</v>
      </c>
      <c r="I6617">
        <v>1.9913805723190301</v>
      </c>
      <c r="J6617">
        <v>0.48500257730483998</v>
      </c>
      <c r="K6617">
        <v>-2.38742213696241E-2</v>
      </c>
      <c r="L6617">
        <v>0.27677431702613797</v>
      </c>
      <c r="M6617">
        <v>0.48500257730483998</v>
      </c>
      <c r="N6617">
        <v>0.69323080778121904</v>
      </c>
      <c r="O6617">
        <v>0.99387937784194902</v>
      </c>
      <c r="P6617">
        <v>75</v>
      </c>
      <c r="Q6617">
        <v>0.39707869291305498</v>
      </c>
    </row>
    <row r="6618" spans="1:17" x14ac:dyDescent="0.25">
      <c r="A6618" t="s">
        <v>5406</v>
      </c>
      <c r="B6618" t="s">
        <v>6</v>
      </c>
      <c r="C6618" t="s">
        <v>11</v>
      </c>
      <c r="D6618" t="s">
        <v>20</v>
      </c>
      <c r="E6618" t="s">
        <v>55</v>
      </c>
      <c r="F6618">
        <v>17</v>
      </c>
      <c r="G6618">
        <v>1315</v>
      </c>
      <c r="H6618">
        <v>1.59034916222095</v>
      </c>
      <c r="I6618">
        <v>1.87424421310425</v>
      </c>
      <c r="J6618">
        <v>0.28389504551887501</v>
      </c>
      <c r="K6618">
        <v>-0.100178204476833</v>
      </c>
      <c r="L6618">
        <v>0.126735389232636</v>
      </c>
      <c r="M6618">
        <v>0.28389504551887501</v>
      </c>
      <c r="N6618">
        <v>0.44105470180511502</v>
      </c>
      <c r="O6618">
        <v>0.66796827316284202</v>
      </c>
      <c r="P6618">
        <v>77</v>
      </c>
      <c r="Q6618">
        <v>0.29969394207000699</v>
      </c>
    </row>
    <row r="6619" spans="1:17" x14ac:dyDescent="0.25">
      <c r="A6619" t="s">
        <v>5659</v>
      </c>
      <c r="B6619" t="s">
        <v>6</v>
      </c>
      <c r="C6619" t="s">
        <v>11</v>
      </c>
      <c r="D6619" t="s">
        <v>20</v>
      </c>
      <c r="E6619" t="s">
        <v>55</v>
      </c>
      <c r="F6619">
        <v>18</v>
      </c>
      <c r="G6619">
        <v>1315</v>
      </c>
      <c r="H6619">
        <v>1.7653626942634599</v>
      </c>
      <c r="I6619">
        <v>2.21545505523682</v>
      </c>
      <c r="J6619">
        <v>0.45009243488311801</v>
      </c>
      <c r="K6619">
        <v>7.2158738970756503E-2</v>
      </c>
      <c r="L6619">
        <v>0.29544502496719399</v>
      </c>
      <c r="M6619">
        <v>0.45009243488311801</v>
      </c>
      <c r="N6619">
        <v>0.60473984479904197</v>
      </c>
      <c r="O6619">
        <v>0.82802611589431796</v>
      </c>
      <c r="P6619">
        <v>77.5</v>
      </c>
      <c r="Q6619">
        <v>0.29490324854850802</v>
      </c>
    </row>
    <row r="6620" spans="1:17" x14ac:dyDescent="0.25">
      <c r="A6620" t="s">
        <v>5685</v>
      </c>
      <c r="B6620" t="s">
        <v>6</v>
      </c>
      <c r="C6620" t="s">
        <v>11</v>
      </c>
      <c r="D6620" t="s">
        <v>20</v>
      </c>
      <c r="E6620" t="s">
        <v>55</v>
      </c>
      <c r="F6620">
        <v>19</v>
      </c>
      <c r="G6620">
        <v>1315</v>
      </c>
      <c r="H6620">
        <v>2.09045720279217</v>
      </c>
      <c r="I6620">
        <v>2.2029790878295898</v>
      </c>
      <c r="J6620">
        <v>0.11252186447382</v>
      </c>
      <c r="K6620">
        <v>-0.25730916857719399</v>
      </c>
      <c r="L6620">
        <v>-3.8809992372989703E-2</v>
      </c>
      <c r="M6620">
        <v>0.11252186447382</v>
      </c>
      <c r="N6620">
        <v>0.26385372877120999</v>
      </c>
      <c r="O6620">
        <v>0.48235291242599498</v>
      </c>
      <c r="P6620">
        <v>78.5</v>
      </c>
      <c r="Q6620">
        <v>0.28858068585395802</v>
      </c>
    </row>
    <row r="6621" spans="1:17" x14ac:dyDescent="0.25">
      <c r="A6621" t="s">
        <v>5427</v>
      </c>
      <c r="B6621" t="s">
        <v>6</v>
      </c>
      <c r="C6621" t="s">
        <v>11</v>
      </c>
      <c r="D6621" t="s">
        <v>20</v>
      </c>
      <c r="E6621" t="s">
        <v>55</v>
      </c>
      <c r="F6621">
        <v>20</v>
      </c>
      <c r="G6621">
        <v>1315</v>
      </c>
      <c r="H6621">
        <v>2.2438060027360902</v>
      </c>
      <c r="I6621">
        <v>2.12708592414856</v>
      </c>
      <c r="J6621">
        <v>-0.116720102727413</v>
      </c>
      <c r="K6621">
        <v>-0.48586222529411299</v>
      </c>
      <c r="L6621">
        <v>-0.26777005195617698</v>
      </c>
      <c r="M6621">
        <v>-0.116720102727413</v>
      </c>
      <c r="N6621">
        <v>3.4329868853092201E-2</v>
      </c>
      <c r="O6621">
        <v>0.252422034740448</v>
      </c>
      <c r="P6621">
        <v>78.5</v>
      </c>
      <c r="Q6621">
        <v>0.28804314136505099</v>
      </c>
    </row>
    <row r="6622" spans="1:17" x14ac:dyDescent="0.25">
      <c r="A6622" t="s">
        <v>5777</v>
      </c>
      <c r="B6622" t="s">
        <v>6</v>
      </c>
      <c r="C6622" t="s">
        <v>11</v>
      </c>
      <c r="D6622" t="s">
        <v>20</v>
      </c>
      <c r="E6622" t="s">
        <v>55</v>
      </c>
      <c r="F6622">
        <v>21</v>
      </c>
      <c r="G6622">
        <v>1315</v>
      </c>
      <c r="H6622">
        <v>2.2359219044446901</v>
      </c>
      <c r="I6622">
        <v>2.3510427474975599</v>
      </c>
      <c r="J6622">
        <v>0.115120939910412</v>
      </c>
      <c r="K6622">
        <v>-0.31299856305122398</v>
      </c>
      <c r="L6622">
        <v>-6.0062095522880603E-2</v>
      </c>
      <c r="M6622">
        <v>0.115120939910412</v>
      </c>
      <c r="N6622">
        <v>0.290303975343704</v>
      </c>
      <c r="O6622">
        <v>0.54324042797088601</v>
      </c>
      <c r="P6622">
        <v>78.5</v>
      </c>
      <c r="Q6622">
        <v>0.334063440561295</v>
      </c>
    </row>
    <row r="6623" spans="1:17" x14ac:dyDescent="0.25">
      <c r="A6623" t="s">
        <v>5717</v>
      </c>
      <c r="B6623" t="s">
        <v>6</v>
      </c>
      <c r="C6623" t="s">
        <v>11</v>
      </c>
      <c r="D6623" t="s">
        <v>20</v>
      </c>
      <c r="E6623" t="s">
        <v>55</v>
      </c>
      <c r="F6623">
        <v>22</v>
      </c>
      <c r="G6623">
        <v>1315</v>
      </c>
      <c r="H6623">
        <v>2.0431187528371799</v>
      </c>
      <c r="I6623">
        <v>2.2163643836975102</v>
      </c>
      <c r="J6623">
        <v>0.17324568331241599</v>
      </c>
      <c r="K6623">
        <v>-0.159283846616745</v>
      </c>
      <c r="L6623">
        <v>3.7177298218011898E-2</v>
      </c>
      <c r="M6623">
        <v>0.17324568331241599</v>
      </c>
      <c r="N6623">
        <v>0.30931407213211098</v>
      </c>
      <c r="O6623">
        <v>0.50577521324157704</v>
      </c>
      <c r="P6623">
        <v>78</v>
      </c>
      <c r="Q6623">
        <v>0.25947415828704801</v>
      </c>
    </row>
    <row r="6624" spans="1:17" x14ac:dyDescent="0.25">
      <c r="A6624" t="s">
        <v>5384</v>
      </c>
      <c r="B6624" t="s">
        <v>6</v>
      </c>
      <c r="C6624" t="s">
        <v>11</v>
      </c>
      <c r="D6624" t="s">
        <v>20</v>
      </c>
      <c r="E6624" t="s">
        <v>55</v>
      </c>
      <c r="F6624">
        <v>23</v>
      </c>
      <c r="G6624">
        <v>1315</v>
      </c>
      <c r="H6624">
        <v>1.7284956699609799</v>
      </c>
      <c r="I6624">
        <v>2.2253262996673602</v>
      </c>
      <c r="J6624">
        <v>0.49683073163032498</v>
      </c>
      <c r="K6624">
        <v>0.14586329460144001</v>
      </c>
      <c r="L6624">
        <v>0.35321769118308999</v>
      </c>
      <c r="M6624">
        <v>0.49683073163032498</v>
      </c>
      <c r="N6624">
        <v>0.64044380187988303</v>
      </c>
      <c r="O6624">
        <v>0.84779822826385498</v>
      </c>
      <c r="P6624">
        <v>77</v>
      </c>
      <c r="Q6624">
        <v>0.27386134862899802</v>
      </c>
    </row>
    <row r="6625" spans="1:17" x14ac:dyDescent="0.25">
      <c r="A6625" t="s">
        <v>5787</v>
      </c>
      <c r="B6625" t="s">
        <v>6</v>
      </c>
      <c r="C6625" t="s">
        <v>11</v>
      </c>
      <c r="D6625" t="s">
        <v>20</v>
      </c>
      <c r="E6625" t="s">
        <v>55</v>
      </c>
      <c r="F6625">
        <v>24</v>
      </c>
      <c r="G6625">
        <v>1315</v>
      </c>
      <c r="H6625">
        <v>1.4066464114189201</v>
      </c>
      <c r="I6625">
        <v>1.8387690782546999</v>
      </c>
      <c r="J6625">
        <v>0.43212276697158802</v>
      </c>
      <c r="K6625">
        <v>0.108408205211163</v>
      </c>
      <c r="L6625">
        <v>0.29966139793396002</v>
      </c>
      <c r="M6625">
        <v>0.43212276697158802</v>
      </c>
      <c r="N6625">
        <v>0.56458413600921598</v>
      </c>
      <c r="O6625">
        <v>0.75583732128143299</v>
      </c>
      <c r="P6625">
        <v>76.5</v>
      </c>
      <c r="Q6625">
        <v>0.25259584188461298</v>
      </c>
    </row>
    <row r="6626" spans="1:17" x14ac:dyDescent="0.25">
      <c r="A6626" t="s">
        <v>5673</v>
      </c>
      <c r="B6626" t="s">
        <v>6</v>
      </c>
      <c r="C6626" t="s">
        <v>11</v>
      </c>
      <c r="D6626" t="s">
        <v>21</v>
      </c>
      <c r="E6626" t="s">
        <v>7</v>
      </c>
      <c r="F6626">
        <v>1</v>
      </c>
      <c r="G6626">
        <v>1315</v>
      </c>
      <c r="H6626">
        <v>1.30479161798954</v>
      </c>
      <c r="I6626">
        <v>1.48531305789948</v>
      </c>
      <c r="J6626">
        <v>0.18052138388156899</v>
      </c>
      <c r="K6626">
        <v>-6.6972263157367706E-2</v>
      </c>
      <c r="L6626">
        <v>7.9248987138271304E-2</v>
      </c>
      <c r="M6626">
        <v>0.18052138388156899</v>
      </c>
      <c r="N6626">
        <v>0.281793773174286</v>
      </c>
      <c r="O6626">
        <v>0.42801502346992498</v>
      </c>
      <c r="P6626">
        <v>70.130432128906307</v>
      </c>
      <c r="Q6626">
        <v>0.19312031567096699</v>
      </c>
    </row>
    <row r="6627" spans="1:17" x14ac:dyDescent="0.25">
      <c r="A6627" t="s">
        <v>5803</v>
      </c>
      <c r="B6627" t="s">
        <v>6</v>
      </c>
      <c r="C6627" t="s">
        <v>11</v>
      </c>
      <c r="D6627" t="s">
        <v>21</v>
      </c>
      <c r="E6627" t="s">
        <v>7</v>
      </c>
      <c r="F6627">
        <v>2</v>
      </c>
      <c r="G6627">
        <v>1315</v>
      </c>
      <c r="H6627">
        <v>1.25790408879519</v>
      </c>
      <c r="I6627">
        <v>1.4364919662475599</v>
      </c>
      <c r="J6627">
        <v>0.17858791351318401</v>
      </c>
      <c r="K6627">
        <v>-0.13342028856277499</v>
      </c>
      <c r="L6627">
        <v>5.0916694104671499E-2</v>
      </c>
      <c r="M6627">
        <v>0.17858791351318401</v>
      </c>
      <c r="N6627">
        <v>0.306259155273438</v>
      </c>
      <c r="O6627">
        <v>0.49059611558914201</v>
      </c>
      <c r="P6627">
        <v>68.608695983886705</v>
      </c>
      <c r="Q6627">
        <v>0.24346129596233401</v>
      </c>
    </row>
    <row r="6628" spans="1:17" x14ac:dyDescent="0.25">
      <c r="A6628" t="s">
        <v>5739</v>
      </c>
      <c r="B6628" t="s">
        <v>6</v>
      </c>
      <c r="C6628" t="s">
        <v>11</v>
      </c>
      <c r="D6628" t="s">
        <v>21</v>
      </c>
      <c r="E6628" t="s">
        <v>7</v>
      </c>
      <c r="F6628">
        <v>3</v>
      </c>
      <c r="G6628">
        <v>1315</v>
      </c>
      <c r="H6628">
        <v>1.21437647968531</v>
      </c>
      <c r="I6628">
        <v>1.27275395393372</v>
      </c>
      <c r="J6628">
        <v>5.8377400040626498E-2</v>
      </c>
      <c r="K6628">
        <v>-0.161328285932541</v>
      </c>
      <c r="L6628">
        <v>-3.1524386256933198E-2</v>
      </c>
      <c r="M6628">
        <v>5.8377400040626498E-2</v>
      </c>
      <c r="N6628">
        <v>0.14827919006347701</v>
      </c>
      <c r="O6628">
        <v>0.278083086013794</v>
      </c>
      <c r="P6628">
        <v>67.456520080566406</v>
      </c>
      <c r="Q6628">
        <v>0.17143726348877</v>
      </c>
    </row>
    <row r="6629" spans="1:17" x14ac:dyDescent="0.25">
      <c r="A6629" t="s">
        <v>5752</v>
      </c>
      <c r="B6629" t="s">
        <v>6</v>
      </c>
      <c r="C6629" t="s">
        <v>11</v>
      </c>
      <c r="D6629" t="s">
        <v>21</v>
      </c>
      <c r="E6629" t="s">
        <v>7</v>
      </c>
      <c r="F6629">
        <v>4</v>
      </c>
      <c r="G6629">
        <v>1315</v>
      </c>
      <c r="H6629">
        <v>1.1996930637955701</v>
      </c>
      <c r="I6629">
        <v>1.1854608058929399</v>
      </c>
      <c r="J6629">
        <v>-1.42322881147265E-2</v>
      </c>
      <c r="K6629">
        <v>-0.21128813922405201</v>
      </c>
      <c r="L6629">
        <v>-9.4865940511226696E-2</v>
      </c>
      <c r="M6629">
        <v>-1.42322881147265E-2</v>
      </c>
      <c r="N6629">
        <v>6.6401369869709001E-2</v>
      </c>
      <c r="O6629">
        <v>0.18282356858253501</v>
      </c>
      <c r="P6629">
        <v>66.217391967773395</v>
      </c>
      <c r="Q6629">
        <v>0.153763502836227</v>
      </c>
    </row>
    <row r="6630" spans="1:17" x14ac:dyDescent="0.25">
      <c r="A6630" t="s">
        <v>5598</v>
      </c>
      <c r="B6630" t="s">
        <v>6</v>
      </c>
      <c r="C6630" t="s">
        <v>11</v>
      </c>
      <c r="D6630" t="s">
        <v>21</v>
      </c>
      <c r="E6630" t="s">
        <v>7</v>
      </c>
      <c r="F6630">
        <v>5</v>
      </c>
      <c r="G6630">
        <v>1315</v>
      </c>
      <c r="H6630">
        <v>1.1739680069684999</v>
      </c>
      <c r="I6630">
        <v>1.2048187255859399</v>
      </c>
      <c r="J6630">
        <v>3.0850721523165699E-2</v>
      </c>
      <c r="K6630">
        <v>-0.169303104281425</v>
      </c>
      <c r="L6630">
        <v>-5.1050607115030303E-2</v>
      </c>
      <c r="M6630">
        <v>3.0850721523165699E-2</v>
      </c>
      <c r="N6630">
        <v>0.112752050161362</v>
      </c>
      <c r="O6630">
        <v>0.23100455105304701</v>
      </c>
      <c r="P6630">
        <v>65.326087951660199</v>
      </c>
      <c r="Q6630">
        <v>0.15618087351322199</v>
      </c>
    </row>
    <row r="6631" spans="1:17" x14ac:dyDescent="0.25">
      <c r="A6631" t="s">
        <v>5591</v>
      </c>
      <c r="B6631" t="s">
        <v>6</v>
      </c>
      <c r="C6631" t="s">
        <v>11</v>
      </c>
      <c r="D6631" t="s">
        <v>21</v>
      </c>
      <c r="E6631" t="s">
        <v>7</v>
      </c>
      <c r="F6631">
        <v>6</v>
      </c>
      <c r="G6631">
        <v>1315</v>
      </c>
      <c r="H6631">
        <v>1.2727784386277201</v>
      </c>
      <c r="I6631">
        <v>1.2990813255310101</v>
      </c>
      <c r="J6631">
        <v>2.6302915066480598E-2</v>
      </c>
      <c r="K6631">
        <v>-0.17646704614162401</v>
      </c>
      <c r="L6631">
        <v>-5.66689111292362E-2</v>
      </c>
      <c r="M6631">
        <v>2.6302915066480598E-2</v>
      </c>
      <c r="N6631">
        <v>0.109274737536907</v>
      </c>
      <c r="O6631">
        <v>0.22907288372516599</v>
      </c>
      <c r="P6631">
        <v>64.108695983886705</v>
      </c>
      <c r="Q6631">
        <v>0.15822224318981201</v>
      </c>
    </row>
    <row r="6632" spans="1:17" x14ac:dyDescent="0.25">
      <c r="A6632" t="s">
        <v>5600</v>
      </c>
      <c r="B6632" t="s">
        <v>6</v>
      </c>
      <c r="C6632" t="s">
        <v>11</v>
      </c>
      <c r="D6632" t="s">
        <v>21</v>
      </c>
      <c r="E6632" t="s">
        <v>7</v>
      </c>
      <c r="F6632">
        <v>7</v>
      </c>
      <c r="G6632">
        <v>1315</v>
      </c>
      <c r="H6632">
        <v>1.47045863568783</v>
      </c>
      <c r="I6632">
        <v>1.43173933029175</v>
      </c>
      <c r="J6632">
        <v>-3.8719311356544502E-2</v>
      </c>
      <c r="K6632">
        <v>-0.240554884076118</v>
      </c>
      <c r="L6632">
        <v>-0.121308788657188</v>
      </c>
      <c r="M6632">
        <v>-3.8719311356544502E-2</v>
      </c>
      <c r="N6632">
        <v>4.3870169669389697E-2</v>
      </c>
      <c r="O6632">
        <v>0.16311626136302901</v>
      </c>
      <c r="P6632">
        <v>63.304347991943402</v>
      </c>
      <c r="Q6632">
        <v>0.15749312937259699</v>
      </c>
    </row>
    <row r="6633" spans="1:17" x14ac:dyDescent="0.25">
      <c r="A6633" t="s">
        <v>5631</v>
      </c>
      <c r="B6633" t="s">
        <v>6</v>
      </c>
      <c r="C6633" t="s">
        <v>11</v>
      </c>
      <c r="D6633" t="s">
        <v>21</v>
      </c>
      <c r="E6633" t="s">
        <v>7</v>
      </c>
      <c r="F6633">
        <v>8</v>
      </c>
      <c r="G6633">
        <v>1315</v>
      </c>
      <c r="H6633">
        <v>1.66062351286411</v>
      </c>
      <c r="I6633">
        <v>1.47197413444519</v>
      </c>
      <c r="J6633">
        <v>-0.188649371266365</v>
      </c>
      <c r="K6633">
        <v>-0.40768805146217302</v>
      </c>
      <c r="L6633">
        <v>-0.27827823162078902</v>
      </c>
      <c r="M6633">
        <v>-0.188649371266365</v>
      </c>
      <c r="N6633">
        <v>-9.9020518362522097E-2</v>
      </c>
      <c r="O6633">
        <v>3.03893145173788E-2</v>
      </c>
      <c r="P6633">
        <v>63.847827911377003</v>
      </c>
      <c r="Q6633">
        <v>0.17091679573059099</v>
      </c>
    </row>
    <row r="6634" spans="1:17" x14ac:dyDescent="0.25">
      <c r="A6634" t="s">
        <v>5539</v>
      </c>
      <c r="B6634" t="s">
        <v>6</v>
      </c>
      <c r="C6634" t="s">
        <v>11</v>
      </c>
      <c r="D6634" t="s">
        <v>21</v>
      </c>
      <c r="E6634" t="s">
        <v>7</v>
      </c>
      <c r="F6634">
        <v>9</v>
      </c>
      <c r="G6634">
        <v>1315</v>
      </c>
      <c r="H6634">
        <v>1.7963962006568901</v>
      </c>
      <c r="I6634">
        <v>1.42509233951569</v>
      </c>
      <c r="J6634">
        <v>-0.37130373716354398</v>
      </c>
      <c r="K6634">
        <v>-0.60222816467285201</v>
      </c>
      <c r="L6634">
        <v>-0.46579617261886602</v>
      </c>
      <c r="M6634">
        <v>-0.37130373716354398</v>
      </c>
      <c r="N6634">
        <v>-0.27681133151054399</v>
      </c>
      <c r="O6634">
        <v>-0.14037926495075201</v>
      </c>
      <c r="P6634">
        <v>65.434783935546903</v>
      </c>
      <c r="Q6634">
        <v>0.18019132316112499</v>
      </c>
    </row>
    <row r="6635" spans="1:17" x14ac:dyDescent="0.25">
      <c r="A6635" t="s">
        <v>5597</v>
      </c>
      <c r="B6635" t="s">
        <v>6</v>
      </c>
      <c r="C6635" t="s">
        <v>11</v>
      </c>
      <c r="D6635" t="s">
        <v>21</v>
      </c>
      <c r="E6635" t="s">
        <v>7</v>
      </c>
      <c r="F6635">
        <v>10</v>
      </c>
      <c r="G6635">
        <v>1315</v>
      </c>
      <c r="H6635">
        <v>1.74866036355495</v>
      </c>
      <c r="I6635">
        <v>1.38619816303253</v>
      </c>
      <c r="J6635">
        <v>-0.36246219277381903</v>
      </c>
      <c r="K6635">
        <v>-0.59002196788787797</v>
      </c>
      <c r="L6635">
        <v>-0.45557779073715199</v>
      </c>
      <c r="M6635">
        <v>-0.36246219277381903</v>
      </c>
      <c r="N6635">
        <v>-0.26934656500816301</v>
      </c>
      <c r="O6635">
        <v>-0.13490240275859799</v>
      </c>
      <c r="P6635">
        <v>66.586959838867202</v>
      </c>
      <c r="Q6635">
        <v>0.177565842866898</v>
      </c>
    </row>
    <row r="6636" spans="1:17" x14ac:dyDescent="0.25">
      <c r="A6636" t="s">
        <v>5388</v>
      </c>
      <c r="B6636" t="s">
        <v>6</v>
      </c>
      <c r="C6636" t="s">
        <v>11</v>
      </c>
      <c r="D6636" t="s">
        <v>21</v>
      </c>
      <c r="E6636" t="s">
        <v>7</v>
      </c>
      <c r="F6636">
        <v>11</v>
      </c>
      <c r="G6636">
        <v>1315</v>
      </c>
      <c r="H6636">
        <v>1.6618532967567401</v>
      </c>
      <c r="I6636">
        <v>1.50328505039215</v>
      </c>
      <c r="J6636">
        <v>-0.15856833755970001</v>
      </c>
      <c r="K6636">
        <v>-0.40010231733322099</v>
      </c>
      <c r="L6636">
        <v>-0.25740206241607699</v>
      </c>
      <c r="M6636">
        <v>-0.15856833755970001</v>
      </c>
      <c r="N6636">
        <v>-5.97345940768719E-2</v>
      </c>
      <c r="O6636">
        <v>8.2965649664401994E-2</v>
      </c>
      <c r="P6636">
        <v>67.913040161132798</v>
      </c>
      <c r="Q6636">
        <v>0.18846996128559099</v>
      </c>
    </row>
    <row r="6637" spans="1:17" x14ac:dyDescent="0.25">
      <c r="A6637" t="s">
        <v>5521</v>
      </c>
      <c r="B6637" t="s">
        <v>6</v>
      </c>
      <c r="C6637" t="s">
        <v>11</v>
      </c>
      <c r="D6637" t="s">
        <v>21</v>
      </c>
      <c r="E6637" t="s">
        <v>7</v>
      </c>
      <c r="F6637">
        <v>12</v>
      </c>
      <c r="G6637">
        <v>1315</v>
      </c>
      <c r="H6637">
        <v>1.5499777632951699</v>
      </c>
      <c r="I6637">
        <v>1.5702500343322801</v>
      </c>
      <c r="J6637">
        <v>2.0272161811590202E-2</v>
      </c>
      <c r="K6637">
        <v>-0.22622211277484899</v>
      </c>
      <c r="L6637">
        <v>-8.0591306090354906E-2</v>
      </c>
      <c r="M6637">
        <v>2.0272161811590202E-2</v>
      </c>
      <c r="N6637">
        <v>0.121135622262955</v>
      </c>
      <c r="O6637">
        <v>0.26676642894744901</v>
      </c>
      <c r="P6637">
        <v>68.891304016113295</v>
      </c>
      <c r="Q6637">
        <v>0.192340508103371</v>
      </c>
    </row>
    <row r="6638" spans="1:17" x14ac:dyDescent="0.25">
      <c r="A6638" t="s">
        <v>5660</v>
      </c>
      <c r="B6638" t="s">
        <v>6</v>
      </c>
      <c r="C6638" t="s">
        <v>11</v>
      </c>
      <c r="D6638" t="s">
        <v>21</v>
      </c>
      <c r="E6638" t="s">
        <v>7</v>
      </c>
      <c r="F6638">
        <v>13</v>
      </c>
      <c r="G6638">
        <v>1315</v>
      </c>
      <c r="H6638">
        <v>1.46474143385887</v>
      </c>
      <c r="I6638">
        <v>1.58580422401428</v>
      </c>
      <c r="J6638">
        <v>0.12106274813413601</v>
      </c>
      <c r="K6638">
        <v>-0.13717824220657299</v>
      </c>
      <c r="L6638">
        <v>1.53926284983754E-2</v>
      </c>
      <c r="M6638">
        <v>0.12106274813413601</v>
      </c>
      <c r="N6638">
        <v>0.22673286497592901</v>
      </c>
      <c r="O6638">
        <v>0.37930375337600702</v>
      </c>
      <c r="P6638">
        <v>69.913040161132798</v>
      </c>
      <c r="Q6638">
        <v>0.20150652527809099</v>
      </c>
    </row>
    <row r="6639" spans="1:17" x14ac:dyDescent="0.25">
      <c r="A6639" t="s">
        <v>5743</v>
      </c>
      <c r="B6639" t="s">
        <v>6</v>
      </c>
      <c r="C6639" t="s">
        <v>11</v>
      </c>
      <c r="D6639" t="s">
        <v>21</v>
      </c>
      <c r="E6639" t="s">
        <v>7</v>
      </c>
      <c r="F6639">
        <v>14</v>
      </c>
      <c r="G6639">
        <v>1315</v>
      </c>
      <c r="H6639">
        <v>1.5070754706859599</v>
      </c>
      <c r="I6639">
        <v>1.7660436630248999</v>
      </c>
      <c r="J6639">
        <v>0.25896820425987199</v>
      </c>
      <c r="K6639">
        <v>-3.0526721850037599E-2</v>
      </c>
      <c r="L6639">
        <v>0.140509232878685</v>
      </c>
      <c r="M6639">
        <v>0.25896820425987199</v>
      </c>
      <c r="N6639">
        <v>0.37742719054222101</v>
      </c>
      <c r="O6639">
        <v>0.54846316576003995</v>
      </c>
      <c r="P6639">
        <v>71.391304016113295</v>
      </c>
      <c r="Q6639">
        <v>0.22589409351348899</v>
      </c>
    </row>
    <row r="6640" spans="1:17" x14ac:dyDescent="0.25">
      <c r="A6640" t="s">
        <v>5435</v>
      </c>
      <c r="B6640" t="s">
        <v>6</v>
      </c>
      <c r="C6640" t="s">
        <v>11</v>
      </c>
      <c r="D6640" t="s">
        <v>21</v>
      </c>
      <c r="E6640" t="s">
        <v>7</v>
      </c>
      <c r="F6640">
        <v>15</v>
      </c>
      <c r="G6640">
        <v>1315</v>
      </c>
      <c r="H6640">
        <v>1.57870814859867</v>
      </c>
      <c r="I6640">
        <v>1.9710958003997801</v>
      </c>
      <c r="J6640">
        <v>0.39238759875297502</v>
      </c>
      <c r="K6640">
        <v>9.9460147321224199E-2</v>
      </c>
      <c r="L6640">
        <v>0.27252405881881703</v>
      </c>
      <c r="M6640">
        <v>0.39238759875297502</v>
      </c>
      <c r="N6640">
        <v>0.51225113868713401</v>
      </c>
      <c r="O6640">
        <v>0.68531507253646895</v>
      </c>
      <c r="P6640">
        <v>72.956520080566406</v>
      </c>
      <c r="Q6640">
        <v>0.228572502732277</v>
      </c>
    </row>
    <row r="6641" spans="1:17" x14ac:dyDescent="0.25">
      <c r="A6641" t="s">
        <v>5810</v>
      </c>
      <c r="B6641" t="s">
        <v>6</v>
      </c>
      <c r="C6641" t="s">
        <v>11</v>
      </c>
      <c r="D6641" t="s">
        <v>21</v>
      </c>
      <c r="E6641" t="s">
        <v>7</v>
      </c>
      <c r="F6641">
        <v>16</v>
      </c>
      <c r="G6641">
        <v>1315</v>
      </c>
      <c r="H6641">
        <v>1.74058407723904</v>
      </c>
      <c r="I6641">
        <v>2.44215989112854</v>
      </c>
      <c r="J6641">
        <v>0.70157581567764304</v>
      </c>
      <c r="K6641">
        <v>0.32795509696006803</v>
      </c>
      <c r="L6641">
        <v>0.54869323968887296</v>
      </c>
      <c r="M6641">
        <v>0.70157581567764304</v>
      </c>
      <c r="N6641">
        <v>0.85445839166641202</v>
      </c>
      <c r="O6641">
        <v>1.0751965045928999</v>
      </c>
      <c r="P6641">
        <v>74.543479919433594</v>
      </c>
      <c r="Q6641">
        <v>0.29153779149055498</v>
      </c>
    </row>
    <row r="6642" spans="1:17" x14ac:dyDescent="0.25">
      <c r="A6642" t="s">
        <v>5572</v>
      </c>
      <c r="B6642" t="s">
        <v>6</v>
      </c>
      <c r="C6642" t="s">
        <v>11</v>
      </c>
      <c r="D6642" t="s">
        <v>21</v>
      </c>
      <c r="E6642" t="s">
        <v>7</v>
      </c>
      <c r="F6642">
        <v>17</v>
      </c>
      <c r="G6642">
        <v>1315</v>
      </c>
      <c r="H6642">
        <v>1.93182527005672</v>
      </c>
      <c r="I6642">
        <v>2.51493620872498</v>
      </c>
      <c r="J6642">
        <v>0.58311098814010598</v>
      </c>
      <c r="K6642">
        <v>0.25404736399650601</v>
      </c>
      <c r="L6642">
        <v>0.44846084713935902</v>
      </c>
      <c r="M6642">
        <v>0.58311098814010598</v>
      </c>
      <c r="N6642">
        <v>0.71776121854782104</v>
      </c>
      <c r="O6642">
        <v>0.91217470169067405</v>
      </c>
      <c r="P6642">
        <v>75.956520080566406</v>
      </c>
      <c r="Q6642">
        <v>0.25676971673965499</v>
      </c>
    </row>
    <row r="6643" spans="1:17" x14ac:dyDescent="0.25">
      <c r="A6643" t="s">
        <v>5805</v>
      </c>
      <c r="B6643" t="s">
        <v>6</v>
      </c>
      <c r="C6643" t="s">
        <v>11</v>
      </c>
      <c r="D6643" t="s">
        <v>21</v>
      </c>
      <c r="E6643" t="s">
        <v>7</v>
      </c>
      <c r="F6643">
        <v>18</v>
      </c>
      <c r="G6643">
        <v>1315</v>
      </c>
      <c r="H6643">
        <v>2.1972513538599001</v>
      </c>
      <c r="I6643">
        <v>2.8015661239624001</v>
      </c>
      <c r="J6643">
        <v>0.60431492328643799</v>
      </c>
      <c r="K6643">
        <v>0.28362667560577398</v>
      </c>
      <c r="L6643">
        <v>0.473091870546341</v>
      </c>
      <c r="M6643">
        <v>0.60431492328643799</v>
      </c>
      <c r="N6643">
        <v>0.73553788661956798</v>
      </c>
      <c r="O6643">
        <v>0.92500317096710205</v>
      </c>
      <c r="P6643">
        <v>76.804344177246094</v>
      </c>
      <c r="Q6643">
        <v>0.250234365463257</v>
      </c>
    </row>
    <row r="6644" spans="1:17" x14ac:dyDescent="0.25">
      <c r="A6644" t="s">
        <v>5602</v>
      </c>
      <c r="B6644" t="s">
        <v>6</v>
      </c>
      <c r="C6644" t="s">
        <v>11</v>
      </c>
      <c r="D6644" t="s">
        <v>21</v>
      </c>
      <c r="E6644" t="s">
        <v>7</v>
      </c>
      <c r="F6644">
        <v>19</v>
      </c>
      <c r="G6644">
        <v>1315</v>
      </c>
      <c r="H6644">
        <v>2.533253865242</v>
      </c>
      <c r="I6644">
        <v>2.8252358436584499</v>
      </c>
      <c r="J6644">
        <v>0.29198178648948703</v>
      </c>
      <c r="K6644">
        <v>-2.88219228386879E-2</v>
      </c>
      <c r="L6644">
        <v>0.16071151196956601</v>
      </c>
      <c r="M6644">
        <v>0.29198178648948703</v>
      </c>
      <c r="N6644">
        <v>0.42325207591056802</v>
      </c>
      <c r="O6644">
        <v>0.61278551816940297</v>
      </c>
      <c r="P6644">
        <v>77.391304016113295</v>
      </c>
      <c r="Q6644">
        <v>0.25032445788383501</v>
      </c>
    </row>
    <row r="6645" spans="1:17" x14ac:dyDescent="0.25">
      <c r="A6645" t="s">
        <v>5678</v>
      </c>
      <c r="B6645" t="s">
        <v>6</v>
      </c>
      <c r="C6645" t="s">
        <v>11</v>
      </c>
      <c r="D6645" t="s">
        <v>21</v>
      </c>
      <c r="E6645" t="s">
        <v>7</v>
      </c>
      <c r="F6645">
        <v>20</v>
      </c>
      <c r="G6645">
        <v>1315</v>
      </c>
      <c r="H6645">
        <v>2.57814763963222</v>
      </c>
      <c r="I6645">
        <v>2.7149138450622599</v>
      </c>
      <c r="J6645">
        <v>0.13676621019840199</v>
      </c>
      <c r="K6645">
        <v>-0.16026490926742601</v>
      </c>
      <c r="L6645">
        <v>1.5223484486341501E-2</v>
      </c>
      <c r="M6645">
        <v>0.13676621019840199</v>
      </c>
      <c r="N6645">
        <v>0.25830894708633401</v>
      </c>
      <c r="O6645">
        <v>0.43379729986190801</v>
      </c>
      <c r="P6645">
        <v>77.391304016113295</v>
      </c>
      <c r="Q6645">
        <v>0.23177459836006201</v>
      </c>
    </row>
    <row r="6646" spans="1:17" x14ac:dyDescent="0.25">
      <c r="A6646" t="s">
        <v>5603</v>
      </c>
      <c r="B6646" t="s">
        <v>6</v>
      </c>
      <c r="C6646" t="s">
        <v>11</v>
      </c>
      <c r="D6646" t="s">
        <v>21</v>
      </c>
      <c r="E6646" t="s">
        <v>7</v>
      </c>
      <c r="F6646">
        <v>21</v>
      </c>
      <c r="G6646">
        <v>1315</v>
      </c>
      <c r="H6646">
        <v>2.53447001099586</v>
      </c>
      <c r="I6646">
        <v>2.7995407581329301</v>
      </c>
      <c r="J6646">
        <v>0.26507091522216802</v>
      </c>
      <c r="K6646">
        <v>-2.2787733003497099E-2</v>
      </c>
      <c r="L6646">
        <v>0.14728149771690399</v>
      </c>
      <c r="M6646">
        <v>0.26507091522216802</v>
      </c>
      <c r="N6646">
        <v>0.38286033272743197</v>
      </c>
      <c r="O6646">
        <v>0.55292958021163896</v>
      </c>
      <c r="P6646">
        <v>76.869567871093807</v>
      </c>
      <c r="Q6646">
        <v>0.22461730241775499</v>
      </c>
    </row>
    <row r="6647" spans="1:17" x14ac:dyDescent="0.25">
      <c r="A6647" t="s">
        <v>5535</v>
      </c>
      <c r="B6647" t="s">
        <v>6</v>
      </c>
      <c r="C6647" t="s">
        <v>11</v>
      </c>
      <c r="D6647" t="s">
        <v>21</v>
      </c>
      <c r="E6647" t="s">
        <v>7</v>
      </c>
      <c r="F6647">
        <v>22</v>
      </c>
      <c r="G6647">
        <v>1315</v>
      </c>
      <c r="H6647">
        <v>2.3288382303714799</v>
      </c>
      <c r="I6647">
        <v>2.5755252838134801</v>
      </c>
      <c r="J6647">
        <v>0.24668715894222301</v>
      </c>
      <c r="K6647">
        <v>-3.8454245775937999E-2</v>
      </c>
      <c r="L6647">
        <v>0.13000962138176</v>
      </c>
      <c r="M6647">
        <v>0.24668715894222301</v>
      </c>
      <c r="N6647">
        <v>0.36336472630500799</v>
      </c>
      <c r="O6647">
        <v>0.53182858228683505</v>
      </c>
      <c r="P6647">
        <v>76.326087951660199</v>
      </c>
      <c r="Q6647">
        <v>0.22249703109264399</v>
      </c>
    </row>
    <row r="6648" spans="1:17" x14ac:dyDescent="0.25">
      <c r="A6648" t="s">
        <v>5813</v>
      </c>
      <c r="B6648" t="s">
        <v>6</v>
      </c>
      <c r="C6648" t="s">
        <v>11</v>
      </c>
      <c r="D6648" t="s">
        <v>21</v>
      </c>
      <c r="E6648" t="s">
        <v>7</v>
      </c>
      <c r="F6648">
        <v>23</v>
      </c>
      <c r="G6648">
        <v>1315</v>
      </c>
      <c r="H6648">
        <v>1.94837554335594</v>
      </c>
      <c r="I6648">
        <v>2.2006995677947998</v>
      </c>
      <c r="J6648">
        <v>0.25232401490211498</v>
      </c>
      <c r="K6648">
        <v>-3.4245226997882102E-3</v>
      </c>
      <c r="L6648">
        <v>0.147673800587654</v>
      </c>
      <c r="M6648">
        <v>0.25232401490211498</v>
      </c>
      <c r="N6648">
        <v>0.35697424411773698</v>
      </c>
      <c r="O6648">
        <v>0.50807255506515503</v>
      </c>
      <c r="P6648">
        <v>75.5</v>
      </c>
      <c r="Q6648">
        <v>0.19956165552139299</v>
      </c>
    </row>
    <row r="6649" spans="1:17" x14ac:dyDescent="0.25">
      <c r="A6649" t="s">
        <v>5802</v>
      </c>
      <c r="B6649" t="s">
        <v>6</v>
      </c>
      <c r="C6649" t="s">
        <v>11</v>
      </c>
      <c r="D6649" t="s">
        <v>21</v>
      </c>
      <c r="E6649" t="s">
        <v>7</v>
      </c>
      <c r="F6649">
        <v>24</v>
      </c>
      <c r="G6649">
        <v>1315</v>
      </c>
      <c r="H6649">
        <v>1.5753780913352999</v>
      </c>
      <c r="I6649">
        <v>1.72988033294678</v>
      </c>
      <c r="J6649">
        <v>0.154502257704735</v>
      </c>
      <c r="K6649">
        <v>-8.5003674030303997E-2</v>
      </c>
      <c r="L6649">
        <v>5.64983673393726E-2</v>
      </c>
      <c r="M6649">
        <v>0.154502257704735</v>
      </c>
      <c r="N6649">
        <v>0.25250613689422602</v>
      </c>
      <c r="O6649">
        <v>0.394008189439774</v>
      </c>
      <c r="P6649">
        <v>74.586959838867202</v>
      </c>
      <c r="Q6649">
        <v>0.186887472867966</v>
      </c>
    </row>
    <row r="6650" spans="1:17" x14ac:dyDescent="0.25">
      <c r="A6650" t="s">
        <v>5546</v>
      </c>
      <c r="B6650" t="s">
        <v>6</v>
      </c>
      <c r="C6650" t="s">
        <v>11</v>
      </c>
      <c r="D6650" t="s">
        <v>21</v>
      </c>
      <c r="E6650" t="s">
        <v>55</v>
      </c>
      <c r="F6650">
        <v>1</v>
      </c>
      <c r="G6650">
        <v>1315</v>
      </c>
      <c r="H6650">
        <v>1.48209745466709</v>
      </c>
      <c r="I6650">
        <v>1.60917401313782</v>
      </c>
      <c r="J6650">
        <v>0.12707656621933</v>
      </c>
      <c r="K6650">
        <v>-0.162793129682541</v>
      </c>
      <c r="L6650">
        <v>8.4642376750707592E-3</v>
      </c>
      <c r="M6650">
        <v>0.12707656621933</v>
      </c>
      <c r="N6650">
        <v>0.24568891525268599</v>
      </c>
      <c r="O6650">
        <v>0.41694626212120101</v>
      </c>
      <c r="P6650">
        <v>76</v>
      </c>
      <c r="Q6650">
        <v>0.226186528801918</v>
      </c>
    </row>
    <row r="6651" spans="1:17" x14ac:dyDescent="0.25">
      <c r="A6651" t="s">
        <v>5342</v>
      </c>
      <c r="B6651" t="s">
        <v>6</v>
      </c>
      <c r="C6651" t="s">
        <v>11</v>
      </c>
      <c r="D6651" t="s">
        <v>21</v>
      </c>
      <c r="E6651" t="s">
        <v>55</v>
      </c>
      <c r="F6651">
        <v>2</v>
      </c>
      <c r="G6651">
        <v>1315</v>
      </c>
      <c r="H6651">
        <v>1.3906197172403301</v>
      </c>
      <c r="I6651">
        <v>1.47028243541718</v>
      </c>
      <c r="J6651">
        <v>7.9662665724754306E-2</v>
      </c>
      <c r="K6651">
        <v>-0.18722993135452301</v>
      </c>
      <c r="L6651">
        <v>-2.9547620564699201E-2</v>
      </c>
      <c r="M6651">
        <v>7.9662665724754306E-2</v>
      </c>
      <c r="N6651">
        <v>0.18887296319007901</v>
      </c>
      <c r="O6651">
        <v>0.34655526280403098</v>
      </c>
      <c r="P6651">
        <v>74.5</v>
      </c>
      <c r="Q6651">
        <v>0.208257392048836</v>
      </c>
    </row>
    <row r="6652" spans="1:17" x14ac:dyDescent="0.25">
      <c r="A6652" t="s">
        <v>5429</v>
      </c>
      <c r="B6652" t="s">
        <v>6</v>
      </c>
      <c r="C6652" t="s">
        <v>11</v>
      </c>
      <c r="D6652" t="s">
        <v>21</v>
      </c>
      <c r="E6652" t="s">
        <v>55</v>
      </c>
      <c r="F6652">
        <v>3</v>
      </c>
      <c r="G6652">
        <v>1315</v>
      </c>
      <c r="H6652">
        <v>1.30050469636917</v>
      </c>
      <c r="I6652">
        <v>1.4253344535827599</v>
      </c>
      <c r="J6652">
        <v>0.124829784035683</v>
      </c>
      <c r="K6652">
        <v>-0.143105879426003</v>
      </c>
      <c r="L6652">
        <v>1.5192680992186101E-2</v>
      </c>
      <c r="M6652">
        <v>0.124829784035683</v>
      </c>
      <c r="N6652">
        <v>0.23446688055992099</v>
      </c>
      <c r="O6652">
        <v>0.392765462398529</v>
      </c>
      <c r="P6652">
        <v>73.5</v>
      </c>
      <c r="Q6652">
        <v>0.20907130837440499</v>
      </c>
    </row>
    <row r="6653" spans="1:17" x14ac:dyDescent="0.25">
      <c r="A6653" t="s">
        <v>5488</v>
      </c>
      <c r="B6653" t="s">
        <v>6</v>
      </c>
      <c r="C6653" t="s">
        <v>11</v>
      </c>
      <c r="D6653" t="s">
        <v>21</v>
      </c>
      <c r="E6653" t="s">
        <v>55</v>
      </c>
      <c r="F6653">
        <v>4</v>
      </c>
      <c r="G6653">
        <v>1315</v>
      </c>
      <c r="H6653">
        <v>1.33668855965137</v>
      </c>
      <c r="I6653">
        <v>1.23202335834503</v>
      </c>
      <c r="J6653">
        <v>-0.104665197432041</v>
      </c>
      <c r="K6653">
        <v>-0.32068678736686701</v>
      </c>
      <c r="L6653">
        <v>-0.19305947422981301</v>
      </c>
      <c r="M6653">
        <v>-0.104665197432041</v>
      </c>
      <c r="N6653">
        <v>-1.62709206342697E-2</v>
      </c>
      <c r="O6653">
        <v>0.11135638505220399</v>
      </c>
      <c r="P6653">
        <v>71.5</v>
      </c>
      <c r="Q6653">
        <v>0.168562531471252</v>
      </c>
    </row>
    <row r="6654" spans="1:17" x14ac:dyDescent="0.25">
      <c r="A6654" t="s">
        <v>5722</v>
      </c>
      <c r="B6654" t="s">
        <v>6</v>
      </c>
      <c r="C6654" t="s">
        <v>11</v>
      </c>
      <c r="D6654" t="s">
        <v>21</v>
      </c>
      <c r="E6654" t="s">
        <v>55</v>
      </c>
      <c r="F6654">
        <v>5</v>
      </c>
      <c r="G6654">
        <v>1315</v>
      </c>
      <c r="H6654">
        <v>1.18972914934158</v>
      </c>
      <c r="I6654">
        <v>1.2789888381957999</v>
      </c>
      <c r="J6654">
        <v>8.9259698987007099E-2</v>
      </c>
      <c r="K6654">
        <v>-0.12824891507625599</v>
      </c>
      <c r="L6654">
        <v>2.5693539646454199E-4</v>
      </c>
      <c r="M6654">
        <v>8.9259698987007099E-2</v>
      </c>
      <c r="N6654">
        <v>0.17826247215270999</v>
      </c>
      <c r="O6654">
        <v>0.306768327951431</v>
      </c>
      <c r="P6654">
        <v>71</v>
      </c>
      <c r="Q6654">
        <v>0.169722869992256</v>
      </c>
    </row>
    <row r="6655" spans="1:17" x14ac:dyDescent="0.25">
      <c r="A6655" t="s">
        <v>5757</v>
      </c>
      <c r="B6655" t="s">
        <v>6</v>
      </c>
      <c r="C6655" t="s">
        <v>11</v>
      </c>
      <c r="D6655" t="s">
        <v>21</v>
      </c>
      <c r="E6655" t="s">
        <v>55</v>
      </c>
      <c r="F6655">
        <v>6</v>
      </c>
      <c r="G6655">
        <v>1315</v>
      </c>
      <c r="H6655">
        <v>1.3259769773483301</v>
      </c>
      <c r="I6655">
        <v>1.3587729930877701</v>
      </c>
      <c r="J6655">
        <v>3.2796036452054998E-2</v>
      </c>
      <c r="K6655">
        <v>-0.17642118036747001</v>
      </c>
      <c r="L6655">
        <v>-5.2813958376646E-2</v>
      </c>
      <c r="M6655">
        <v>3.2796036452054998E-2</v>
      </c>
      <c r="N6655">
        <v>0.118406027555466</v>
      </c>
      <c r="O6655">
        <v>0.24201326072216001</v>
      </c>
      <c r="P6655">
        <v>69.5</v>
      </c>
      <c r="Q6655">
        <v>0.16325306892395</v>
      </c>
    </row>
    <row r="6656" spans="1:17" x14ac:dyDescent="0.25">
      <c r="A6656" t="s">
        <v>5661</v>
      </c>
      <c r="B6656" t="s">
        <v>6</v>
      </c>
      <c r="C6656" t="s">
        <v>11</v>
      </c>
      <c r="D6656" t="s">
        <v>21</v>
      </c>
      <c r="E6656" t="s">
        <v>55</v>
      </c>
      <c r="F6656">
        <v>7</v>
      </c>
      <c r="G6656">
        <v>1315</v>
      </c>
      <c r="H6656">
        <v>1.52414728522301</v>
      </c>
      <c r="I6656">
        <v>1.4951196908950799</v>
      </c>
      <c r="J6656">
        <v>-2.90276631712914E-2</v>
      </c>
      <c r="K6656">
        <v>-0.27179038524627702</v>
      </c>
      <c r="L6656">
        <v>-0.12836420536041299</v>
      </c>
      <c r="M6656">
        <v>-2.90276631712914E-2</v>
      </c>
      <c r="N6656">
        <v>7.0308879017829895E-2</v>
      </c>
      <c r="O6656">
        <v>0.21373507380485501</v>
      </c>
      <c r="P6656">
        <v>69</v>
      </c>
      <c r="Q6656">
        <v>0.189428776502609</v>
      </c>
    </row>
    <row r="6657" spans="1:17" x14ac:dyDescent="0.25">
      <c r="A6657" t="s">
        <v>5370</v>
      </c>
      <c r="B6657" t="s">
        <v>6</v>
      </c>
      <c r="C6657" t="s">
        <v>11</v>
      </c>
      <c r="D6657" t="s">
        <v>21</v>
      </c>
      <c r="E6657" t="s">
        <v>55</v>
      </c>
      <c r="F6657">
        <v>8</v>
      </c>
      <c r="G6657">
        <v>1315</v>
      </c>
      <c r="H6657">
        <v>1.67549127876759</v>
      </c>
      <c r="I6657">
        <v>1.4983096122741699</v>
      </c>
      <c r="J6657">
        <v>-0.17718172073364299</v>
      </c>
      <c r="K6657">
        <v>-0.43899714946746798</v>
      </c>
      <c r="L6657">
        <v>-0.28431448340415999</v>
      </c>
      <c r="M6657">
        <v>-0.17718172073364299</v>
      </c>
      <c r="N6657">
        <v>-7.0048972964286804E-2</v>
      </c>
      <c r="O6657">
        <v>8.4633693099021898E-2</v>
      </c>
      <c r="P6657">
        <v>69.5</v>
      </c>
      <c r="Q6657">
        <v>0.20429565012455</v>
      </c>
    </row>
    <row r="6658" spans="1:17" x14ac:dyDescent="0.25">
      <c r="A6658" t="s">
        <v>5817</v>
      </c>
      <c r="B6658" t="s">
        <v>6</v>
      </c>
      <c r="C6658" t="s">
        <v>11</v>
      </c>
      <c r="D6658" t="s">
        <v>21</v>
      </c>
      <c r="E6658" t="s">
        <v>55</v>
      </c>
      <c r="F6658">
        <v>9</v>
      </c>
      <c r="G6658">
        <v>1315</v>
      </c>
      <c r="H6658">
        <v>1.89361214578152</v>
      </c>
      <c r="I6658">
        <v>1.66458928585052</v>
      </c>
      <c r="J6658">
        <v>-0.22902289032936099</v>
      </c>
      <c r="K6658">
        <v>-0.54561346769332897</v>
      </c>
      <c r="L6658">
        <v>-0.358569175004959</v>
      </c>
      <c r="M6658">
        <v>-0.22902289032936099</v>
      </c>
      <c r="N6658">
        <v>-9.9476605653762804E-2</v>
      </c>
      <c r="O6658">
        <v>8.7567649781703893E-2</v>
      </c>
      <c r="P6658">
        <v>71.5</v>
      </c>
      <c r="Q6658">
        <v>0.247036918997765</v>
      </c>
    </row>
    <row r="6659" spans="1:17" x14ac:dyDescent="0.25">
      <c r="A6659" t="s">
        <v>5769</v>
      </c>
      <c r="B6659" t="s">
        <v>6</v>
      </c>
      <c r="C6659" t="s">
        <v>11</v>
      </c>
      <c r="D6659" t="s">
        <v>21</v>
      </c>
      <c r="E6659" t="s">
        <v>55</v>
      </c>
      <c r="F6659">
        <v>10</v>
      </c>
      <c r="G6659">
        <v>1315</v>
      </c>
      <c r="H6659">
        <v>1.9229654961824401</v>
      </c>
      <c r="I6659">
        <v>1.67933738231659</v>
      </c>
      <c r="J6659">
        <v>-0.243628099560738</v>
      </c>
      <c r="K6659">
        <v>-0.56316149234771695</v>
      </c>
      <c r="L6659">
        <v>-0.374378591775894</v>
      </c>
      <c r="M6659">
        <v>-0.243628099560738</v>
      </c>
      <c r="N6659">
        <v>-0.112877629697323</v>
      </c>
      <c r="O6659">
        <v>7.5905293226242093E-2</v>
      </c>
      <c r="P6659">
        <v>73</v>
      </c>
      <c r="Q6659">
        <v>0.24933323264122001</v>
      </c>
    </row>
    <row r="6660" spans="1:17" x14ac:dyDescent="0.25">
      <c r="A6660" t="s">
        <v>5421</v>
      </c>
      <c r="B6660" t="s">
        <v>6</v>
      </c>
      <c r="C6660" t="s">
        <v>11</v>
      </c>
      <c r="D6660" t="s">
        <v>21</v>
      </c>
      <c r="E6660" t="s">
        <v>55</v>
      </c>
      <c r="F6660">
        <v>11</v>
      </c>
      <c r="G6660">
        <v>1315</v>
      </c>
      <c r="H6660">
        <v>1.92774448812008</v>
      </c>
      <c r="I6660">
        <v>1.89029216766357</v>
      </c>
      <c r="J6660">
        <v>-3.7452399730682401E-2</v>
      </c>
      <c r="K6660">
        <v>-0.38153380155563399</v>
      </c>
      <c r="L6660">
        <v>-0.178247705101967</v>
      </c>
      <c r="M6660">
        <v>-3.7452399730682401E-2</v>
      </c>
      <c r="N6660">
        <v>0.103342905640602</v>
      </c>
      <c r="O6660">
        <v>0.30662897229194602</v>
      </c>
      <c r="P6660">
        <v>74.5</v>
      </c>
      <c r="Q6660">
        <v>0.268488109111786</v>
      </c>
    </row>
    <row r="6661" spans="1:17" x14ac:dyDescent="0.25">
      <c r="A6661" t="s">
        <v>5599</v>
      </c>
      <c r="B6661" t="s">
        <v>6</v>
      </c>
      <c r="C6661" t="s">
        <v>11</v>
      </c>
      <c r="D6661" t="s">
        <v>21</v>
      </c>
      <c r="E6661" t="s">
        <v>55</v>
      </c>
      <c r="F6661">
        <v>12</v>
      </c>
      <c r="G6661">
        <v>1315</v>
      </c>
      <c r="H6661">
        <v>1.85674214303493</v>
      </c>
      <c r="I6661">
        <v>2.1570129394531299</v>
      </c>
      <c r="J6661">
        <v>0.300270855426788</v>
      </c>
      <c r="K6661">
        <v>-0.13794414699077601</v>
      </c>
      <c r="L6661">
        <v>0.120956838130951</v>
      </c>
      <c r="M6661">
        <v>0.300270855426788</v>
      </c>
      <c r="N6661">
        <v>0.47958487272262601</v>
      </c>
      <c r="O6661">
        <v>0.73848587274551403</v>
      </c>
      <c r="P6661">
        <v>76.5</v>
      </c>
      <c r="Q6661">
        <v>0.34194096922874501</v>
      </c>
    </row>
    <row r="6662" spans="1:17" x14ac:dyDescent="0.25">
      <c r="A6662" t="s">
        <v>5412</v>
      </c>
      <c r="B6662" t="s">
        <v>6</v>
      </c>
      <c r="C6662" t="s">
        <v>11</v>
      </c>
      <c r="D6662" t="s">
        <v>21</v>
      </c>
      <c r="E6662" t="s">
        <v>55</v>
      </c>
      <c r="F6662">
        <v>13</v>
      </c>
      <c r="G6662">
        <v>1315</v>
      </c>
      <c r="H6662">
        <v>1.8620934665203099</v>
      </c>
      <c r="I6662">
        <v>2.3502540588378902</v>
      </c>
      <c r="J6662">
        <v>0.488160520792007</v>
      </c>
      <c r="K6662">
        <v>9.6753574907779694E-3</v>
      </c>
      <c r="L6662">
        <v>0.29236826300620999</v>
      </c>
      <c r="M6662">
        <v>0.488160520792007</v>
      </c>
      <c r="N6662">
        <v>0.68395274877548196</v>
      </c>
      <c r="O6662">
        <v>0.96664571762085005</v>
      </c>
      <c r="P6662">
        <v>78</v>
      </c>
      <c r="Q6662">
        <v>0.37336397171020502</v>
      </c>
    </row>
    <row r="6663" spans="1:17" x14ac:dyDescent="0.25">
      <c r="A6663" t="s">
        <v>5430</v>
      </c>
      <c r="B6663" t="s">
        <v>6</v>
      </c>
      <c r="C6663" t="s">
        <v>11</v>
      </c>
      <c r="D6663" t="s">
        <v>21</v>
      </c>
      <c r="E6663" t="s">
        <v>55</v>
      </c>
      <c r="F6663">
        <v>14</v>
      </c>
      <c r="G6663">
        <v>1315</v>
      </c>
      <c r="H6663">
        <v>2.1626711475849199</v>
      </c>
      <c r="I6663">
        <v>2.9280986785888699</v>
      </c>
      <c r="J6663">
        <v>0.76542758941650402</v>
      </c>
      <c r="K6663">
        <v>0.27156376838684099</v>
      </c>
      <c r="L6663">
        <v>0.56334251165390004</v>
      </c>
      <c r="M6663">
        <v>0.76542758941650402</v>
      </c>
      <c r="N6663">
        <v>0.967512667179108</v>
      </c>
      <c r="O6663">
        <v>1.2592914104461701</v>
      </c>
      <c r="P6663">
        <v>79</v>
      </c>
      <c r="Q6663">
        <v>0.38536399602889998</v>
      </c>
    </row>
    <row r="6664" spans="1:17" x14ac:dyDescent="0.25">
      <c r="A6664" t="s">
        <v>5753</v>
      </c>
      <c r="B6664" t="s">
        <v>6</v>
      </c>
      <c r="C6664" t="s">
        <v>11</v>
      </c>
      <c r="D6664" t="s">
        <v>21</v>
      </c>
      <c r="E6664" t="s">
        <v>55</v>
      </c>
      <c r="F6664">
        <v>15</v>
      </c>
      <c r="G6664">
        <v>1315</v>
      </c>
      <c r="H6664">
        <v>2.2322497963905299</v>
      </c>
      <c r="I6664">
        <v>3.1677291393279998</v>
      </c>
      <c r="J6664">
        <v>0.93547952175140403</v>
      </c>
      <c r="K6664">
        <v>0.47216051816940302</v>
      </c>
      <c r="L6664">
        <v>0.74589318037033103</v>
      </c>
      <c r="M6664">
        <v>0.93547952175140403</v>
      </c>
      <c r="N6664">
        <v>1.12506592273712</v>
      </c>
      <c r="O6664">
        <v>1.39879846572876</v>
      </c>
      <c r="P6664">
        <v>80.5</v>
      </c>
      <c r="Q6664">
        <v>0.36152973771095298</v>
      </c>
    </row>
    <row r="6665" spans="1:17" x14ac:dyDescent="0.25">
      <c r="A6665" t="s">
        <v>5774</v>
      </c>
      <c r="B6665" t="s">
        <v>6</v>
      </c>
      <c r="C6665" t="s">
        <v>11</v>
      </c>
      <c r="D6665" t="s">
        <v>21</v>
      </c>
      <c r="E6665" t="s">
        <v>55</v>
      </c>
      <c r="F6665">
        <v>16</v>
      </c>
      <c r="G6665">
        <v>1315</v>
      </c>
      <c r="H6665">
        <v>2.4371817994117699</v>
      </c>
      <c r="I6665">
        <v>3.45415115356445</v>
      </c>
      <c r="J6665">
        <v>1.0169695615768399</v>
      </c>
      <c r="K6665">
        <v>0.45190110802650502</v>
      </c>
      <c r="L6665">
        <v>0.78574812412261996</v>
      </c>
      <c r="M6665">
        <v>1.0169695615768399</v>
      </c>
      <c r="N6665">
        <v>1.24819087982178</v>
      </c>
      <c r="O6665">
        <v>1.58203792572021</v>
      </c>
      <c r="P6665">
        <v>82</v>
      </c>
      <c r="Q6665">
        <v>0.44092521071433999</v>
      </c>
    </row>
    <row r="6666" spans="1:17" x14ac:dyDescent="0.25">
      <c r="A6666" t="s">
        <v>5581</v>
      </c>
      <c r="B6666" t="s">
        <v>6</v>
      </c>
      <c r="C6666" t="s">
        <v>11</v>
      </c>
      <c r="D6666" t="s">
        <v>21</v>
      </c>
      <c r="E6666" t="s">
        <v>55</v>
      </c>
      <c r="F6666">
        <v>17</v>
      </c>
      <c r="G6666">
        <v>1315</v>
      </c>
      <c r="H6666">
        <v>2.7175596725940698</v>
      </c>
      <c r="I6666">
        <v>3.59057664871216</v>
      </c>
      <c r="J6666">
        <v>0.87301707267761197</v>
      </c>
      <c r="K6666">
        <v>0.34843415021896401</v>
      </c>
      <c r="L6666">
        <v>0.65836203098297097</v>
      </c>
      <c r="M6666">
        <v>0.87301707267761197</v>
      </c>
      <c r="N6666">
        <v>1.0876721143722501</v>
      </c>
      <c r="O6666">
        <v>1.39759993553162</v>
      </c>
      <c r="P6666">
        <v>84</v>
      </c>
      <c r="Q6666">
        <v>0.40933424234390298</v>
      </c>
    </row>
    <row r="6667" spans="1:17" x14ac:dyDescent="0.25">
      <c r="A6667" t="s">
        <v>5375</v>
      </c>
      <c r="B6667" t="s">
        <v>6</v>
      </c>
      <c r="C6667" t="s">
        <v>11</v>
      </c>
      <c r="D6667" t="s">
        <v>21</v>
      </c>
      <c r="E6667" t="s">
        <v>55</v>
      </c>
      <c r="F6667">
        <v>18</v>
      </c>
      <c r="G6667">
        <v>1315</v>
      </c>
      <c r="H6667">
        <v>3.2578356373310098</v>
      </c>
      <c r="I6667">
        <v>3.9248023033142099</v>
      </c>
      <c r="J6667">
        <v>0.66696661710739102</v>
      </c>
      <c r="K6667">
        <v>0.104753576219082</v>
      </c>
      <c r="L6667">
        <v>0.43691357970237699</v>
      </c>
      <c r="M6667">
        <v>0.66696661710739102</v>
      </c>
      <c r="N6667">
        <v>0.89701956510543801</v>
      </c>
      <c r="O6667">
        <v>1.2291796207428001</v>
      </c>
      <c r="P6667">
        <v>85.5</v>
      </c>
      <c r="Q6667">
        <v>0.438697159290314</v>
      </c>
    </row>
    <row r="6668" spans="1:17" x14ac:dyDescent="0.25">
      <c r="A6668" t="s">
        <v>5601</v>
      </c>
      <c r="B6668" t="s">
        <v>6</v>
      </c>
      <c r="C6668" t="s">
        <v>11</v>
      </c>
      <c r="D6668" t="s">
        <v>21</v>
      </c>
      <c r="E6668" t="s">
        <v>55</v>
      </c>
      <c r="F6668">
        <v>19</v>
      </c>
      <c r="G6668">
        <v>1315</v>
      </c>
      <c r="H6668">
        <v>3.6197062492370602</v>
      </c>
      <c r="I6668">
        <v>4.1472663879394496</v>
      </c>
      <c r="J6668">
        <v>0.52756029367446899</v>
      </c>
      <c r="K6668">
        <v>-1.2557457201182801E-2</v>
      </c>
      <c r="L6668">
        <v>0.30654847621917702</v>
      </c>
      <c r="M6668">
        <v>0.52756029367446899</v>
      </c>
      <c r="N6668">
        <v>0.74857211112976096</v>
      </c>
      <c r="O6668">
        <v>1.06767797470093</v>
      </c>
      <c r="P6668">
        <v>86</v>
      </c>
      <c r="Q6668">
        <v>0.421456098556519</v>
      </c>
    </row>
    <row r="6669" spans="1:17" x14ac:dyDescent="0.25">
      <c r="A6669" t="s">
        <v>5541</v>
      </c>
      <c r="B6669" t="s">
        <v>6</v>
      </c>
      <c r="C6669" t="s">
        <v>11</v>
      </c>
      <c r="D6669" t="s">
        <v>21</v>
      </c>
      <c r="E6669" t="s">
        <v>55</v>
      </c>
      <c r="F6669">
        <v>20</v>
      </c>
      <c r="G6669">
        <v>1315</v>
      </c>
      <c r="H6669">
        <v>3.6590521228313402</v>
      </c>
      <c r="I6669">
        <v>3.6138846874237101</v>
      </c>
      <c r="J6669">
        <v>-4.5167207717895501E-2</v>
      </c>
      <c r="K6669">
        <v>-0.540521860122681</v>
      </c>
      <c r="L6669">
        <v>-0.247862339019775</v>
      </c>
      <c r="M6669">
        <v>-4.5167207717895501E-2</v>
      </c>
      <c r="N6669">
        <v>0.15752790868282299</v>
      </c>
      <c r="O6669">
        <v>0.45018747448921198</v>
      </c>
      <c r="P6669">
        <v>86.5</v>
      </c>
      <c r="Q6669">
        <v>0.386527299880981</v>
      </c>
    </row>
    <row r="6670" spans="1:17" x14ac:dyDescent="0.25">
      <c r="A6670" t="s">
        <v>5517</v>
      </c>
      <c r="B6670" t="s">
        <v>6</v>
      </c>
      <c r="C6670" t="s">
        <v>11</v>
      </c>
      <c r="D6670" t="s">
        <v>21</v>
      </c>
      <c r="E6670" t="s">
        <v>55</v>
      </c>
      <c r="F6670">
        <v>21</v>
      </c>
      <c r="G6670">
        <v>1315</v>
      </c>
      <c r="H6670">
        <v>3.3713513529300698</v>
      </c>
      <c r="I6670">
        <v>3.4026081562042201</v>
      </c>
      <c r="J6670">
        <v>3.1256854534149198E-2</v>
      </c>
      <c r="K6670">
        <v>-0.44496801495552102</v>
      </c>
      <c r="L6670">
        <v>-0.16361050307750699</v>
      </c>
      <c r="M6670">
        <v>3.1256854534149198E-2</v>
      </c>
      <c r="N6670">
        <v>0.226124227046967</v>
      </c>
      <c r="O6670">
        <v>0.50748175382614102</v>
      </c>
      <c r="P6670">
        <v>86</v>
      </c>
      <c r="Q6670">
        <v>0.37160024046897899</v>
      </c>
    </row>
    <row r="6671" spans="1:17" x14ac:dyDescent="0.25">
      <c r="A6671" t="s">
        <v>5411</v>
      </c>
      <c r="B6671" t="s">
        <v>6</v>
      </c>
      <c r="C6671" t="s">
        <v>11</v>
      </c>
      <c r="D6671" t="s">
        <v>21</v>
      </c>
      <c r="E6671" t="s">
        <v>55</v>
      </c>
      <c r="F6671">
        <v>22</v>
      </c>
      <c r="G6671">
        <v>1315</v>
      </c>
      <c r="H6671">
        <v>3.0829194533824902</v>
      </c>
      <c r="I6671">
        <v>3.07558941841125</v>
      </c>
      <c r="J6671">
        <v>-7.3302369564771704E-3</v>
      </c>
      <c r="K6671">
        <v>-0.45497465133666998</v>
      </c>
      <c r="L6671">
        <v>-0.19050268828868899</v>
      </c>
      <c r="M6671">
        <v>-7.3302369564771704E-3</v>
      </c>
      <c r="N6671">
        <v>0.175842225551605</v>
      </c>
      <c r="O6671">
        <v>0.44031417369842502</v>
      </c>
      <c r="P6671">
        <v>86</v>
      </c>
      <c r="Q6671">
        <v>0.34929880499839799</v>
      </c>
    </row>
    <row r="6672" spans="1:17" x14ac:dyDescent="0.25">
      <c r="A6672" t="s">
        <v>5780</v>
      </c>
      <c r="B6672" t="s">
        <v>6</v>
      </c>
      <c r="C6672" t="s">
        <v>11</v>
      </c>
      <c r="D6672" t="s">
        <v>21</v>
      </c>
      <c r="E6672" t="s">
        <v>55</v>
      </c>
      <c r="F6672">
        <v>23</v>
      </c>
      <c r="G6672">
        <v>1315</v>
      </c>
      <c r="H6672">
        <v>2.63147480010986</v>
      </c>
      <c r="I6672">
        <v>2.8667006492614702</v>
      </c>
      <c r="J6672">
        <v>0.23522578179836301</v>
      </c>
      <c r="K6672">
        <v>-0.14319108426570901</v>
      </c>
      <c r="L6672">
        <v>8.03806707262993E-2</v>
      </c>
      <c r="M6672">
        <v>0.23522578179836301</v>
      </c>
      <c r="N6672">
        <v>0.39007088541984603</v>
      </c>
      <c r="O6672">
        <v>0.61364263296127297</v>
      </c>
      <c r="P6672">
        <v>85</v>
      </c>
      <c r="Q6672">
        <v>0.29528024792671198</v>
      </c>
    </row>
    <row r="6673" spans="1:17" x14ac:dyDescent="0.25">
      <c r="A6673" t="s">
        <v>5689</v>
      </c>
      <c r="B6673" t="s">
        <v>6</v>
      </c>
      <c r="C6673" t="s">
        <v>11</v>
      </c>
      <c r="D6673" t="s">
        <v>21</v>
      </c>
      <c r="E6673" t="s">
        <v>55</v>
      </c>
      <c r="F6673">
        <v>24</v>
      </c>
      <c r="G6673">
        <v>1315</v>
      </c>
      <c r="H6673">
        <v>2.0819802373647698</v>
      </c>
      <c r="I6673">
        <v>2.2461397647857702</v>
      </c>
      <c r="J6673">
        <v>0.16415946185588801</v>
      </c>
      <c r="K6673">
        <v>-0.20051893591880801</v>
      </c>
      <c r="L6673">
        <v>1.49360140785575E-2</v>
      </c>
      <c r="M6673">
        <v>0.16415946185588801</v>
      </c>
      <c r="N6673">
        <v>0.31338289380073497</v>
      </c>
      <c r="O6673">
        <v>0.52883785963058505</v>
      </c>
      <c r="P6673">
        <v>84</v>
      </c>
      <c r="Q6673">
        <v>0.28456005454063399</v>
      </c>
    </row>
    <row r="6674" spans="1:17" x14ac:dyDescent="0.25">
      <c r="A6674" t="s">
        <v>5371</v>
      </c>
      <c r="B6674" t="s">
        <v>6</v>
      </c>
      <c r="C6674" t="s">
        <v>11</v>
      </c>
      <c r="D6674" t="s">
        <v>22</v>
      </c>
      <c r="E6674" t="s">
        <v>7</v>
      </c>
      <c r="F6674">
        <v>1</v>
      </c>
      <c r="G6674">
        <v>1315</v>
      </c>
      <c r="H6674">
        <v>1.62738627135754</v>
      </c>
      <c r="I6674">
        <v>1.88544225692749</v>
      </c>
      <c r="J6674">
        <v>0.25805598497390703</v>
      </c>
      <c r="K6674">
        <v>-2.02658511698246E-2</v>
      </c>
      <c r="L6674">
        <v>0.14416894316673301</v>
      </c>
      <c r="M6674">
        <v>0.25805598497390703</v>
      </c>
      <c r="N6674">
        <v>0.37194299697875999</v>
      </c>
      <c r="O6674">
        <v>0.53637778759002697</v>
      </c>
      <c r="P6674">
        <v>74.666664123535199</v>
      </c>
      <c r="Q6674">
        <v>0.217175677418709</v>
      </c>
    </row>
    <row r="6675" spans="1:17" x14ac:dyDescent="0.25">
      <c r="A6675" t="s">
        <v>5662</v>
      </c>
      <c r="B6675" t="s">
        <v>6</v>
      </c>
      <c r="C6675" t="s">
        <v>11</v>
      </c>
      <c r="D6675" t="s">
        <v>22</v>
      </c>
      <c r="E6675" t="s">
        <v>7</v>
      </c>
      <c r="F6675">
        <v>2</v>
      </c>
      <c r="G6675">
        <v>1315</v>
      </c>
      <c r="H6675">
        <v>1.4920973455905899</v>
      </c>
      <c r="I6675">
        <v>1.68836081027985</v>
      </c>
      <c r="J6675">
        <v>0.196263462305069</v>
      </c>
      <c r="K6675">
        <v>-0.114044889807701</v>
      </c>
      <c r="L6675">
        <v>6.9287799298763303E-2</v>
      </c>
      <c r="M6675">
        <v>0.196263462305069</v>
      </c>
      <c r="N6675">
        <v>0.32323911786079401</v>
      </c>
      <c r="O6675">
        <v>0.50657182931900002</v>
      </c>
      <c r="P6675">
        <v>73.238098144531307</v>
      </c>
      <c r="Q6675">
        <v>0.242134883999825</v>
      </c>
    </row>
    <row r="6676" spans="1:17" x14ac:dyDescent="0.25">
      <c r="A6676" t="s">
        <v>5574</v>
      </c>
      <c r="B6676" t="s">
        <v>6</v>
      </c>
      <c r="C6676" t="s">
        <v>11</v>
      </c>
      <c r="D6676" t="s">
        <v>22</v>
      </c>
      <c r="E6676" t="s">
        <v>7</v>
      </c>
      <c r="F6676">
        <v>3</v>
      </c>
      <c r="G6676">
        <v>1315</v>
      </c>
      <c r="H6676">
        <v>1.4171230101585399</v>
      </c>
      <c r="I6676">
        <v>1.4821503162384</v>
      </c>
      <c r="J6676">
        <v>6.5027333796024295E-2</v>
      </c>
      <c r="K6676">
        <v>-0.18052834272384599</v>
      </c>
      <c r="L6676">
        <v>-3.5452060401439701E-2</v>
      </c>
      <c r="M6676">
        <v>6.5027333796024295E-2</v>
      </c>
      <c r="N6676">
        <v>0.16550673544406899</v>
      </c>
      <c r="O6676">
        <v>0.310582995414734</v>
      </c>
      <c r="P6676">
        <v>71.952377319335895</v>
      </c>
      <c r="Q6676">
        <v>0.191608116030693</v>
      </c>
    </row>
    <row r="6677" spans="1:17" x14ac:dyDescent="0.25">
      <c r="A6677" t="s">
        <v>5483</v>
      </c>
      <c r="B6677" t="s">
        <v>6</v>
      </c>
      <c r="C6677" t="s">
        <v>11</v>
      </c>
      <c r="D6677" t="s">
        <v>22</v>
      </c>
      <c r="E6677" t="s">
        <v>7</v>
      </c>
      <c r="F6677">
        <v>4</v>
      </c>
      <c r="G6677">
        <v>1315</v>
      </c>
      <c r="H6677">
        <v>1.3522305512428301</v>
      </c>
      <c r="I6677">
        <v>1.32093477249146</v>
      </c>
      <c r="J6677">
        <v>-3.1295735388994203E-2</v>
      </c>
      <c r="K6677">
        <v>-0.235026851296425</v>
      </c>
      <c r="L6677">
        <v>-0.114660859107971</v>
      </c>
      <c r="M6677">
        <v>-3.1295735388994203E-2</v>
      </c>
      <c r="N6677">
        <v>5.2069380879402202E-2</v>
      </c>
      <c r="O6677">
        <v>0.172435373067856</v>
      </c>
      <c r="P6677">
        <v>70.738098144531307</v>
      </c>
      <c r="Q6677">
        <v>0.158972233533859</v>
      </c>
    </row>
    <row r="6678" spans="1:17" x14ac:dyDescent="0.25">
      <c r="A6678" t="s">
        <v>5664</v>
      </c>
      <c r="B6678" t="s">
        <v>6</v>
      </c>
      <c r="C6678" t="s">
        <v>11</v>
      </c>
      <c r="D6678" t="s">
        <v>22</v>
      </c>
      <c r="E6678" t="s">
        <v>7</v>
      </c>
      <c r="F6678">
        <v>5</v>
      </c>
      <c r="G6678">
        <v>1315</v>
      </c>
      <c r="H6678">
        <v>1.2813489899039301</v>
      </c>
      <c r="I6678">
        <v>1.3416931629180899</v>
      </c>
      <c r="J6678">
        <v>6.0344170778989799E-2</v>
      </c>
      <c r="K6678">
        <v>-0.14742055535316501</v>
      </c>
      <c r="L6678">
        <v>-2.4671474471688298E-2</v>
      </c>
      <c r="M6678">
        <v>6.0344170778989799E-2</v>
      </c>
      <c r="N6678">
        <v>0.14535981416702301</v>
      </c>
      <c r="O6678">
        <v>0.26810890436172502</v>
      </c>
      <c r="P6678">
        <v>69.571426391601605</v>
      </c>
      <c r="Q6678">
        <v>0.162119686603546</v>
      </c>
    </row>
    <row r="6679" spans="1:17" x14ac:dyDescent="0.25">
      <c r="A6679" t="s">
        <v>5666</v>
      </c>
      <c r="B6679" t="s">
        <v>6</v>
      </c>
      <c r="C6679" t="s">
        <v>11</v>
      </c>
      <c r="D6679" t="s">
        <v>22</v>
      </c>
      <c r="E6679" t="s">
        <v>7</v>
      </c>
      <c r="F6679">
        <v>6</v>
      </c>
      <c r="G6679">
        <v>1315</v>
      </c>
      <c r="H6679">
        <v>1.3320885878801301</v>
      </c>
      <c r="I6679">
        <v>1.3750578165054299</v>
      </c>
      <c r="J6679">
        <v>4.2969219386577599E-2</v>
      </c>
      <c r="K6679">
        <v>-0.15315337479114499</v>
      </c>
      <c r="L6679">
        <v>-3.7282552570104599E-2</v>
      </c>
      <c r="M6679">
        <v>4.2969219386577599E-2</v>
      </c>
      <c r="N6679">
        <v>0.12322099506855</v>
      </c>
      <c r="O6679">
        <v>0.23909181356430101</v>
      </c>
      <c r="P6679">
        <v>68.452377319335895</v>
      </c>
      <c r="Q6679">
        <v>0.153035268187523</v>
      </c>
    </row>
    <row r="6680" spans="1:17" x14ac:dyDescent="0.25">
      <c r="A6680" t="s">
        <v>5667</v>
      </c>
      <c r="B6680" t="s">
        <v>6</v>
      </c>
      <c r="C6680" t="s">
        <v>11</v>
      </c>
      <c r="D6680" t="s">
        <v>22</v>
      </c>
      <c r="E6680" t="s">
        <v>7</v>
      </c>
      <c r="F6680">
        <v>7</v>
      </c>
      <c r="G6680">
        <v>1315</v>
      </c>
      <c r="H6680">
        <v>1.5606909132003799</v>
      </c>
      <c r="I6680">
        <v>1.5011796951293901</v>
      </c>
      <c r="J6680">
        <v>-5.9511199593543999E-2</v>
      </c>
      <c r="K6680">
        <v>-0.26043578982353199</v>
      </c>
      <c r="L6680">
        <v>-0.14172792434692399</v>
      </c>
      <c r="M6680">
        <v>-5.9511199593543999E-2</v>
      </c>
      <c r="N6680">
        <v>2.2705519571900399E-2</v>
      </c>
      <c r="O6680">
        <v>0.14141340553760501</v>
      </c>
      <c r="P6680">
        <v>67.714286804199205</v>
      </c>
      <c r="Q6680">
        <v>0.15678229928016699</v>
      </c>
    </row>
    <row r="6681" spans="1:17" x14ac:dyDescent="0.25">
      <c r="A6681" t="s">
        <v>5359</v>
      </c>
      <c r="B6681" t="s">
        <v>6</v>
      </c>
      <c r="C6681" t="s">
        <v>11</v>
      </c>
      <c r="D6681" t="s">
        <v>22</v>
      </c>
      <c r="E6681" t="s">
        <v>7</v>
      </c>
      <c r="F6681">
        <v>8</v>
      </c>
      <c r="G6681">
        <v>1315</v>
      </c>
      <c r="H6681">
        <v>1.75818809270859</v>
      </c>
      <c r="I6681">
        <v>1.56084740161896</v>
      </c>
      <c r="J6681">
        <v>-0.197340652346611</v>
      </c>
      <c r="K6681">
        <v>-0.41747605800628701</v>
      </c>
      <c r="L6681">
        <v>-0.28741827607154802</v>
      </c>
      <c r="M6681">
        <v>-0.197340652346611</v>
      </c>
      <c r="N6681">
        <v>-0.107263028621674</v>
      </c>
      <c r="O6681">
        <v>2.27947551757097E-2</v>
      </c>
      <c r="P6681">
        <v>68.404762268066406</v>
      </c>
      <c r="Q6681">
        <v>0.17177256941795299</v>
      </c>
    </row>
    <row r="6682" spans="1:17" x14ac:dyDescent="0.25">
      <c r="A6682" t="s">
        <v>5808</v>
      </c>
      <c r="B6682" t="s">
        <v>6</v>
      </c>
      <c r="C6682" t="s">
        <v>11</v>
      </c>
      <c r="D6682" t="s">
        <v>22</v>
      </c>
      <c r="E6682" t="s">
        <v>7</v>
      </c>
      <c r="F6682">
        <v>9</v>
      </c>
      <c r="G6682">
        <v>1315</v>
      </c>
      <c r="H6682">
        <v>1.9375219362974201</v>
      </c>
      <c r="I6682">
        <v>1.5965108871460001</v>
      </c>
      <c r="J6682">
        <v>-0.34101092815399198</v>
      </c>
      <c r="K6682">
        <v>-0.56740111112594604</v>
      </c>
      <c r="L6682">
        <v>-0.433647930622101</v>
      </c>
      <c r="M6682">
        <v>-0.34101092815399198</v>
      </c>
      <c r="N6682">
        <v>-0.24837388098239899</v>
      </c>
      <c r="O6682">
        <v>-0.11462073028087599</v>
      </c>
      <c r="P6682">
        <v>69.642860412597699</v>
      </c>
      <c r="Q6682">
        <v>0.176653206348419</v>
      </c>
    </row>
    <row r="6683" spans="1:17" x14ac:dyDescent="0.25">
      <c r="A6683" t="s">
        <v>5646</v>
      </c>
      <c r="B6683" t="s">
        <v>6</v>
      </c>
      <c r="C6683" t="s">
        <v>11</v>
      </c>
      <c r="D6683" t="s">
        <v>22</v>
      </c>
      <c r="E6683" t="s">
        <v>7</v>
      </c>
      <c r="F6683">
        <v>10</v>
      </c>
      <c r="G6683">
        <v>1315</v>
      </c>
      <c r="H6683">
        <v>1.95399085104465</v>
      </c>
      <c r="I6683">
        <v>1.68298447132111</v>
      </c>
      <c r="J6683">
        <v>-0.27100646495819097</v>
      </c>
      <c r="K6683">
        <v>-0.49561393260955799</v>
      </c>
      <c r="L6683">
        <v>-0.36291399598121599</v>
      </c>
      <c r="M6683">
        <v>-0.27100646495819097</v>
      </c>
      <c r="N6683">
        <v>-0.17909891903400399</v>
      </c>
      <c r="O6683">
        <v>-4.6399012207984897E-2</v>
      </c>
      <c r="P6683">
        <v>71.119049072265597</v>
      </c>
      <c r="Q6683">
        <v>0.17526213824749001</v>
      </c>
    </row>
    <row r="6684" spans="1:17" x14ac:dyDescent="0.25">
      <c r="A6684" t="s">
        <v>5669</v>
      </c>
      <c r="B6684" t="s">
        <v>6</v>
      </c>
      <c r="C6684" t="s">
        <v>11</v>
      </c>
      <c r="D6684" t="s">
        <v>22</v>
      </c>
      <c r="E6684" t="s">
        <v>7</v>
      </c>
      <c r="F6684">
        <v>11</v>
      </c>
      <c r="G6684">
        <v>1315</v>
      </c>
      <c r="H6684">
        <v>1.9397004330158201</v>
      </c>
      <c r="I6684">
        <v>1.8819559812545801</v>
      </c>
      <c r="J6684">
        <v>-5.77444285154343E-2</v>
      </c>
      <c r="K6684">
        <v>-0.29700246453285201</v>
      </c>
      <c r="L6684">
        <v>-0.15564687550067899</v>
      </c>
      <c r="M6684">
        <v>-5.77444285154343E-2</v>
      </c>
      <c r="N6684">
        <v>4.0158014744520201E-2</v>
      </c>
      <c r="O6684">
        <v>0.181513592600822</v>
      </c>
      <c r="P6684">
        <v>72.5</v>
      </c>
      <c r="Q6684">
        <v>0.186694025993347</v>
      </c>
    </row>
    <row r="6685" spans="1:17" x14ac:dyDescent="0.25">
      <c r="A6685" t="s">
        <v>5737</v>
      </c>
      <c r="B6685" t="s">
        <v>6</v>
      </c>
      <c r="C6685" t="s">
        <v>11</v>
      </c>
      <c r="D6685" t="s">
        <v>22</v>
      </c>
      <c r="E6685" t="s">
        <v>7</v>
      </c>
      <c r="F6685">
        <v>12</v>
      </c>
      <c r="G6685">
        <v>1315</v>
      </c>
      <c r="H6685">
        <v>2.00061729609966</v>
      </c>
      <c r="I6685">
        <v>2.0955169200897199</v>
      </c>
      <c r="J6685">
        <v>9.4899646937847096E-2</v>
      </c>
      <c r="K6685">
        <v>-0.162062838673592</v>
      </c>
      <c r="L6685">
        <v>-1.02473217993975E-2</v>
      </c>
      <c r="M6685">
        <v>9.4899646937847096E-2</v>
      </c>
      <c r="N6685">
        <v>0.20004661381244701</v>
      </c>
      <c r="O6685">
        <v>0.351862132549286</v>
      </c>
      <c r="P6685">
        <v>73.642860412597699</v>
      </c>
      <c r="Q6685">
        <v>0.200508892536163</v>
      </c>
    </row>
    <row r="6686" spans="1:17" x14ac:dyDescent="0.25">
      <c r="A6686" t="s">
        <v>5698</v>
      </c>
      <c r="B6686" t="s">
        <v>6</v>
      </c>
      <c r="C6686" t="s">
        <v>11</v>
      </c>
      <c r="D6686" t="s">
        <v>22</v>
      </c>
      <c r="E6686" t="s">
        <v>7</v>
      </c>
      <c r="F6686">
        <v>13</v>
      </c>
      <c r="G6686">
        <v>1315</v>
      </c>
      <c r="H6686">
        <v>2.0012560939788799</v>
      </c>
      <c r="I6686">
        <v>2.3479981422424299</v>
      </c>
      <c r="J6686">
        <v>0.346742033958435</v>
      </c>
      <c r="K6686">
        <v>6.8922698497772203E-2</v>
      </c>
      <c r="L6686">
        <v>0.233060598373413</v>
      </c>
      <c r="M6686">
        <v>0.346742033958435</v>
      </c>
      <c r="N6686">
        <v>0.46042343974113498</v>
      </c>
      <c r="O6686">
        <v>0.62456136941909801</v>
      </c>
      <c r="P6686">
        <v>74.738098144531307</v>
      </c>
      <c r="Q6686">
        <v>0.216783583164215</v>
      </c>
    </row>
    <row r="6687" spans="1:17" x14ac:dyDescent="0.25">
      <c r="A6687" t="s">
        <v>5387</v>
      </c>
      <c r="B6687" t="s">
        <v>6</v>
      </c>
      <c r="C6687" t="s">
        <v>11</v>
      </c>
      <c r="D6687" t="s">
        <v>22</v>
      </c>
      <c r="E6687" t="s">
        <v>7</v>
      </c>
      <c r="F6687">
        <v>14</v>
      </c>
      <c r="G6687">
        <v>1315</v>
      </c>
      <c r="H6687">
        <v>2.1167248851060898</v>
      </c>
      <c r="I6687">
        <v>2.6615443229675302</v>
      </c>
      <c r="J6687">
        <v>0.544819235801697</v>
      </c>
      <c r="K6687">
        <v>0.24122251570224801</v>
      </c>
      <c r="L6687">
        <v>0.42058992385864302</v>
      </c>
      <c r="M6687">
        <v>0.544819235801697</v>
      </c>
      <c r="N6687">
        <v>0.66904854774475098</v>
      </c>
      <c r="O6687">
        <v>0.84841591119766202</v>
      </c>
      <c r="P6687">
        <v>76.119049072265597</v>
      </c>
      <c r="Q6687">
        <v>0.23689776659011799</v>
      </c>
    </row>
    <row r="6688" spans="1:17" x14ac:dyDescent="0.25">
      <c r="A6688" t="s">
        <v>5611</v>
      </c>
      <c r="B6688" t="s">
        <v>6</v>
      </c>
      <c r="C6688" t="s">
        <v>11</v>
      </c>
      <c r="D6688" t="s">
        <v>22</v>
      </c>
      <c r="E6688" t="s">
        <v>7</v>
      </c>
      <c r="F6688">
        <v>15</v>
      </c>
      <c r="G6688">
        <v>1315</v>
      </c>
      <c r="H6688">
        <v>2.30541997849941</v>
      </c>
      <c r="I6688">
        <v>2.92851591110229</v>
      </c>
      <c r="J6688">
        <v>0.62309598922729503</v>
      </c>
      <c r="K6688">
        <v>0.30111911892890902</v>
      </c>
      <c r="L6688">
        <v>0.49134564399719199</v>
      </c>
      <c r="M6688">
        <v>0.62309598922729503</v>
      </c>
      <c r="N6688">
        <v>0.75484627485275302</v>
      </c>
      <c r="O6688">
        <v>0.94507282972335804</v>
      </c>
      <c r="P6688">
        <v>77.857139587402301</v>
      </c>
      <c r="Q6688">
        <v>0.25123989582061801</v>
      </c>
    </row>
    <row r="6689" spans="1:17" x14ac:dyDescent="0.25">
      <c r="A6689" t="s">
        <v>5677</v>
      </c>
      <c r="B6689" t="s">
        <v>6</v>
      </c>
      <c r="C6689" t="s">
        <v>11</v>
      </c>
      <c r="D6689" t="s">
        <v>22</v>
      </c>
      <c r="E6689" t="s">
        <v>7</v>
      </c>
      <c r="F6689">
        <v>16</v>
      </c>
      <c r="G6689">
        <v>1315</v>
      </c>
      <c r="H6689">
        <v>2.5516479521989801</v>
      </c>
      <c r="I6689">
        <v>3.3454654216766402</v>
      </c>
      <c r="J6689">
        <v>0.793817639350891</v>
      </c>
      <c r="K6689">
        <v>0.38846749067306502</v>
      </c>
      <c r="L6689">
        <v>0.62795168161392201</v>
      </c>
      <c r="M6689">
        <v>0.793817639350891</v>
      </c>
      <c r="N6689">
        <v>0.95968371629714999</v>
      </c>
      <c r="O6689">
        <v>1.19916784763336</v>
      </c>
      <c r="P6689">
        <v>79.404762268066406</v>
      </c>
      <c r="Q6689">
        <v>0.31629642844200101</v>
      </c>
    </row>
    <row r="6690" spans="1:17" x14ac:dyDescent="0.25">
      <c r="A6690" t="s">
        <v>5762</v>
      </c>
      <c r="B6690" t="s">
        <v>6</v>
      </c>
      <c r="C6690" t="s">
        <v>11</v>
      </c>
      <c r="D6690" t="s">
        <v>22</v>
      </c>
      <c r="E6690" t="s">
        <v>7</v>
      </c>
      <c r="F6690">
        <v>17</v>
      </c>
      <c r="G6690">
        <v>1315</v>
      </c>
      <c r="H6690">
        <v>2.7742579615116099</v>
      </c>
      <c r="I6690">
        <v>3.5068113803863499</v>
      </c>
      <c r="J6690">
        <v>0.73255324363708496</v>
      </c>
      <c r="K6690">
        <v>0.37747955322265597</v>
      </c>
      <c r="L6690">
        <v>0.58726000785827603</v>
      </c>
      <c r="M6690">
        <v>0.73255324363708496</v>
      </c>
      <c r="N6690">
        <v>0.877846539020538</v>
      </c>
      <c r="O6690">
        <v>1.0876269340515099</v>
      </c>
      <c r="P6690">
        <v>80.642860412597699</v>
      </c>
      <c r="Q6690">
        <v>0.27706551551818798</v>
      </c>
    </row>
    <row r="6691" spans="1:17" x14ac:dyDescent="0.25">
      <c r="A6691" t="s">
        <v>5627</v>
      </c>
      <c r="B6691" t="s">
        <v>6</v>
      </c>
      <c r="C6691" t="s">
        <v>11</v>
      </c>
      <c r="D6691" t="s">
        <v>22</v>
      </c>
      <c r="E6691" t="s">
        <v>7</v>
      </c>
      <c r="F6691">
        <v>18</v>
      </c>
      <c r="G6691">
        <v>1315</v>
      </c>
      <c r="H6691">
        <v>3.0545772063732199</v>
      </c>
      <c r="I6691">
        <v>3.8122873306274401</v>
      </c>
      <c r="J6691">
        <v>0.75771027803420998</v>
      </c>
      <c r="K6691">
        <v>0.40221494436263999</v>
      </c>
      <c r="L6691">
        <v>0.61224448680877697</v>
      </c>
      <c r="M6691">
        <v>0.75771027803420998</v>
      </c>
      <c r="N6691">
        <v>0.903176128864288</v>
      </c>
      <c r="O6691">
        <v>1.1132056713104199</v>
      </c>
      <c r="P6691">
        <v>81.547622680664105</v>
      </c>
      <c r="Q6691">
        <v>0.27739450335502602</v>
      </c>
    </row>
    <row r="6692" spans="1:17" x14ac:dyDescent="0.25">
      <c r="A6692" t="s">
        <v>5683</v>
      </c>
      <c r="B6692" t="s">
        <v>6</v>
      </c>
      <c r="C6692" t="s">
        <v>11</v>
      </c>
      <c r="D6692" t="s">
        <v>22</v>
      </c>
      <c r="E6692" t="s">
        <v>7</v>
      </c>
      <c r="F6692">
        <v>19</v>
      </c>
      <c r="G6692">
        <v>1315</v>
      </c>
      <c r="H6692">
        <v>3.5731014370918301</v>
      </c>
      <c r="I6692">
        <v>3.8016529083252002</v>
      </c>
      <c r="J6692">
        <v>0.22855123877525299</v>
      </c>
      <c r="K6692">
        <v>-0.124501958489418</v>
      </c>
      <c r="L6692">
        <v>8.4084726870059995E-2</v>
      </c>
      <c r="M6692">
        <v>0.22855123877525299</v>
      </c>
      <c r="N6692">
        <v>0.373017758131027</v>
      </c>
      <c r="O6692">
        <v>0.58160442113876298</v>
      </c>
      <c r="P6692">
        <v>82.404762268066406</v>
      </c>
      <c r="Q6692">
        <v>0.27548888325691201</v>
      </c>
    </row>
    <row r="6693" spans="1:17" x14ac:dyDescent="0.25">
      <c r="A6693" t="s">
        <v>5340</v>
      </c>
      <c r="B6693" t="s">
        <v>6</v>
      </c>
      <c r="C6693" t="s">
        <v>11</v>
      </c>
      <c r="D6693" t="s">
        <v>22</v>
      </c>
      <c r="E6693" t="s">
        <v>7</v>
      </c>
      <c r="F6693">
        <v>20</v>
      </c>
      <c r="G6693">
        <v>1315</v>
      </c>
      <c r="H6693">
        <v>3.6001855266094198</v>
      </c>
      <c r="I6693">
        <v>3.5581753253936799</v>
      </c>
      <c r="J6693">
        <v>-4.2010169476270703E-2</v>
      </c>
      <c r="K6693">
        <v>-0.363014936447144</v>
      </c>
      <c r="L6693">
        <v>-0.173362717032433</v>
      </c>
      <c r="M6693">
        <v>-4.2010169476270703E-2</v>
      </c>
      <c r="N6693">
        <v>8.9342378079891205E-2</v>
      </c>
      <c r="O6693">
        <v>0.278994590044022</v>
      </c>
      <c r="P6693">
        <v>82.5</v>
      </c>
      <c r="Q6693">
        <v>0.250481337308884</v>
      </c>
    </row>
    <row r="6694" spans="1:17" x14ac:dyDescent="0.25">
      <c r="A6694" t="s">
        <v>5374</v>
      </c>
      <c r="B6694" t="s">
        <v>6</v>
      </c>
      <c r="C6694" t="s">
        <v>11</v>
      </c>
      <c r="D6694" t="s">
        <v>22</v>
      </c>
      <c r="E6694" t="s">
        <v>7</v>
      </c>
      <c r="F6694">
        <v>21</v>
      </c>
      <c r="G6694">
        <v>1315</v>
      </c>
      <c r="H6694">
        <v>3.3287251150608101</v>
      </c>
      <c r="I6694">
        <v>3.3064699172973602</v>
      </c>
      <c r="J6694">
        <v>-2.2255314514040898E-2</v>
      </c>
      <c r="K6694">
        <v>-0.32580730319023099</v>
      </c>
      <c r="L6694">
        <v>-0.146466329693794</v>
      </c>
      <c r="M6694">
        <v>-2.2255314514040898E-2</v>
      </c>
      <c r="N6694">
        <v>0.101955704391003</v>
      </c>
      <c r="O6694">
        <v>0.28129667043685902</v>
      </c>
      <c r="P6694">
        <v>81.952377319335895</v>
      </c>
      <c r="Q6694">
        <v>0.236862882971764</v>
      </c>
    </row>
    <row r="6695" spans="1:17" x14ac:dyDescent="0.25">
      <c r="A6695" t="s">
        <v>5674</v>
      </c>
      <c r="B6695" t="s">
        <v>6</v>
      </c>
      <c r="C6695" t="s">
        <v>11</v>
      </c>
      <c r="D6695" t="s">
        <v>22</v>
      </c>
      <c r="E6695" t="s">
        <v>7</v>
      </c>
      <c r="F6695">
        <v>22</v>
      </c>
      <c r="G6695">
        <v>1315</v>
      </c>
      <c r="H6695">
        <v>3.0380446469783799</v>
      </c>
      <c r="I6695">
        <v>3.07966828346252</v>
      </c>
      <c r="J6695">
        <v>4.1623573750257499E-2</v>
      </c>
      <c r="K6695">
        <v>-0.24618577957153301</v>
      </c>
      <c r="L6695">
        <v>-7.6145678758621202E-2</v>
      </c>
      <c r="M6695">
        <v>4.1623573750257499E-2</v>
      </c>
      <c r="N6695">
        <v>0.15939283370971699</v>
      </c>
      <c r="O6695">
        <v>0.32943293452262901</v>
      </c>
      <c r="P6695">
        <v>81.380950927734403</v>
      </c>
      <c r="Q6695">
        <v>0.224578842520714</v>
      </c>
    </row>
    <row r="6696" spans="1:17" x14ac:dyDescent="0.25">
      <c r="A6696" t="s">
        <v>5695</v>
      </c>
      <c r="B6696" t="s">
        <v>6</v>
      </c>
      <c r="C6696" t="s">
        <v>11</v>
      </c>
      <c r="D6696" t="s">
        <v>22</v>
      </c>
      <c r="E6696" t="s">
        <v>7</v>
      </c>
      <c r="F6696">
        <v>23</v>
      </c>
      <c r="G6696">
        <v>1315</v>
      </c>
      <c r="H6696">
        <v>2.5327937740087498</v>
      </c>
      <c r="I6696">
        <v>2.6416862010955802</v>
      </c>
      <c r="J6696">
        <v>0.10889241844415699</v>
      </c>
      <c r="K6696">
        <v>-0.162692561745644</v>
      </c>
      <c r="L6696">
        <v>-2.2379555739462402E-3</v>
      </c>
      <c r="M6696">
        <v>0.10889241844415699</v>
      </c>
      <c r="N6696">
        <v>0.220022782683373</v>
      </c>
      <c r="O6696">
        <v>0.38047736883163502</v>
      </c>
      <c r="P6696">
        <v>80.642860412597699</v>
      </c>
      <c r="Q6696">
        <v>0.211918890476227</v>
      </c>
    </row>
    <row r="6697" spans="1:17" x14ac:dyDescent="0.25">
      <c r="A6697" t="s">
        <v>5710</v>
      </c>
      <c r="B6697" t="s">
        <v>6</v>
      </c>
      <c r="C6697" t="s">
        <v>11</v>
      </c>
      <c r="D6697" t="s">
        <v>22</v>
      </c>
      <c r="E6697" t="s">
        <v>7</v>
      </c>
      <c r="F6697">
        <v>24</v>
      </c>
      <c r="G6697">
        <v>1315</v>
      </c>
      <c r="H6697">
        <v>2.01244422733784</v>
      </c>
      <c r="I6697">
        <v>2.1997017860412602</v>
      </c>
      <c r="J6697">
        <v>0.18725746870040899</v>
      </c>
      <c r="K6697">
        <v>-7.30929896235466E-2</v>
      </c>
      <c r="L6697">
        <v>8.0724164843559307E-2</v>
      </c>
      <c r="M6697">
        <v>0.18725746870040899</v>
      </c>
      <c r="N6697">
        <v>0.29379075765609702</v>
      </c>
      <c r="O6697">
        <v>0.44760790467262301</v>
      </c>
      <c r="P6697">
        <v>79.928573608398395</v>
      </c>
      <c r="Q6697">
        <v>0.20315253734588601</v>
      </c>
    </row>
    <row r="6698" spans="1:17" x14ac:dyDescent="0.25">
      <c r="A6698" t="s">
        <v>5543</v>
      </c>
      <c r="B6698" t="s">
        <v>6</v>
      </c>
      <c r="C6698" t="s">
        <v>11</v>
      </c>
      <c r="D6698" t="s">
        <v>22</v>
      </c>
      <c r="E6698" t="s">
        <v>55</v>
      </c>
      <c r="F6698">
        <v>1</v>
      </c>
      <c r="G6698">
        <v>1315</v>
      </c>
      <c r="H6698">
        <v>1.8666434317827201</v>
      </c>
      <c r="I6698">
        <v>2.1541161537170401</v>
      </c>
      <c r="J6698">
        <v>0.287472695112228</v>
      </c>
      <c r="K6698">
        <v>-5.2856795489788097E-2</v>
      </c>
      <c r="L6698">
        <v>0.14821262657642401</v>
      </c>
      <c r="M6698">
        <v>0.287472695112228</v>
      </c>
      <c r="N6698">
        <v>0.426732748746872</v>
      </c>
      <c r="O6698">
        <v>0.627802193164825</v>
      </c>
      <c r="P6698">
        <v>76</v>
      </c>
      <c r="Q6698">
        <v>0.26556050777435303</v>
      </c>
    </row>
    <row r="6699" spans="1:17" x14ac:dyDescent="0.25">
      <c r="A6699" t="s">
        <v>5555</v>
      </c>
      <c r="B6699" t="s">
        <v>6</v>
      </c>
      <c r="C6699" t="s">
        <v>11</v>
      </c>
      <c r="D6699" t="s">
        <v>22</v>
      </c>
      <c r="E6699" t="s">
        <v>55</v>
      </c>
      <c r="F6699">
        <v>2</v>
      </c>
      <c r="G6699">
        <v>1315</v>
      </c>
      <c r="H6699">
        <v>1.6497322833538099</v>
      </c>
      <c r="I6699">
        <v>1.9329644441604601</v>
      </c>
      <c r="J6699">
        <v>0.28323212265968301</v>
      </c>
      <c r="K6699">
        <v>-0.111697353422642</v>
      </c>
      <c r="L6699">
        <v>0.121630184352398</v>
      </c>
      <c r="M6699">
        <v>0.28323212265968301</v>
      </c>
      <c r="N6699">
        <v>0.44483408331870999</v>
      </c>
      <c r="O6699">
        <v>0.67816162109375</v>
      </c>
      <c r="P6699">
        <v>76.5</v>
      </c>
      <c r="Q6699">
        <v>0.308165103197098</v>
      </c>
    </row>
    <row r="6700" spans="1:17" x14ac:dyDescent="0.25">
      <c r="A6700" t="s">
        <v>5509</v>
      </c>
      <c r="B6700" t="s">
        <v>6</v>
      </c>
      <c r="C6700" t="s">
        <v>11</v>
      </c>
      <c r="D6700" t="s">
        <v>22</v>
      </c>
      <c r="E6700" t="s">
        <v>55</v>
      </c>
      <c r="F6700">
        <v>3</v>
      </c>
      <c r="G6700">
        <v>1315</v>
      </c>
      <c r="H6700">
        <v>1.60374353885651</v>
      </c>
      <c r="I6700">
        <v>1.61693847179413</v>
      </c>
      <c r="J6700">
        <v>1.31950313225389E-2</v>
      </c>
      <c r="K6700">
        <v>-0.27986061573028598</v>
      </c>
      <c r="L6700">
        <v>-0.106720961630344</v>
      </c>
      <c r="M6700">
        <v>1.31950313225389E-2</v>
      </c>
      <c r="N6700">
        <v>0.13311102986335799</v>
      </c>
      <c r="O6700">
        <v>0.30625069141387901</v>
      </c>
      <c r="P6700">
        <v>75</v>
      </c>
      <c r="Q6700">
        <v>0.22867253422737099</v>
      </c>
    </row>
    <row r="6701" spans="1:17" x14ac:dyDescent="0.25">
      <c r="A6701" t="s">
        <v>5573</v>
      </c>
      <c r="B6701" t="s">
        <v>6</v>
      </c>
      <c r="C6701" t="s">
        <v>11</v>
      </c>
      <c r="D6701" t="s">
        <v>22</v>
      </c>
      <c r="E6701" t="s">
        <v>55</v>
      </c>
      <c r="F6701">
        <v>4</v>
      </c>
      <c r="G6701">
        <v>1315</v>
      </c>
      <c r="H6701">
        <v>1.4505072927475</v>
      </c>
      <c r="I6701">
        <v>1.5156273841857899</v>
      </c>
      <c r="J6701">
        <v>6.5120056271552998E-2</v>
      </c>
      <c r="K6701">
        <v>-0.15743188560009</v>
      </c>
      <c r="L6701">
        <v>-2.5946395471692099E-2</v>
      </c>
      <c r="M6701">
        <v>6.5120056271552998E-2</v>
      </c>
      <c r="N6701">
        <v>0.15618650615215299</v>
      </c>
      <c r="O6701">
        <v>0.28767201304435702</v>
      </c>
      <c r="P6701">
        <v>73.5</v>
      </c>
      <c r="Q6701">
        <v>0.173658207058907</v>
      </c>
    </row>
    <row r="6702" spans="1:17" x14ac:dyDescent="0.25">
      <c r="A6702" t="s">
        <v>5711</v>
      </c>
      <c r="B6702" t="s">
        <v>6</v>
      </c>
      <c r="C6702" t="s">
        <v>11</v>
      </c>
      <c r="D6702" t="s">
        <v>22</v>
      </c>
      <c r="E6702" t="s">
        <v>55</v>
      </c>
      <c r="F6702">
        <v>5</v>
      </c>
      <c r="G6702">
        <v>1315</v>
      </c>
      <c r="H6702">
        <v>1.3508240985870399</v>
      </c>
      <c r="I6702">
        <v>1.53123831748962</v>
      </c>
      <c r="J6702">
        <v>0.18041422963142401</v>
      </c>
      <c r="K6702">
        <v>-5.1078218966722502E-2</v>
      </c>
      <c r="L6702">
        <v>8.5689395666122395E-2</v>
      </c>
      <c r="M6702">
        <v>0.18041422963142401</v>
      </c>
      <c r="N6702">
        <v>0.27513906359672502</v>
      </c>
      <c r="O6702">
        <v>0.411906719207764</v>
      </c>
      <c r="P6702">
        <v>72</v>
      </c>
      <c r="Q6702">
        <v>0.18063452839851399</v>
      </c>
    </row>
    <row r="6703" spans="1:17" x14ac:dyDescent="0.25">
      <c r="A6703" t="s">
        <v>5731</v>
      </c>
      <c r="B6703" t="s">
        <v>6</v>
      </c>
      <c r="C6703" t="s">
        <v>11</v>
      </c>
      <c r="D6703" t="s">
        <v>22</v>
      </c>
      <c r="E6703" t="s">
        <v>55</v>
      </c>
      <c r="F6703">
        <v>6</v>
      </c>
      <c r="G6703">
        <v>1315</v>
      </c>
      <c r="H6703">
        <v>1.3833421242237101</v>
      </c>
      <c r="I6703">
        <v>1.7046542167663601</v>
      </c>
      <c r="J6703">
        <v>0.32131201028823902</v>
      </c>
      <c r="K6703">
        <v>6.7617036402225494E-2</v>
      </c>
      <c r="L6703">
        <v>0.21750210225582101</v>
      </c>
      <c r="M6703">
        <v>0.32131201028823902</v>
      </c>
      <c r="N6703">
        <v>0.42512196302413902</v>
      </c>
      <c r="O6703">
        <v>0.57500702142715499</v>
      </c>
      <c r="P6703">
        <v>71</v>
      </c>
      <c r="Q6703">
        <v>0.197959244251251</v>
      </c>
    </row>
    <row r="6704" spans="1:17" x14ac:dyDescent="0.25">
      <c r="A6704" t="s">
        <v>5368</v>
      </c>
      <c r="B6704" t="s">
        <v>6</v>
      </c>
      <c r="C6704" t="s">
        <v>11</v>
      </c>
      <c r="D6704" t="s">
        <v>22</v>
      </c>
      <c r="E6704" t="s">
        <v>55</v>
      </c>
      <c r="F6704">
        <v>7</v>
      </c>
      <c r="G6704">
        <v>1315</v>
      </c>
      <c r="H6704">
        <v>1.62411609649658</v>
      </c>
      <c r="I6704">
        <v>1.8906666040420499</v>
      </c>
      <c r="J6704">
        <v>0.26655051112174999</v>
      </c>
      <c r="K6704">
        <v>-1.58606544137001E-2</v>
      </c>
      <c r="L6704">
        <v>0.15099015831947299</v>
      </c>
      <c r="M6704">
        <v>0.26655051112174999</v>
      </c>
      <c r="N6704">
        <v>0.38211089372634899</v>
      </c>
      <c r="O6704">
        <v>0.54896169900894198</v>
      </c>
      <c r="P6704">
        <v>70</v>
      </c>
      <c r="Q6704">
        <v>0.22036661207675901</v>
      </c>
    </row>
    <row r="6705" spans="1:17" x14ac:dyDescent="0.25">
      <c r="A6705" t="s">
        <v>5772</v>
      </c>
      <c r="B6705" t="s">
        <v>6</v>
      </c>
      <c r="C6705" t="s">
        <v>11</v>
      </c>
      <c r="D6705" t="s">
        <v>22</v>
      </c>
      <c r="E6705" t="s">
        <v>55</v>
      </c>
      <c r="F6705">
        <v>8</v>
      </c>
      <c r="G6705">
        <v>1315</v>
      </c>
      <c r="H6705">
        <v>1.8551790869236</v>
      </c>
      <c r="I6705">
        <v>1.8969697952270499</v>
      </c>
      <c r="J6705">
        <v>4.1790749877691297E-2</v>
      </c>
      <c r="K6705">
        <v>-0.27559104561805697</v>
      </c>
      <c r="L6705">
        <v>-8.8079310953617096E-2</v>
      </c>
      <c r="M6705">
        <v>4.1790749877691297E-2</v>
      </c>
      <c r="N6705">
        <v>0.17166081070899999</v>
      </c>
      <c r="O6705">
        <v>0.359172523021698</v>
      </c>
      <c r="P6705">
        <v>71</v>
      </c>
      <c r="Q6705">
        <v>0.24765433371067</v>
      </c>
    </row>
    <row r="6706" spans="1:17" x14ac:dyDescent="0.25">
      <c r="A6706" t="s">
        <v>5622</v>
      </c>
      <c r="B6706" t="s">
        <v>6</v>
      </c>
      <c r="C6706" t="s">
        <v>11</v>
      </c>
      <c r="D6706" t="s">
        <v>22</v>
      </c>
      <c r="E6706" t="s">
        <v>55</v>
      </c>
      <c r="F6706">
        <v>9</v>
      </c>
      <c r="G6706">
        <v>1315</v>
      </c>
      <c r="H6706">
        <v>2.1149654084443998</v>
      </c>
      <c r="I6706">
        <v>1.7119055986404399</v>
      </c>
      <c r="J6706">
        <v>-0.40305987000465399</v>
      </c>
      <c r="K6706">
        <v>-0.67869949340820301</v>
      </c>
      <c r="L6706">
        <v>-0.51584935188293501</v>
      </c>
      <c r="M6706">
        <v>-0.40305987000465399</v>
      </c>
      <c r="N6706">
        <v>-0.29027035832405101</v>
      </c>
      <c r="O6706">
        <v>-0.12742024660110499</v>
      </c>
      <c r="P6706">
        <v>73.5</v>
      </c>
      <c r="Q6706">
        <v>0.21508273482322701</v>
      </c>
    </row>
    <row r="6707" spans="1:17" x14ac:dyDescent="0.25">
      <c r="A6707" t="s">
        <v>5481</v>
      </c>
      <c r="B6707" t="s">
        <v>6</v>
      </c>
      <c r="C6707" t="s">
        <v>11</v>
      </c>
      <c r="D6707" t="s">
        <v>22</v>
      </c>
      <c r="E6707" t="s">
        <v>55</v>
      </c>
      <c r="F6707">
        <v>10</v>
      </c>
      <c r="G6707">
        <v>1315</v>
      </c>
      <c r="H6707">
        <v>2.1530833792686499</v>
      </c>
      <c r="I6707">
        <v>1.94220435619354</v>
      </c>
      <c r="J6707">
        <v>-0.21087895333766901</v>
      </c>
      <c r="K6707">
        <v>-0.51443427801132202</v>
      </c>
      <c r="L6707">
        <v>-0.335091352462769</v>
      </c>
      <c r="M6707">
        <v>-0.21087895333766901</v>
      </c>
      <c r="N6707">
        <v>-8.6666576564311995E-2</v>
      </c>
      <c r="O6707">
        <v>9.2676356434822096E-2</v>
      </c>
      <c r="P6707">
        <v>74.5</v>
      </c>
      <c r="Q6707">
        <v>0.23686547577381101</v>
      </c>
    </row>
    <row r="6708" spans="1:17" x14ac:dyDescent="0.25">
      <c r="A6708" t="s">
        <v>5724</v>
      </c>
      <c r="B6708" t="s">
        <v>6</v>
      </c>
      <c r="C6708" t="s">
        <v>11</v>
      </c>
      <c r="D6708" t="s">
        <v>22</v>
      </c>
      <c r="E6708" t="s">
        <v>55</v>
      </c>
      <c r="F6708">
        <v>11</v>
      </c>
      <c r="G6708">
        <v>1315</v>
      </c>
      <c r="H6708">
        <v>2.18506857693195</v>
      </c>
      <c r="I6708">
        <v>2.1645910739898699</v>
      </c>
      <c r="J6708">
        <v>-2.0477514714002599E-2</v>
      </c>
      <c r="K6708">
        <v>-0.41215446591377303</v>
      </c>
      <c r="L6708">
        <v>-0.18074855208396901</v>
      </c>
      <c r="M6708">
        <v>-2.0477514714002599E-2</v>
      </c>
      <c r="N6708">
        <v>0.139793515205383</v>
      </c>
      <c r="O6708">
        <v>0.37119939923286399</v>
      </c>
      <c r="P6708">
        <v>76</v>
      </c>
      <c r="Q6708">
        <v>0.30562713742256198</v>
      </c>
    </row>
    <row r="6709" spans="1:17" x14ac:dyDescent="0.25">
      <c r="A6709" t="s">
        <v>5638</v>
      </c>
      <c r="B6709" t="s">
        <v>6</v>
      </c>
      <c r="C6709" t="s">
        <v>11</v>
      </c>
      <c r="D6709" t="s">
        <v>22</v>
      </c>
      <c r="E6709" t="s">
        <v>55</v>
      </c>
      <c r="F6709">
        <v>12</v>
      </c>
      <c r="G6709">
        <v>1315</v>
      </c>
      <c r="H6709">
        <v>2.3299071782827401</v>
      </c>
      <c r="I6709">
        <v>2.52868676185608</v>
      </c>
      <c r="J6709">
        <v>0.198779717087746</v>
      </c>
      <c r="K6709">
        <v>-0.16937419772148099</v>
      </c>
      <c r="L6709">
        <v>4.8134110867977101E-2</v>
      </c>
      <c r="M6709">
        <v>0.198779717087746</v>
      </c>
      <c r="N6709">
        <v>0.34942528605461098</v>
      </c>
      <c r="O6709">
        <v>0.56693363189697299</v>
      </c>
      <c r="P6709">
        <v>77.5</v>
      </c>
      <c r="Q6709">
        <v>0.28727203607559199</v>
      </c>
    </row>
    <row r="6710" spans="1:17" x14ac:dyDescent="0.25">
      <c r="A6710" t="s">
        <v>5707</v>
      </c>
      <c r="B6710" t="s">
        <v>6</v>
      </c>
      <c r="C6710" t="s">
        <v>11</v>
      </c>
      <c r="D6710" t="s">
        <v>22</v>
      </c>
      <c r="E6710" t="s">
        <v>55</v>
      </c>
      <c r="F6710">
        <v>13</v>
      </c>
      <c r="G6710">
        <v>1315</v>
      </c>
      <c r="H6710">
        <v>2.1058676725626002</v>
      </c>
      <c r="I6710">
        <v>2.9600870609283398</v>
      </c>
      <c r="J6710">
        <v>0.85421943664550803</v>
      </c>
      <c r="K6710">
        <v>0.41441568732261702</v>
      </c>
      <c r="L6710">
        <v>0.674255311489105</v>
      </c>
      <c r="M6710">
        <v>0.85421943664550803</v>
      </c>
      <c r="N6710">
        <v>1.0341835021972701</v>
      </c>
      <c r="O6710">
        <v>1.29402315616608</v>
      </c>
      <c r="P6710">
        <v>78.5</v>
      </c>
      <c r="Q6710">
        <v>0.34318068623542802</v>
      </c>
    </row>
    <row r="6711" spans="1:17" x14ac:dyDescent="0.25">
      <c r="A6711" t="s">
        <v>5668</v>
      </c>
      <c r="B6711" t="s">
        <v>6</v>
      </c>
      <c r="C6711" t="s">
        <v>11</v>
      </c>
      <c r="D6711" t="s">
        <v>22</v>
      </c>
      <c r="E6711" t="s">
        <v>55</v>
      </c>
      <c r="F6711">
        <v>14</v>
      </c>
      <c r="G6711">
        <v>1315</v>
      </c>
      <c r="H6711">
        <v>2.42052916169167</v>
      </c>
      <c r="I6711">
        <v>3.1477823257446298</v>
      </c>
      <c r="J6711">
        <v>0.727253377437592</v>
      </c>
      <c r="K6711">
        <v>0.305858135223389</v>
      </c>
      <c r="L6711">
        <v>0.55482184886932395</v>
      </c>
      <c r="M6711">
        <v>0.727253377437592</v>
      </c>
      <c r="N6711">
        <v>0.89968490600585904</v>
      </c>
      <c r="O6711">
        <v>1.14864861965179</v>
      </c>
      <c r="P6711">
        <v>80</v>
      </c>
      <c r="Q6711">
        <v>0.32881641387939498</v>
      </c>
    </row>
    <row r="6712" spans="1:17" x14ac:dyDescent="0.25">
      <c r="A6712" t="s">
        <v>5714</v>
      </c>
      <c r="B6712" t="s">
        <v>6</v>
      </c>
      <c r="C6712" t="s">
        <v>11</v>
      </c>
      <c r="D6712" t="s">
        <v>22</v>
      </c>
      <c r="E6712" t="s">
        <v>55</v>
      </c>
      <c r="F6712">
        <v>15</v>
      </c>
      <c r="G6712">
        <v>1315</v>
      </c>
      <c r="H6712">
        <v>2.6902956223487902</v>
      </c>
      <c r="I6712">
        <v>3.4351837635040301</v>
      </c>
      <c r="J6712">
        <v>0.74488824605941795</v>
      </c>
      <c r="K6712">
        <v>0.32286363840103099</v>
      </c>
      <c r="L6712">
        <v>0.57219922542571999</v>
      </c>
      <c r="M6712">
        <v>0.74488824605941795</v>
      </c>
      <c r="N6712">
        <v>0.91757726669311501</v>
      </c>
      <c r="O6712">
        <v>1.1669129133224501</v>
      </c>
      <c r="P6712">
        <v>82</v>
      </c>
      <c r="Q6712">
        <v>0.32930755615234403</v>
      </c>
    </row>
    <row r="6713" spans="1:17" x14ac:dyDescent="0.25">
      <c r="A6713" t="s">
        <v>5470</v>
      </c>
      <c r="B6713" t="s">
        <v>6</v>
      </c>
      <c r="C6713" t="s">
        <v>11</v>
      </c>
      <c r="D6713" t="s">
        <v>22</v>
      </c>
      <c r="E6713" t="s">
        <v>55</v>
      </c>
      <c r="F6713">
        <v>16</v>
      </c>
      <c r="G6713">
        <v>1315</v>
      </c>
      <c r="H6713">
        <v>2.9787513494491602</v>
      </c>
      <c r="I6713">
        <v>3.8961713314056401</v>
      </c>
      <c r="J6713">
        <v>0.91742008924484297</v>
      </c>
      <c r="K6713">
        <v>0.37439429759979198</v>
      </c>
      <c r="L6713">
        <v>0.69521838426589999</v>
      </c>
      <c r="M6713">
        <v>0.91742008924484297</v>
      </c>
      <c r="N6713">
        <v>1.13962185382843</v>
      </c>
      <c r="O6713">
        <v>1.4604458808898899</v>
      </c>
      <c r="P6713">
        <v>84</v>
      </c>
      <c r="Q6713">
        <v>0.42372530698776201</v>
      </c>
    </row>
    <row r="6714" spans="1:17" x14ac:dyDescent="0.25">
      <c r="A6714" t="s">
        <v>5476</v>
      </c>
      <c r="B6714" t="s">
        <v>6</v>
      </c>
      <c r="C6714" t="s">
        <v>11</v>
      </c>
      <c r="D6714" t="s">
        <v>22</v>
      </c>
      <c r="E6714" t="s">
        <v>55</v>
      </c>
      <c r="F6714">
        <v>17</v>
      </c>
      <c r="G6714">
        <v>1315</v>
      </c>
      <c r="H6714">
        <v>3.3177286994457198</v>
      </c>
      <c r="I6714">
        <v>4.0450630187988299</v>
      </c>
      <c r="J6714">
        <v>0.72733455896377597</v>
      </c>
      <c r="K6714">
        <v>0.21776536107063299</v>
      </c>
      <c r="L6714">
        <v>0.51882296800613403</v>
      </c>
      <c r="M6714">
        <v>0.72733455896377597</v>
      </c>
      <c r="N6714">
        <v>0.93584620952606201</v>
      </c>
      <c r="O6714">
        <v>1.2369037866592401</v>
      </c>
      <c r="P6714">
        <v>86</v>
      </c>
      <c r="Q6714">
        <v>0.3976189494133</v>
      </c>
    </row>
    <row r="6715" spans="1:17" x14ac:dyDescent="0.25">
      <c r="A6715" t="s">
        <v>5580</v>
      </c>
      <c r="B6715" t="s">
        <v>6</v>
      </c>
      <c r="C6715" t="s">
        <v>11</v>
      </c>
      <c r="D6715" t="s">
        <v>22</v>
      </c>
      <c r="E6715" t="s">
        <v>55</v>
      </c>
      <c r="F6715">
        <v>18</v>
      </c>
      <c r="G6715">
        <v>1315</v>
      </c>
      <c r="H6715">
        <v>3.4931474566459699</v>
      </c>
      <c r="I6715">
        <v>4.6047120094299299</v>
      </c>
      <c r="J6715">
        <v>1.1115647554397601</v>
      </c>
      <c r="K6715">
        <v>0.62836098670959495</v>
      </c>
      <c r="L6715">
        <v>0.91384166479110696</v>
      </c>
      <c r="M6715">
        <v>1.1115647554397601</v>
      </c>
      <c r="N6715">
        <v>1.30928778648376</v>
      </c>
      <c r="O6715">
        <v>1.5947685241699201</v>
      </c>
      <c r="P6715">
        <v>87</v>
      </c>
      <c r="Q6715">
        <v>0.37704589962959301</v>
      </c>
    </row>
    <row r="6716" spans="1:17" x14ac:dyDescent="0.25">
      <c r="A6716" t="s">
        <v>5442</v>
      </c>
      <c r="B6716" t="s">
        <v>6</v>
      </c>
      <c r="C6716" t="s">
        <v>11</v>
      </c>
      <c r="D6716" t="s">
        <v>22</v>
      </c>
      <c r="E6716" t="s">
        <v>55</v>
      </c>
      <c r="F6716">
        <v>19</v>
      </c>
      <c r="G6716">
        <v>1315</v>
      </c>
      <c r="H6716">
        <v>4.3761235129833196</v>
      </c>
      <c r="I6716">
        <v>4.6257309913635298</v>
      </c>
      <c r="J6716">
        <v>0.249607503414154</v>
      </c>
      <c r="K6716">
        <v>-0.25172880291938798</v>
      </c>
      <c r="L6716">
        <v>4.4464752078056301E-2</v>
      </c>
      <c r="M6716">
        <v>0.249607503414154</v>
      </c>
      <c r="N6716">
        <v>0.45475026965141302</v>
      </c>
      <c r="O6716">
        <v>0.75094383955001798</v>
      </c>
      <c r="P6716">
        <v>88</v>
      </c>
      <c r="Q6716">
        <v>0.39119479060173001</v>
      </c>
    </row>
    <row r="6717" spans="1:17" x14ac:dyDescent="0.25">
      <c r="A6717" t="s">
        <v>5386</v>
      </c>
      <c r="B6717" t="s">
        <v>6</v>
      </c>
      <c r="C6717" t="s">
        <v>11</v>
      </c>
      <c r="D6717" t="s">
        <v>22</v>
      </c>
      <c r="E6717" t="s">
        <v>55</v>
      </c>
      <c r="F6717">
        <v>20</v>
      </c>
      <c r="G6717">
        <v>1315</v>
      </c>
      <c r="H6717">
        <v>4.3278307068347903</v>
      </c>
      <c r="I6717">
        <v>4.4456071853637704</v>
      </c>
      <c r="J6717">
        <v>0.11777649074792899</v>
      </c>
      <c r="K6717">
        <v>-0.44528532028198198</v>
      </c>
      <c r="L6717">
        <v>-0.11262384057045</v>
      </c>
      <c r="M6717">
        <v>0.11777649074792899</v>
      </c>
      <c r="N6717">
        <v>0.34817683696746798</v>
      </c>
      <c r="O6717">
        <v>0.68083828687667802</v>
      </c>
      <c r="P6717">
        <v>88.5</v>
      </c>
      <c r="Q6717">
        <v>0.43935945630073497</v>
      </c>
    </row>
    <row r="6718" spans="1:17" x14ac:dyDescent="0.25">
      <c r="A6718" t="s">
        <v>5559</v>
      </c>
      <c r="B6718" t="s">
        <v>6</v>
      </c>
      <c r="C6718" t="s">
        <v>11</v>
      </c>
      <c r="D6718" t="s">
        <v>22</v>
      </c>
      <c r="E6718" t="s">
        <v>55</v>
      </c>
      <c r="F6718">
        <v>21</v>
      </c>
      <c r="G6718">
        <v>1315</v>
      </c>
      <c r="H6718">
        <v>4.0691365337371801</v>
      </c>
      <c r="I6718">
        <v>4.2788314819335902</v>
      </c>
      <c r="J6718">
        <v>0.20969498157501201</v>
      </c>
      <c r="K6718">
        <v>-0.40243411064147899</v>
      </c>
      <c r="L6718">
        <v>-4.07832860946655E-2</v>
      </c>
      <c r="M6718">
        <v>0.20969498157501201</v>
      </c>
      <c r="N6718">
        <v>0.46017324924469</v>
      </c>
      <c r="O6718">
        <v>0.82182413339614901</v>
      </c>
      <c r="P6718">
        <v>88.5</v>
      </c>
      <c r="Q6718">
        <v>0.47764688730239901</v>
      </c>
    </row>
    <row r="6719" spans="1:17" x14ac:dyDescent="0.25">
      <c r="A6719" t="s">
        <v>5528</v>
      </c>
      <c r="B6719" t="s">
        <v>6</v>
      </c>
      <c r="C6719" t="s">
        <v>11</v>
      </c>
      <c r="D6719" t="s">
        <v>22</v>
      </c>
      <c r="E6719" t="s">
        <v>55</v>
      </c>
      <c r="F6719">
        <v>22</v>
      </c>
      <c r="G6719">
        <v>1315</v>
      </c>
      <c r="H6719">
        <v>3.7324795484542799</v>
      </c>
      <c r="I6719">
        <v>3.9048604965210001</v>
      </c>
      <c r="J6719">
        <v>0.17238089442253099</v>
      </c>
      <c r="K6719">
        <v>-0.264968901872635</v>
      </c>
      <c r="L6719">
        <v>-6.57908711582422E-3</v>
      </c>
      <c r="M6719">
        <v>0.17238089442253099</v>
      </c>
      <c r="N6719">
        <v>0.35134086012840299</v>
      </c>
      <c r="O6719">
        <v>0.60973072052001998</v>
      </c>
      <c r="P6719">
        <v>87.5</v>
      </c>
      <c r="Q6719">
        <v>0.34126585721969599</v>
      </c>
    </row>
    <row r="6720" spans="1:17" x14ac:dyDescent="0.25">
      <c r="A6720" t="s">
        <v>5746</v>
      </c>
      <c r="B6720" t="s">
        <v>6</v>
      </c>
      <c r="C6720" t="s">
        <v>11</v>
      </c>
      <c r="D6720" t="s">
        <v>22</v>
      </c>
      <c r="E6720" t="s">
        <v>55</v>
      </c>
      <c r="F6720">
        <v>23</v>
      </c>
      <c r="G6720">
        <v>1315</v>
      </c>
      <c r="H6720">
        <v>3.1103377556800802</v>
      </c>
      <c r="I6720">
        <v>3.25837922096252</v>
      </c>
      <c r="J6720">
        <v>0.148041471838951</v>
      </c>
      <c r="K6720">
        <v>-0.26705002784728998</v>
      </c>
      <c r="L6720">
        <v>-2.1810602396726601E-2</v>
      </c>
      <c r="M6720">
        <v>0.148041471838951</v>
      </c>
      <c r="N6720">
        <v>0.31789353489875799</v>
      </c>
      <c r="O6720">
        <v>0.56313294172286998</v>
      </c>
      <c r="P6720">
        <v>86.5</v>
      </c>
      <c r="Q6720">
        <v>0.32389760017394997</v>
      </c>
    </row>
    <row r="6721" spans="1:17" x14ac:dyDescent="0.25">
      <c r="A6721" t="s">
        <v>5551</v>
      </c>
      <c r="B6721" t="s">
        <v>6</v>
      </c>
      <c r="C6721" t="s">
        <v>11</v>
      </c>
      <c r="D6721" t="s">
        <v>22</v>
      </c>
      <c r="E6721" t="s">
        <v>55</v>
      </c>
      <c r="F6721">
        <v>24</v>
      </c>
      <c r="G6721">
        <v>1315</v>
      </c>
      <c r="H6721">
        <v>2.4896477192640298</v>
      </c>
      <c r="I6721">
        <v>2.4961211681365998</v>
      </c>
      <c r="J6721">
        <v>6.4734267070889499E-3</v>
      </c>
      <c r="K6721">
        <v>-0.37203350663185097</v>
      </c>
      <c r="L6721">
        <v>-0.14840854704379999</v>
      </c>
      <c r="M6721">
        <v>6.4734267070889499E-3</v>
      </c>
      <c r="N6721">
        <v>0.161355391144753</v>
      </c>
      <c r="O6721">
        <v>0.38498035073280301</v>
      </c>
      <c r="P6721">
        <v>86</v>
      </c>
      <c r="Q6721">
        <v>0.295350521802902</v>
      </c>
    </row>
    <row r="6722" spans="1:17" x14ac:dyDescent="0.25">
      <c r="A6722" t="s">
        <v>5744</v>
      </c>
      <c r="B6722" t="s">
        <v>6</v>
      </c>
      <c r="C6722" t="s">
        <v>11</v>
      </c>
      <c r="D6722" t="s">
        <v>23</v>
      </c>
      <c r="E6722" t="s">
        <v>7</v>
      </c>
      <c r="F6722">
        <v>1</v>
      </c>
      <c r="G6722">
        <v>1315</v>
      </c>
      <c r="H6722">
        <v>1.9980658668279601</v>
      </c>
      <c r="I6722">
        <v>2.3116595745086701</v>
      </c>
      <c r="J6722">
        <v>0.31359368562698398</v>
      </c>
      <c r="K6722">
        <v>8.3746612071991001E-3</v>
      </c>
      <c r="L6722">
        <v>0.188700541853905</v>
      </c>
      <c r="M6722">
        <v>0.31359368562698398</v>
      </c>
      <c r="N6722">
        <v>0.43848684430122398</v>
      </c>
      <c r="O6722">
        <v>0.61881273984909102</v>
      </c>
      <c r="P6722">
        <v>79.863639831542997</v>
      </c>
      <c r="Q6722">
        <v>0.23816367983818101</v>
      </c>
    </row>
    <row r="6723" spans="1:17" x14ac:dyDescent="0.25">
      <c r="A6723" t="s">
        <v>5418</v>
      </c>
      <c r="B6723" t="s">
        <v>6</v>
      </c>
      <c r="C6723" t="s">
        <v>11</v>
      </c>
      <c r="D6723" t="s">
        <v>23</v>
      </c>
      <c r="E6723" t="s">
        <v>7</v>
      </c>
      <c r="F6723">
        <v>2</v>
      </c>
      <c r="G6723">
        <v>1315</v>
      </c>
      <c r="H6723">
        <v>1.83468676447868</v>
      </c>
      <c r="I6723">
        <v>1.98864126205444</v>
      </c>
      <c r="J6723">
        <v>0.15395447611808799</v>
      </c>
      <c r="K6723">
        <v>-0.13235853612422899</v>
      </c>
      <c r="L6723">
        <v>3.6797508597373997E-2</v>
      </c>
      <c r="M6723">
        <v>0.15395447611808799</v>
      </c>
      <c r="N6723">
        <v>0.27111145853996299</v>
      </c>
      <c r="O6723">
        <v>0.440267503261566</v>
      </c>
      <c r="P6723">
        <v>78.636360168457003</v>
      </c>
      <c r="Q6723">
        <v>0.22341123223304701</v>
      </c>
    </row>
    <row r="6724" spans="1:17" x14ac:dyDescent="0.25">
      <c r="A6724" t="s">
        <v>5350</v>
      </c>
      <c r="B6724" t="s">
        <v>6</v>
      </c>
      <c r="C6724" t="s">
        <v>11</v>
      </c>
      <c r="D6724" t="s">
        <v>23</v>
      </c>
      <c r="E6724" t="s">
        <v>7</v>
      </c>
      <c r="F6724">
        <v>3</v>
      </c>
      <c r="G6724">
        <v>1315</v>
      </c>
      <c r="H6724">
        <v>1.6752398353815099</v>
      </c>
      <c r="I6724">
        <v>1.7918142080307</v>
      </c>
      <c r="J6724">
        <v>0.116574361920357</v>
      </c>
      <c r="K6724">
        <v>-0.151925608515739</v>
      </c>
      <c r="L6724">
        <v>6.7063532769679997E-3</v>
      </c>
      <c r="M6724">
        <v>0.116574361920357</v>
      </c>
      <c r="N6724">
        <v>0.22644236683845501</v>
      </c>
      <c r="O6724">
        <v>0.38507434725761402</v>
      </c>
      <c r="P6724">
        <v>77.340911865234403</v>
      </c>
      <c r="Q6724">
        <v>0.20951163768768299</v>
      </c>
    </row>
    <row r="6725" spans="1:17" x14ac:dyDescent="0.25">
      <c r="A6725" t="s">
        <v>5402</v>
      </c>
      <c r="B6725" t="s">
        <v>6</v>
      </c>
      <c r="C6725" t="s">
        <v>11</v>
      </c>
      <c r="D6725" t="s">
        <v>23</v>
      </c>
      <c r="E6725" t="s">
        <v>7</v>
      </c>
      <c r="F6725">
        <v>4</v>
      </c>
      <c r="G6725">
        <v>1315</v>
      </c>
      <c r="H6725">
        <v>1.58250284314156</v>
      </c>
      <c r="I6725">
        <v>1.66139936447144</v>
      </c>
      <c r="J6725">
        <v>7.8896470367908506E-2</v>
      </c>
      <c r="K6725">
        <v>-0.18741169571876501</v>
      </c>
      <c r="L6725">
        <v>-3.0074670910835301E-2</v>
      </c>
      <c r="M6725">
        <v>7.8896470367908506E-2</v>
      </c>
      <c r="N6725">
        <v>0.187867611646652</v>
      </c>
      <c r="O6725">
        <v>0.34520465135574302</v>
      </c>
      <c r="P6725">
        <v>76.159088134765597</v>
      </c>
      <c r="Q6725">
        <v>0.20780135691165899</v>
      </c>
    </row>
    <row r="6726" spans="1:17" x14ac:dyDescent="0.25">
      <c r="A6726" t="s">
        <v>5344</v>
      </c>
      <c r="B6726" t="s">
        <v>6</v>
      </c>
      <c r="C6726" t="s">
        <v>11</v>
      </c>
      <c r="D6726" t="s">
        <v>23</v>
      </c>
      <c r="E6726" t="s">
        <v>7</v>
      </c>
      <c r="F6726">
        <v>5</v>
      </c>
      <c r="G6726">
        <v>1315</v>
      </c>
      <c r="H6726">
        <v>1.5352184754610101</v>
      </c>
      <c r="I6726">
        <v>1.58580422401428</v>
      </c>
      <c r="J6726">
        <v>5.0585802644491203E-2</v>
      </c>
      <c r="K6726">
        <v>-0.223702803254128</v>
      </c>
      <c r="L6726">
        <v>-6.1650879681110403E-2</v>
      </c>
      <c r="M6726">
        <v>5.0585802644491203E-2</v>
      </c>
      <c r="N6726">
        <v>0.162822470068932</v>
      </c>
      <c r="O6726">
        <v>0.32487443089485202</v>
      </c>
      <c r="P6726">
        <v>74.977272033691406</v>
      </c>
      <c r="Q6726">
        <v>0.21402853727340701</v>
      </c>
    </row>
    <row r="6727" spans="1:17" x14ac:dyDescent="0.25">
      <c r="A6727" t="s">
        <v>5533</v>
      </c>
      <c r="B6727" t="s">
        <v>6</v>
      </c>
      <c r="C6727" t="s">
        <v>11</v>
      </c>
      <c r="D6727" t="s">
        <v>23</v>
      </c>
      <c r="E6727" t="s">
        <v>7</v>
      </c>
      <c r="F6727">
        <v>6</v>
      </c>
      <c r="G6727">
        <v>1315</v>
      </c>
      <c r="H6727">
        <v>1.5842667090892799</v>
      </c>
      <c r="I6727">
        <v>1.5138458013534499</v>
      </c>
      <c r="J6727">
        <v>-7.0420876145362896E-2</v>
      </c>
      <c r="K6727">
        <v>-0.29306119680404702</v>
      </c>
      <c r="L6727">
        <v>-0.16152349114417999</v>
      </c>
      <c r="M6727">
        <v>-7.0420876145362896E-2</v>
      </c>
      <c r="N6727">
        <v>2.0681733265519101E-2</v>
      </c>
      <c r="O6727">
        <v>0.15221942961216001</v>
      </c>
      <c r="P6727">
        <v>74</v>
      </c>
      <c r="Q6727">
        <v>0.17372715473174999</v>
      </c>
    </row>
    <row r="6728" spans="1:17" x14ac:dyDescent="0.25">
      <c r="A6728" t="s">
        <v>5763</v>
      </c>
      <c r="B6728" t="s">
        <v>6</v>
      </c>
      <c r="C6728" t="s">
        <v>11</v>
      </c>
      <c r="D6728" t="s">
        <v>23</v>
      </c>
      <c r="E6728" t="s">
        <v>7</v>
      </c>
      <c r="F6728">
        <v>7</v>
      </c>
      <c r="G6728">
        <v>1315</v>
      </c>
      <c r="H6728">
        <v>1.8229154831170999</v>
      </c>
      <c r="I6728">
        <v>1.5721176862716699</v>
      </c>
      <c r="J6728">
        <v>-0.25079777836799599</v>
      </c>
      <c r="K6728">
        <v>-0.47740742564201399</v>
      </c>
      <c r="L6728">
        <v>-0.34352460503578203</v>
      </c>
      <c r="M6728">
        <v>-0.25079777836799599</v>
      </c>
      <c r="N6728">
        <v>-0.15807095170021099</v>
      </c>
      <c r="O6728">
        <v>-2.4188142269849802E-2</v>
      </c>
      <c r="P6728">
        <v>73.159088134765597</v>
      </c>
      <c r="Q6728">
        <v>0.176824450492859</v>
      </c>
    </row>
    <row r="6729" spans="1:17" x14ac:dyDescent="0.25">
      <c r="A6729" t="s">
        <v>5529</v>
      </c>
      <c r="B6729" t="s">
        <v>6</v>
      </c>
      <c r="C6729" t="s">
        <v>11</v>
      </c>
      <c r="D6729" t="s">
        <v>23</v>
      </c>
      <c r="E6729" t="s">
        <v>7</v>
      </c>
      <c r="F6729">
        <v>8</v>
      </c>
      <c r="G6729">
        <v>1315</v>
      </c>
      <c r="H6729">
        <v>2.0252761483192399</v>
      </c>
      <c r="I6729">
        <v>1.68597316741943</v>
      </c>
      <c r="J6729">
        <v>-0.33930289745330799</v>
      </c>
      <c r="K6729">
        <v>-0.57726359367370605</v>
      </c>
      <c r="L6729">
        <v>-0.43667450547218301</v>
      </c>
      <c r="M6729">
        <v>-0.33930289745330799</v>
      </c>
      <c r="N6729">
        <v>-0.24193131923675501</v>
      </c>
      <c r="O6729">
        <v>-0.101342186331749</v>
      </c>
      <c r="P6729">
        <v>73.704544067382798</v>
      </c>
      <c r="Q6729">
        <v>0.18568173050880399</v>
      </c>
    </row>
    <row r="6730" spans="1:17" x14ac:dyDescent="0.25">
      <c r="A6730" t="s">
        <v>5433</v>
      </c>
      <c r="B6730" t="s">
        <v>6</v>
      </c>
      <c r="C6730" t="s">
        <v>11</v>
      </c>
      <c r="D6730" t="s">
        <v>23</v>
      </c>
      <c r="E6730" t="s">
        <v>7</v>
      </c>
      <c r="F6730">
        <v>9</v>
      </c>
      <c r="G6730">
        <v>1315</v>
      </c>
      <c r="H6730">
        <v>2.1967997276782998</v>
      </c>
      <c r="I6730">
        <v>1.86195003986359</v>
      </c>
      <c r="J6730">
        <v>-0.33484974503517201</v>
      </c>
      <c r="K6730">
        <v>-0.59365600347518899</v>
      </c>
      <c r="L6730">
        <v>-0.44075116515159601</v>
      </c>
      <c r="M6730">
        <v>-0.33484974503517201</v>
      </c>
      <c r="N6730">
        <v>-0.228948310017586</v>
      </c>
      <c r="O6730">
        <v>-7.6043471693992601E-2</v>
      </c>
      <c r="P6730">
        <v>74.909088134765597</v>
      </c>
      <c r="Q6730">
        <v>0.20194759964942899</v>
      </c>
    </row>
    <row r="6731" spans="1:17" x14ac:dyDescent="0.25">
      <c r="A6731" t="s">
        <v>5522</v>
      </c>
      <c r="B6731" t="s">
        <v>6</v>
      </c>
      <c r="C6731" t="s">
        <v>11</v>
      </c>
      <c r="D6731" t="s">
        <v>23</v>
      </c>
      <c r="E6731" t="s">
        <v>7</v>
      </c>
      <c r="F6731">
        <v>10</v>
      </c>
      <c r="G6731">
        <v>1315</v>
      </c>
      <c r="H6731">
        <v>2.2587548136711102</v>
      </c>
      <c r="I6731">
        <v>2.09788298606873</v>
      </c>
      <c r="J6731">
        <v>-0.16087189316749601</v>
      </c>
      <c r="K6731">
        <v>-0.43806234002113298</v>
      </c>
      <c r="L6731">
        <v>-0.27429598569870001</v>
      </c>
      <c r="M6731">
        <v>-0.16087189316749601</v>
      </c>
      <c r="N6731">
        <v>-4.7447800636291497E-2</v>
      </c>
      <c r="O6731">
        <v>0.116318568587303</v>
      </c>
      <c r="P6731">
        <v>76.181816101074205</v>
      </c>
      <c r="Q6731">
        <v>0.21629287302493999</v>
      </c>
    </row>
    <row r="6732" spans="1:17" x14ac:dyDescent="0.25">
      <c r="A6732" t="s">
        <v>5795</v>
      </c>
      <c r="B6732" t="s">
        <v>6</v>
      </c>
      <c r="C6732" t="s">
        <v>11</v>
      </c>
      <c r="D6732" t="s">
        <v>23</v>
      </c>
      <c r="E6732" t="s">
        <v>7</v>
      </c>
      <c r="F6732">
        <v>11</v>
      </c>
      <c r="G6732">
        <v>1315</v>
      </c>
      <c r="H6732">
        <v>2.3479350733756998</v>
      </c>
      <c r="I6732">
        <v>2.4136388301849401</v>
      </c>
      <c r="J6732">
        <v>6.5703637897968306E-2</v>
      </c>
      <c r="K6732">
        <v>-0.24969165027141599</v>
      </c>
      <c r="L6732">
        <v>-6.3353553414344801E-2</v>
      </c>
      <c r="M6732">
        <v>6.5703637897968306E-2</v>
      </c>
      <c r="N6732">
        <v>0.19476082921028101</v>
      </c>
      <c r="O6732">
        <v>0.38109892606735202</v>
      </c>
      <c r="P6732">
        <v>77.363639831542997</v>
      </c>
      <c r="Q6732">
        <v>0.246104255318642</v>
      </c>
    </row>
    <row r="6733" spans="1:17" x14ac:dyDescent="0.25">
      <c r="A6733" t="s">
        <v>5713</v>
      </c>
      <c r="B6733" t="s">
        <v>6</v>
      </c>
      <c r="C6733" t="s">
        <v>11</v>
      </c>
      <c r="D6733" t="s">
        <v>23</v>
      </c>
      <c r="E6733" t="s">
        <v>7</v>
      </c>
      <c r="F6733">
        <v>12</v>
      </c>
      <c r="G6733">
        <v>1315</v>
      </c>
      <c r="H6733">
        <v>2.3989830970764201</v>
      </c>
      <c r="I6733">
        <v>2.6336598396301301</v>
      </c>
      <c r="J6733">
        <v>0.234676763415337</v>
      </c>
      <c r="K6733">
        <v>-6.3972160220146193E-2</v>
      </c>
      <c r="L6733">
        <v>0.11247204244136801</v>
      </c>
      <c r="M6733">
        <v>0.234676763415337</v>
      </c>
      <c r="N6733">
        <v>0.35688146948814398</v>
      </c>
      <c r="O6733">
        <v>0.53332567214965798</v>
      </c>
      <c r="P6733">
        <v>78.818183898925795</v>
      </c>
      <c r="Q6733">
        <v>0.233036994934082</v>
      </c>
    </row>
    <row r="6734" spans="1:17" x14ac:dyDescent="0.25">
      <c r="A6734" t="s">
        <v>5553</v>
      </c>
      <c r="B6734" t="s">
        <v>6</v>
      </c>
      <c r="C6734" t="s">
        <v>11</v>
      </c>
      <c r="D6734" t="s">
        <v>23</v>
      </c>
      <c r="E6734" t="s">
        <v>7</v>
      </c>
      <c r="F6734">
        <v>13</v>
      </c>
      <c r="G6734">
        <v>1315</v>
      </c>
      <c r="H6734">
        <v>2.4042134016752201</v>
      </c>
      <c r="I6734">
        <v>2.8463258743286102</v>
      </c>
      <c r="J6734">
        <v>0.44211253523826599</v>
      </c>
      <c r="K6734">
        <v>0.118773318827152</v>
      </c>
      <c r="L6734">
        <v>0.309804737567902</v>
      </c>
      <c r="M6734">
        <v>0.44211253523826599</v>
      </c>
      <c r="N6734">
        <v>0.57442027330398604</v>
      </c>
      <c r="O6734">
        <v>0.76545172929763805</v>
      </c>
      <c r="P6734">
        <v>80</v>
      </c>
      <c r="Q6734">
        <v>0.25230291485786399</v>
      </c>
    </row>
    <row r="6735" spans="1:17" x14ac:dyDescent="0.25">
      <c r="A6735" t="s">
        <v>5727</v>
      </c>
      <c r="B6735" t="s">
        <v>6</v>
      </c>
      <c r="C6735" t="s">
        <v>11</v>
      </c>
      <c r="D6735" t="s">
        <v>23</v>
      </c>
      <c r="E6735" t="s">
        <v>7</v>
      </c>
      <c r="F6735">
        <v>14</v>
      </c>
      <c r="G6735">
        <v>1315</v>
      </c>
      <c r="H6735">
        <v>2.6598715996742199</v>
      </c>
      <c r="I6735">
        <v>3.23497366905212</v>
      </c>
      <c r="J6735">
        <v>0.57510203123092696</v>
      </c>
      <c r="K6735">
        <v>0.21881482005119299</v>
      </c>
      <c r="L6735">
        <v>0.42931219935417197</v>
      </c>
      <c r="M6735">
        <v>0.57510203123092696</v>
      </c>
      <c r="N6735">
        <v>0.720891892910004</v>
      </c>
      <c r="O6735">
        <v>0.93138915300369296</v>
      </c>
      <c r="P6735">
        <v>81.340911865234403</v>
      </c>
      <c r="Q6735">
        <v>0.278012365102768</v>
      </c>
    </row>
    <row r="6736" spans="1:17" x14ac:dyDescent="0.25">
      <c r="A6736" t="s">
        <v>5798</v>
      </c>
      <c r="B6736" t="s">
        <v>6</v>
      </c>
      <c r="C6736" t="s">
        <v>11</v>
      </c>
      <c r="D6736" t="s">
        <v>23</v>
      </c>
      <c r="E6736" t="s">
        <v>7</v>
      </c>
      <c r="F6736">
        <v>15</v>
      </c>
      <c r="G6736">
        <v>1315</v>
      </c>
      <c r="H6736">
        <v>2.9318700122833299</v>
      </c>
      <c r="I6736">
        <v>3.6179969310760498</v>
      </c>
      <c r="J6736">
        <v>0.68612700700759899</v>
      </c>
      <c r="K6736">
        <v>0.28896787762641901</v>
      </c>
      <c r="L6736">
        <v>0.52361267805099498</v>
      </c>
      <c r="M6736">
        <v>0.68612700700759899</v>
      </c>
      <c r="N6736">
        <v>0.84864133596420299</v>
      </c>
      <c r="O6736">
        <v>1.0832861661911</v>
      </c>
      <c r="P6736">
        <v>83.181816101074205</v>
      </c>
      <c r="Q6736">
        <v>0.30990490317344699</v>
      </c>
    </row>
    <row r="6737" spans="1:17" x14ac:dyDescent="0.25">
      <c r="A6737" t="s">
        <v>5728</v>
      </c>
      <c r="B6737" t="s">
        <v>6</v>
      </c>
      <c r="C6737" t="s">
        <v>11</v>
      </c>
      <c r="D6737" t="s">
        <v>23</v>
      </c>
      <c r="E6737" t="s">
        <v>7</v>
      </c>
      <c r="F6737">
        <v>16</v>
      </c>
      <c r="G6737">
        <v>1315</v>
      </c>
      <c r="H6737">
        <v>3.2713148212432901</v>
      </c>
      <c r="I6737">
        <v>4.1494784355163601</v>
      </c>
      <c r="J6737">
        <v>0.87816357612609897</v>
      </c>
      <c r="K6737">
        <v>0.34994193911552401</v>
      </c>
      <c r="L6737">
        <v>0.66201955080032304</v>
      </c>
      <c r="M6737">
        <v>0.87816357612609897</v>
      </c>
      <c r="N6737">
        <v>1.0943076610565201</v>
      </c>
      <c r="O6737">
        <v>1.4063853025436399</v>
      </c>
      <c r="P6737">
        <v>84.681816101074205</v>
      </c>
      <c r="Q6737">
        <v>0.41217356920242298</v>
      </c>
    </row>
    <row r="6738" spans="1:17" x14ac:dyDescent="0.25">
      <c r="A6738" t="s">
        <v>5498</v>
      </c>
      <c r="B6738" t="s">
        <v>6</v>
      </c>
      <c r="C6738" t="s">
        <v>11</v>
      </c>
      <c r="D6738" t="s">
        <v>23</v>
      </c>
      <c r="E6738" t="s">
        <v>7</v>
      </c>
      <c r="F6738">
        <v>17</v>
      </c>
      <c r="G6738">
        <v>1315</v>
      </c>
      <c r="H6738">
        <v>3.5853713726997398</v>
      </c>
      <c r="I6738">
        <v>4.3673787117004403</v>
      </c>
      <c r="J6738">
        <v>0.78200709819793701</v>
      </c>
      <c r="K6738">
        <v>0.304243505001068</v>
      </c>
      <c r="L6738">
        <v>0.58651012182235696</v>
      </c>
      <c r="M6738">
        <v>0.78200709819793701</v>
      </c>
      <c r="N6738">
        <v>0.97750413417816195</v>
      </c>
      <c r="O6738">
        <v>1.25977075099945</v>
      </c>
      <c r="P6738">
        <v>86.204544067382798</v>
      </c>
      <c r="Q6738">
        <v>0.37280091643333402</v>
      </c>
    </row>
    <row r="6739" spans="1:17" x14ac:dyDescent="0.25">
      <c r="A6739" t="s">
        <v>5502</v>
      </c>
      <c r="B6739" t="s">
        <v>6</v>
      </c>
      <c r="C6739" t="s">
        <v>11</v>
      </c>
      <c r="D6739" t="s">
        <v>23</v>
      </c>
      <c r="E6739" t="s">
        <v>7</v>
      </c>
      <c r="F6739">
        <v>18</v>
      </c>
      <c r="G6739">
        <v>1315</v>
      </c>
      <c r="H6739">
        <v>3.8517822241783102</v>
      </c>
      <c r="I6739">
        <v>4.6369309425354004</v>
      </c>
      <c r="J6739">
        <v>0.78514891862869296</v>
      </c>
      <c r="K6739">
        <v>0.32610905170440702</v>
      </c>
      <c r="L6739">
        <v>0.59731352329254195</v>
      </c>
      <c r="M6739">
        <v>0.78514891862869296</v>
      </c>
      <c r="N6739">
        <v>0.97298431396484397</v>
      </c>
      <c r="O6739">
        <v>1.2441887855529801</v>
      </c>
      <c r="P6739">
        <v>87.113639831542997</v>
      </c>
      <c r="Q6739">
        <v>0.35819071531295799</v>
      </c>
    </row>
    <row r="6740" spans="1:17" x14ac:dyDescent="0.25">
      <c r="A6740" t="s">
        <v>5515</v>
      </c>
      <c r="B6740" t="s">
        <v>6</v>
      </c>
      <c r="C6740" t="s">
        <v>11</v>
      </c>
      <c r="D6740" t="s">
        <v>23</v>
      </c>
      <c r="E6740" t="s">
        <v>7</v>
      </c>
      <c r="F6740">
        <v>19</v>
      </c>
      <c r="G6740">
        <v>1315</v>
      </c>
      <c r="H6740">
        <v>4.5919092798232999</v>
      </c>
      <c r="I6740">
        <v>4.6248888969421396</v>
      </c>
      <c r="J6740">
        <v>3.29795219004154E-2</v>
      </c>
      <c r="K6740">
        <v>-0.406290262937546</v>
      </c>
      <c r="L6740">
        <v>-0.14676612615585299</v>
      </c>
      <c r="M6740">
        <v>3.29795219004154E-2</v>
      </c>
      <c r="N6740">
        <v>0.21272516250610399</v>
      </c>
      <c r="O6740">
        <v>0.47224932909011802</v>
      </c>
      <c r="P6740">
        <v>87.659088134765597</v>
      </c>
      <c r="Q6740">
        <v>0.34276404976844799</v>
      </c>
    </row>
    <row r="6741" spans="1:17" x14ac:dyDescent="0.25">
      <c r="A6741" t="s">
        <v>5466</v>
      </c>
      <c r="B6741" t="s">
        <v>6</v>
      </c>
      <c r="C6741" t="s">
        <v>11</v>
      </c>
      <c r="D6741" t="s">
        <v>23</v>
      </c>
      <c r="E6741" t="s">
        <v>7</v>
      </c>
      <c r="F6741">
        <v>20</v>
      </c>
      <c r="G6741">
        <v>1315</v>
      </c>
      <c r="H6741">
        <v>4.5600465118885003</v>
      </c>
      <c r="I6741">
        <v>4.2475733757018999</v>
      </c>
      <c r="J6741">
        <v>-0.31247285008430498</v>
      </c>
      <c r="K6741">
        <v>-0.72291290760040305</v>
      </c>
      <c r="L6741">
        <v>-0.48042157292366</v>
      </c>
      <c r="M6741">
        <v>-0.31247285008430498</v>
      </c>
      <c r="N6741">
        <v>-0.14452414214611101</v>
      </c>
      <c r="O6741">
        <v>9.7967140376567799E-2</v>
      </c>
      <c r="P6741">
        <v>87.409088134765597</v>
      </c>
      <c r="Q6741">
        <v>0.320268034934998</v>
      </c>
    </row>
    <row r="6742" spans="1:17" x14ac:dyDescent="0.25">
      <c r="A6742" t="s">
        <v>5538</v>
      </c>
      <c r="B6742" t="s">
        <v>6</v>
      </c>
      <c r="C6742" t="s">
        <v>11</v>
      </c>
      <c r="D6742" t="s">
        <v>23</v>
      </c>
      <c r="E6742" t="s">
        <v>7</v>
      </c>
      <c r="F6742">
        <v>21</v>
      </c>
      <c r="G6742">
        <v>1315</v>
      </c>
      <c r="H6742">
        <v>4.1299268913268996</v>
      </c>
      <c r="I6742">
        <v>3.94804120063782</v>
      </c>
      <c r="J6742">
        <v>-0.18188562989234899</v>
      </c>
      <c r="K6742">
        <v>-0.54405677318572998</v>
      </c>
      <c r="L6742">
        <v>-0.33008313179016102</v>
      </c>
      <c r="M6742">
        <v>-0.18188562989234899</v>
      </c>
      <c r="N6742">
        <v>-3.36881168186665E-2</v>
      </c>
      <c r="O6742">
        <v>0.18028555810451499</v>
      </c>
      <c r="P6742">
        <v>86.659088134765597</v>
      </c>
      <c r="Q6742">
        <v>0.28260368108749401</v>
      </c>
    </row>
    <row r="6743" spans="1:17" x14ac:dyDescent="0.25">
      <c r="A6743" t="s">
        <v>5493</v>
      </c>
      <c r="B6743" t="s">
        <v>6</v>
      </c>
      <c r="C6743" t="s">
        <v>11</v>
      </c>
      <c r="D6743" t="s">
        <v>23</v>
      </c>
      <c r="E6743" t="s">
        <v>7</v>
      </c>
      <c r="F6743">
        <v>22</v>
      </c>
      <c r="G6743">
        <v>1315</v>
      </c>
      <c r="H6743">
        <v>3.6550174283981298</v>
      </c>
      <c r="I6743">
        <v>3.63055491447449</v>
      </c>
      <c r="J6743">
        <v>-2.4462541565298999E-2</v>
      </c>
      <c r="K6743">
        <v>-0.356068134307861</v>
      </c>
      <c r="L6743">
        <v>-0.160152852535248</v>
      </c>
      <c r="M6743">
        <v>-2.4462541565298999E-2</v>
      </c>
      <c r="N6743">
        <v>0.11122777312994001</v>
      </c>
      <c r="O6743">
        <v>0.30714303255081199</v>
      </c>
      <c r="P6743">
        <v>86.022727966308594</v>
      </c>
      <c r="Q6743">
        <v>0.25875321030616799</v>
      </c>
    </row>
    <row r="6744" spans="1:17" x14ac:dyDescent="0.25">
      <c r="A6744" t="s">
        <v>5484</v>
      </c>
      <c r="B6744" t="s">
        <v>6</v>
      </c>
      <c r="C6744" t="s">
        <v>11</v>
      </c>
      <c r="D6744" t="s">
        <v>23</v>
      </c>
      <c r="E6744" t="s">
        <v>7</v>
      </c>
      <c r="F6744">
        <v>23</v>
      </c>
      <c r="G6744">
        <v>1315</v>
      </c>
      <c r="H6744">
        <v>2.9869220054149599</v>
      </c>
      <c r="I6744">
        <v>3.2173602581024201</v>
      </c>
      <c r="J6744">
        <v>0.230438143014908</v>
      </c>
      <c r="K6744">
        <v>-8.0344691872596699E-2</v>
      </c>
      <c r="L6744">
        <v>0.103268332779408</v>
      </c>
      <c r="M6744">
        <v>0.230438143014908</v>
      </c>
      <c r="N6744">
        <v>0.35760796070098899</v>
      </c>
      <c r="O6744">
        <v>0.541221022605896</v>
      </c>
      <c r="P6744">
        <v>85.409088134765597</v>
      </c>
      <c r="Q6744">
        <v>0.242505133152008</v>
      </c>
    </row>
    <row r="6745" spans="1:17" x14ac:dyDescent="0.25">
      <c r="A6745" t="s">
        <v>5441</v>
      </c>
      <c r="B6745" t="s">
        <v>6</v>
      </c>
      <c r="C6745" t="s">
        <v>11</v>
      </c>
      <c r="D6745" t="s">
        <v>23</v>
      </c>
      <c r="E6745" t="s">
        <v>7</v>
      </c>
      <c r="F6745">
        <v>24</v>
      </c>
      <c r="G6745">
        <v>1315</v>
      </c>
      <c r="H6745">
        <v>2.4813640391826599</v>
      </c>
      <c r="I6745">
        <v>2.6884186267852801</v>
      </c>
      <c r="J6745">
        <v>0.20705467462539701</v>
      </c>
      <c r="K6745">
        <v>-9.4353236258029896E-2</v>
      </c>
      <c r="L6745">
        <v>8.3720996975898701E-2</v>
      </c>
      <c r="M6745">
        <v>0.20705467462539701</v>
      </c>
      <c r="N6745">
        <v>0.33038833737373402</v>
      </c>
      <c r="O6745">
        <v>0.50846254825591997</v>
      </c>
      <c r="P6745">
        <v>84.795455932617202</v>
      </c>
      <c r="Q6745">
        <v>0.235189840197563</v>
      </c>
    </row>
    <row r="6746" spans="1:17" x14ac:dyDescent="0.25">
      <c r="A6746" t="s">
        <v>5715</v>
      </c>
      <c r="B6746" t="s">
        <v>6</v>
      </c>
      <c r="C6746" t="s">
        <v>11</v>
      </c>
      <c r="D6746" t="s">
        <v>23</v>
      </c>
      <c r="E6746" t="s">
        <v>55</v>
      </c>
      <c r="F6746">
        <v>1</v>
      </c>
      <c r="G6746">
        <v>1315</v>
      </c>
      <c r="H6746">
        <v>2.3498494291305501</v>
      </c>
      <c r="I6746">
        <v>2.78169894218445</v>
      </c>
      <c r="J6746">
        <v>0.43184959888458302</v>
      </c>
      <c r="K6746">
        <v>6.1605997383594499E-2</v>
      </c>
      <c r="L6746">
        <v>0.28034889698028598</v>
      </c>
      <c r="M6746">
        <v>0.43184959888458302</v>
      </c>
      <c r="N6746">
        <v>0.58335024118423495</v>
      </c>
      <c r="O6746">
        <v>0.80209320783615101</v>
      </c>
      <c r="P6746">
        <v>85</v>
      </c>
      <c r="Q6746">
        <v>0.28890261054039001</v>
      </c>
    </row>
    <row r="6747" spans="1:17" x14ac:dyDescent="0.25">
      <c r="A6747" t="s">
        <v>5478</v>
      </c>
      <c r="B6747" t="s">
        <v>6</v>
      </c>
      <c r="C6747" t="s">
        <v>11</v>
      </c>
      <c r="D6747" t="s">
        <v>23</v>
      </c>
      <c r="E6747" t="s">
        <v>55</v>
      </c>
      <c r="F6747">
        <v>2</v>
      </c>
      <c r="G6747">
        <v>1315</v>
      </c>
      <c r="H6747">
        <v>2.1012844741344501</v>
      </c>
      <c r="I6747">
        <v>2.3310022354125999</v>
      </c>
      <c r="J6747">
        <v>0.22971789538860299</v>
      </c>
      <c r="K6747">
        <v>-0.11397469788789701</v>
      </c>
      <c r="L6747">
        <v>8.9081667363643605E-2</v>
      </c>
      <c r="M6747">
        <v>0.22971789538860299</v>
      </c>
      <c r="N6747">
        <v>0.37035411596298201</v>
      </c>
      <c r="O6747">
        <v>0.57341051101684604</v>
      </c>
      <c r="P6747">
        <v>83.5</v>
      </c>
      <c r="Q6747">
        <v>0.26818475127220198</v>
      </c>
    </row>
    <row r="6748" spans="1:17" x14ac:dyDescent="0.25">
      <c r="A6748" t="s">
        <v>5583</v>
      </c>
      <c r="B6748" t="s">
        <v>6</v>
      </c>
      <c r="C6748" t="s">
        <v>11</v>
      </c>
      <c r="D6748" t="s">
        <v>23</v>
      </c>
      <c r="E6748" t="s">
        <v>55</v>
      </c>
      <c r="F6748">
        <v>3</v>
      </c>
      <c r="G6748">
        <v>1315</v>
      </c>
      <c r="H6748">
        <v>1.94938319802284</v>
      </c>
      <c r="I6748">
        <v>2.1140122413635298</v>
      </c>
      <c r="J6748">
        <v>0.164629086852074</v>
      </c>
      <c r="K6748">
        <v>-0.17322088778019001</v>
      </c>
      <c r="L6748">
        <v>2.6383617892861401E-2</v>
      </c>
      <c r="M6748">
        <v>0.164629086852074</v>
      </c>
      <c r="N6748">
        <v>0.302874565124512</v>
      </c>
      <c r="O6748">
        <v>0.50247901678085305</v>
      </c>
      <c r="P6748">
        <v>83</v>
      </c>
      <c r="Q6748">
        <v>0.26362574100494401</v>
      </c>
    </row>
    <row r="6749" spans="1:17" x14ac:dyDescent="0.25">
      <c r="A6749" t="s">
        <v>5431</v>
      </c>
      <c r="B6749" t="s">
        <v>6</v>
      </c>
      <c r="C6749" t="s">
        <v>11</v>
      </c>
      <c r="D6749" t="s">
        <v>23</v>
      </c>
      <c r="E6749" t="s">
        <v>55</v>
      </c>
      <c r="F6749">
        <v>4</v>
      </c>
      <c r="G6749">
        <v>1315</v>
      </c>
      <c r="H6749">
        <v>1.7887729513645201</v>
      </c>
      <c r="I6749">
        <v>1.9660185575485201</v>
      </c>
      <c r="J6749">
        <v>0.17724555730819699</v>
      </c>
      <c r="K6749">
        <v>-0.149895444512367</v>
      </c>
      <c r="L6749">
        <v>4.3382111936807598E-2</v>
      </c>
      <c r="M6749">
        <v>0.17724555730819699</v>
      </c>
      <c r="N6749">
        <v>0.31110900640487699</v>
      </c>
      <c r="O6749">
        <v>0.50438660383224498</v>
      </c>
      <c r="P6749">
        <v>81.5</v>
      </c>
      <c r="Q6749">
        <v>0.25526949763298001</v>
      </c>
    </row>
    <row r="6750" spans="1:17" x14ac:dyDescent="0.25">
      <c r="A6750" t="s">
        <v>5451</v>
      </c>
      <c r="B6750" t="s">
        <v>6</v>
      </c>
      <c r="C6750" t="s">
        <v>11</v>
      </c>
      <c r="D6750" t="s">
        <v>23</v>
      </c>
      <c r="E6750" t="s">
        <v>55</v>
      </c>
      <c r="F6750">
        <v>5</v>
      </c>
      <c r="G6750">
        <v>1315</v>
      </c>
      <c r="H6750">
        <v>1.8889268964529</v>
      </c>
      <c r="I6750">
        <v>1.9071904420852701</v>
      </c>
      <c r="J6750">
        <v>1.8263509497046498E-2</v>
      </c>
      <c r="K6750">
        <v>-0.29962280392646801</v>
      </c>
      <c r="L6750">
        <v>-0.111812986433506</v>
      </c>
      <c r="M6750">
        <v>1.8263509497046498E-2</v>
      </c>
      <c r="N6750">
        <v>0.14834000170230899</v>
      </c>
      <c r="O6750">
        <v>0.336149841547012</v>
      </c>
      <c r="P6750">
        <v>81</v>
      </c>
      <c r="Q6750">
        <v>0.24804799258709001</v>
      </c>
    </row>
    <row r="6751" spans="1:17" x14ac:dyDescent="0.25">
      <c r="A6751" t="s">
        <v>5448</v>
      </c>
      <c r="B6751" t="s">
        <v>6</v>
      </c>
      <c r="C6751" t="s">
        <v>11</v>
      </c>
      <c r="D6751" t="s">
        <v>23</v>
      </c>
      <c r="E6751" t="s">
        <v>55</v>
      </c>
      <c r="F6751">
        <v>6</v>
      </c>
      <c r="G6751">
        <v>1315</v>
      </c>
      <c r="H6751">
        <v>1.8999579560756701</v>
      </c>
      <c r="I6751">
        <v>1.8612970113754299</v>
      </c>
      <c r="J6751">
        <v>-3.8661003112793003E-2</v>
      </c>
      <c r="K6751">
        <v>-0.32603371143341098</v>
      </c>
      <c r="L6751">
        <v>-0.15625157952308699</v>
      </c>
      <c r="M6751">
        <v>-3.8661003112793003E-2</v>
      </c>
      <c r="N6751">
        <v>7.8929573297500596E-2</v>
      </c>
      <c r="O6751">
        <v>0.24871167540550199</v>
      </c>
      <c r="P6751">
        <v>79</v>
      </c>
      <c r="Q6751">
        <v>0.22423809766769401</v>
      </c>
    </row>
    <row r="6752" spans="1:17" x14ac:dyDescent="0.25">
      <c r="A6752" t="s">
        <v>5654</v>
      </c>
      <c r="B6752" t="s">
        <v>6</v>
      </c>
      <c r="C6752" t="s">
        <v>11</v>
      </c>
      <c r="D6752" t="s">
        <v>23</v>
      </c>
      <c r="E6752" t="s">
        <v>55</v>
      </c>
      <c r="F6752">
        <v>7</v>
      </c>
      <c r="G6752">
        <v>1315</v>
      </c>
      <c r="H6752">
        <v>2.0962723797559701</v>
      </c>
      <c r="I6752">
        <v>1.7962670326232899</v>
      </c>
      <c r="J6752">
        <v>-0.30000528693199202</v>
      </c>
      <c r="K6752">
        <v>-0.60623866319656405</v>
      </c>
      <c r="L6752">
        <v>-0.42531350255012501</v>
      </c>
      <c r="M6752">
        <v>-0.30000528693199202</v>
      </c>
      <c r="N6752">
        <v>-0.174697071313858</v>
      </c>
      <c r="O6752">
        <v>6.2280711717903597E-3</v>
      </c>
      <c r="P6752">
        <v>78</v>
      </c>
      <c r="Q6752">
        <v>0.23895515501499201</v>
      </c>
    </row>
    <row r="6753" spans="1:17" x14ac:dyDescent="0.25">
      <c r="A6753" t="s">
        <v>5709</v>
      </c>
      <c r="B6753" t="s">
        <v>6</v>
      </c>
      <c r="C6753" t="s">
        <v>11</v>
      </c>
      <c r="D6753" t="s">
        <v>23</v>
      </c>
      <c r="E6753" t="s">
        <v>55</v>
      </c>
      <c r="F6753">
        <v>8</v>
      </c>
      <c r="G6753">
        <v>1315</v>
      </c>
      <c r="H6753">
        <v>2.3276358795165999</v>
      </c>
      <c r="I6753">
        <v>1.9163115024566699</v>
      </c>
      <c r="J6753">
        <v>-0.41132438182830799</v>
      </c>
      <c r="K6753">
        <v>-0.712113797664642</v>
      </c>
      <c r="L6753">
        <v>-0.53440493345260598</v>
      </c>
      <c r="M6753">
        <v>-0.41132438182830799</v>
      </c>
      <c r="N6753">
        <v>-0.28824380040168801</v>
      </c>
      <c r="O6753">
        <v>-0.110535010695457</v>
      </c>
      <c r="P6753">
        <v>79</v>
      </c>
      <c r="Q6753">
        <v>0.234707191586494</v>
      </c>
    </row>
    <row r="6754" spans="1:17" x14ac:dyDescent="0.25">
      <c r="A6754" t="s">
        <v>5480</v>
      </c>
      <c r="B6754" t="s">
        <v>6</v>
      </c>
      <c r="C6754" t="s">
        <v>11</v>
      </c>
      <c r="D6754" t="s">
        <v>23</v>
      </c>
      <c r="E6754" t="s">
        <v>55</v>
      </c>
      <c r="F6754">
        <v>9</v>
      </c>
      <c r="G6754">
        <v>1315</v>
      </c>
      <c r="H6754">
        <v>2.5925896447897001</v>
      </c>
      <c r="I6754">
        <v>2.0367302894592298</v>
      </c>
      <c r="J6754">
        <v>-0.55585926771163896</v>
      </c>
      <c r="K6754">
        <v>-0.90012115240097001</v>
      </c>
      <c r="L6754">
        <v>-0.69672846794128396</v>
      </c>
      <c r="M6754">
        <v>-0.55585926771163896</v>
      </c>
      <c r="N6754">
        <v>-0.41499009728431702</v>
      </c>
      <c r="O6754">
        <v>-0.21159738302230799</v>
      </c>
      <c r="P6754">
        <v>80.5</v>
      </c>
      <c r="Q6754">
        <v>0.26862895488739003</v>
      </c>
    </row>
    <row r="6755" spans="1:17" x14ac:dyDescent="0.25">
      <c r="A6755" t="s">
        <v>5415</v>
      </c>
      <c r="B6755" t="s">
        <v>6</v>
      </c>
      <c r="C6755" t="s">
        <v>11</v>
      </c>
      <c r="D6755" t="s">
        <v>23</v>
      </c>
      <c r="E6755" t="s">
        <v>55</v>
      </c>
      <c r="F6755">
        <v>10</v>
      </c>
      <c r="G6755">
        <v>1315</v>
      </c>
      <c r="H6755">
        <v>2.6592012929916402</v>
      </c>
      <c r="I6755">
        <v>2.3829073905944802</v>
      </c>
      <c r="J6755">
        <v>-0.27629399299621599</v>
      </c>
      <c r="K6755">
        <v>-0.63224190473556496</v>
      </c>
      <c r="L6755">
        <v>-0.42194500565528897</v>
      </c>
      <c r="M6755">
        <v>-0.27629399299621599</v>
      </c>
      <c r="N6755">
        <v>-0.130642995238304</v>
      </c>
      <c r="O6755">
        <v>7.9653918743133503E-2</v>
      </c>
      <c r="P6755">
        <v>82</v>
      </c>
      <c r="Q6755">
        <v>0.27774763107299799</v>
      </c>
    </row>
    <row r="6756" spans="1:17" x14ac:dyDescent="0.25">
      <c r="A6756" t="s">
        <v>5784</v>
      </c>
      <c r="B6756" t="s">
        <v>6</v>
      </c>
      <c r="C6756" t="s">
        <v>11</v>
      </c>
      <c r="D6756" t="s">
        <v>23</v>
      </c>
      <c r="E6756" t="s">
        <v>55</v>
      </c>
      <c r="F6756">
        <v>11</v>
      </c>
      <c r="G6756">
        <v>1315</v>
      </c>
      <c r="H6756">
        <v>2.7897668766975401</v>
      </c>
      <c r="I6756">
        <v>2.44842553138733</v>
      </c>
      <c r="J6756">
        <v>-0.34134140610694902</v>
      </c>
      <c r="K6756">
        <v>-0.69764739274978604</v>
      </c>
      <c r="L6756">
        <v>-0.48713895678520203</v>
      </c>
      <c r="M6756">
        <v>-0.34134140610694902</v>
      </c>
      <c r="N6756">
        <v>-0.19554388523101801</v>
      </c>
      <c r="O6756">
        <v>1.4964599162340201E-2</v>
      </c>
      <c r="P6756">
        <v>83</v>
      </c>
      <c r="Q6756">
        <v>0.27802705764770502</v>
      </c>
    </row>
    <row r="6757" spans="1:17" x14ac:dyDescent="0.25">
      <c r="A6757" t="s">
        <v>5445</v>
      </c>
      <c r="B6757" t="s">
        <v>6</v>
      </c>
      <c r="C6757" t="s">
        <v>11</v>
      </c>
      <c r="D6757" t="s">
        <v>23</v>
      </c>
      <c r="E6757" t="s">
        <v>55</v>
      </c>
      <c r="F6757">
        <v>12</v>
      </c>
      <c r="G6757">
        <v>1315</v>
      </c>
      <c r="H6757">
        <v>2.8087768745422399</v>
      </c>
      <c r="I6757">
        <v>3.0255501270294198</v>
      </c>
      <c r="J6757">
        <v>0.21677342057228099</v>
      </c>
      <c r="K6757">
        <v>-0.27021473646163902</v>
      </c>
      <c r="L6757">
        <v>1.75018105655909E-2</v>
      </c>
      <c r="M6757">
        <v>0.21677342057228099</v>
      </c>
      <c r="N6757">
        <v>0.41604501008987399</v>
      </c>
      <c r="O6757">
        <v>0.70376157760620095</v>
      </c>
      <c r="P6757">
        <v>85.5</v>
      </c>
      <c r="Q6757">
        <v>0.37999886274337802</v>
      </c>
    </row>
    <row r="6758" spans="1:17" x14ac:dyDescent="0.25">
      <c r="A6758" t="s">
        <v>5692</v>
      </c>
      <c r="B6758" t="s">
        <v>6</v>
      </c>
      <c r="C6758" t="s">
        <v>11</v>
      </c>
      <c r="D6758" t="s">
        <v>23</v>
      </c>
      <c r="E6758" t="s">
        <v>55</v>
      </c>
      <c r="F6758">
        <v>13</v>
      </c>
      <c r="G6758">
        <v>1315</v>
      </c>
      <c r="H6758">
        <v>2.8258468079567001</v>
      </c>
      <c r="I6758">
        <v>3.2942171096801798</v>
      </c>
      <c r="J6758">
        <v>0.46837037801742598</v>
      </c>
      <c r="K6758">
        <v>7.7822506427764901E-3</v>
      </c>
      <c r="L6758">
        <v>0.27990144491195701</v>
      </c>
      <c r="M6758">
        <v>0.46837037801742598</v>
      </c>
      <c r="N6758">
        <v>0.65683931112289395</v>
      </c>
      <c r="O6758">
        <v>0.92895847558975198</v>
      </c>
      <c r="P6758">
        <v>86.5</v>
      </c>
      <c r="Q6758">
        <v>0.35939881205558799</v>
      </c>
    </row>
    <row r="6759" spans="1:17" x14ac:dyDescent="0.25">
      <c r="A6759" t="s">
        <v>5487</v>
      </c>
      <c r="B6759" t="s">
        <v>6</v>
      </c>
      <c r="C6759" t="s">
        <v>11</v>
      </c>
      <c r="D6759" t="s">
        <v>23</v>
      </c>
      <c r="E6759" t="s">
        <v>55</v>
      </c>
      <c r="F6759">
        <v>14</v>
      </c>
      <c r="G6759">
        <v>1315</v>
      </c>
      <c r="H6759">
        <v>3.3838790023326899</v>
      </c>
      <c r="I6759">
        <v>3.58038258552551</v>
      </c>
      <c r="J6759">
        <v>0.19650365412235299</v>
      </c>
      <c r="K6759">
        <v>-0.280467569828033</v>
      </c>
      <c r="L6759">
        <v>1.3309000059962301E-3</v>
      </c>
      <c r="M6759">
        <v>0.19650365412235299</v>
      </c>
      <c r="N6759">
        <v>0.391676425933838</v>
      </c>
      <c r="O6759">
        <v>0.67347490787506104</v>
      </c>
      <c r="P6759">
        <v>87.5</v>
      </c>
      <c r="Q6759">
        <v>0.372182607650757</v>
      </c>
    </row>
    <row r="6760" spans="1:17" x14ac:dyDescent="0.25">
      <c r="A6760" t="s">
        <v>5663</v>
      </c>
      <c r="B6760" t="s">
        <v>6</v>
      </c>
      <c r="C6760" t="s">
        <v>11</v>
      </c>
      <c r="D6760" t="s">
        <v>23</v>
      </c>
      <c r="E6760" t="s">
        <v>55</v>
      </c>
      <c r="F6760">
        <v>15</v>
      </c>
      <c r="G6760">
        <v>1315</v>
      </c>
      <c r="H6760">
        <v>3.8101278996467598</v>
      </c>
      <c r="I6760">
        <v>4.22772312164307</v>
      </c>
      <c r="J6760">
        <v>0.41759514808654802</v>
      </c>
      <c r="K6760">
        <v>-0.11004236340522799</v>
      </c>
      <c r="L6760">
        <v>0.20169016718864399</v>
      </c>
      <c r="M6760">
        <v>0.41759514808654802</v>
      </c>
      <c r="N6760">
        <v>0.63350009918212902</v>
      </c>
      <c r="O6760">
        <v>0.94523268938064597</v>
      </c>
      <c r="P6760">
        <v>89</v>
      </c>
      <c r="Q6760">
        <v>0.41171774268150302</v>
      </c>
    </row>
    <row r="6761" spans="1:17" x14ac:dyDescent="0.25">
      <c r="A6761" t="s">
        <v>5779</v>
      </c>
      <c r="B6761" t="s">
        <v>6</v>
      </c>
      <c r="C6761" t="s">
        <v>11</v>
      </c>
      <c r="D6761" t="s">
        <v>23</v>
      </c>
      <c r="E6761" t="s">
        <v>55</v>
      </c>
      <c r="F6761">
        <v>16</v>
      </c>
      <c r="G6761">
        <v>1315</v>
      </c>
      <c r="H6761">
        <v>4.0524945557117498</v>
      </c>
      <c r="I6761">
        <v>4.8093361854553196</v>
      </c>
      <c r="J6761">
        <v>0.75684189796447798</v>
      </c>
      <c r="K6761">
        <v>0.133205726742744</v>
      </c>
      <c r="L6761">
        <v>0.50165504217147805</v>
      </c>
      <c r="M6761">
        <v>0.75684189796447798</v>
      </c>
      <c r="N6761">
        <v>1.01202881336212</v>
      </c>
      <c r="O6761">
        <v>1.3804781436920199</v>
      </c>
      <c r="P6761">
        <v>91</v>
      </c>
      <c r="Q6761">
        <v>0.48662590980529802</v>
      </c>
    </row>
    <row r="6762" spans="1:17" x14ac:dyDescent="0.25">
      <c r="A6762" t="s">
        <v>5776</v>
      </c>
      <c r="B6762" t="s">
        <v>6</v>
      </c>
      <c r="C6762" t="s">
        <v>11</v>
      </c>
      <c r="D6762" t="s">
        <v>23</v>
      </c>
      <c r="E6762" t="s">
        <v>55</v>
      </c>
      <c r="F6762">
        <v>17</v>
      </c>
      <c r="G6762">
        <v>1315</v>
      </c>
      <c r="H6762">
        <v>4.27043295383453</v>
      </c>
      <c r="I6762">
        <v>5.0774683952331499</v>
      </c>
      <c r="J6762">
        <v>0.80703562498092696</v>
      </c>
      <c r="K6762">
        <v>0.19624064862728099</v>
      </c>
      <c r="L6762">
        <v>0.55710327625274703</v>
      </c>
      <c r="M6762">
        <v>0.80703562498092696</v>
      </c>
      <c r="N6762">
        <v>1.05696797370911</v>
      </c>
      <c r="O6762">
        <v>1.41783058643341</v>
      </c>
      <c r="P6762">
        <v>92.5</v>
      </c>
      <c r="Q6762">
        <v>0.47660583257675199</v>
      </c>
    </row>
    <row r="6763" spans="1:17" x14ac:dyDescent="0.25">
      <c r="A6763" t="s">
        <v>5775</v>
      </c>
      <c r="B6763" t="s">
        <v>6</v>
      </c>
      <c r="C6763" t="s">
        <v>11</v>
      </c>
      <c r="D6763" t="s">
        <v>23</v>
      </c>
      <c r="E6763" t="s">
        <v>55</v>
      </c>
      <c r="F6763">
        <v>18</v>
      </c>
      <c r="G6763">
        <v>1315</v>
      </c>
      <c r="H6763">
        <v>4.2999461996555297</v>
      </c>
      <c r="I6763">
        <v>5.1819634437561</v>
      </c>
      <c r="J6763">
        <v>0.88201731443405196</v>
      </c>
      <c r="K6763">
        <v>0.33783081173896801</v>
      </c>
      <c r="L6763">
        <v>0.659340620040894</v>
      </c>
      <c r="M6763">
        <v>0.88201731443405196</v>
      </c>
      <c r="N6763">
        <v>1.1046940088272099</v>
      </c>
      <c r="O6763">
        <v>1.42620384693146</v>
      </c>
      <c r="P6763">
        <v>94</v>
      </c>
      <c r="Q6763">
        <v>0.42463096976280201</v>
      </c>
    </row>
    <row r="6764" spans="1:17" x14ac:dyDescent="0.25">
      <c r="A6764" t="s">
        <v>5494</v>
      </c>
      <c r="B6764" t="s">
        <v>6</v>
      </c>
      <c r="C6764" t="s">
        <v>11</v>
      </c>
      <c r="D6764" t="s">
        <v>23</v>
      </c>
      <c r="E6764" t="s">
        <v>55</v>
      </c>
      <c r="F6764">
        <v>19</v>
      </c>
      <c r="G6764">
        <v>1315</v>
      </c>
      <c r="H6764">
        <v>5.6143533325195296</v>
      </c>
      <c r="I6764">
        <v>5.05348443984985</v>
      </c>
      <c r="J6764">
        <v>-0.560868799686432</v>
      </c>
      <c r="K6764">
        <v>-1.0986974239349401</v>
      </c>
      <c r="L6764">
        <v>-0.78094387054443404</v>
      </c>
      <c r="M6764">
        <v>-0.560868799686432</v>
      </c>
      <c r="N6764">
        <v>-0.34079369902610801</v>
      </c>
      <c r="O6764">
        <v>-2.3040184751152999E-2</v>
      </c>
      <c r="P6764">
        <v>95</v>
      </c>
      <c r="Q6764">
        <v>0.41966989636421198</v>
      </c>
    </row>
    <row r="6765" spans="1:17" x14ac:dyDescent="0.25">
      <c r="A6765" t="s">
        <v>5773</v>
      </c>
      <c r="B6765" t="s">
        <v>6</v>
      </c>
      <c r="C6765" t="s">
        <v>11</v>
      </c>
      <c r="D6765" t="s">
        <v>23</v>
      </c>
      <c r="E6765" t="s">
        <v>55</v>
      </c>
      <c r="F6765">
        <v>20</v>
      </c>
      <c r="G6765">
        <v>1315</v>
      </c>
      <c r="H6765">
        <v>5.5465601825714099</v>
      </c>
      <c r="I6765">
        <v>4.7293076515197798</v>
      </c>
      <c r="J6765">
        <v>-0.817252457141876</v>
      </c>
      <c r="K6765">
        <v>-1.3806469440460201</v>
      </c>
      <c r="L6765">
        <v>-1.0477888584137001</v>
      </c>
      <c r="M6765">
        <v>-0.817252457141876</v>
      </c>
      <c r="N6765">
        <v>-0.58671599626541104</v>
      </c>
      <c r="O6765">
        <v>-0.25385797023773199</v>
      </c>
      <c r="P6765">
        <v>95</v>
      </c>
      <c r="Q6765">
        <v>0.43961906433105502</v>
      </c>
    </row>
    <row r="6766" spans="1:17" x14ac:dyDescent="0.25">
      <c r="A6766" t="s">
        <v>5676</v>
      </c>
      <c r="B6766" t="s">
        <v>6</v>
      </c>
      <c r="C6766" t="s">
        <v>11</v>
      </c>
      <c r="D6766" t="s">
        <v>23</v>
      </c>
      <c r="E6766" t="s">
        <v>55</v>
      </c>
      <c r="F6766">
        <v>21</v>
      </c>
      <c r="G6766">
        <v>1315</v>
      </c>
      <c r="H6766">
        <v>5.20111239790916</v>
      </c>
      <c r="I6766">
        <v>4.5742039680481001</v>
      </c>
      <c r="J6766">
        <v>-0.62690818309783902</v>
      </c>
      <c r="K6766">
        <v>-1.13247966766357</v>
      </c>
      <c r="L6766">
        <v>-0.83378392457962003</v>
      </c>
      <c r="M6766">
        <v>-0.62690818309783902</v>
      </c>
      <c r="N6766">
        <v>-0.42003238201141402</v>
      </c>
      <c r="O6766">
        <v>-0.121336609125137</v>
      </c>
      <c r="P6766">
        <v>95</v>
      </c>
      <c r="Q6766">
        <v>0.39449957013130199</v>
      </c>
    </row>
    <row r="6767" spans="1:17" x14ac:dyDescent="0.25">
      <c r="A6767" t="s">
        <v>5634</v>
      </c>
      <c r="B6767" t="s">
        <v>6</v>
      </c>
      <c r="C6767" t="s">
        <v>11</v>
      </c>
      <c r="D6767" t="s">
        <v>23</v>
      </c>
      <c r="E6767" t="s">
        <v>55</v>
      </c>
      <c r="F6767">
        <v>22</v>
      </c>
      <c r="G6767">
        <v>1315</v>
      </c>
      <c r="H6767">
        <v>4.5001371467113502</v>
      </c>
      <c r="I6767">
        <v>4.2909278869628897</v>
      </c>
      <c r="J6767">
        <v>-0.209209069609642</v>
      </c>
      <c r="K6767">
        <v>-0.71109950542449996</v>
      </c>
      <c r="L6767">
        <v>-0.414578557014465</v>
      </c>
      <c r="M6767">
        <v>-0.209209069609642</v>
      </c>
      <c r="N6767">
        <v>-3.8395491428673302E-3</v>
      </c>
      <c r="O6767">
        <v>0.29268142580986001</v>
      </c>
      <c r="P6767">
        <v>94.5</v>
      </c>
      <c r="Q6767">
        <v>0.39162722229957603</v>
      </c>
    </row>
    <row r="6768" spans="1:17" x14ac:dyDescent="0.25">
      <c r="A6768" t="s">
        <v>5620</v>
      </c>
      <c r="B6768" t="s">
        <v>6</v>
      </c>
      <c r="C6768" t="s">
        <v>11</v>
      </c>
      <c r="D6768" t="s">
        <v>23</v>
      </c>
      <c r="E6768" t="s">
        <v>55</v>
      </c>
      <c r="F6768">
        <v>23</v>
      </c>
      <c r="G6768">
        <v>1315</v>
      </c>
      <c r="H6768">
        <v>3.8168043172359498</v>
      </c>
      <c r="I6768">
        <v>3.6316561698913601</v>
      </c>
      <c r="J6768">
        <v>-0.18514826893806499</v>
      </c>
      <c r="K6768">
        <v>-0.62524914741516102</v>
      </c>
      <c r="L6768">
        <v>-0.36523401737213101</v>
      </c>
      <c r="M6768">
        <v>-0.18514826893806499</v>
      </c>
      <c r="N6768">
        <v>-5.0625498406588997E-3</v>
      </c>
      <c r="O6768">
        <v>0.25495263934135398</v>
      </c>
      <c r="P6768">
        <v>94</v>
      </c>
      <c r="Q6768">
        <v>0.34341257810592701</v>
      </c>
    </row>
    <row r="6769" spans="1:17" x14ac:dyDescent="0.25">
      <c r="A6769" t="s">
        <v>5768</v>
      </c>
      <c r="B6769" t="s">
        <v>6</v>
      </c>
      <c r="C6769" t="s">
        <v>11</v>
      </c>
      <c r="D6769" t="s">
        <v>23</v>
      </c>
      <c r="E6769" t="s">
        <v>55</v>
      </c>
      <c r="F6769">
        <v>24</v>
      </c>
      <c r="G6769">
        <v>1315</v>
      </c>
      <c r="H6769">
        <v>3.1118968927860302</v>
      </c>
      <c r="I6769">
        <v>3.2037088871002202</v>
      </c>
      <c r="J6769">
        <v>9.1811947524547605E-2</v>
      </c>
      <c r="K6769">
        <v>-0.34275436401367199</v>
      </c>
      <c r="L6769">
        <v>-8.6009070277214106E-2</v>
      </c>
      <c r="M6769">
        <v>9.1811947524547605E-2</v>
      </c>
      <c r="N6769">
        <v>0.26963296532630898</v>
      </c>
      <c r="O6769">
        <v>0.526378273963928</v>
      </c>
      <c r="P6769">
        <v>92.5</v>
      </c>
      <c r="Q6769">
        <v>0.33909389376640298</v>
      </c>
    </row>
    <row r="6770" spans="1:17" x14ac:dyDescent="0.25">
      <c r="A6770" t="s">
        <v>5462</v>
      </c>
      <c r="B6770" t="s">
        <v>6</v>
      </c>
      <c r="C6770" t="s">
        <v>11</v>
      </c>
      <c r="D6770" t="s">
        <v>24</v>
      </c>
      <c r="E6770" t="s">
        <v>7</v>
      </c>
      <c r="F6770">
        <v>1</v>
      </c>
      <c r="G6770">
        <v>1315</v>
      </c>
      <c r="H6770">
        <v>2.2874779880046798</v>
      </c>
      <c r="I6770">
        <v>2.5198597908020002</v>
      </c>
      <c r="J6770">
        <v>0.23238182067871099</v>
      </c>
      <c r="K6770">
        <v>-7.3832839727401706E-2</v>
      </c>
      <c r="L6770">
        <v>0.10708125680685</v>
      </c>
      <c r="M6770">
        <v>0.23238182067871099</v>
      </c>
      <c r="N6770">
        <v>0.35768237709999101</v>
      </c>
      <c r="O6770">
        <v>0.538596451282501</v>
      </c>
      <c r="P6770">
        <v>83.739128112792997</v>
      </c>
      <c r="Q6770">
        <v>0.23894056677818301</v>
      </c>
    </row>
    <row r="6771" spans="1:17" x14ac:dyDescent="0.25">
      <c r="A6771" t="s">
        <v>5693</v>
      </c>
      <c r="B6771" t="s">
        <v>6</v>
      </c>
      <c r="C6771" t="s">
        <v>11</v>
      </c>
      <c r="D6771" t="s">
        <v>24</v>
      </c>
      <c r="E6771" t="s">
        <v>7</v>
      </c>
      <c r="F6771">
        <v>2</v>
      </c>
      <c r="G6771">
        <v>1315</v>
      </c>
      <c r="H6771">
        <v>2.08600881814957</v>
      </c>
      <c r="I6771">
        <v>2.2376909255981401</v>
      </c>
      <c r="J6771">
        <v>0.151682168245316</v>
      </c>
      <c r="K6771">
        <v>-0.13679186999797799</v>
      </c>
      <c r="L6771">
        <v>3.3640932291746098E-2</v>
      </c>
      <c r="M6771">
        <v>0.151682168245316</v>
      </c>
      <c r="N6771">
        <v>0.26972338557243303</v>
      </c>
      <c r="O6771">
        <v>0.44015619158744801</v>
      </c>
      <c r="P6771">
        <v>82.608695983886705</v>
      </c>
      <c r="Q6771">
        <v>0.22509747743606601</v>
      </c>
    </row>
    <row r="6772" spans="1:17" x14ac:dyDescent="0.25">
      <c r="A6772" t="s">
        <v>5690</v>
      </c>
      <c r="B6772" t="s">
        <v>6</v>
      </c>
      <c r="C6772" t="s">
        <v>11</v>
      </c>
      <c r="D6772" t="s">
        <v>24</v>
      </c>
      <c r="E6772" t="s">
        <v>7</v>
      </c>
      <c r="F6772">
        <v>3</v>
      </c>
      <c r="G6772">
        <v>1315</v>
      </c>
      <c r="H6772">
        <v>1.9330790382623699</v>
      </c>
      <c r="I6772">
        <v>2.0203888416290301</v>
      </c>
      <c r="J6772">
        <v>8.7309777736663804E-2</v>
      </c>
      <c r="K6772">
        <v>-0.19030311703681899</v>
      </c>
      <c r="L6772">
        <v>-2.6287170127034201E-2</v>
      </c>
      <c r="M6772">
        <v>8.7309777736663804E-2</v>
      </c>
      <c r="N6772">
        <v>0.20090673863887801</v>
      </c>
      <c r="O6772">
        <v>0.36492264270782498</v>
      </c>
      <c r="P6772">
        <v>81.239128112792997</v>
      </c>
      <c r="Q6772">
        <v>0.21662248671054801</v>
      </c>
    </row>
    <row r="6773" spans="1:17" x14ac:dyDescent="0.25">
      <c r="A6773" t="s">
        <v>5450</v>
      </c>
      <c r="B6773" t="s">
        <v>6</v>
      </c>
      <c r="C6773" t="s">
        <v>11</v>
      </c>
      <c r="D6773" t="s">
        <v>24</v>
      </c>
      <c r="E6773" t="s">
        <v>7</v>
      </c>
      <c r="F6773">
        <v>4</v>
      </c>
      <c r="G6773">
        <v>1315</v>
      </c>
      <c r="H6773">
        <v>1.81047985196114</v>
      </c>
      <c r="I6773">
        <v>1.85036873817444</v>
      </c>
      <c r="J6773">
        <v>3.9888888597488403E-2</v>
      </c>
      <c r="K6773">
        <v>-0.22844254970550501</v>
      </c>
      <c r="L6773">
        <v>-6.9910161197185502E-2</v>
      </c>
      <c r="M6773">
        <v>3.9888888597488403E-2</v>
      </c>
      <c r="N6773">
        <v>0.149687945842743</v>
      </c>
      <c r="O6773">
        <v>0.30822032690048201</v>
      </c>
      <c r="P6773">
        <v>79.760871887207003</v>
      </c>
      <c r="Q6773">
        <v>0.20938013494014701</v>
      </c>
    </row>
    <row r="6774" spans="1:17" x14ac:dyDescent="0.25">
      <c r="A6774" t="s">
        <v>5814</v>
      </c>
      <c r="B6774" t="s">
        <v>6</v>
      </c>
      <c r="C6774" t="s">
        <v>11</v>
      </c>
      <c r="D6774" t="s">
        <v>24</v>
      </c>
      <c r="E6774" t="s">
        <v>7</v>
      </c>
      <c r="F6774">
        <v>5</v>
      </c>
      <c r="G6774">
        <v>1315</v>
      </c>
      <c r="H6774">
        <v>1.72608704924583</v>
      </c>
      <c r="I6774">
        <v>1.7635978460311901</v>
      </c>
      <c r="J6774">
        <v>3.7510775029659299E-2</v>
      </c>
      <c r="K6774">
        <v>-0.243890196084976</v>
      </c>
      <c r="L6774">
        <v>-7.7636219561100006E-2</v>
      </c>
      <c r="M6774">
        <v>3.7510775029659299E-2</v>
      </c>
      <c r="N6774">
        <v>0.15265777707099901</v>
      </c>
      <c r="O6774">
        <v>0.31891176104545599</v>
      </c>
      <c r="P6774">
        <v>78.413040161132798</v>
      </c>
      <c r="Q6774">
        <v>0.21957834064960499</v>
      </c>
    </row>
    <row r="6775" spans="1:17" x14ac:dyDescent="0.25">
      <c r="A6775" t="s">
        <v>5366</v>
      </c>
      <c r="B6775" t="s">
        <v>6</v>
      </c>
      <c r="C6775" t="s">
        <v>11</v>
      </c>
      <c r="D6775" t="s">
        <v>24</v>
      </c>
      <c r="E6775" t="s">
        <v>7</v>
      </c>
      <c r="F6775">
        <v>6</v>
      </c>
      <c r="G6775">
        <v>1315</v>
      </c>
      <c r="H6775">
        <v>1.8095737779140499</v>
      </c>
      <c r="I6775">
        <v>1.70031726360321</v>
      </c>
      <c r="J6775">
        <v>-0.10925652086734799</v>
      </c>
      <c r="K6775">
        <v>-0.34644994139671298</v>
      </c>
      <c r="L6775">
        <v>-0.206314131617546</v>
      </c>
      <c r="M6775">
        <v>-0.10925652086734799</v>
      </c>
      <c r="N6775">
        <v>-1.2198898941278499E-2</v>
      </c>
      <c r="O6775">
        <v>0.12793688476085699</v>
      </c>
      <c r="P6775">
        <v>77.217391967773395</v>
      </c>
      <c r="Q6775">
        <v>0.18508300185203599</v>
      </c>
    </row>
    <row r="6776" spans="1:17" x14ac:dyDescent="0.25">
      <c r="A6776" t="s">
        <v>5688</v>
      </c>
      <c r="B6776" t="s">
        <v>6</v>
      </c>
      <c r="C6776" t="s">
        <v>11</v>
      </c>
      <c r="D6776" t="s">
        <v>24</v>
      </c>
      <c r="E6776" t="s">
        <v>7</v>
      </c>
      <c r="F6776">
        <v>7</v>
      </c>
      <c r="G6776">
        <v>1315</v>
      </c>
      <c r="H6776">
        <v>2.0943329423665999</v>
      </c>
      <c r="I6776">
        <v>1.83602547645569</v>
      </c>
      <c r="J6776">
        <v>-0.25830739736557001</v>
      </c>
      <c r="K6776">
        <v>-0.52441477775573697</v>
      </c>
      <c r="L6776">
        <v>-0.36719638109207198</v>
      </c>
      <c r="M6776">
        <v>-0.25830739736557001</v>
      </c>
      <c r="N6776">
        <v>-0.14941842854022999</v>
      </c>
      <c r="O6776">
        <v>7.7999578788876499E-3</v>
      </c>
      <c r="P6776">
        <v>76.217391967773395</v>
      </c>
      <c r="Q6776">
        <v>0.20764468610286699</v>
      </c>
    </row>
    <row r="6777" spans="1:17" x14ac:dyDescent="0.25">
      <c r="A6777" t="s">
        <v>5636</v>
      </c>
      <c r="B6777" t="s">
        <v>6</v>
      </c>
      <c r="C6777" t="s">
        <v>11</v>
      </c>
      <c r="D6777" t="s">
        <v>24</v>
      </c>
      <c r="E6777" t="s">
        <v>7</v>
      </c>
      <c r="F6777">
        <v>8</v>
      </c>
      <c r="G6777">
        <v>1315</v>
      </c>
      <c r="H6777">
        <v>2.1904445117711999</v>
      </c>
      <c r="I6777">
        <v>1.90470242500305</v>
      </c>
      <c r="J6777">
        <v>-0.28574210405349698</v>
      </c>
      <c r="K6777">
        <v>-0.55437439680099498</v>
      </c>
      <c r="L6777">
        <v>-0.39566424489021301</v>
      </c>
      <c r="M6777">
        <v>-0.28574210405349698</v>
      </c>
      <c r="N6777">
        <v>-0.17581993341445901</v>
      </c>
      <c r="O6777">
        <v>-1.7109785228967701E-2</v>
      </c>
      <c r="P6777">
        <v>76.456520080566406</v>
      </c>
      <c r="Q6777">
        <v>0.209614902734756</v>
      </c>
    </row>
    <row r="6778" spans="1:17" x14ac:dyDescent="0.25">
      <c r="A6778" t="s">
        <v>5525</v>
      </c>
      <c r="B6778" t="s">
        <v>6</v>
      </c>
      <c r="C6778" t="s">
        <v>11</v>
      </c>
      <c r="D6778" t="s">
        <v>24</v>
      </c>
      <c r="E6778" t="s">
        <v>7</v>
      </c>
      <c r="F6778">
        <v>9</v>
      </c>
      <c r="G6778">
        <v>1315</v>
      </c>
      <c r="H6778">
        <v>2.34132857084274</v>
      </c>
      <c r="I6778">
        <v>2.0619425773620601</v>
      </c>
      <c r="J6778">
        <v>-0.27938586473464999</v>
      </c>
      <c r="K6778">
        <v>-0.56928235292434703</v>
      </c>
      <c r="L6778">
        <v>-0.39800912141799899</v>
      </c>
      <c r="M6778">
        <v>-0.27938586473464999</v>
      </c>
      <c r="N6778">
        <v>-0.160762563347816</v>
      </c>
      <c r="O6778">
        <v>1.05106197297573E-2</v>
      </c>
      <c r="P6778">
        <v>78.043479919433594</v>
      </c>
      <c r="Q6778">
        <v>0.226207420229912</v>
      </c>
    </row>
    <row r="6779" spans="1:17" x14ac:dyDescent="0.25">
      <c r="A6779" t="s">
        <v>5373</v>
      </c>
      <c r="B6779" t="s">
        <v>6</v>
      </c>
      <c r="C6779" t="s">
        <v>11</v>
      </c>
      <c r="D6779" t="s">
        <v>24</v>
      </c>
      <c r="E6779" t="s">
        <v>7</v>
      </c>
      <c r="F6779">
        <v>10</v>
      </c>
      <c r="G6779">
        <v>1315</v>
      </c>
      <c r="H6779">
        <v>2.4345985478162802</v>
      </c>
      <c r="I6779">
        <v>2.2849206924438499</v>
      </c>
      <c r="J6779">
        <v>-0.14967776834964799</v>
      </c>
      <c r="K6779">
        <v>-0.45360729098320002</v>
      </c>
      <c r="L6779">
        <v>-0.27404326200485202</v>
      </c>
      <c r="M6779">
        <v>-0.14967776834964799</v>
      </c>
      <c r="N6779">
        <v>-2.5312278419732999E-2</v>
      </c>
      <c r="O6779">
        <v>0.154251739382744</v>
      </c>
      <c r="P6779">
        <v>79.586959838867202</v>
      </c>
      <c r="Q6779">
        <v>0.23715744912624401</v>
      </c>
    </row>
    <row r="6780" spans="1:17" x14ac:dyDescent="0.25">
      <c r="A6780" t="s">
        <v>5633</v>
      </c>
      <c r="B6780" t="s">
        <v>6</v>
      </c>
      <c r="C6780" t="s">
        <v>11</v>
      </c>
      <c r="D6780" t="s">
        <v>24</v>
      </c>
      <c r="E6780" t="s">
        <v>7</v>
      </c>
      <c r="F6780">
        <v>11</v>
      </c>
      <c r="G6780">
        <v>1315</v>
      </c>
      <c r="H6780">
        <v>2.5693886625766802</v>
      </c>
      <c r="I6780">
        <v>2.6505720615386998</v>
      </c>
      <c r="J6780">
        <v>8.1183433532714802E-2</v>
      </c>
      <c r="K6780">
        <v>-0.27084666490554798</v>
      </c>
      <c r="L6780">
        <v>-6.2864430248737294E-2</v>
      </c>
      <c r="M6780">
        <v>8.1183433532714802E-2</v>
      </c>
      <c r="N6780">
        <v>0.22523128986358601</v>
      </c>
      <c r="O6780">
        <v>0.4332135617733</v>
      </c>
      <c r="P6780">
        <v>80.934783935546903</v>
      </c>
      <c r="Q6780">
        <v>0.27469056844711298</v>
      </c>
    </row>
    <row r="6781" spans="1:17" x14ac:dyDescent="0.25">
      <c r="A6781" t="s">
        <v>5341</v>
      </c>
      <c r="B6781" t="s">
        <v>6</v>
      </c>
      <c r="C6781" t="s">
        <v>11</v>
      </c>
      <c r="D6781" t="s">
        <v>24</v>
      </c>
      <c r="E6781" t="s">
        <v>7</v>
      </c>
      <c r="F6781">
        <v>12</v>
      </c>
      <c r="G6781">
        <v>1315</v>
      </c>
      <c r="H6781">
        <v>2.6535720336437199</v>
      </c>
      <c r="I6781">
        <v>2.9010579586029102</v>
      </c>
      <c r="J6781">
        <v>0.24748598039150199</v>
      </c>
      <c r="K6781">
        <v>-7.7855437994003296E-2</v>
      </c>
      <c r="L6781">
        <v>0.11435890942812001</v>
      </c>
      <c r="M6781">
        <v>0.24748598039150199</v>
      </c>
      <c r="N6781">
        <v>0.38061305880546598</v>
      </c>
      <c r="O6781">
        <v>0.57282739877700795</v>
      </c>
      <c r="P6781">
        <v>82.326087951660199</v>
      </c>
      <c r="Q6781">
        <v>0.25386524200439498</v>
      </c>
    </row>
    <row r="6782" spans="1:17" x14ac:dyDescent="0.25">
      <c r="A6782" t="s">
        <v>5566</v>
      </c>
      <c r="B6782" t="s">
        <v>6</v>
      </c>
      <c r="C6782" t="s">
        <v>11</v>
      </c>
      <c r="D6782" t="s">
        <v>24</v>
      </c>
      <c r="E6782" t="s">
        <v>7</v>
      </c>
      <c r="F6782">
        <v>13</v>
      </c>
      <c r="G6782">
        <v>1315</v>
      </c>
      <c r="H6782">
        <v>2.7616901814937602</v>
      </c>
      <c r="I6782">
        <v>3.1492795944213898</v>
      </c>
      <c r="J6782">
        <v>0.38758924603462203</v>
      </c>
      <c r="K6782">
        <v>2.8045685961842499E-2</v>
      </c>
      <c r="L6782">
        <v>0.24046693742275199</v>
      </c>
      <c r="M6782">
        <v>0.38758924603462203</v>
      </c>
      <c r="N6782">
        <v>0.53471153974533103</v>
      </c>
      <c r="O6782">
        <v>0.74713283777236905</v>
      </c>
      <c r="P6782">
        <v>83.586959838867202</v>
      </c>
      <c r="Q6782">
        <v>0.28055334091186501</v>
      </c>
    </row>
    <row r="6783" spans="1:17" x14ac:dyDescent="0.25">
      <c r="A6783" t="s">
        <v>5684</v>
      </c>
      <c r="B6783" t="s">
        <v>6</v>
      </c>
      <c r="C6783" t="s">
        <v>11</v>
      </c>
      <c r="D6783" t="s">
        <v>24</v>
      </c>
      <c r="E6783" t="s">
        <v>7</v>
      </c>
      <c r="F6783">
        <v>14</v>
      </c>
      <c r="G6783">
        <v>1315</v>
      </c>
      <c r="H6783">
        <v>3.01436695694923</v>
      </c>
      <c r="I6783">
        <v>3.5080161094665501</v>
      </c>
      <c r="J6783">
        <v>0.49364933371543901</v>
      </c>
      <c r="K6783">
        <v>0.11485824733972499</v>
      </c>
      <c r="L6783">
        <v>0.33865109086036699</v>
      </c>
      <c r="M6783">
        <v>0.49364933371543901</v>
      </c>
      <c r="N6783">
        <v>0.64864754676818803</v>
      </c>
      <c r="O6783">
        <v>0.87244045734405495</v>
      </c>
      <c r="P6783">
        <v>84.826087951660199</v>
      </c>
      <c r="Q6783">
        <v>0.29557225108146701</v>
      </c>
    </row>
    <row r="6784" spans="1:17" x14ac:dyDescent="0.25">
      <c r="A6784" t="s">
        <v>5380</v>
      </c>
      <c r="B6784" t="s">
        <v>6</v>
      </c>
      <c r="C6784" t="s">
        <v>11</v>
      </c>
      <c r="D6784" t="s">
        <v>24</v>
      </c>
      <c r="E6784" t="s">
        <v>7</v>
      </c>
      <c r="F6784">
        <v>15</v>
      </c>
      <c r="G6784">
        <v>1315</v>
      </c>
      <c r="H6784">
        <v>3.3379319560527798</v>
      </c>
      <c r="I6784">
        <v>3.9965734481811501</v>
      </c>
      <c r="J6784">
        <v>0.658641457557678</v>
      </c>
      <c r="K6784">
        <v>0.234749555587769</v>
      </c>
      <c r="L6784">
        <v>0.48518830537795998</v>
      </c>
      <c r="M6784">
        <v>0.658641457557678</v>
      </c>
      <c r="N6784">
        <v>0.83209460973739602</v>
      </c>
      <c r="O6784">
        <v>1.0825333595275899</v>
      </c>
      <c r="P6784">
        <v>86.391304016113295</v>
      </c>
      <c r="Q6784">
        <v>0.33076459169387801</v>
      </c>
    </row>
    <row r="6785" spans="1:17" x14ac:dyDescent="0.25">
      <c r="A6785" t="s">
        <v>5437</v>
      </c>
      <c r="B6785" t="s">
        <v>6</v>
      </c>
      <c r="C6785" t="s">
        <v>11</v>
      </c>
      <c r="D6785" t="s">
        <v>24</v>
      </c>
      <c r="E6785" t="s">
        <v>7</v>
      </c>
      <c r="F6785">
        <v>16</v>
      </c>
      <c r="G6785">
        <v>1315</v>
      </c>
      <c r="H6785">
        <v>3.6310519266128498</v>
      </c>
      <c r="I6785">
        <v>4.57379245758057</v>
      </c>
      <c r="J6785">
        <v>0.94274049997329701</v>
      </c>
      <c r="K6785">
        <v>0.40743008255958602</v>
      </c>
      <c r="L6785">
        <v>0.72369581460952803</v>
      </c>
      <c r="M6785">
        <v>0.94274049997329701</v>
      </c>
      <c r="N6785">
        <v>1.1617851257324201</v>
      </c>
      <c r="O6785">
        <v>1.4780509471893299</v>
      </c>
      <c r="P6785">
        <v>88.173912048339801</v>
      </c>
      <c r="Q6785">
        <v>0.41770496964454701</v>
      </c>
    </row>
    <row r="6786" spans="1:17" x14ac:dyDescent="0.25">
      <c r="A6786" t="s">
        <v>5505</v>
      </c>
      <c r="B6786" t="s">
        <v>6</v>
      </c>
      <c r="C6786" t="s">
        <v>11</v>
      </c>
      <c r="D6786" t="s">
        <v>24</v>
      </c>
      <c r="E6786" t="s">
        <v>7</v>
      </c>
      <c r="F6786">
        <v>17</v>
      </c>
      <c r="G6786">
        <v>1315</v>
      </c>
      <c r="H6786">
        <v>4.0033342385292103</v>
      </c>
      <c r="I6786">
        <v>4.8027915954589799</v>
      </c>
      <c r="J6786">
        <v>0.79945725202560403</v>
      </c>
      <c r="K6786">
        <v>0.31650662422180198</v>
      </c>
      <c r="L6786">
        <v>0.60183775424957298</v>
      </c>
      <c r="M6786">
        <v>0.79945725202560403</v>
      </c>
      <c r="N6786">
        <v>0.99707674980163596</v>
      </c>
      <c r="O6786">
        <v>1.2824078798294101</v>
      </c>
      <c r="P6786">
        <v>89.630432128906307</v>
      </c>
      <c r="Q6786">
        <v>0.37684836983680697</v>
      </c>
    </row>
    <row r="6787" spans="1:17" x14ac:dyDescent="0.25">
      <c r="A6787" t="s">
        <v>5401</v>
      </c>
      <c r="B6787" t="s">
        <v>6</v>
      </c>
      <c r="C6787" t="s">
        <v>11</v>
      </c>
      <c r="D6787" t="s">
        <v>24</v>
      </c>
      <c r="E6787" t="s">
        <v>7</v>
      </c>
      <c r="F6787">
        <v>18</v>
      </c>
      <c r="G6787">
        <v>1315</v>
      </c>
      <c r="H6787">
        <v>4.2729887723922699</v>
      </c>
      <c r="I6787">
        <v>5.0721993446350098</v>
      </c>
      <c r="J6787">
        <v>0.79921042919158902</v>
      </c>
      <c r="K6787">
        <v>0.33643618226051297</v>
      </c>
      <c r="L6787">
        <v>0.60984694957733199</v>
      </c>
      <c r="M6787">
        <v>0.79921042919158902</v>
      </c>
      <c r="N6787">
        <v>0.98857396841049205</v>
      </c>
      <c r="O6787">
        <v>1.26198470592499</v>
      </c>
      <c r="P6787">
        <v>90.5</v>
      </c>
      <c r="Q6787">
        <v>0.36110466718673701</v>
      </c>
    </row>
    <row r="6788" spans="1:17" x14ac:dyDescent="0.25">
      <c r="A6788" t="s">
        <v>5766</v>
      </c>
      <c r="B6788" t="s">
        <v>6</v>
      </c>
      <c r="C6788" t="s">
        <v>11</v>
      </c>
      <c r="D6788" t="s">
        <v>24</v>
      </c>
      <c r="E6788" t="s">
        <v>7</v>
      </c>
      <c r="F6788">
        <v>19</v>
      </c>
      <c r="G6788">
        <v>1315</v>
      </c>
      <c r="H6788">
        <v>4.9804288148879996</v>
      </c>
      <c r="I6788">
        <v>5.0952024459838903</v>
      </c>
      <c r="J6788">
        <v>0.114773489534855</v>
      </c>
      <c r="K6788">
        <v>-0.35292920470237699</v>
      </c>
      <c r="L6788">
        <v>-7.6606668531894698E-2</v>
      </c>
      <c r="M6788">
        <v>0.114773489534855</v>
      </c>
      <c r="N6788">
        <v>0.306153655052185</v>
      </c>
      <c r="O6788">
        <v>0.58247619867324796</v>
      </c>
      <c r="P6788">
        <v>91.086959838867202</v>
      </c>
      <c r="Q6788">
        <v>0.36495035886764499</v>
      </c>
    </row>
    <row r="6789" spans="1:17" x14ac:dyDescent="0.25">
      <c r="A6789" t="s">
        <v>5767</v>
      </c>
      <c r="B6789" t="s">
        <v>6</v>
      </c>
      <c r="C6789" t="s">
        <v>11</v>
      </c>
      <c r="D6789" t="s">
        <v>24</v>
      </c>
      <c r="E6789" t="s">
        <v>7</v>
      </c>
      <c r="F6789">
        <v>20</v>
      </c>
      <c r="G6789">
        <v>1315</v>
      </c>
      <c r="H6789">
        <v>5.0576592433452596</v>
      </c>
      <c r="I6789">
        <v>4.8140182495117196</v>
      </c>
      <c r="J6789">
        <v>-0.243641227483749</v>
      </c>
      <c r="K6789">
        <v>-0.70057976245880105</v>
      </c>
      <c r="L6789">
        <v>-0.430616796016693</v>
      </c>
      <c r="M6789">
        <v>-0.243641227483749</v>
      </c>
      <c r="N6789">
        <v>-5.66656887531281E-2</v>
      </c>
      <c r="O6789">
        <v>0.21329729259014099</v>
      </c>
      <c r="P6789">
        <v>91.021736145019503</v>
      </c>
      <c r="Q6789">
        <v>0.35655102133750899</v>
      </c>
    </row>
    <row r="6790" spans="1:17" x14ac:dyDescent="0.25">
      <c r="A6790" t="s">
        <v>5417</v>
      </c>
      <c r="B6790" t="s">
        <v>6</v>
      </c>
      <c r="C6790" t="s">
        <v>11</v>
      </c>
      <c r="D6790" t="s">
        <v>24</v>
      </c>
      <c r="E6790" t="s">
        <v>7</v>
      </c>
      <c r="F6790">
        <v>21</v>
      </c>
      <c r="G6790">
        <v>1315</v>
      </c>
      <c r="H6790">
        <v>4.6891583013534603</v>
      </c>
      <c r="I6790">
        <v>4.5192065238952601</v>
      </c>
      <c r="J6790">
        <v>-0.169951722025871</v>
      </c>
      <c r="K6790">
        <v>-0.57297068834304798</v>
      </c>
      <c r="L6790">
        <v>-0.334863811731339</v>
      </c>
      <c r="M6790">
        <v>-0.169951722025871</v>
      </c>
      <c r="N6790">
        <v>-5.0396393053233597E-3</v>
      </c>
      <c r="O6790">
        <v>0.23306722939014399</v>
      </c>
      <c r="P6790">
        <v>90.478263854980497</v>
      </c>
      <c r="Q6790">
        <v>0.31447735428810097</v>
      </c>
    </row>
    <row r="6791" spans="1:17" x14ac:dyDescent="0.25">
      <c r="A6791" t="s">
        <v>5618</v>
      </c>
      <c r="B6791" t="s">
        <v>6</v>
      </c>
      <c r="C6791" t="s">
        <v>11</v>
      </c>
      <c r="D6791" t="s">
        <v>24</v>
      </c>
      <c r="E6791" t="s">
        <v>7</v>
      </c>
      <c r="F6791">
        <v>22</v>
      </c>
      <c r="G6791">
        <v>1315</v>
      </c>
      <c r="H6791">
        <v>4.1049333560466801</v>
      </c>
      <c r="I6791">
        <v>3.9879896640777601</v>
      </c>
      <c r="J6791">
        <v>-0.11694373935461</v>
      </c>
      <c r="K6791">
        <v>-0.46658965945243802</v>
      </c>
      <c r="L6791">
        <v>-0.26001602411270103</v>
      </c>
      <c r="M6791">
        <v>-0.11694373935461</v>
      </c>
      <c r="N6791">
        <v>2.6128537952899902E-2</v>
      </c>
      <c r="O6791">
        <v>0.232702195644379</v>
      </c>
      <c r="P6791">
        <v>90</v>
      </c>
      <c r="Q6791">
        <v>0.27283015847206099</v>
      </c>
    </row>
    <row r="6792" spans="1:17" x14ac:dyDescent="0.25">
      <c r="A6792" t="s">
        <v>5742</v>
      </c>
      <c r="B6792" t="s">
        <v>6</v>
      </c>
      <c r="C6792" t="s">
        <v>11</v>
      </c>
      <c r="D6792" t="s">
        <v>24</v>
      </c>
      <c r="E6792" t="s">
        <v>7</v>
      </c>
      <c r="F6792">
        <v>23</v>
      </c>
      <c r="G6792">
        <v>1315</v>
      </c>
      <c r="H6792">
        <v>3.34052727818489</v>
      </c>
      <c r="I6792">
        <v>3.5602498054504399</v>
      </c>
      <c r="J6792">
        <v>0.21972277760505701</v>
      </c>
      <c r="K6792">
        <v>-0.111972510814667</v>
      </c>
      <c r="L6792">
        <v>8.39957594871521E-2</v>
      </c>
      <c r="M6792">
        <v>0.21972277760505701</v>
      </c>
      <c r="N6792">
        <v>0.35544979572296098</v>
      </c>
      <c r="O6792">
        <v>0.55141806602478005</v>
      </c>
      <c r="P6792">
        <v>89.239128112792997</v>
      </c>
      <c r="Q6792">
        <v>0.25882321596145602</v>
      </c>
    </row>
    <row r="6793" spans="1:17" x14ac:dyDescent="0.25">
      <c r="A6793" t="s">
        <v>5557</v>
      </c>
      <c r="B6793" t="s">
        <v>6</v>
      </c>
      <c r="C6793" t="s">
        <v>11</v>
      </c>
      <c r="D6793" t="s">
        <v>24</v>
      </c>
      <c r="E6793" t="s">
        <v>7</v>
      </c>
      <c r="F6793">
        <v>24</v>
      </c>
      <c r="G6793">
        <v>1315</v>
      </c>
      <c r="H6793">
        <v>2.76682595968246</v>
      </c>
      <c r="I6793">
        <v>2.9787609577178999</v>
      </c>
      <c r="J6793">
        <v>0.21193522214889501</v>
      </c>
      <c r="K6793">
        <v>-9.3897975981235504E-2</v>
      </c>
      <c r="L6793">
        <v>8.6790762841701494E-2</v>
      </c>
      <c r="M6793">
        <v>0.21193522214889501</v>
      </c>
      <c r="N6793">
        <v>0.33707970380783098</v>
      </c>
      <c r="O6793">
        <v>0.51776838302612305</v>
      </c>
      <c r="P6793">
        <v>88.695655822753906</v>
      </c>
      <c r="Q6793">
        <v>0.23864291608333599</v>
      </c>
    </row>
    <row r="6794" spans="1:17" x14ac:dyDescent="0.25">
      <c r="A6794" t="s">
        <v>5625</v>
      </c>
      <c r="B6794" t="s">
        <v>6</v>
      </c>
      <c r="C6794" t="s">
        <v>11</v>
      </c>
      <c r="D6794" t="s">
        <v>24</v>
      </c>
      <c r="E6794" t="s">
        <v>55</v>
      </c>
      <c r="F6794">
        <v>1</v>
      </c>
      <c r="G6794">
        <v>1315</v>
      </c>
      <c r="H6794">
        <v>2.57410839915276</v>
      </c>
      <c r="I6794">
        <v>3.20746850967407</v>
      </c>
      <c r="J6794">
        <v>0.63336020708084095</v>
      </c>
      <c r="K6794">
        <v>0.23894257843494399</v>
      </c>
      <c r="L6794">
        <v>0.47196769714355502</v>
      </c>
      <c r="M6794">
        <v>0.63336020708084095</v>
      </c>
      <c r="N6794">
        <v>0.794752657413483</v>
      </c>
      <c r="O6794">
        <v>1.02777779102325</v>
      </c>
      <c r="P6794">
        <v>89</v>
      </c>
      <c r="Q6794">
        <v>0.307765692472458</v>
      </c>
    </row>
    <row r="6795" spans="1:17" x14ac:dyDescent="0.25">
      <c r="A6795" t="s">
        <v>5579</v>
      </c>
      <c r="B6795" t="s">
        <v>6</v>
      </c>
      <c r="C6795" t="s">
        <v>11</v>
      </c>
      <c r="D6795" t="s">
        <v>24</v>
      </c>
      <c r="E6795" t="s">
        <v>55</v>
      </c>
      <c r="F6795">
        <v>2</v>
      </c>
      <c r="G6795">
        <v>1315</v>
      </c>
      <c r="H6795">
        <v>2.3820620858669299</v>
      </c>
      <c r="I6795">
        <v>2.7784502506256099</v>
      </c>
      <c r="J6795">
        <v>0.39638823270797702</v>
      </c>
      <c r="K6795">
        <v>2.3223254829645198E-2</v>
      </c>
      <c r="L6795">
        <v>0.24369214475154899</v>
      </c>
      <c r="M6795">
        <v>0.39638823270797702</v>
      </c>
      <c r="N6795">
        <v>0.54908430576324496</v>
      </c>
      <c r="O6795">
        <v>0.76955324411392201</v>
      </c>
      <c r="P6795">
        <v>87.5</v>
      </c>
      <c r="Q6795">
        <v>0.291182190179825</v>
      </c>
    </row>
    <row r="6796" spans="1:17" x14ac:dyDescent="0.25">
      <c r="A6796" t="s">
        <v>5604</v>
      </c>
      <c r="B6796" t="s">
        <v>6</v>
      </c>
      <c r="C6796" t="s">
        <v>11</v>
      </c>
      <c r="D6796" t="s">
        <v>24</v>
      </c>
      <c r="E6796" t="s">
        <v>55</v>
      </c>
      <c r="F6796">
        <v>3</v>
      </c>
      <c r="G6796">
        <v>1315</v>
      </c>
      <c r="H6796">
        <v>2.29619871556759</v>
      </c>
      <c r="I6796">
        <v>2.48243379592896</v>
      </c>
      <c r="J6796">
        <v>0.18623512983322099</v>
      </c>
      <c r="K6796">
        <v>-0.18089449405670199</v>
      </c>
      <c r="L6796">
        <v>3.6008667200803798E-2</v>
      </c>
      <c r="M6796">
        <v>0.18623512983322099</v>
      </c>
      <c r="N6796">
        <v>0.33646157383918801</v>
      </c>
      <c r="O6796">
        <v>0.55336475372314498</v>
      </c>
      <c r="P6796">
        <v>86</v>
      </c>
      <c r="Q6796">
        <v>0.286472767591476</v>
      </c>
    </row>
    <row r="6797" spans="1:17" x14ac:dyDescent="0.25">
      <c r="A6797" t="s">
        <v>5434</v>
      </c>
      <c r="B6797" t="s">
        <v>6</v>
      </c>
      <c r="C6797" t="s">
        <v>11</v>
      </c>
      <c r="D6797" t="s">
        <v>24</v>
      </c>
      <c r="E6797" t="s">
        <v>55</v>
      </c>
      <c r="F6797">
        <v>4</v>
      </c>
      <c r="G6797">
        <v>1315</v>
      </c>
      <c r="H6797">
        <v>2.1280459511280099</v>
      </c>
      <c r="I6797">
        <v>2.44187307357788</v>
      </c>
      <c r="J6797">
        <v>0.31382721662521401</v>
      </c>
      <c r="K6797">
        <v>-3.73500250279903E-2</v>
      </c>
      <c r="L6797">
        <v>0.17012836039066301</v>
      </c>
      <c r="M6797">
        <v>0.31382721662521401</v>
      </c>
      <c r="N6797">
        <v>0.45752611756324801</v>
      </c>
      <c r="O6797">
        <v>0.66500449180603005</v>
      </c>
      <c r="P6797">
        <v>84.5</v>
      </c>
      <c r="Q6797">
        <v>0.27402505278587302</v>
      </c>
    </row>
    <row r="6798" spans="1:17" x14ac:dyDescent="0.25">
      <c r="A6798" t="s">
        <v>5672</v>
      </c>
      <c r="B6798" t="s">
        <v>6</v>
      </c>
      <c r="C6798" t="s">
        <v>11</v>
      </c>
      <c r="D6798" t="s">
        <v>24</v>
      </c>
      <c r="E6798" t="s">
        <v>55</v>
      </c>
      <c r="F6798">
        <v>5</v>
      </c>
      <c r="G6798">
        <v>1315</v>
      </c>
      <c r="H6798">
        <v>2.0287245595455201</v>
      </c>
      <c r="I6798">
        <v>2.30880904197693</v>
      </c>
      <c r="J6798">
        <v>0.28008443117141701</v>
      </c>
      <c r="K6798">
        <v>-8.7065801024437006E-2</v>
      </c>
      <c r="L6798">
        <v>0.129849523305893</v>
      </c>
      <c r="M6798">
        <v>0.28008443117141701</v>
      </c>
      <c r="N6798">
        <v>0.43031927943229697</v>
      </c>
      <c r="O6798">
        <v>0.64723461866378795</v>
      </c>
      <c r="P6798">
        <v>82.5</v>
      </c>
      <c r="Q6798">
        <v>0.28648883104324302</v>
      </c>
    </row>
    <row r="6799" spans="1:17" x14ac:dyDescent="0.25">
      <c r="A6799" t="s">
        <v>5346</v>
      </c>
      <c r="B6799" t="s">
        <v>6</v>
      </c>
      <c r="C6799" t="s">
        <v>11</v>
      </c>
      <c r="D6799" t="s">
        <v>24</v>
      </c>
      <c r="E6799" t="s">
        <v>55</v>
      </c>
      <c r="F6799">
        <v>6</v>
      </c>
      <c r="G6799">
        <v>1315</v>
      </c>
      <c r="H6799">
        <v>2.0070565354824099</v>
      </c>
      <c r="I6799">
        <v>2.0701613426208501</v>
      </c>
      <c r="J6799">
        <v>6.3104934990405995E-2</v>
      </c>
      <c r="K6799">
        <v>-0.23790162801742601</v>
      </c>
      <c r="L6799">
        <v>-6.0064509510993999E-2</v>
      </c>
      <c r="M6799">
        <v>6.3104934990405995E-2</v>
      </c>
      <c r="N6799">
        <v>0.186274379491806</v>
      </c>
      <c r="O6799">
        <v>0.36411151289939903</v>
      </c>
      <c r="P6799">
        <v>81.5</v>
      </c>
      <c r="Q6799">
        <v>0.23487667739391299</v>
      </c>
    </row>
    <row r="6800" spans="1:17" x14ac:dyDescent="0.25">
      <c r="A6800" t="s">
        <v>5519</v>
      </c>
      <c r="B6800" t="s">
        <v>6</v>
      </c>
      <c r="C6800" t="s">
        <v>11</v>
      </c>
      <c r="D6800" t="s">
        <v>24</v>
      </c>
      <c r="E6800" t="s">
        <v>55</v>
      </c>
      <c r="F6800">
        <v>7</v>
      </c>
      <c r="G6800">
        <v>1315</v>
      </c>
      <c r="H6800">
        <v>2.2791475933790202</v>
      </c>
      <c r="I6800">
        <v>2.2852227687835698</v>
      </c>
      <c r="J6800">
        <v>6.0752769932150797E-3</v>
      </c>
      <c r="K6800">
        <v>-0.40059363842010498</v>
      </c>
      <c r="L6800">
        <v>-0.160330355167389</v>
      </c>
      <c r="M6800">
        <v>6.0752769932150797E-3</v>
      </c>
      <c r="N6800">
        <v>0.17248091101646401</v>
      </c>
      <c r="O6800">
        <v>0.41274419426918002</v>
      </c>
      <c r="P6800">
        <v>81.5</v>
      </c>
      <c r="Q6800">
        <v>0.31732544302940402</v>
      </c>
    </row>
    <row r="6801" spans="1:17" x14ac:dyDescent="0.25">
      <c r="A6801" t="s">
        <v>5637</v>
      </c>
      <c r="B6801" t="s">
        <v>6</v>
      </c>
      <c r="C6801" t="s">
        <v>11</v>
      </c>
      <c r="D6801" t="s">
        <v>24</v>
      </c>
      <c r="E6801" t="s">
        <v>55</v>
      </c>
      <c r="F6801">
        <v>8</v>
      </c>
      <c r="G6801">
        <v>1315</v>
      </c>
      <c r="H6801">
        <v>2.2723214697837801</v>
      </c>
      <c r="I6801">
        <v>2.2942662239074698</v>
      </c>
      <c r="J6801">
        <v>2.1944852545857398E-2</v>
      </c>
      <c r="K6801">
        <v>-0.365818411111832</v>
      </c>
      <c r="L6801">
        <v>-0.13672474026680001</v>
      </c>
      <c r="M6801">
        <v>2.1944852545857398E-2</v>
      </c>
      <c r="N6801">
        <v>0.18061444163322399</v>
      </c>
      <c r="O6801">
        <v>0.409708142280579</v>
      </c>
      <c r="P6801">
        <v>81.5</v>
      </c>
      <c r="Q6801">
        <v>0.30257329344749501</v>
      </c>
    </row>
    <row r="6802" spans="1:17" x14ac:dyDescent="0.25">
      <c r="A6802" t="s">
        <v>5657</v>
      </c>
      <c r="B6802" t="s">
        <v>6</v>
      </c>
      <c r="C6802" t="s">
        <v>11</v>
      </c>
      <c r="D6802" t="s">
        <v>24</v>
      </c>
      <c r="E6802" t="s">
        <v>55</v>
      </c>
      <c r="F6802">
        <v>9</v>
      </c>
      <c r="G6802">
        <v>1315</v>
      </c>
      <c r="H6802">
        <v>2.6857542788982398</v>
      </c>
      <c r="I6802">
        <v>2.7252054214477499</v>
      </c>
      <c r="J6802">
        <v>3.9451267570257201E-2</v>
      </c>
      <c r="K6802">
        <v>-0.388137876987457</v>
      </c>
      <c r="L6802">
        <v>-0.135514736175537</v>
      </c>
      <c r="M6802">
        <v>3.9451267570257201E-2</v>
      </c>
      <c r="N6802">
        <v>0.214417263865471</v>
      </c>
      <c r="O6802">
        <v>0.46704041957855202</v>
      </c>
      <c r="P6802">
        <v>83</v>
      </c>
      <c r="Q6802">
        <v>0.33364957571029702</v>
      </c>
    </row>
    <row r="6803" spans="1:17" x14ac:dyDescent="0.25">
      <c r="A6803" t="s">
        <v>5635</v>
      </c>
      <c r="B6803" t="s">
        <v>6</v>
      </c>
      <c r="C6803" t="s">
        <v>11</v>
      </c>
      <c r="D6803" t="s">
        <v>24</v>
      </c>
      <c r="E6803" t="s">
        <v>55</v>
      </c>
      <c r="F6803">
        <v>10</v>
      </c>
      <c r="G6803">
        <v>1315</v>
      </c>
      <c r="H6803">
        <v>2.9492600500583701</v>
      </c>
      <c r="I6803">
        <v>3.06440258026123</v>
      </c>
      <c r="J6803">
        <v>0.11514259129762699</v>
      </c>
      <c r="K6803">
        <v>-0.375955641269684</v>
      </c>
      <c r="L6803">
        <v>-8.5810825228691101E-2</v>
      </c>
      <c r="M6803">
        <v>0.11514259129762699</v>
      </c>
      <c r="N6803">
        <v>0.31609600782394398</v>
      </c>
      <c r="O6803">
        <v>0.60624080896377597</v>
      </c>
      <c r="P6803">
        <v>86</v>
      </c>
      <c r="Q6803">
        <v>0.38320598006248502</v>
      </c>
    </row>
    <row r="6804" spans="1:17" x14ac:dyDescent="0.25">
      <c r="A6804" t="s">
        <v>5792</v>
      </c>
      <c r="B6804" t="s">
        <v>6</v>
      </c>
      <c r="C6804" t="s">
        <v>11</v>
      </c>
      <c r="D6804" t="s">
        <v>24</v>
      </c>
      <c r="E6804" t="s">
        <v>55</v>
      </c>
      <c r="F6804">
        <v>11</v>
      </c>
      <c r="G6804">
        <v>1315</v>
      </c>
      <c r="H6804">
        <v>3.3240853261947598</v>
      </c>
      <c r="I6804">
        <v>3.56054615974426</v>
      </c>
      <c r="J6804">
        <v>0.236460715532303</v>
      </c>
      <c r="K6804">
        <v>-0.28085559606552102</v>
      </c>
      <c r="L6804">
        <v>2.4779075756668999E-2</v>
      </c>
      <c r="M6804">
        <v>0.236460715532303</v>
      </c>
      <c r="N6804">
        <v>0.448142349720001</v>
      </c>
      <c r="O6804">
        <v>0.75377702713012695</v>
      </c>
      <c r="P6804">
        <v>87.5</v>
      </c>
      <c r="Q6804">
        <v>0.40366405248642001</v>
      </c>
    </row>
    <row r="6805" spans="1:17" x14ac:dyDescent="0.25">
      <c r="A6805" t="s">
        <v>5632</v>
      </c>
      <c r="B6805" t="s">
        <v>6</v>
      </c>
      <c r="C6805" t="s">
        <v>11</v>
      </c>
      <c r="D6805" t="s">
        <v>24</v>
      </c>
      <c r="E6805" t="s">
        <v>55</v>
      </c>
      <c r="F6805">
        <v>12</v>
      </c>
      <c r="G6805">
        <v>1315</v>
      </c>
      <c r="H6805">
        <v>3.53255540728569</v>
      </c>
      <c r="I6805">
        <v>3.86488580703735</v>
      </c>
      <c r="J6805">
        <v>0.33233052492141701</v>
      </c>
      <c r="K6805">
        <v>-0.12597696483135201</v>
      </c>
      <c r="L6805">
        <v>0.144794806838036</v>
      </c>
      <c r="M6805">
        <v>0.33233052492141701</v>
      </c>
      <c r="N6805">
        <v>0.51986622810363803</v>
      </c>
      <c r="O6805">
        <v>0.79063802957534801</v>
      </c>
      <c r="P6805">
        <v>89.5</v>
      </c>
      <c r="Q6805">
        <v>0.35761922597885099</v>
      </c>
    </row>
    <row r="6806" spans="1:17" x14ac:dyDescent="0.25">
      <c r="A6806" t="s">
        <v>5651</v>
      </c>
      <c r="B6806" t="s">
        <v>6</v>
      </c>
      <c r="C6806" t="s">
        <v>11</v>
      </c>
      <c r="D6806" t="s">
        <v>24</v>
      </c>
      <c r="E6806" t="s">
        <v>55</v>
      </c>
      <c r="F6806">
        <v>13</v>
      </c>
      <c r="G6806">
        <v>1315</v>
      </c>
      <c r="H6806">
        <v>3.60630669951439</v>
      </c>
      <c r="I6806">
        <v>4.2791633605956996</v>
      </c>
      <c r="J6806">
        <v>0.67285662889480602</v>
      </c>
      <c r="K6806">
        <v>0.10565690696239501</v>
      </c>
      <c r="L6806">
        <v>0.44076308608055098</v>
      </c>
      <c r="M6806">
        <v>0.67285662889480602</v>
      </c>
      <c r="N6806">
        <v>0.90495014190673795</v>
      </c>
      <c r="O6806">
        <v>1.24005627632141</v>
      </c>
      <c r="P6806">
        <v>90.5</v>
      </c>
      <c r="Q6806">
        <v>0.44258829951286299</v>
      </c>
    </row>
    <row r="6807" spans="1:17" x14ac:dyDescent="0.25">
      <c r="A6807" t="s">
        <v>5781</v>
      </c>
      <c r="B6807" t="s">
        <v>6</v>
      </c>
      <c r="C6807" t="s">
        <v>11</v>
      </c>
      <c r="D6807" t="s">
        <v>24</v>
      </c>
      <c r="E6807" t="s">
        <v>55</v>
      </c>
      <c r="F6807">
        <v>14</v>
      </c>
      <c r="G6807">
        <v>1315</v>
      </c>
      <c r="H6807">
        <v>3.9955918514728501</v>
      </c>
      <c r="I6807">
        <v>4.7522478103637704</v>
      </c>
      <c r="J6807">
        <v>0.75665593147277799</v>
      </c>
      <c r="K6807">
        <v>0.16702604293823201</v>
      </c>
      <c r="L6807">
        <v>0.51538413763046298</v>
      </c>
      <c r="M6807">
        <v>0.75665593147277799</v>
      </c>
      <c r="N6807">
        <v>0.997927665710449</v>
      </c>
      <c r="O6807">
        <v>1.34628593921661</v>
      </c>
      <c r="P6807">
        <v>91.5</v>
      </c>
      <c r="Q6807">
        <v>0.46009063720703097</v>
      </c>
    </row>
    <row r="6808" spans="1:17" x14ac:dyDescent="0.25">
      <c r="A6808" t="s">
        <v>5630</v>
      </c>
      <c r="B6808" t="s">
        <v>6</v>
      </c>
      <c r="C6808" t="s">
        <v>11</v>
      </c>
      <c r="D6808" t="s">
        <v>24</v>
      </c>
      <c r="E6808" t="s">
        <v>55</v>
      </c>
      <c r="F6808">
        <v>15</v>
      </c>
      <c r="G6808">
        <v>1315</v>
      </c>
      <c r="H6808">
        <v>4.1127835941314697</v>
      </c>
      <c r="I6808">
        <v>5.5462136268615696</v>
      </c>
      <c r="J6808">
        <v>1.4334299564361599</v>
      </c>
      <c r="K6808">
        <v>0.68550467491149902</v>
      </c>
      <c r="L6808">
        <v>1.12738502025604</v>
      </c>
      <c r="M6808">
        <v>1.4334299564361599</v>
      </c>
      <c r="N6808">
        <v>1.73947501182556</v>
      </c>
      <c r="O6808">
        <v>2.1813552379608199</v>
      </c>
      <c r="P6808">
        <v>93.5</v>
      </c>
      <c r="Q6808">
        <v>0.58360922336578402</v>
      </c>
    </row>
    <row r="6809" spans="1:17" x14ac:dyDescent="0.25">
      <c r="A6809" t="s">
        <v>5650</v>
      </c>
      <c r="B6809" t="s">
        <v>6</v>
      </c>
      <c r="C6809" t="s">
        <v>11</v>
      </c>
      <c r="D6809" t="s">
        <v>24</v>
      </c>
      <c r="E6809" t="s">
        <v>55</v>
      </c>
      <c r="F6809">
        <v>16</v>
      </c>
      <c r="G6809">
        <v>1315</v>
      </c>
      <c r="H6809">
        <v>4.6657634067535403</v>
      </c>
      <c r="I6809">
        <v>5.9392256736755398</v>
      </c>
      <c r="J6809">
        <v>1.2734620571136499</v>
      </c>
      <c r="K6809">
        <v>0.32006520032882702</v>
      </c>
      <c r="L6809">
        <v>0.88333982229232799</v>
      </c>
      <c r="M6809">
        <v>1.2734620571136499</v>
      </c>
      <c r="N6809">
        <v>1.66358435153961</v>
      </c>
      <c r="O6809">
        <v>2.2268588542938201</v>
      </c>
      <c r="P6809">
        <v>95.5</v>
      </c>
      <c r="Q6809">
        <v>0.74393951892852805</v>
      </c>
    </row>
    <row r="6810" spans="1:17" x14ac:dyDescent="0.25">
      <c r="A6810" t="s">
        <v>5560</v>
      </c>
      <c r="B6810" t="s">
        <v>6</v>
      </c>
      <c r="C6810" t="s">
        <v>11</v>
      </c>
      <c r="D6810" t="s">
        <v>24</v>
      </c>
      <c r="E6810" t="s">
        <v>55</v>
      </c>
      <c r="F6810">
        <v>17</v>
      </c>
      <c r="G6810">
        <v>1315</v>
      </c>
      <c r="H6810">
        <v>5.2635935711860702</v>
      </c>
      <c r="I6810">
        <v>6.3149538040161097</v>
      </c>
      <c r="J6810">
        <v>1.0513600111007699</v>
      </c>
      <c r="K6810">
        <v>0.18892721831798601</v>
      </c>
      <c r="L6810">
        <v>0.69845950603485096</v>
      </c>
      <c r="M6810">
        <v>1.0513600111007699</v>
      </c>
      <c r="N6810">
        <v>1.4042605161666899</v>
      </c>
      <c r="O6810">
        <v>1.9137927293777499</v>
      </c>
      <c r="P6810">
        <v>96.5</v>
      </c>
      <c r="Q6810">
        <v>0.672959864139557</v>
      </c>
    </row>
    <row r="6811" spans="1:17" x14ac:dyDescent="0.25">
      <c r="A6811" t="s">
        <v>5791</v>
      </c>
      <c r="B6811" t="s">
        <v>6</v>
      </c>
      <c r="C6811" t="s">
        <v>11</v>
      </c>
      <c r="D6811" t="s">
        <v>24</v>
      </c>
      <c r="E6811" t="s">
        <v>55</v>
      </c>
      <c r="F6811">
        <v>18</v>
      </c>
      <c r="G6811">
        <v>1315</v>
      </c>
      <c r="H6811">
        <v>5.1923344528675104</v>
      </c>
      <c r="I6811">
        <v>6.3154783248901403</v>
      </c>
      <c r="J6811">
        <v>1.1231437921523999</v>
      </c>
      <c r="K6811">
        <v>0.36167445778846702</v>
      </c>
      <c r="L6811">
        <v>0.811556756496429</v>
      </c>
      <c r="M6811">
        <v>1.1231437921523999</v>
      </c>
      <c r="N6811">
        <v>1.43473076820374</v>
      </c>
      <c r="O6811">
        <v>1.8846130371093801</v>
      </c>
      <c r="P6811">
        <v>98</v>
      </c>
      <c r="Q6811">
        <v>0.59417766332626298</v>
      </c>
    </row>
    <row r="6812" spans="1:17" x14ac:dyDescent="0.25">
      <c r="A6812" t="s">
        <v>5377</v>
      </c>
      <c r="B6812" t="s">
        <v>6</v>
      </c>
      <c r="C6812" t="s">
        <v>11</v>
      </c>
      <c r="D6812" t="s">
        <v>24</v>
      </c>
      <c r="E6812" t="s">
        <v>55</v>
      </c>
      <c r="F6812">
        <v>19</v>
      </c>
      <c r="G6812">
        <v>1315</v>
      </c>
      <c r="H6812">
        <v>5.9580977606773402</v>
      </c>
      <c r="I6812">
        <v>6.12560987472534</v>
      </c>
      <c r="J6812">
        <v>0.16751204431057001</v>
      </c>
      <c r="K6812">
        <v>-0.53620797395706199</v>
      </c>
      <c r="L6812">
        <v>-0.120444476604462</v>
      </c>
      <c r="M6812">
        <v>0.16751204431057001</v>
      </c>
      <c r="N6812">
        <v>0.45546856522560097</v>
      </c>
      <c r="O6812">
        <v>0.87123203277587902</v>
      </c>
      <c r="P6812">
        <v>98</v>
      </c>
      <c r="Q6812">
        <v>0.54911565780639604</v>
      </c>
    </row>
    <row r="6813" spans="1:17" x14ac:dyDescent="0.25">
      <c r="A6813" t="s">
        <v>5531</v>
      </c>
      <c r="B6813" t="s">
        <v>6</v>
      </c>
      <c r="C6813" t="s">
        <v>11</v>
      </c>
      <c r="D6813" t="s">
        <v>24</v>
      </c>
      <c r="E6813" t="s">
        <v>55</v>
      </c>
      <c r="F6813">
        <v>20</v>
      </c>
      <c r="G6813">
        <v>1315</v>
      </c>
      <c r="H6813">
        <v>6.28522309780121</v>
      </c>
      <c r="I6813">
        <v>5.5597977638244602</v>
      </c>
      <c r="J6813">
        <v>-0.72542536258697499</v>
      </c>
      <c r="K6813">
        <v>-1.34238994121552</v>
      </c>
      <c r="L6813">
        <v>-0.97788232564926103</v>
      </c>
      <c r="M6813">
        <v>-0.72542536258697499</v>
      </c>
      <c r="N6813">
        <v>-0.47296848893165599</v>
      </c>
      <c r="O6813">
        <v>-0.108460836112499</v>
      </c>
      <c r="P6813">
        <v>99</v>
      </c>
      <c r="Q6813">
        <v>0.48141998052597001</v>
      </c>
    </row>
    <row r="6814" spans="1:17" x14ac:dyDescent="0.25">
      <c r="A6814" t="s">
        <v>5736</v>
      </c>
      <c r="B6814" t="s">
        <v>6</v>
      </c>
      <c r="C6814" t="s">
        <v>11</v>
      </c>
      <c r="D6814" t="s">
        <v>24</v>
      </c>
      <c r="E6814" t="s">
        <v>55</v>
      </c>
      <c r="F6814">
        <v>21</v>
      </c>
      <c r="G6814">
        <v>1315</v>
      </c>
      <c r="H6814">
        <v>5.9147604584693898</v>
      </c>
      <c r="I6814">
        <v>5.37091159820557</v>
      </c>
      <c r="J6814">
        <v>-0.54384893178939797</v>
      </c>
      <c r="K6814">
        <v>-1.10927057266235</v>
      </c>
      <c r="L6814">
        <v>-0.77521485090255704</v>
      </c>
      <c r="M6814">
        <v>-0.54384893178939797</v>
      </c>
      <c r="N6814">
        <v>-0.31248304247856101</v>
      </c>
      <c r="O6814">
        <v>2.1572621539235101E-2</v>
      </c>
      <c r="P6814">
        <v>98.5</v>
      </c>
      <c r="Q6814">
        <v>0.44120079278945901</v>
      </c>
    </row>
    <row r="6815" spans="1:17" x14ac:dyDescent="0.25">
      <c r="A6815" t="s">
        <v>5626</v>
      </c>
      <c r="B6815" t="s">
        <v>6</v>
      </c>
      <c r="C6815" t="s">
        <v>11</v>
      </c>
      <c r="D6815" t="s">
        <v>24</v>
      </c>
      <c r="E6815" t="s">
        <v>55</v>
      </c>
      <c r="F6815">
        <v>22</v>
      </c>
      <c r="G6815">
        <v>1315</v>
      </c>
      <c r="H6815">
        <v>5.3662564635276802</v>
      </c>
      <c r="I6815">
        <v>4.8604989051818803</v>
      </c>
      <c r="J6815">
        <v>-0.50575774908065796</v>
      </c>
      <c r="K6815">
        <v>-1.0253477096557599</v>
      </c>
      <c r="L6815">
        <v>-0.71836978197097801</v>
      </c>
      <c r="M6815">
        <v>-0.50575774908065796</v>
      </c>
      <c r="N6815">
        <v>-0.29314574599266102</v>
      </c>
      <c r="O6815">
        <v>1.3832195661961999E-2</v>
      </c>
      <c r="P6815">
        <v>98</v>
      </c>
      <c r="Q6815">
        <v>0.40543818473815901</v>
      </c>
    </row>
    <row r="6816" spans="1:17" x14ac:dyDescent="0.25">
      <c r="A6816" t="s">
        <v>5706</v>
      </c>
      <c r="B6816" t="s">
        <v>6</v>
      </c>
      <c r="C6816" t="s">
        <v>11</v>
      </c>
      <c r="D6816" t="s">
        <v>24</v>
      </c>
      <c r="E6816" t="s">
        <v>55</v>
      </c>
      <c r="F6816">
        <v>23</v>
      </c>
      <c r="G6816">
        <v>1315</v>
      </c>
      <c r="H6816">
        <v>4.1011836516857203</v>
      </c>
      <c r="I6816">
        <v>4.1422643661498997</v>
      </c>
      <c r="J6816">
        <v>4.1080724447965601E-2</v>
      </c>
      <c r="K6816">
        <v>-0.42604115605354298</v>
      </c>
      <c r="L6816">
        <v>-0.150061756372452</v>
      </c>
      <c r="M6816">
        <v>4.1080724447965601E-2</v>
      </c>
      <c r="N6816">
        <v>0.23222321271896401</v>
      </c>
      <c r="O6816">
        <v>0.50820261240005504</v>
      </c>
      <c r="P6816">
        <v>97</v>
      </c>
      <c r="Q6816">
        <v>0.36449712514877303</v>
      </c>
    </row>
    <row r="6817" spans="1:17" x14ac:dyDescent="0.25">
      <c r="A6817" t="s">
        <v>5382</v>
      </c>
      <c r="B6817" t="s">
        <v>6</v>
      </c>
      <c r="C6817" t="s">
        <v>11</v>
      </c>
      <c r="D6817" t="s">
        <v>24</v>
      </c>
      <c r="E6817" t="s">
        <v>55</v>
      </c>
      <c r="F6817">
        <v>24</v>
      </c>
      <c r="G6817">
        <v>1315</v>
      </c>
      <c r="H6817">
        <v>3.5844339466094999</v>
      </c>
      <c r="I6817">
        <v>3.6395838260650599</v>
      </c>
      <c r="J6817">
        <v>5.51498308777809E-2</v>
      </c>
      <c r="K6817">
        <v>-0.39121341705322299</v>
      </c>
      <c r="L6817">
        <v>-0.127498388290405</v>
      </c>
      <c r="M6817">
        <v>5.51498308777809E-2</v>
      </c>
      <c r="N6817">
        <v>0.23779805004596699</v>
      </c>
      <c r="O6817">
        <v>0.50151306390762296</v>
      </c>
      <c r="P6817">
        <v>97</v>
      </c>
      <c r="Q6817">
        <v>0.34829908609390298</v>
      </c>
    </row>
    <row r="6818" spans="1:17" x14ac:dyDescent="0.25">
      <c r="A6818" t="s">
        <v>5383</v>
      </c>
      <c r="B6818" t="s">
        <v>6</v>
      </c>
      <c r="C6818" t="s">
        <v>11</v>
      </c>
      <c r="D6818" t="s">
        <v>25</v>
      </c>
      <c r="E6818" t="s">
        <v>7</v>
      </c>
      <c r="F6818">
        <v>1</v>
      </c>
      <c r="G6818">
        <v>1315</v>
      </c>
      <c r="H6818">
        <v>1.7704823261499401</v>
      </c>
      <c r="I6818">
        <v>1.9983702898025499</v>
      </c>
      <c r="J6818">
        <v>0.227887973189354</v>
      </c>
      <c r="K6818">
        <v>-5.1619533449411399E-2</v>
      </c>
      <c r="L6818">
        <v>0.113515764474869</v>
      </c>
      <c r="M6818">
        <v>0.227887973189354</v>
      </c>
      <c r="N6818">
        <v>0.342260181903839</v>
      </c>
      <c r="O6818">
        <v>0.50739544630050704</v>
      </c>
      <c r="P6818">
        <v>76.900001525878906</v>
      </c>
      <c r="Q6818">
        <v>0.218100860714912</v>
      </c>
    </row>
    <row r="6819" spans="1:17" x14ac:dyDescent="0.25">
      <c r="A6819" t="s">
        <v>5818</v>
      </c>
      <c r="B6819" t="s">
        <v>6</v>
      </c>
      <c r="C6819" t="s">
        <v>11</v>
      </c>
      <c r="D6819" t="s">
        <v>25</v>
      </c>
      <c r="E6819" t="s">
        <v>7</v>
      </c>
      <c r="F6819">
        <v>2</v>
      </c>
      <c r="G6819">
        <v>1315</v>
      </c>
      <c r="H6819">
        <v>1.6007743436098101</v>
      </c>
      <c r="I6819">
        <v>1.76185154914856</v>
      </c>
      <c r="J6819">
        <v>0.161077231168747</v>
      </c>
      <c r="K6819">
        <v>-0.104077517986298</v>
      </c>
      <c r="L6819">
        <v>5.2578058093786198E-2</v>
      </c>
      <c r="M6819">
        <v>0.161077231168747</v>
      </c>
      <c r="N6819">
        <v>0.26957640051841703</v>
      </c>
      <c r="O6819">
        <v>0.426231980323792</v>
      </c>
      <c r="P6819">
        <v>75.824996948242202</v>
      </c>
      <c r="Q6819">
        <v>0.20690134167671201</v>
      </c>
    </row>
    <row r="6820" spans="1:17" x14ac:dyDescent="0.25">
      <c r="A6820" t="s">
        <v>5348</v>
      </c>
      <c r="B6820" t="s">
        <v>6</v>
      </c>
      <c r="C6820" t="s">
        <v>11</v>
      </c>
      <c r="D6820" t="s">
        <v>25</v>
      </c>
      <c r="E6820" t="s">
        <v>7</v>
      </c>
      <c r="F6820">
        <v>3</v>
      </c>
      <c r="G6820">
        <v>1315</v>
      </c>
      <c r="H6820">
        <v>1.53150827467442</v>
      </c>
      <c r="I6820">
        <v>1.6257073879241899</v>
      </c>
      <c r="J6820">
        <v>9.4199143350124401E-2</v>
      </c>
      <c r="K6820">
        <v>-0.16912181675434099</v>
      </c>
      <c r="L6820">
        <v>-1.35496575385332E-2</v>
      </c>
      <c r="M6820">
        <v>9.4199143350124401E-2</v>
      </c>
      <c r="N6820">
        <v>0.201947957277298</v>
      </c>
      <c r="O6820">
        <v>0.35752007365226701</v>
      </c>
      <c r="P6820">
        <v>74.900001525878906</v>
      </c>
      <c r="Q6820">
        <v>0.20547042787075001</v>
      </c>
    </row>
    <row r="6821" spans="1:17" x14ac:dyDescent="0.25">
      <c r="A6821" t="s">
        <v>5786</v>
      </c>
      <c r="B6821" t="s">
        <v>6</v>
      </c>
      <c r="C6821" t="s">
        <v>11</v>
      </c>
      <c r="D6821" t="s">
        <v>25</v>
      </c>
      <c r="E6821" t="s">
        <v>7</v>
      </c>
      <c r="F6821">
        <v>4</v>
      </c>
      <c r="G6821">
        <v>1315</v>
      </c>
      <c r="H6821">
        <v>1.48626226007938</v>
      </c>
      <c r="I6821">
        <v>1.4883556365966799</v>
      </c>
      <c r="J6821">
        <v>2.09338590502739E-3</v>
      </c>
      <c r="K6821">
        <v>-0.22451390326023099</v>
      </c>
      <c r="L6821">
        <v>-9.0632475912570995E-2</v>
      </c>
      <c r="M6821">
        <v>2.09338590502739E-3</v>
      </c>
      <c r="N6821">
        <v>9.4819247722625705E-2</v>
      </c>
      <c r="O6821">
        <v>0.22870066761970501</v>
      </c>
      <c r="P6821">
        <v>73.574996948242202</v>
      </c>
      <c r="Q6821">
        <v>0.17682260274887099</v>
      </c>
    </row>
    <row r="6822" spans="1:17" x14ac:dyDescent="0.25">
      <c r="A6822" t="s">
        <v>5395</v>
      </c>
      <c r="B6822" t="s">
        <v>6</v>
      </c>
      <c r="C6822" t="s">
        <v>11</v>
      </c>
      <c r="D6822" t="s">
        <v>25</v>
      </c>
      <c r="E6822" t="s">
        <v>7</v>
      </c>
      <c r="F6822">
        <v>5</v>
      </c>
      <c r="G6822">
        <v>1315</v>
      </c>
      <c r="H6822">
        <v>1.4048585611581801</v>
      </c>
      <c r="I6822">
        <v>1.43342256546021</v>
      </c>
      <c r="J6822">
        <v>2.8564106673002201E-2</v>
      </c>
      <c r="K6822">
        <v>-0.204243078827858</v>
      </c>
      <c r="L6822">
        <v>-6.6698707640171107E-2</v>
      </c>
      <c r="M6822">
        <v>2.8564106673002201E-2</v>
      </c>
      <c r="N6822">
        <v>0.123826920986176</v>
      </c>
      <c r="O6822">
        <v>0.26137131452560403</v>
      </c>
      <c r="P6822">
        <v>72.675003051757798</v>
      </c>
      <c r="Q6822">
        <v>0.18166041374206501</v>
      </c>
    </row>
    <row r="6823" spans="1:17" x14ac:dyDescent="0.25">
      <c r="A6823" t="s">
        <v>5475</v>
      </c>
      <c r="B6823" t="s">
        <v>6</v>
      </c>
      <c r="C6823" t="s">
        <v>11</v>
      </c>
      <c r="D6823" t="s">
        <v>25</v>
      </c>
      <c r="E6823" t="s">
        <v>7</v>
      </c>
      <c r="F6823">
        <v>6</v>
      </c>
      <c r="G6823">
        <v>1315</v>
      </c>
      <c r="H6823">
        <v>1.4845515358448</v>
      </c>
      <c r="I6823">
        <v>1.4790414571762101</v>
      </c>
      <c r="J6823">
        <v>-5.510114133358E-3</v>
      </c>
      <c r="K6823">
        <v>-0.22368644177913699</v>
      </c>
      <c r="L6823">
        <v>-9.4786092638969394E-2</v>
      </c>
      <c r="M6823">
        <v>-5.510114133358E-3</v>
      </c>
      <c r="N6823">
        <v>8.3765871822834001E-2</v>
      </c>
      <c r="O6823">
        <v>0.21266619861125899</v>
      </c>
      <c r="P6823">
        <v>71.425003051757798</v>
      </c>
      <c r="Q6823">
        <v>0.17024388909339899</v>
      </c>
    </row>
    <row r="6824" spans="1:17" x14ac:dyDescent="0.25">
      <c r="A6824" t="s">
        <v>5582</v>
      </c>
      <c r="B6824" t="s">
        <v>6</v>
      </c>
      <c r="C6824" t="s">
        <v>11</v>
      </c>
      <c r="D6824" t="s">
        <v>25</v>
      </c>
      <c r="E6824" t="s">
        <v>7</v>
      </c>
      <c r="F6824">
        <v>7</v>
      </c>
      <c r="G6824">
        <v>1315</v>
      </c>
      <c r="H6824">
        <v>1.8369226354360599</v>
      </c>
      <c r="I6824">
        <v>1.6784859895706199</v>
      </c>
      <c r="J6824">
        <v>-0.15843655169010201</v>
      </c>
      <c r="K6824">
        <v>-0.421697556972504</v>
      </c>
      <c r="L6824">
        <v>-0.26616081595420799</v>
      </c>
      <c r="M6824">
        <v>-0.15843655169010201</v>
      </c>
      <c r="N6824">
        <v>-5.0712287425994901E-2</v>
      </c>
      <c r="O6824">
        <v>0.104824438691139</v>
      </c>
      <c r="P6824">
        <v>70.574996948242202</v>
      </c>
      <c r="Q6824">
        <v>0.205423638224602</v>
      </c>
    </row>
    <row r="6825" spans="1:17" x14ac:dyDescent="0.25">
      <c r="A6825" t="s">
        <v>5563</v>
      </c>
      <c r="B6825" t="s">
        <v>6</v>
      </c>
      <c r="C6825" t="s">
        <v>11</v>
      </c>
      <c r="D6825" t="s">
        <v>25</v>
      </c>
      <c r="E6825" t="s">
        <v>7</v>
      </c>
      <c r="F6825">
        <v>8</v>
      </c>
      <c r="G6825">
        <v>1315</v>
      </c>
      <c r="H6825">
        <v>1.9221494024992001</v>
      </c>
      <c r="I6825">
        <v>1.6616623401641799</v>
      </c>
      <c r="J6825">
        <v>-0.260486960411072</v>
      </c>
      <c r="K6825">
        <v>-0.50225317478179898</v>
      </c>
      <c r="L6825">
        <v>-0.35941573977470398</v>
      </c>
      <c r="M6825">
        <v>-0.260486960411072</v>
      </c>
      <c r="N6825">
        <v>-0.16155818104743999</v>
      </c>
      <c r="O6825">
        <v>-1.87207199633121E-2</v>
      </c>
      <c r="P6825">
        <v>70.550003051757798</v>
      </c>
      <c r="Q6825">
        <v>0.18865120410919201</v>
      </c>
    </row>
    <row r="6826" spans="1:17" x14ac:dyDescent="0.25">
      <c r="A6826" t="s">
        <v>5783</v>
      </c>
      <c r="B6826" t="s">
        <v>6</v>
      </c>
      <c r="C6826" t="s">
        <v>11</v>
      </c>
      <c r="D6826" t="s">
        <v>25</v>
      </c>
      <c r="E6826" t="s">
        <v>7</v>
      </c>
      <c r="F6826">
        <v>9</v>
      </c>
      <c r="G6826">
        <v>1315</v>
      </c>
      <c r="H6826">
        <v>2.0033717298507701</v>
      </c>
      <c r="I6826">
        <v>1.6655137538909901</v>
      </c>
      <c r="J6826">
        <v>-0.33785793185234098</v>
      </c>
      <c r="K6826">
        <v>-0.58843970298767101</v>
      </c>
      <c r="L6826">
        <v>-0.44039395451545699</v>
      </c>
      <c r="M6826">
        <v>-0.33785793185234098</v>
      </c>
      <c r="N6826">
        <v>-0.23532190918922399</v>
      </c>
      <c r="O6826">
        <v>-8.7276183068752303E-2</v>
      </c>
      <c r="P6826">
        <v>72.125</v>
      </c>
      <c r="Q6826">
        <v>0.19552998244762401</v>
      </c>
    </row>
    <row r="6827" spans="1:17" x14ac:dyDescent="0.25">
      <c r="A6827" t="s">
        <v>5655</v>
      </c>
      <c r="B6827" t="s">
        <v>6</v>
      </c>
      <c r="C6827" t="s">
        <v>11</v>
      </c>
      <c r="D6827" t="s">
        <v>25</v>
      </c>
      <c r="E6827" t="s">
        <v>7</v>
      </c>
      <c r="F6827">
        <v>10</v>
      </c>
      <c r="G6827">
        <v>1315</v>
      </c>
      <c r="H6827">
        <v>2.0462821739911998</v>
      </c>
      <c r="I6827">
        <v>1.77460289001465</v>
      </c>
      <c r="J6827">
        <v>-0.27167925238609297</v>
      </c>
      <c r="K6827">
        <v>-0.52742195129394498</v>
      </c>
      <c r="L6827">
        <v>-0.37632706761360202</v>
      </c>
      <c r="M6827">
        <v>-0.27167925238609297</v>
      </c>
      <c r="N6827">
        <v>-0.16703142225742301</v>
      </c>
      <c r="O6827">
        <v>-1.59365516155958E-2</v>
      </c>
      <c r="P6827">
        <v>73.925003051757798</v>
      </c>
      <c r="Q6827">
        <v>0.19955708086490601</v>
      </c>
    </row>
    <row r="6828" spans="1:17" x14ac:dyDescent="0.25">
      <c r="A6828" t="s">
        <v>5670</v>
      </c>
      <c r="B6828" t="s">
        <v>6</v>
      </c>
      <c r="C6828" t="s">
        <v>11</v>
      </c>
      <c r="D6828" t="s">
        <v>25</v>
      </c>
      <c r="E6828" t="s">
        <v>7</v>
      </c>
      <c r="F6828">
        <v>11</v>
      </c>
      <c r="G6828">
        <v>1315</v>
      </c>
      <c r="H6828">
        <v>1.98986229121685</v>
      </c>
      <c r="I6828">
        <v>2.0171420574188201</v>
      </c>
      <c r="J6828">
        <v>2.7279736474156401E-2</v>
      </c>
      <c r="K6828">
        <v>-0.23546238243579901</v>
      </c>
      <c r="L6828">
        <v>-8.0232210457324996E-2</v>
      </c>
      <c r="M6828">
        <v>2.7279736474156401E-2</v>
      </c>
      <c r="N6828">
        <v>0.13479168713092801</v>
      </c>
      <c r="O6828">
        <v>0.29002186655998202</v>
      </c>
      <c r="P6828">
        <v>75.75</v>
      </c>
      <c r="Q6828">
        <v>0.20501877367496499</v>
      </c>
    </row>
    <row r="6829" spans="1:17" x14ac:dyDescent="0.25">
      <c r="A6829" t="s">
        <v>5443</v>
      </c>
      <c r="B6829" t="s">
        <v>6</v>
      </c>
      <c r="C6829" t="s">
        <v>11</v>
      </c>
      <c r="D6829" t="s">
        <v>25</v>
      </c>
      <c r="E6829" t="s">
        <v>7</v>
      </c>
      <c r="F6829">
        <v>12</v>
      </c>
      <c r="G6829">
        <v>1315</v>
      </c>
      <c r="H6829">
        <v>2.0474735516309699</v>
      </c>
      <c r="I6829">
        <v>2.21895480155945</v>
      </c>
      <c r="J6829">
        <v>0.17148129642009699</v>
      </c>
      <c r="K6829">
        <v>-0.118024334311485</v>
      </c>
      <c r="L6829">
        <v>5.3017936646938303E-2</v>
      </c>
      <c r="M6829">
        <v>0.17148129642009699</v>
      </c>
      <c r="N6829">
        <v>0.289944648742676</v>
      </c>
      <c r="O6829">
        <v>0.46098691225051902</v>
      </c>
      <c r="P6829">
        <v>77.324996948242202</v>
      </c>
      <c r="Q6829">
        <v>0.22590243816375699</v>
      </c>
    </row>
    <row r="6830" spans="1:17" x14ac:dyDescent="0.25">
      <c r="A6830" t="s">
        <v>5745</v>
      </c>
      <c r="B6830" t="s">
        <v>6</v>
      </c>
      <c r="C6830" t="s">
        <v>11</v>
      </c>
      <c r="D6830" t="s">
        <v>25</v>
      </c>
      <c r="E6830" t="s">
        <v>7</v>
      </c>
      <c r="F6830">
        <v>13</v>
      </c>
      <c r="G6830">
        <v>1315</v>
      </c>
      <c r="H6830">
        <v>2.1068842625617998</v>
      </c>
      <c r="I6830">
        <v>2.43505907058716</v>
      </c>
      <c r="J6830">
        <v>0.328174859285355</v>
      </c>
      <c r="K6830">
        <v>1.21823381632566E-2</v>
      </c>
      <c r="L6830">
        <v>0.198873281478882</v>
      </c>
      <c r="M6830">
        <v>0.328174859285355</v>
      </c>
      <c r="N6830">
        <v>0.457476437091827</v>
      </c>
      <c r="O6830">
        <v>0.64416736364364602</v>
      </c>
      <c r="P6830">
        <v>78.5</v>
      </c>
      <c r="Q6830">
        <v>0.246570274233818</v>
      </c>
    </row>
    <row r="6831" spans="1:17" x14ac:dyDescent="0.25">
      <c r="A6831" t="s">
        <v>5365</v>
      </c>
      <c r="B6831" t="s">
        <v>6</v>
      </c>
      <c r="C6831" t="s">
        <v>11</v>
      </c>
      <c r="D6831" t="s">
        <v>25</v>
      </c>
      <c r="E6831" t="s">
        <v>7</v>
      </c>
      <c r="F6831">
        <v>14</v>
      </c>
      <c r="G6831">
        <v>1315</v>
      </c>
      <c r="H6831">
        <v>2.33141599535942</v>
      </c>
      <c r="I6831">
        <v>2.7749671936035201</v>
      </c>
      <c r="J6831">
        <v>0.44355103373527499</v>
      </c>
      <c r="K6831">
        <v>0.104540377855301</v>
      </c>
      <c r="L6831">
        <v>0.30483061075210599</v>
      </c>
      <c r="M6831">
        <v>0.44355103373527499</v>
      </c>
      <c r="N6831">
        <v>0.58227145671844505</v>
      </c>
      <c r="O6831">
        <v>0.78256165981292702</v>
      </c>
      <c r="P6831">
        <v>79.400001525878906</v>
      </c>
      <c r="Q6831">
        <v>0.26453140377998402</v>
      </c>
    </row>
    <row r="6832" spans="1:17" x14ac:dyDescent="0.25">
      <c r="A6832" t="s">
        <v>5477</v>
      </c>
      <c r="B6832" t="s">
        <v>6</v>
      </c>
      <c r="C6832" t="s">
        <v>11</v>
      </c>
      <c r="D6832" t="s">
        <v>25</v>
      </c>
      <c r="E6832" t="s">
        <v>7</v>
      </c>
      <c r="F6832">
        <v>15</v>
      </c>
      <c r="G6832">
        <v>1315</v>
      </c>
      <c r="H6832">
        <v>2.6083355814218501</v>
      </c>
      <c r="I6832">
        <v>3.15358662605286</v>
      </c>
      <c r="J6832">
        <v>0.54525101184845004</v>
      </c>
      <c r="K6832">
        <v>0.16487923264503501</v>
      </c>
      <c r="L6832">
        <v>0.38960596919059798</v>
      </c>
      <c r="M6832">
        <v>0.54525101184845004</v>
      </c>
      <c r="N6832">
        <v>0.70089608430862405</v>
      </c>
      <c r="O6832">
        <v>0.92562282085418701</v>
      </c>
      <c r="P6832">
        <v>80.800003051757798</v>
      </c>
      <c r="Q6832">
        <v>0.296805679798126</v>
      </c>
    </row>
    <row r="6833" spans="1:17" x14ac:dyDescent="0.25">
      <c r="A6833" t="s">
        <v>5738</v>
      </c>
      <c r="B6833" t="s">
        <v>6</v>
      </c>
      <c r="C6833" t="s">
        <v>11</v>
      </c>
      <c r="D6833" t="s">
        <v>25</v>
      </c>
      <c r="E6833" t="s">
        <v>7</v>
      </c>
      <c r="F6833">
        <v>16</v>
      </c>
      <c r="G6833">
        <v>1315</v>
      </c>
      <c r="H6833">
        <v>2.8173209333419802</v>
      </c>
      <c r="I6833">
        <v>3.64156198501587</v>
      </c>
      <c r="J6833">
        <v>0.824241042137146</v>
      </c>
      <c r="K6833">
        <v>0.37736430764198298</v>
      </c>
      <c r="L6833">
        <v>0.64138275384902999</v>
      </c>
      <c r="M6833">
        <v>0.824241042137146</v>
      </c>
      <c r="N6833">
        <v>1.0070993900299099</v>
      </c>
      <c r="O6833">
        <v>1.27111780643463</v>
      </c>
      <c r="P6833">
        <v>82.525001525878906</v>
      </c>
      <c r="Q6833">
        <v>0.34869977831840498</v>
      </c>
    </row>
    <row r="6834" spans="1:17" x14ac:dyDescent="0.25">
      <c r="A6834" t="s">
        <v>5587</v>
      </c>
      <c r="B6834" t="s">
        <v>6</v>
      </c>
      <c r="C6834" t="s">
        <v>11</v>
      </c>
      <c r="D6834" t="s">
        <v>25</v>
      </c>
      <c r="E6834" t="s">
        <v>7</v>
      </c>
      <c r="F6834">
        <v>17</v>
      </c>
      <c r="G6834">
        <v>1315</v>
      </c>
      <c r="H6834">
        <v>3.1243878602981598</v>
      </c>
      <c r="I6834">
        <v>3.8600084781646702</v>
      </c>
      <c r="J6834">
        <v>0.735620617866516</v>
      </c>
      <c r="K6834">
        <v>0.32104861736297602</v>
      </c>
      <c r="L6834">
        <v>0.56598109006881703</v>
      </c>
      <c r="M6834">
        <v>0.735620617866516</v>
      </c>
      <c r="N6834">
        <v>0.90526008605956998</v>
      </c>
      <c r="O6834">
        <v>1.1501926183700599</v>
      </c>
      <c r="P6834">
        <v>83.574996948242202</v>
      </c>
      <c r="Q6834">
        <v>0.32349222898483299</v>
      </c>
    </row>
    <row r="6835" spans="1:17" x14ac:dyDescent="0.25">
      <c r="A6835" t="s">
        <v>5615</v>
      </c>
      <c r="B6835" t="s">
        <v>6</v>
      </c>
      <c r="C6835" t="s">
        <v>11</v>
      </c>
      <c r="D6835" t="s">
        <v>25</v>
      </c>
      <c r="E6835" t="s">
        <v>7</v>
      </c>
      <c r="F6835">
        <v>18</v>
      </c>
      <c r="G6835">
        <v>1315</v>
      </c>
      <c r="H6835">
        <v>3.3728016984462701</v>
      </c>
      <c r="I6835">
        <v>4.0766901969909703</v>
      </c>
      <c r="J6835">
        <v>0.70388853549957298</v>
      </c>
      <c r="K6835">
        <v>0.31158608198165899</v>
      </c>
      <c r="L6835">
        <v>0.54336154460907005</v>
      </c>
      <c r="M6835">
        <v>0.70388853549957298</v>
      </c>
      <c r="N6835">
        <v>0.86441558599472001</v>
      </c>
      <c r="O6835">
        <v>1.09619104862213</v>
      </c>
      <c r="P6835">
        <v>84.5</v>
      </c>
      <c r="Q6835">
        <v>0.30611526966094998</v>
      </c>
    </row>
    <row r="6836" spans="1:17" x14ac:dyDescent="0.25">
      <c r="A6836" t="s">
        <v>5413</v>
      </c>
      <c r="B6836" t="s">
        <v>6</v>
      </c>
      <c r="C6836" t="s">
        <v>11</v>
      </c>
      <c r="D6836" t="s">
        <v>25</v>
      </c>
      <c r="E6836" t="s">
        <v>7</v>
      </c>
      <c r="F6836">
        <v>19</v>
      </c>
      <c r="G6836">
        <v>1315</v>
      </c>
      <c r="H6836">
        <v>3.9071113693714099</v>
      </c>
      <c r="I6836">
        <v>4.0833678245544398</v>
      </c>
      <c r="J6836">
        <v>0.176256328821182</v>
      </c>
      <c r="K6836">
        <v>-0.247274205088615</v>
      </c>
      <c r="L6836">
        <v>2.9510655440390101E-3</v>
      </c>
      <c r="M6836">
        <v>0.176256328821182</v>
      </c>
      <c r="N6836">
        <v>0.34956160187721302</v>
      </c>
      <c r="O6836">
        <v>0.599786818027496</v>
      </c>
      <c r="P6836">
        <v>84.699996948242202</v>
      </c>
      <c r="Q6836">
        <v>0.33048263192176802</v>
      </c>
    </row>
    <row r="6837" spans="1:17" x14ac:dyDescent="0.25">
      <c r="A6837" t="s">
        <v>5491</v>
      </c>
      <c r="B6837" t="s">
        <v>6</v>
      </c>
      <c r="C6837" t="s">
        <v>11</v>
      </c>
      <c r="D6837" t="s">
        <v>25</v>
      </c>
      <c r="E6837" t="s">
        <v>7</v>
      </c>
      <c r="F6837">
        <v>20</v>
      </c>
      <c r="G6837">
        <v>1315</v>
      </c>
      <c r="H6837">
        <v>4.0009643375873596</v>
      </c>
      <c r="I6837">
        <v>3.9674668312072798</v>
      </c>
      <c r="J6837">
        <v>-3.3497460186481497E-2</v>
      </c>
      <c r="K6837">
        <v>-0.447250455617905</v>
      </c>
      <c r="L6837">
        <v>-0.202801823616028</v>
      </c>
      <c r="M6837">
        <v>-3.3497460186481497E-2</v>
      </c>
      <c r="N6837">
        <v>0.13580691814422599</v>
      </c>
      <c r="O6837">
        <v>0.38025557994842502</v>
      </c>
      <c r="P6837">
        <v>84.525001525878906</v>
      </c>
      <c r="Q6837">
        <v>0.32285317778587302</v>
      </c>
    </row>
    <row r="6838" spans="1:17" x14ac:dyDescent="0.25">
      <c r="A6838" t="s">
        <v>5703</v>
      </c>
      <c r="B6838" t="s">
        <v>6</v>
      </c>
      <c r="C6838" t="s">
        <v>11</v>
      </c>
      <c r="D6838" t="s">
        <v>25</v>
      </c>
      <c r="E6838" t="s">
        <v>7</v>
      </c>
      <c r="F6838">
        <v>21</v>
      </c>
      <c r="G6838">
        <v>1315</v>
      </c>
      <c r="H6838">
        <v>3.6298407971859001</v>
      </c>
      <c r="I6838">
        <v>3.7018234729766801</v>
      </c>
      <c r="J6838">
        <v>7.1982808411121396E-2</v>
      </c>
      <c r="K6838">
        <v>-0.301290392875671</v>
      </c>
      <c r="L6838">
        <v>-8.0757565796375302E-2</v>
      </c>
      <c r="M6838">
        <v>7.1982808411121396E-2</v>
      </c>
      <c r="N6838">
        <v>0.224723175168037</v>
      </c>
      <c r="O6838">
        <v>0.44525602459907498</v>
      </c>
      <c r="P6838">
        <v>84.099998474121094</v>
      </c>
      <c r="Q6838">
        <v>0.291266620159149</v>
      </c>
    </row>
    <row r="6839" spans="1:17" x14ac:dyDescent="0.25">
      <c r="A6839" t="s">
        <v>5799</v>
      </c>
      <c r="B6839" t="s">
        <v>6</v>
      </c>
      <c r="C6839" t="s">
        <v>11</v>
      </c>
      <c r="D6839" t="s">
        <v>25</v>
      </c>
      <c r="E6839" t="s">
        <v>7</v>
      </c>
      <c r="F6839">
        <v>22</v>
      </c>
      <c r="G6839">
        <v>1315</v>
      </c>
      <c r="H6839">
        <v>3.1143658661842299</v>
      </c>
      <c r="I6839">
        <v>3.31013083457947</v>
      </c>
      <c r="J6839">
        <v>0.19576494395732899</v>
      </c>
      <c r="K6839">
        <v>-0.14122331142425501</v>
      </c>
      <c r="L6839">
        <v>5.7872079312801403E-2</v>
      </c>
      <c r="M6839">
        <v>0.19576494395732899</v>
      </c>
      <c r="N6839">
        <v>0.33365780115127602</v>
      </c>
      <c r="O6839">
        <v>0.53275316953659102</v>
      </c>
      <c r="P6839">
        <v>83.625</v>
      </c>
      <c r="Q6839">
        <v>0.262953341007233</v>
      </c>
    </row>
    <row r="6840" spans="1:17" x14ac:dyDescent="0.25">
      <c r="A6840" t="s">
        <v>5504</v>
      </c>
      <c r="B6840" t="s">
        <v>6</v>
      </c>
      <c r="C6840" t="s">
        <v>11</v>
      </c>
      <c r="D6840" t="s">
        <v>25</v>
      </c>
      <c r="E6840" t="s">
        <v>7</v>
      </c>
      <c r="F6840">
        <v>23</v>
      </c>
      <c r="G6840">
        <v>1315</v>
      </c>
      <c r="H6840">
        <v>2.55781317472458</v>
      </c>
      <c r="I6840">
        <v>2.8237562179565399</v>
      </c>
      <c r="J6840">
        <v>0.26594310998916598</v>
      </c>
      <c r="K6840">
        <v>-2.77902502566576E-2</v>
      </c>
      <c r="L6840">
        <v>0.145749807357788</v>
      </c>
      <c r="M6840">
        <v>0.26594310998916598</v>
      </c>
      <c r="N6840">
        <v>0.38613641262054399</v>
      </c>
      <c r="O6840">
        <v>0.55967646837234497</v>
      </c>
      <c r="P6840">
        <v>83.199996948242202</v>
      </c>
      <c r="Q6840">
        <v>0.22920136153698001</v>
      </c>
    </row>
    <row r="6841" spans="1:17" x14ac:dyDescent="0.25">
      <c r="A6841" t="s">
        <v>5381</v>
      </c>
      <c r="B6841" t="s">
        <v>6</v>
      </c>
      <c r="C6841" t="s">
        <v>11</v>
      </c>
      <c r="D6841" t="s">
        <v>25</v>
      </c>
      <c r="E6841" t="s">
        <v>7</v>
      </c>
      <c r="F6841">
        <v>24</v>
      </c>
      <c r="G6841">
        <v>1315</v>
      </c>
      <c r="H6841">
        <v>2.1504460453987102</v>
      </c>
      <c r="I6841">
        <v>2.3315262794494598</v>
      </c>
      <c r="J6841">
        <v>0.181080296635628</v>
      </c>
      <c r="K6841">
        <v>-0.106509350240231</v>
      </c>
      <c r="L6841">
        <v>6.3400946557521806E-2</v>
      </c>
      <c r="M6841">
        <v>0.181080296635628</v>
      </c>
      <c r="N6841">
        <v>0.29875963926315302</v>
      </c>
      <c r="O6841">
        <v>0.46866995096206698</v>
      </c>
      <c r="P6841">
        <v>82.75</v>
      </c>
      <c r="Q6841">
        <v>0.22440738976001701</v>
      </c>
    </row>
    <row r="6842" spans="1:17" x14ac:dyDescent="0.25">
      <c r="A6842" t="s">
        <v>5578</v>
      </c>
      <c r="B6842" t="s">
        <v>6</v>
      </c>
      <c r="C6842" t="s">
        <v>11</v>
      </c>
      <c r="D6842" t="s">
        <v>25</v>
      </c>
      <c r="E6842" t="s">
        <v>55</v>
      </c>
      <c r="F6842">
        <v>1</v>
      </c>
      <c r="G6842">
        <v>1315</v>
      </c>
      <c r="H6842">
        <v>1.80801699221134</v>
      </c>
      <c r="I6842">
        <v>2.2930464744567902</v>
      </c>
      <c r="J6842">
        <v>0.48502945899963401</v>
      </c>
      <c r="K6842">
        <v>0.16761542856693301</v>
      </c>
      <c r="L6842">
        <v>0.35514622926711997</v>
      </c>
      <c r="M6842">
        <v>0.48502945899963401</v>
      </c>
      <c r="N6842">
        <v>0.61491268873214699</v>
      </c>
      <c r="O6842">
        <v>0.80244356393814098</v>
      </c>
      <c r="P6842">
        <v>79</v>
      </c>
      <c r="Q6842">
        <v>0.24767950177192699</v>
      </c>
    </row>
    <row r="6843" spans="1:17" x14ac:dyDescent="0.25">
      <c r="A6843" t="s">
        <v>5586</v>
      </c>
      <c r="B6843" t="s">
        <v>6</v>
      </c>
      <c r="C6843" t="s">
        <v>11</v>
      </c>
      <c r="D6843" t="s">
        <v>25</v>
      </c>
      <c r="E6843" t="s">
        <v>55</v>
      </c>
      <c r="F6843">
        <v>2</v>
      </c>
      <c r="G6843">
        <v>1315</v>
      </c>
      <c r="H6843">
        <v>1.6807574814558</v>
      </c>
      <c r="I6843">
        <v>1.9354164600372299</v>
      </c>
      <c r="J6843">
        <v>0.25465902686119102</v>
      </c>
      <c r="K6843">
        <v>-3.6210838705301299E-2</v>
      </c>
      <c r="L6843">
        <v>0.135637432336807</v>
      </c>
      <c r="M6843">
        <v>0.25465902686119102</v>
      </c>
      <c r="N6843">
        <v>0.37368062138557401</v>
      </c>
      <c r="O6843">
        <v>0.54552888870239302</v>
      </c>
      <c r="P6843">
        <v>77.5</v>
      </c>
      <c r="Q6843">
        <v>0.226966962218285</v>
      </c>
    </row>
    <row r="6844" spans="1:17" x14ac:dyDescent="0.25">
      <c r="A6844" t="s">
        <v>5577</v>
      </c>
      <c r="B6844" t="s">
        <v>6</v>
      </c>
      <c r="C6844" t="s">
        <v>11</v>
      </c>
      <c r="D6844" t="s">
        <v>25</v>
      </c>
      <c r="E6844" t="s">
        <v>55</v>
      </c>
      <c r="F6844">
        <v>3</v>
      </c>
      <c r="G6844">
        <v>1315</v>
      </c>
      <c r="H6844">
        <v>1.53902931630611</v>
      </c>
      <c r="I6844">
        <v>1.77241158485413</v>
      </c>
      <c r="J6844">
        <v>0.23338232934474901</v>
      </c>
      <c r="K6844">
        <v>-3.70436199009418E-2</v>
      </c>
      <c r="L6844">
        <v>0.12272623181343099</v>
      </c>
      <c r="M6844">
        <v>0.23338232934474901</v>
      </c>
      <c r="N6844">
        <v>0.344038426876068</v>
      </c>
      <c r="O6844">
        <v>0.50380825996398904</v>
      </c>
      <c r="P6844">
        <v>77.5</v>
      </c>
      <c r="Q6844">
        <v>0.211014494299889</v>
      </c>
    </row>
    <row r="6845" spans="1:17" x14ac:dyDescent="0.25">
      <c r="A6845" t="s">
        <v>5474</v>
      </c>
      <c r="B6845" t="s">
        <v>6</v>
      </c>
      <c r="C6845" t="s">
        <v>11</v>
      </c>
      <c r="D6845" t="s">
        <v>25</v>
      </c>
      <c r="E6845" t="s">
        <v>55</v>
      </c>
      <c r="F6845">
        <v>4</v>
      </c>
      <c r="G6845">
        <v>1315</v>
      </c>
      <c r="H6845">
        <v>1.48177797734737</v>
      </c>
      <c r="I6845">
        <v>1.5523257255554199</v>
      </c>
      <c r="J6845">
        <v>7.0547811686992604E-2</v>
      </c>
      <c r="K6845">
        <v>-0.190478891134262</v>
      </c>
      <c r="L6845">
        <v>-3.6262195557355902E-2</v>
      </c>
      <c r="M6845">
        <v>7.0547811686992604E-2</v>
      </c>
      <c r="N6845">
        <v>0.177357822656631</v>
      </c>
      <c r="O6845">
        <v>0.33157449960708602</v>
      </c>
      <c r="P6845">
        <v>77</v>
      </c>
      <c r="Q6845">
        <v>0.20368021726608301</v>
      </c>
    </row>
    <row r="6846" spans="1:17" x14ac:dyDescent="0.25">
      <c r="A6846" t="s">
        <v>5691</v>
      </c>
      <c r="B6846" t="s">
        <v>6</v>
      </c>
      <c r="C6846" t="s">
        <v>11</v>
      </c>
      <c r="D6846" t="s">
        <v>25</v>
      </c>
      <c r="E6846" t="s">
        <v>55</v>
      </c>
      <c r="F6846">
        <v>5</v>
      </c>
      <c r="G6846">
        <v>1315</v>
      </c>
      <c r="H6846">
        <v>1.4983483159542099</v>
      </c>
      <c r="I6846">
        <v>1.55386137962341</v>
      </c>
      <c r="J6846">
        <v>5.5513016879558598E-2</v>
      </c>
      <c r="K6846">
        <v>-0.23928518593311299</v>
      </c>
      <c r="L6846">
        <v>-6.5116018056869507E-2</v>
      </c>
      <c r="M6846">
        <v>5.5513016879558598E-2</v>
      </c>
      <c r="N6846">
        <v>0.17614205181598699</v>
      </c>
      <c r="O6846">
        <v>0.350311189889908</v>
      </c>
      <c r="P6846">
        <v>77</v>
      </c>
      <c r="Q6846">
        <v>0.23003225028514901</v>
      </c>
    </row>
    <row r="6847" spans="1:17" x14ac:dyDescent="0.25">
      <c r="A6847" t="s">
        <v>5729</v>
      </c>
      <c r="B6847" t="s">
        <v>6</v>
      </c>
      <c r="C6847" t="s">
        <v>11</v>
      </c>
      <c r="D6847" t="s">
        <v>25</v>
      </c>
      <c r="E6847" t="s">
        <v>55</v>
      </c>
      <c r="F6847">
        <v>6</v>
      </c>
      <c r="G6847">
        <v>1315</v>
      </c>
      <c r="H6847">
        <v>1.6536222881078699</v>
      </c>
      <c r="I6847">
        <v>1.65031838417053</v>
      </c>
      <c r="J6847">
        <v>-3.3039432018995298E-3</v>
      </c>
      <c r="K6847">
        <v>-0.27010732889175398</v>
      </c>
      <c r="L6847">
        <v>-0.112477719783783</v>
      </c>
      <c r="M6847">
        <v>-3.3039432018995298E-3</v>
      </c>
      <c r="N6847">
        <v>0.10586983710527401</v>
      </c>
      <c r="O6847">
        <v>0.26349940896034202</v>
      </c>
      <c r="P6847">
        <v>76</v>
      </c>
      <c r="Q6847">
        <v>0.20818777382373799</v>
      </c>
    </row>
    <row r="6848" spans="1:17" x14ac:dyDescent="0.25">
      <c r="A6848" t="s">
        <v>5576</v>
      </c>
      <c r="B6848" t="s">
        <v>6</v>
      </c>
      <c r="C6848" t="s">
        <v>11</v>
      </c>
      <c r="D6848" t="s">
        <v>25</v>
      </c>
      <c r="E6848" t="s">
        <v>55</v>
      </c>
      <c r="F6848">
        <v>7</v>
      </c>
      <c r="G6848">
        <v>1315</v>
      </c>
      <c r="H6848">
        <v>2.0878701889514901</v>
      </c>
      <c r="I6848">
        <v>1.7178041934967001</v>
      </c>
      <c r="J6848">
        <v>-0.37006610631942699</v>
      </c>
      <c r="K6848">
        <v>-0.69147855043411299</v>
      </c>
      <c r="L6848">
        <v>-0.50158548355102495</v>
      </c>
      <c r="M6848">
        <v>-0.37006610631942699</v>
      </c>
      <c r="N6848">
        <v>-0.23854672908783001</v>
      </c>
      <c r="O6848">
        <v>-4.8653628677129697E-2</v>
      </c>
      <c r="P6848">
        <v>76</v>
      </c>
      <c r="Q6848">
        <v>0.25079950690269498</v>
      </c>
    </row>
    <row r="6849" spans="1:17" x14ac:dyDescent="0.25">
      <c r="A6849" t="s">
        <v>5575</v>
      </c>
      <c r="B6849" t="s">
        <v>6</v>
      </c>
      <c r="C6849" t="s">
        <v>11</v>
      </c>
      <c r="D6849" t="s">
        <v>25</v>
      </c>
      <c r="E6849" t="s">
        <v>55</v>
      </c>
      <c r="F6849">
        <v>8</v>
      </c>
      <c r="G6849">
        <v>1315</v>
      </c>
      <c r="H6849">
        <v>2.1883437681198101</v>
      </c>
      <c r="I6849">
        <v>1.8880414962768599</v>
      </c>
      <c r="J6849">
        <v>-0.30030220746994002</v>
      </c>
      <c r="K6849">
        <v>-0.643582463264465</v>
      </c>
      <c r="L6849">
        <v>-0.44076970219612099</v>
      </c>
      <c r="M6849">
        <v>-0.30030220746994002</v>
      </c>
      <c r="N6849">
        <v>-0.15983472764491999</v>
      </c>
      <c r="O6849">
        <v>4.2978007346391699E-2</v>
      </c>
      <c r="P6849">
        <v>76</v>
      </c>
      <c r="Q6849">
        <v>0.26786297559738198</v>
      </c>
    </row>
    <row r="6850" spans="1:17" x14ac:dyDescent="0.25">
      <c r="A6850" t="s">
        <v>5524</v>
      </c>
      <c r="B6850" t="s">
        <v>6</v>
      </c>
      <c r="C6850" t="s">
        <v>11</v>
      </c>
      <c r="D6850" t="s">
        <v>25</v>
      </c>
      <c r="E6850" t="s">
        <v>55</v>
      </c>
      <c r="F6850">
        <v>9</v>
      </c>
      <c r="G6850">
        <v>1315</v>
      </c>
      <c r="H6850">
        <v>2.33103491127491</v>
      </c>
      <c r="I6850">
        <v>2.00458812713623</v>
      </c>
      <c r="J6850">
        <v>-0.32644680142402599</v>
      </c>
      <c r="K6850">
        <v>-0.71178013086319003</v>
      </c>
      <c r="L6850">
        <v>-0.48412206768989602</v>
      </c>
      <c r="M6850">
        <v>-0.32644680142402599</v>
      </c>
      <c r="N6850">
        <v>-0.16877152025699599</v>
      </c>
      <c r="O6850">
        <v>5.88865391910076E-2</v>
      </c>
      <c r="P6850">
        <v>77</v>
      </c>
      <c r="Q6850">
        <v>0.300677210092545</v>
      </c>
    </row>
    <row r="6851" spans="1:17" x14ac:dyDescent="0.25">
      <c r="A6851" t="s">
        <v>5404</v>
      </c>
      <c r="B6851" t="s">
        <v>6</v>
      </c>
      <c r="C6851" t="s">
        <v>11</v>
      </c>
      <c r="D6851" t="s">
        <v>25</v>
      </c>
      <c r="E6851" t="s">
        <v>55</v>
      </c>
      <c r="F6851">
        <v>10</v>
      </c>
      <c r="G6851">
        <v>1315</v>
      </c>
      <c r="H6851">
        <v>2.37626963913441</v>
      </c>
      <c r="I6851">
        <v>2.1823971271514901</v>
      </c>
      <c r="J6851">
        <v>-0.19387233257293701</v>
      </c>
      <c r="K6851">
        <v>-0.58338934183120705</v>
      </c>
      <c r="L6851">
        <v>-0.35325953364372298</v>
      </c>
      <c r="M6851">
        <v>-0.19387233257293701</v>
      </c>
      <c r="N6851">
        <v>-3.4485135227441802E-2</v>
      </c>
      <c r="O6851">
        <v>0.195644661784172</v>
      </c>
      <c r="P6851">
        <v>78.5</v>
      </c>
      <c r="Q6851">
        <v>0.30394172668456998</v>
      </c>
    </row>
    <row r="6852" spans="1:17" x14ac:dyDescent="0.25">
      <c r="A6852" t="s">
        <v>5614</v>
      </c>
      <c r="B6852" t="s">
        <v>6</v>
      </c>
      <c r="C6852" t="s">
        <v>11</v>
      </c>
      <c r="D6852" t="s">
        <v>25</v>
      </c>
      <c r="E6852" t="s">
        <v>55</v>
      </c>
      <c r="F6852">
        <v>11</v>
      </c>
      <c r="G6852">
        <v>1315</v>
      </c>
      <c r="H6852">
        <v>2.1593672692775701</v>
      </c>
      <c r="I6852">
        <v>2.43535327911377</v>
      </c>
      <c r="J6852">
        <v>0.27598592638969399</v>
      </c>
      <c r="K6852">
        <v>-0.146978929638863</v>
      </c>
      <c r="L6852">
        <v>0.102912127971649</v>
      </c>
      <c r="M6852">
        <v>0.27598592638969399</v>
      </c>
      <c r="N6852">
        <v>0.44905969500541698</v>
      </c>
      <c r="O6852">
        <v>0.69895076751708995</v>
      </c>
      <c r="P6852">
        <v>80.5</v>
      </c>
      <c r="Q6852">
        <v>0.33004122972488398</v>
      </c>
    </row>
    <row r="6853" spans="1:17" x14ac:dyDescent="0.25">
      <c r="A6853" t="s">
        <v>5697</v>
      </c>
      <c r="B6853" t="s">
        <v>6</v>
      </c>
      <c r="C6853" t="s">
        <v>11</v>
      </c>
      <c r="D6853" t="s">
        <v>25</v>
      </c>
      <c r="E6853" t="s">
        <v>55</v>
      </c>
      <c r="F6853">
        <v>12</v>
      </c>
      <c r="G6853">
        <v>1315</v>
      </c>
      <c r="H6853">
        <v>2.35588595151901</v>
      </c>
      <c r="I6853">
        <v>2.5271551609039302</v>
      </c>
      <c r="J6853">
        <v>0.17126929759979201</v>
      </c>
      <c r="K6853">
        <v>-0.22807000577449801</v>
      </c>
      <c r="L6853">
        <v>7.8628882765769993E-3</v>
      </c>
      <c r="M6853">
        <v>0.17126929759979201</v>
      </c>
      <c r="N6853">
        <v>0.33467569947242698</v>
      </c>
      <c r="O6853">
        <v>0.57060861587524403</v>
      </c>
      <c r="P6853">
        <v>82.5</v>
      </c>
      <c r="Q6853">
        <v>0.31160610914230302</v>
      </c>
    </row>
    <row r="6854" spans="1:17" x14ac:dyDescent="0.25">
      <c r="A6854" t="s">
        <v>5571</v>
      </c>
      <c r="B6854" t="s">
        <v>6</v>
      </c>
      <c r="C6854" t="s">
        <v>11</v>
      </c>
      <c r="D6854" t="s">
        <v>25</v>
      </c>
      <c r="E6854" t="s">
        <v>55</v>
      </c>
      <c r="F6854">
        <v>13</v>
      </c>
      <c r="G6854">
        <v>1315</v>
      </c>
      <c r="H6854">
        <v>2.3988200664520298</v>
      </c>
      <c r="I6854">
        <v>2.7725279331207302</v>
      </c>
      <c r="J6854">
        <v>0.37370789051055903</v>
      </c>
      <c r="K6854">
        <v>-6.3390977680683094E-2</v>
      </c>
      <c r="L6854">
        <v>0.194850578904152</v>
      </c>
      <c r="M6854">
        <v>0.37370789051055903</v>
      </c>
      <c r="N6854">
        <v>0.552565217018127</v>
      </c>
      <c r="O6854">
        <v>0.81080681085586503</v>
      </c>
      <c r="P6854">
        <v>83.5</v>
      </c>
      <c r="Q6854">
        <v>0.341070055961609</v>
      </c>
    </row>
    <row r="6855" spans="1:17" x14ac:dyDescent="0.25">
      <c r="A6855" t="s">
        <v>5364</v>
      </c>
      <c r="B6855" t="s">
        <v>6</v>
      </c>
      <c r="C6855" t="s">
        <v>11</v>
      </c>
      <c r="D6855" t="s">
        <v>25</v>
      </c>
      <c r="E6855" t="s">
        <v>55</v>
      </c>
      <c r="F6855">
        <v>14</v>
      </c>
      <c r="G6855">
        <v>1315</v>
      </c>
      <c r="H6855">
        <v>2.7674269783496901</v>
      </c>
      <c r="I6855">
        <v>3.2987017631530802</v>
      </c>
      <c r="J6855">
        <v>0.531274914741516</v>
      </c>
      <c r="K6855">
        <v>3.96829731762409E-2</v>
      </c>
      <c r="L6855">
        <v>0.33011946082115201</v>
      </c>
      <c r="M6855">
        <v>0.531274914741516</v>
      </c>
      <c r="N6855">
        <v>0.73243033885955799</v>
      </c>
      <c r="O6855">
        <v>1.02286684513092</v>
      </c>
      <c r="P6855">
        <v>85</v>
      </c>
      <c r="Q6855">
        <v>0.38359123468398998</v>
      </c>
    </row>
    <row r="6856" spans="1:17" x14ac:dyDescent="0.25">
      <c r="A6856" t="s">
        <v>5596</v>
      </c>
      <c r="B6856" t="s">
        <v>6</v>
      </c>
      <c r="C6856" t="s">
        <v>11</v>
      </c>
      <c r="D6856" t="s">
        <v>25</v>
      </c>
      <c r="E6856" t="s">
        <v>55</v>
      </c>
      <c r="F6856">
        <v>15</v>
      </c>
      <c r="G6856">
        <v>1315</v>
      </c>
      <c r="H6856">
        <v>2.95814960837364</v>
      </c>
      <c r="I6856">
        <v>3.8996517658233598</v>
      </c>
      <c r="J6856">
        <v>0.94150227308273304</v>
      </c>
      <c r="K6856">
        <v>0.36693948507308999</v>
      </c>
      <c r="L6856">
        <v>0.70639580488205</v>
      </c>
      <c r="M6856">
        <v>0.94150227308273304</v>
      </c>
      <c r="N6856">
        <v>1.17660868167877</v>
      </c>
      <c r="O6856">
        <v>1.5160650014877299</v>
      </c>
      <c r="P6856">
        <v>85.5</v>
      </c>
      <c r="Q6856">
        <v>0.448333710432053</v>
      </c>
    </row>
    <row r="6857" spans="1:17" x14ac:dyDescent="0.25">
      <c r="A6857" t="s">
        <v>5390</v>
      </c>
      <c r="B6857" t="s">
        <v>6</v>
      </c>
      <c r="C6857" t="s">
        <v>11</v>
      </c>
      <c r="D6857" t="s">
        <v>25</v>
      </c>
      <c r="E6857" t="s">
        <v>55</v>
      </c>
      <c r="F6857">
        <v>16</v>
      </c>
      <c r="G6857">
        <v>1315</v>
      </c>
      <c r="H6857">
        <v>3.0036875104904199</v>
      </c>
      <c r="I6857">
        <v>4.6802730560302699</v>
      </c>
      <c r="J6857">
        <v>1.67658579349518</v>
      </c>
      <c r="K6857">
        <v>0.96044272184371904</v>
      </c>
      <c r="L6857">
        <v>1.38354587554932</v>
      </c>
      <c r="M6857">
        <v>1.67658579349518</v>
      </c>
      <c r="N6857">
        <v>1.96962559223175</v>
      </c>
      <c r="O6857">
        <v>2.39272880554199</v>
      </c>
      <c r="P6857">
        <v>87.5</v>
      </c>
      <c r="Q6857">
        <v>0.55880939960479703</v>
      </c>
    </row>
    <row r="6858" spans="1:17" x14ac:dyDescent="0.25">
      <c r="A6858" t="s">
        <v>5568</v>
      </c>
      <c r="B6858" t="s">
        <v>6</v>
      </c>
      <c r="C6858" t="s">
        <v>11</v>
      </c>
      <c r="D6858" t="s">
        <v>25</v>
      </c>
      <c r="E6858" t="s">
        <v>55</v>
      </c>
      <c r="F6858">
        <v>17</v>
      </c>
      <c r="G6858">
        <v>1315</v>
      </c>
      <c r="H6858">
        <v>3.59517797827721</v>
      </c>
      <c r="I6858">
        <v>4.7350611686706499</v>
      </c>
      <c r="J6858">
        <v>1.1398832798004199</v>
      </c>
      <c r="K6858">
        <v>0.52709621191024802</v>
      </c>
      <c r="L6858">
        <v>0.88913571834564198</v>
      </c>
      <c r="M6858">
        <v>1.1398832798004199</v>
      </c>
      <c r="N6858">
        <v>1.3906307220459</v>
      </c>
      <c r="O6858">
        <v>1.7526702880859399</v>
      </c>
      <c r="P6858">
        <v>88.5</v>
      </c>
      <c r="Q6858">
        <v>0.47816029191017201</v>
      </c>
    </row>
    <row r="6859" spans="1:17" x14ac:dyDescent="0.25">
      <c r="A6859" t="s">
        <v>5567</v>
      </c>
      <c r="B6859" t="s">
        <v>6</v>
      </c>
      <c r="C6859" t="s">
        <v>11</v>
      </c>
      <c r="D6859" t="s">
        <v>25</v>
      </c>
      <c r="E6859" t="s">
        <v>55</v>
      </c>
      <c r="F6859">
        <v>18</v>
      </c>
      <c r="G6859">
        <v>1315</v>
      </c>
      <c r="H6859">
        <v>4.0342843484878497</v>
      </c>
      <c r="I6859">
        <v>4.9189524650573704</v>
      </c>
      <c r="J6859">
        <v>0.88466799259185802</v>
      </c>
      <c r="K6859">
        <v>0.31878450512885997</v>
      </c>
      <c r="L6859">
        <v>0.65311306715011597</v>
      </c>
      <c r="M6859">
        <v>0.88466799259185802</v>
      </c>
      <c r="N6859">
        <v>1.11622285842896</v>
      </c>
      <c r="O6859">
        <v>1.45055139064789</v>
      </c>
      <c r="P6859">
        <v>89</v>
      </c>
      <c r="Q6859">
        <v>0.44156119227409402</v>
      </c>
    </row>
    <row r="6860" spans="1:17" x14ac:dyDescent="0.25">
      <c r="A6860" t="s">
        <v>5355</v>
      </c>
      <c r="B6860" t="s">
        <v>6</v>
      </c>
      <c r="C6860" t="s">
        <v>11</v>
      </c>
      <c r="D6860" t="s">
        <v>25</v>
      </c>
      <c r="E6860" t="s">
        <v>55</v>
      </c>
      <c r="F6860">
        <v>19</v>
      </c>
      <c r="G6860">
        <v>1315</v>
      </c>
      <c r="H6860">
        <v>4.4251358485221903</v>
      </c>
      <c r="I6860">
        <v>4.9018144607543901</v>
      </c>
      <c r="J6860">
        <v>0.47667860984802202</v>
      </c>
      <c r="K6860">
        <v>-9.8240785300731701E-2</v>
      </c>
      <c r="L6860">
        <v>0.24142624437808999</v>
      </c>
      <c r="M6860">
        <v>0.47667860984802202</v>
      </c>
      <c r="N6860">
        <v>0.71193099021911599</v>
      </c>
      <c r="O6860">
        <v>1.05159795284271</v>
      </c>
      <c r="P6860">
        <v>89</v>
      </c>
      <c r="Q6860">
        <v>0.44861200451850902</v>
      </c>
    </row>
    <row r="6861" spans="1:17" x14ac:dyDescent="0.25">
      <c r="A6861" t="s">
        <v>5641</v>
      </c>
      <c r="B6861" t="s">
        <v>6</v>
      </c>
      <c r="C6861" t="s">
        <v>11</v>
      </c>
      <c r="D6861" t="s">
        <v>25</v>
      </c>
      <c r="E6861" t="s">
        <v>55</v>
      </c>
      <c r="F6861">
        <v>20</v>
      </c>
      <c r="G6861">
        <v>1315</v>
      </c>
      <c r="H6861">
        <v>4.6788268625736196</v>
      </c>
      <c r="I6861">
        <v>4.7862501144409197</v>
      </c>
      <c r="J6861">
        <v>0.107422955334187</v>
      </c>
      <c r="K6861">
        <v>-0.455956220626831</v>
      </c>
      <c r="L6861">
        <v>-0.123107239603996</v>
      </c>
      <c r="M6861">
        <v>0.107422955334187</v>
      </c>
      <c r="N6861">
        <v>0.337953150272369</v>
      </c>
      <c r="O6861">
        <v>0.67080211639404297</v>
      </c>
      <c r="P6861">
        <v>89</v>
      </c>
      <c r="Q6861">
        <v>0.439607113599777</v>
      </c>
    </row>
    <row r="6862" spans="1:17" x14ac:dyDescent="0.25">
      <c r="A6862" t="s">
        <v>5584</v>
      </c>
      <c r="B6862" t="s">
        <v>6</v>
      </c>
      <c r="C6862" t="s">
        <v>11</v>
      </c>
      <c r="D6862" t="s">
        <v>25</v>
      </c>
      <c r="E6862" t="s">
        <v>55</v>
      </c>
      <c r="F6862">
        <v>21</v>
      </c>
      <c r="G6862">
        <v>1315</v>
      </c>
      <c r="H6862">
        <v>4.1952814793586697</v>
      </c>
      <c r="I6862">
        <v>4.02712059020996</v>
      </c>
      <c r="J6862">
        <v>-0.16816101968288399</v>
      </c>
      <c r="K6862">
        <v>-0.64599782228469804</v>
      </c>
      <c r="L6862">
        <v>-0.36368793249130199</v>
      </c>
      <c r="M6862">
        <v>-0.16816101968288399</v>
      </c>
      <c r="N6862">
        <v>2.7365919202566098E-2</v>
      </c>
      <c r="O6862">
        <v>0.309675753116608</v>
      </c>
      <c r="P6862">
        <v>89</v>
      </c>
      <c r="Q6862">
        <v>0.37285801768302901</v>
      </c>
    </row>
    <row r="6863" spans="1:17" x14ac:dyDescent="0.25">
      <c r="A6863" t="s">
        <v>5785</v>
      </c>
      <c r="B6863" t="s">
        <v>6</v>
      </c>
      <c r="C6863" t="s">
        <v>11</v>
      </c>
      <c r="D6863" t="s">
        <v>25</v>
      </c>
      <c r="E6863" t="s">
        <v>55</v>
      </c>
      <c r="F6863">
        <v>22</v>
      </c>
      <c r="G6863">
        <v>1315</v>
      </c>
      <c r="H6863">
        <v>3.59708919882774</v>
      </c>
      <c r="I6863">
        <v>3.55170679092407</v>
      </c>
      <c r="J6863">
        <v>-4.5382499694824198E-2</v>
      </c>
      <c r="K6863">
        <v>-0.46473109722137501</v>
      </c>
      <c r="L6863">
        <v>-0.216976553201675</v>
      </c>
      <c r="M6863">
        <v>-4.5382499694824198E-2</v>
      </c>
      <c r="N6863">
        <v>0.12621155381202701</v>
      </c>
      <c r="O6863">
        <v>0.37396609783172602</v>
      </c>
      <c r="P6863">
        <v>88</v>
      </c>
      <c r="Q6863">
        <v>0.32721945643424999</v>
      </c>
    </row>
    <row r="6864" spans="1:17" x14ac:dyDescent="0.25">
      <c r="A6864" t="s">
        <v>5361</v>
      </c>
      <c r="B6864" t="s">
        <v>6</v>
      </c>
      <c r="C6864" t="s">
        <v>11</v>
      </c>
      <c r="D6864" t="s">
        <v>25</v>
      </c>
      <c r="E6864" t="s">
        <v>55</v>
      </c>
      <c r="F6864">
        <v>23</v>
      </c>
      <c r="G6864">
        <v>1315</v>
      </c>
      <c r="H6864">
        <v>2.9262037575244899</v>
      </c>
      <c r="I6864">
        <v>3.1811184883117698</v>
      </c>
      <c r="J6864">
        <v>0.25491458177566501</v>
      </c>
      <c r="K6864">
        <v>-0.12764166295528401</v>
      </c>
      <c r="L6864">
        <v>9.8375670611858396E-2</v>
      </c>
      <c r="M6864">
        <v>0.25491458177566501</v>
      </c>
      <c r="N6864">
        <v>0.41145351529121399</v>
      </c>
      <c r="O6864">
        <v>0.63747084140777599</v>
      </c>
      <c r="P6864">
        <v>88</v>
      </c>
      <c r="Q6864">
        <v>0.29851022362709001</v>
      </c>
    </row>
    <row r="6865" spans="1:17" x14ac:dyDescent="0.25">
      <c r="A6865" t="s">
        <v>5564</v>
      </c>
      <c r="B6865" t="s">
        <v>6</v>
      </c>
      <c r="C6865" t="s">
        <v>11</v>
      </c>
      <c r="D6865" t="s">
        <v>25</v>
      </c>
      <c r="E6865" t="s">
        <v>55</v>
      </c>
      <c r="F6865">
        <v>24</v>
      </c>
      <c r="G6865">
        <v>1315</v>
      </c>
      <c r="H6865">
        <v>2.3402787476778002</v>
      </c>
      <c r="I6865">
        <v>2.58394074440002</v>
      </c>
      <c r="J6865">
        <v>0.243661940097809</v>
      </c>
      <c r="K6865">
        <v>-0.109767153859138</v>
      </c>
      <c r="L6865">
        <v>9.9041625857353197E-2</v>
      </c>
      <c r="M6865">
        <v>0.243661940097809</v>
      </c>
      <c r="N6865">
        <v>0.38828226923942599</v>
      </c>
      <c r="O6865">
        <v>0.59709101915359497</v>
      </c>
      <c r="P6865">
        <v>87</v>
      </c>
      <c r="Q6865">
        <v>0.27578219771385198</v>
      </c>
    </row>
    <row r="6866" spans="1:17" x14ac:dyDescent="0.25">
      <c r="A6866" t="s">
        <v>5656</v>
      </c>
      <c r="B6866" t="s">
        <v>6</v>
      </c>
      <c r="C6866" t="s">
        <v>11</v>
      </c>
      <c r="D6866" t="s">
        <v>26</v>
      </c>
      <c r="E6866" t="s">
        <v>7</v>
      </c>
      <c r="F6866">
        <v>1</v>
      </c>
      <c r="G6866">
        <v>1315</v>
      </c>
      <c r="H6866">
        <v>1.2626594883203499</v>
      </c>
      <c r="I6866">
        <v>1.45039474964142</v>
      </c>
      <c r="J6866">
        <v>0.18773528933525099</v>
      </c>
      <c r="K6866">
        <v>-4.2267113924026503E-2</v>
      </c>
      <c r="L6866">
        <v>9.3620166182518005E-2</v>
      </c>
      <c r="M6866">
        <v>0.18773528933525099</v>
      </c>
      <c r="N6866">
        <v>0.28185042738914501</v>
      </c>
      <c r="O6866">
        <v>0.41773769259452798</v>
      </c>
      <c r="P6866">
        <v>69.099998474121094</v>
      </c>
      <c r="Q6866">
        <v>0.179471835494041</v>
      </c>
    </row>
    <row r="6867" spans="1:17" x14ac:dyDescent="0.25">
      <c r="A6867" t="s">
        <v>5741</v>
      </c>
      <c r="B6867" t="s">
        <v>6</v>
      </c>
      <c r="C6867" t="s">
        <v>11</v>
      </c>
      <c r="D6867" t="s">
        <v>26</v>
      </c>
      <c r="E6867" t="s">
        <v>7</v>
      </c>
      <c r="F6867">
        <v>2</v>
      </c>
      <c r="G6867">
        <v>1315</v>
      </c>
      <c r="H6867">
        <v>1.1949209693074201</v>
      </c>
      <c r="I6867">
        <v>1.32417440414429</v>
      </c>
      <c r="J6867">
        <v>0.12925341725349401</v>
      </c>
      <c r="K6867">
        <v>-9.8884589970111805E-2</v>
      </c>
      <c r="L6867">
        <v>3.5901196300983401E-2</v>
      </c>
      <c r="M6867">
        <v>0.12925341725349401</v>
      </c>
      <c r="N6867">
        <v>0.222605645656586</v>
      </c>
      <c r="O6867">
        <v>0.35739141702652</v>
      </c>
      <c r="P6867">
        <v>69</v>
      </c>
      <c r="Q6867">
        <v>0.17801703512668601</v>
      </c>
    </row>
    <row r="6868" spans="1:17" x14ac:dyDescent="0.25">
      <c r="A6868" t="s">
        <v>5647</v>
      </c>
      <c r="B6868" t="s">
        <v>6</v>
      </c>
      <c r="C6868" t="s">
        <v>11</v>
      </c>
      <c r="D6868" t="s">
        <v>26</v>
      </c>
      <c r="E6868" t="s">
        <v>7</v>
      </c>
      <c r="F6868">
        <v>3</v>
      </c>
      <c r="G6868">
        <v>1315</v>
      </c>
      <c r="H6868">
        <v>1.1550848281383499</v>
      </c>
      <c r="I6868">
        <v>1.23757696151733</v>
      </c>
      <c r="J6868">
        <v>8.2492113113403306E-2</v>
      </c>
      <c r="K6868">
        <v>-0.145087510347366</v>
      </c>
      <c r="L6868">
        <v>-1.06316227465868E-2</v>
      </c>
      <c r="M6868">
        <v>8.2492113113403306E-2</v>
      </c>
      <c r="N6868">
        <v>0.17561584711074801</v>
      </c>
      <c r="O6868">
        <v>0.31007173657417297</v>
      </c>
      <c r="P6868">
        <v>67.772727966308594</v>
      </c>
      <c r="Q6868">
        <v>0.17758132517337799</v>
      </c>
    </row>
    <row r="6869" spans="1:17" x14ac:dyDescent="0.25">
      <c r="A6869" t="s">
        <v>5804</v>
      </c>
      <c r="B6869" t="s">
        <v>6</v>
      </c>
      <c r="C6869" t="s">
        <v>11</v>
      </c>
      <c r="D6869" t="s">
        <v>26</v>
      </c>
      <c r="E6869" t="s">
        <v>7</v>
      </c>
      <c r="F6869">
        <v>4</v>
      </c>
      <c r="G6869">
        <v>1315</v>
      </c>
      <c r="H6869">
        <v>1.16274679720402</v>
      </c>
      <c r="I6869">
        <v>1.14890789985657</v>
      </c>
      <c r="J6869">
        <v>-1.38389440253377E-2</v>
      </c>
      <c r="K6869">
        <v>-0.203443974256516</v>
      </c>
      <c r="L6869">
        <v>-9.1423779726028401E-2</v>
      </c>
      <c r="M6869">
        <v>-1.38389440253377E-2</v>
      </c>
      <c r="N6869">
        <v>6.3745893537998199E-2</v>
      </c>
      <c r="O6869">
        <v>0.175766080617905</v>
      </c>
      <c r="P6869">
        <v>66.954544067382798</v>
      </c>
      <c r="Q6869">
        <v>0.14794959127903001</v>
      </c>
    </row>
    <row r="6870" spans="1:17" x14ac:dyDescent="0.25">
      <c r="A6870" t="s">
        <v>5534</v>
      </c>
      <c r="B6870" t="s">
        <v>6</v>
      </c>
      <c r="C6870" t="s">
        <v>11</v>
      </c>
      <c r="D6870" t="s">
        <v>26</v>
      </c>
      <c r="E6870" t="s">
        <v>7</v>
      </c>
      <c r="F6870">
        <v>5</v>
      </c>
      <c r="G6870">
        <v>1315</v>
      </c>
      <c r="H6870">
        <v>1.15066607117653</v>
      </c>
      <c r="I6870">
        <v>1.1157469749450699</v>
      </c>
      <c r="J6870">
        <v>-3.4919135272502899E-2</v>
      </c>
      <c r="K6870">
        <v>-0.22437588870525399</v>
      </c>
      <c r="L6870">
        <v>-0.112443305552006</v>
      </c>
      <c r="M6870">
        <v>-3.4919135272502899E-2</v>
      </c>
      <c r="N6870">
        <v>4.2605035006999997E-2</v>
      </c>
      <c r="O6870">
        <v>0.154537633061409</v>
      </c>
      <c r="P6870">
        <v>66.045455932617202</v>
      </c>
      <c r="Q6870">
        <v>0.14783389866352101</v>
      </c>
    </row>
    <row r="6871" spans="1:17" x14ac:dyDescent="0.25">
      <c r="A6871" t="s">
        <v>5561</v>
      </c>
      <c r="B6871" t="s">
        <v>6</v>
      </c>
      <c r="C6871" t="s">
        <v>11</v>
      </c>
      <c r="D6871" t="s">
        <v>26</v>
      </c>
      <c r="E6871" t="s">
        <v>7</v>
      </c>
      <c r="F6871">
        <v>6</v>
      </c>
      <c r="G6871">
        <v>1315</v>
      </c>
      <c r="H6871">
        <v>1.24810281306505</v>
      </c>
      <c r="I6871">
        <v>1.2618330717086801</v>
      </c>
      <c r="J6871">
        <v>1.37303117662668E-2</v>
      </c>
      <c r="K6871">
        <v>-0.17826604843139601</v>
      </c>
      <c r="L6871">
        <v>-6.4833045005798298E-2</v>
      </c>
      <c r="M6871">
        <v>1.37303117662668E-2</v>
      </c>
      <c r="N6871">
        <v>9.2293664813041701E-2</v>
      </c>
      <c r="O6871">
        <v>0.205726653337479</v>
      </c>
      <c r="P6871">
        <v>65.636360168457003</v>
      </c>
      <c r="Q6871">
        <v>0.149815559387207</v>
      </c>
    </row>
    <row r="6872" spans="1:17" x14ac:dyDescent="0.25">
      <c r="A6872" t="s">
        <v>5550</v>
      </c>
      <c r="B6872" t="s">
        <v>6</v>
      </c>
      <c r="C6872" t="s">
        <v>11</v>
      </c>
      <c r="D6872" t="s">
        <v>26</v>
      </c>
      <c r="E6872" t="s">
        <v>7</v>
      </c>
      <c r="F6872">
        <v>7</v>
      </c>
      <c r="G6872">
        <v>1315</v>
      </c>
      <c r="H6872">
        <v>1.57685602664948</v>
      </c>
      <c r="I6872">
        <v>1.4847168922424301</v>
      </c>
      <c r="J6872">
        <v>-9.2139154672622695E-2</v>
      </c>
      <c r="K6872">
        <v>-0.32586646080017101</v>
      </c>
      <c r="L6872">
        <v>-0.18777847290039101</v>
      </c>
      <c r="M6872">
        <v>-9.2139154672622695E-2</v>
      </c>
      <c r="N6872">
        <v>3.5001591313630299E-3</v>
      </c>
      <c r="O6872">
        <v>0.14158813655376401</v>
      </c>
      <c r="P6872">
        <v>64.272727966308594</v>
      </c>
      <c r="Q6872">
        <v>0.18237838149070701</v>
      </c>
    </row>
    <row r="6873" spans="1:17" x14ac:dyDescent="0.25">
      <c r="A6873" t="s">
        <v>5658</v>
      </c>
      <c r="B6873" t="s">
        <v>6</v>
      </c>
      <c r="C6873" t="s">
        <v>11</v>
      </c>
      <c r="D6873" t="s">
        <v>26</v>
      </c>
      <c r="E6873" t="s">
        <v>7</v>
      </c>
      <c r="F6873">
        <v>8</v>
      </c>
      <c r="G6873">
        <v>1315</v>
      </c>
      <c r="H6873">
        <v>1.75953199803829</v>
      </c>
      <c r="I6873">
        <v>1.49444103240967</v>
      </c>
      <c r="J6873">
        <v>-0.265090972185135</v>
      </c>
      <c r="K6873">
        <v>-0.49433231353759799</v>
      </c>
      <c r="L6873">
        <v>-0.35889467597007801</v>
      </c>
      <c r="M6873">
        <v>-0.265090972185135</v>
      </c>
      <c r="N6873">
        <v>-0.17128726840019201</v>
      </c>
      <c r="O6873">
        <v>-3.5849608480930301E-2</v>
      </c>
      <c r="P6873">
        <v>63.954544067382798</v>
      </c>
      <c r="Q6873">
        <v>0.178877979516983</v>
      </c>
    </row>
    <row r="6874" spans="1:17" x14ac:dyDescent="0.25">
      <c r="A6874" t="s">
        <v>5726</v>
      </c>
      <c r="B6874" t="s">
        <v>6</v>
      </c>
      <c r="C6874" t="s">
        <v>11</v>
      </c>
      <c r="D6874" t="s">
        <v>26</v>
      </c>
      <c r="E6874" t="s">
        <v>7</v>
      </c>
      <c r="F6874">
        <v>9</v>
      </c>
      <c r="G6874">
        <v>1315</v>
      </c>
      <c r="H6874">
        <v>1.73734180569649</v>
      </c>
      <c r="I6874">
        <v>1.46969425678253</v>
      </c>
      <c r="J6874">
        <v>-0.267647594213486</v>
      </c>
      <c r="K6874">
        <v>-0.51153743267059304</v>
      </c>
      <c r="L6874">
        <v>-0.36744531989097601</v>
      </c>
      <c r="M6874">
        <v>-0.267647594213486</v>
      </c>
      <c r="N6874">
        <v>-0.16784983873367301</v>
      </c>
      <c r="O6874">
        <v>-2.3757750168442698E-2</v>
      </c>
      <c r="P6874">
        <v>63.909091949462898</v>
      </c>
      <c r="Q6874">
        <v>0.190308257937431</v>
      </c>
    </row>
    <row r="6875" spans="1:17" x14ac:dyDescent="0.25">
      <c r="A6875" t="s">
        <v>5490</v>
      </c>
      <c r="B6875" t="s">
        <v>6</v>
      </c>
      <c r="C6875" t="s">
        <v>11</v>
      </c>
      <c r="D6875" t="s">
        <v>26</v>
      </c>
      <c r="E6875" t="s">
        <v>7</v>
      </c>
      <c r="F6875">
        <v>10</v>
      </c>
      <c r="G6875">
        <v>1315</v>
      </c>
      <c r="H6875">
        <v>1.68298849284649</v>
      </c>
      <c r="I6875">
        <v>1.4205898046493499</v>
      </c>
      <c r="J6875">
        <v>-0.26239871978759799</v>
      </c>
      <c r="K6875">
        <v>-0.50047409534454301</v>
      </c>
      <c r="L6875">
        <v>-0.35981723666191101</v>
      </c>
      <c r="M6875">
        <v>-0.26239871978759799</v>
      </c>
      <c r="N6875">
        <v>-0.16498023271560699</v>
      </c>
      <c r="O6875">
        <v>-2.4323379620909701E-2</v>
      </c>
      <c r="P6875">
        <v>65.818183898925795</v>
      </c>
      <c r="Q6875">
        <v>0.18577118217945099</v>
      </c>
    </row>
    <row r="6876" spans="1:17" x14ac:dyDescent="0.25">
      <c r="A6876" t="s">
        <v>5750</v>
      </c>
      <c r="B6876" t="s">
        <v>6</v>
      </c>
      <c r="C6876" t="s">
        <v>11</v>
      </c>
      <c r="D6876" t="s">
        <v>26</v>
      </c>
      <c r="E6876" t="s">
        <v>7</v>
      </c>
      <c r="F6876">
        <v>11</v>
      </c>
      <c r="G6876">
        <v>1315</v>
      </c>
      <c r="H6876">
        <v>1.57129339039326</v>
      </c>
      <c r="I6876">
        <v>1.5129297971725499</v>
      </c>
      <c r="J6876">
        <v>-5.8363512158393901E-2</v>
      </c>
      <c r="K6876">
        <v>-0.289739310741425</v>
      </c>
      <c r="L6876">
        <v>-0.15304060280323001</v>
      </c>
      <c r="M6876">
        <v>-5.8363512158393901E-2</v>
      </c>
      <c r="N6876">
        <v>3.6313582211732899E-2</v>
      </c>
      <c r="O6876">
        <v>0.17301227152347601</v>
      </c>
      <c r="P6876">
        <v>67.863639831542997</v>
      </c>
      <c r="Q6876">
        <v>0.180543482303619</v>
      </c>
    </row>
    <row r="6877" spans="1:17" x14ac:dyDescent="0.25">
      <c r="A6877" t="s">
        <v>5628</v>
      </c>
      <c r="B6877" t="s">
        <v>6</v>
      </c>
      <c r="C6877" t="s">
        <v>11</v>
      </c>
      <c r="D6877" t="s">
        <v>26</v>
      </c>
      <c r="E6877" t="s">
        <v>7</v>
      </c>
      <c r="F6877">
        <v>12</v>
      </c>
      <c r="G6877">
        <v>1315</v>
      </c>
      <c r="H6877">
        <v>1.48206625938416</v>
      </c>
      <c r="I6877">
        <v>1.53431344032288</v>
      </c>
      <c r="J6877">
        <v>5.2247159183025402E-2</v>
      </c>
      <c r="K6877">
        <v>-0.179951071739197</v>
      </c>
      <c r="L6877">
        <v>-4.2766470462083803E-2</v>
      </c>
      <c r="M6877">
        <v>5.2247159183025402E-2</v>
      </c>
      <c r="N6877">
        <v>0.14726078510284399</v>
      </c>
      <c r="O6877">
        <v>0.28444537520408603</v>
      </c>
      <c r="P6877">
        <v>69.636360168457003</v>
      </c>
      <c r="Q6877">
        <v>0.18118524551391599</v>
      </c>
    </row>
    <row r="6878" spans="1:17" x14ac:dyDescent="0.25">
      <c r="A6878" t="s">
        <v>5347</v>
      </c>
      <c r="B6878" t="s">
        <v>6</v>
      </c>
      <c r="C6878" t="s">
        <v>11</v>
      </c>
      <c r="D6878" t="s">
        <v>26</v>
      </c>
      <c r="E6878" t="s">
        <v>7</v>
      </c>
      <c r="F6878">
        <v>13</v>
      </c>
      <c r="G6878">
        <v>1315</v>
      </c>
      <c r="H6878">
        <v>1.4274188643693899</v>
      </c>
      <c r="I6878">
        <v>1.65324783325195</v>
      </c>
      <c r="J6878">
        <v>0.22582897543907199</v>
      </c>
      <c r="K6878">
        <v>-2.3560293018817902E-2</v>
      </c>
      <c r="L6878">
        <v>0.12378091365099</v>
      </c>
      <c r="M6878">
        <v>0.22582897543907199</v>
      </c>
      <c r="N6878">
        <v>0.32787707448005698</v>
      </c>
      <c r="O6878">
        <v>0.475218236446381</v>
      </c>
      <c r="P6878">
        <v>70.363639831542997</v>
      </c>
      <c r="Q6878">
        <v>0.194599479436874</v>
      </c>
    </row>
    <row r="6879" spans="1:17" x14ac:dyDescent="0.25">
      <c r="A6879" t="s">
        <v>5755</v>
      </c>
      <c r="B6879" t="s">
        <v>6</v>
      </c>
      <c r="C6879" t="s">
        <v>11</v>
      </c>
      <c r="D6879" t="s">
        <v>26</v>
      </c>
      <c r="E6879" t="s">
        <v>7</v>
      </c>
      <c r="F6879">
        <v>14</v>
      </c>
      <c r="G6879">
        <v>1315</v>
      </c>
      <c r="H6879">
        <v>1.4761659616231899</v>
      </c>
      <c r="I6879">
        <v>1.7350987195968599</v>
      </c>
      <c r="J6879">
        <v>0.25893282890319802</v>
      </c>
      <c r="K6879">
        <v>-1.2675913050770799E-2</v>
      </c>
      <c r="L6879">
        <v>0.14779272675514199</v>
      </c>
      <c r="M6879">
        <v>0.25893282890319802</v>
      </c>
      <c r="N6879">
        <v>0.370072901248932</v>
      </c>
      <c r="O6879">
        <v>0.53054153919220004</v>
      </c>
      <c r="P6879">
        <v>71.318183898925795</v>
      </c>
      <c r="Q6879">
        <v>0.21193742752075201</v>
      </c>
    </row>
    <row r="6880" spans="1:17" x14ac:dyDescent="0.25">
      <c r="A6880" t="s">
        <v>5740</v>
      </c>
      <c r="B6880" t="s">
        <v>6</v>
      </c>
      <c r="C6880" t="s">
        <v>11</v>
      </c>
      <c r="D6880" t="s">
        <v>26</v>
      </c>
      <c r="E6880" t="s">
        <v>7</v>
      </c>
      <c r="F6880">
        <v>15</v>
      </c>
      <c r="G6880">
        <v>1315</v>
      </c>
      <c r="H6880">
        <v>1.54346500337124</v>
      </c>
      <c r="I6880">
        <v>1.90719306468964</v>
      </c>
      <c r="J6880">
        <v>0.36372813582420299</v>
      </c>
      <c r="K6880">
        <v>7.7466957271099104E-2</v>
      </c>
      <c r="L6880">
        <v>0.24659238755703</v>
      </c>
      <c r="M6880">
        <v>0.36372813582420299</v>
      </c>
      <c r="N6880">
        <v>0.48086386919021601</v>
      </c>
      <c r="O6880">
        <v>0.64998930692672696</v>
      </c>
      <c r="P6880">
        <v>71.818183898925795</v>
      </c>
      <c r="Q6880">
        <v>0.22337079048156699</v>
      </c>
    </row>
    <row r="6881" spans="1:17" x14ac:dyDescent="0.25">
      <c r="A6881" t="s">
        <v>5465</v>
      </c>
      <c r="B6881" t="s">
        <v>6</v>
      </c>
      <c r="C6881" t="s">
        <v>11</v>
      </c>
      <c r="D6881" t="s">
        <v>26</v>
      </c>
      <c r="E6881" t="s">
        <v>7</v>
      </c>
      <c r="F6881">
        <v>16</v>
      </c>
      <c r="G6881">
        <v>1315</v>
      </c>
      <c r="H6881">
        <v>1.63140184104443</v>
      </c>
      <c r="I6881">
        <v>2.18881464004517</v>
      </c>
      <c r="J6881">
        <v>0.55741286277770996</v>
      </c>
      <c r="K6881">
        <v>0.154995277523994</v>
      </c>
      <c r="L6881">
        <v>0.39274683594703702</v>
      </c>
      <c r="M6881">
        <v>0.55741286277770996</v>
      </c>
      <c r="N6881">
        <v>0.72207885980606101</v>
      </c>
      <c r="O6881">
        <v>0.95983040332794201</v>
      </c>
      <c r="P6881">
        <v>72.454544067382798</v>
      </c>
      <c r="Q6881">
        <v>0.31400808691978499</v>
      </c>
    </row>
    <row r="6882" spans="1:17" x14ac:dyDescent="0.25">
      <c r="A6882" t="s">
        <v>5356</v>
      </c>
      <c r="B6882" t="s">
        <v>6</v>
      </c>
      <c r="C6882" t="s">
        <v>11</v>
      </c>
      <c r="D6882" t="s">
        <v>26</v>
      </c>
      <c r="E6882" t="s">
        <v>7</v>
      </c>
      <c r="F6882">
        <v>17</v>
      </c>
      <c r="G6882">
        <v>1315</v>
      </c>
      <c r="H6882">
        <v>1.7006890726089501</v>
      </c>
      <c r="I6882">
        <v>2.1874203681945801</v>
      </c>
      <c r="J6882">
        <v>0.48673141002655002</v>
      </c>
      <c r="K6882">
        <v>0.195912435650826</v>
      </c>
      <c r="L6882">
        <v>0.36773064732551602</v>
      </c>
      <c r="M6882">
        <v>0.48673141002655002</v>
      </c>
      <c r="N6882">
        <v>0.60573214292526201</v>
      </c>
      <c r="O6882">
        <v>0.77755039930343595</v>
      </c>
      <c r="P6882">
        <v>72.727272033691406</v>
      </c>
      <c r="Q6882">
        <v>0.226927265524864</v>
      </c>
    </row>
    <row r="6883" spans="1:17" x14ac:dyDescent="0.25">
      <c r="A6883" t="s">
        <v>5639</v>
      </c>
      <c r="B6883" t="s">
        <v>6</v>
      </c>
      <c r="C6883" t="s">
        <v>11</v>
      </c>
      <c r="D6883" t="s">
        <v>26</v>
      </c>
      <c r="E6883" t="s">
        <v>7</v>
      </c>
      <c r="F6883">
        <v>18</v>
      </c>
      <c r="G6883">
        <v>1315</v>
      </c>
      <c r="H6883">
        <v>1.89357546389103</v>
      </c>
      <c r="I6883">
        <v>2.42136526107788</v>
      </c>
      <c r="J6883">
        <v>0.52778971195220903</v>
      </c>
      <c r="K6883">
        <v>0.25145268440246599</v>
      </c>
      <c r="L6883">
        <v>0.41471487283706698</v>
      </c>
      <c r="M6883">
        <v>0.52778971195220903</v>
      </c>
      <c r="N6883">
        <v>0.64086461067199696</v>
      </c>
      <c r="O6883">
        <v>0.80412673950195301</v>
      </c>
      <c r="P6883">
        <v>72.545455932617202</v>
      </c>
      <c r="Q6883">
        <v>0.21562695503234899</v>
      </c>
    </row>
    <row r="6884" spans="1:17" x14ac:dyDescent="0.25">
      <c r="A6884" t="s">
        <v>5758</v>
      </c>
      <c r="B6884" t="s">
        <v>6</v>
      </c>
      <c r="C6884" t="s">
        <v>11</v>
      </c>
      <c r="D6884" t="s">
        <v>26</v>
      </c>
      <c r="E6884" t="s">
        <v>7</v>
      </c>
      <c r="F6884">
        <v>19</v>
      </c>
      <c r="G6884">
        <v>1315</v>
      </c>
      <c r="H6884">
        <v>2.2848022478818901</v>
      </c>
      <c r="I6884">
        <v>2.6025035381317099</v>
      </c>
      <c r="J6884">
        <v>0.31770119071006803</v>
      </c>
      <c r="K6884">
        <v>-1.17274548392743E-3</v>
      </c>
      <c r="L6884">
        <v>0.187220573425293</v>
      </c>
      <c r="M6884">
        <v>0.31770119071006803</v>
      </c>
      <c r="N6884">
        <v>0.44818180799484297</v>
      </c>
      <c r="O6884">
        <v>0.63657516241073597</v>
      </c>
      <c r="P6884">
        <v>73.909088134765597</v>
      </c>
      <c r="Q6884">
        <v>0.24881865084171301</v>
      </c>
    </row>
    <row r="6885" spans="1:17" x14ac:dyDescent="0.25">
      <c r="A6885" t="s">
        <v>5665</v>
      </c>
      <c r="B6885" t="s">
        <v>6</v>
      </c>
      <c r="C6885" t="s">
        <v>11</v>
      </c>
      <c r="D6885" t="s">
        <v>26</v>
      </c>
      <c r="E6885" t="s">
        <v>7</v>
      </c>
      <c r="F6885">
        <v>20</v>
      </c>
      <c r="G6885">
        <v>1315</v>
      </c>
      <c r="H6885">
        <v>2.3701376497745499</v>
      </c>
      <c r="I6885">
        <v>2.5996217727661102</v>
      </c>
      <c r="J6885">
        <v>0.22948414087295499</v>
      </c>
      <c r="K6885">
        <v>-7.8827440738678006E-2</v>
      </c>
      <c r="L6885">
        <v>0.103325538337231</v>
      </c>
      <c r="M6885">
        <v>0.22948414087295499</v>
      </c>
      <c r="N6885">
        <v>0.35564273595809898</v>
      </c>
      <c r="O6885">
        <v>0.53779572248458896</v>
      </c>
      <c r="P6885">
        <v>72.454544067382798</v>
      </c>
      <c r="Q6885">
        <v>0.24057680368423501</v>
      </c>
    </row>
    <row r="6886" spans="1:17" x14ac:dyDescent="0.25">
      <c r="A6886" t="s">
        <v>5720</v>
      </c>
      <c r="B6886" t="s">
        <v>6</v>
      </c>
      <c r="C6886" t="s">
        <v>11</v>
      </c>
      <c r="D6886" t="s">
        <v>26</v>
      </c>
      <c r="E6886" t="s">
        <v>7</v>
      </c>
      <c r="F6886">
        <v>21</v>
      </c>
      <c r="G6886">
        <v>1315</v>
      </c>
      <c r="H6886">
        <v>2.2017641669511798</v>
      </c>
      <c r="I6886">
        <v>2.44769954681396</v>
      </c>
      <c r="J6886">
        <v>0.24593526124954199</v>
      </c>
      <c r="K6886">
        <v>-4.4260498136282002E-2</v>
      </c>
      <c r="L6886">
        <v>0.12718950212001801</v>
      </c>
      <c r="M6886">
        <v>0.24593526124954199</v>
      </c>
      <c r="N6886">
        <v>0.364681005477905</v>
      </c>
      <c r="O6886">
        <v>0.53613102436065696</v>
      </c>
      <c r="P6886">
        <v>73.681816101074205</v>
      </c>
      <c r="Q6886">
        <v>0.22644095122814201</v>
      </c>
    </row>
    <row r="6887" spans="1:17" x14ac:dyDescent="0.25">
      <c r="A6887" t="s">
        <v>5510</v>
      </c>
      <c r="B6887" t="s">
        <v>6</v>
      </c>
      <c r="C6887" t="s">
        <v>11</v>
      </c>
      <c r="D6887" t="s">
        <v>26</v>
      </c>
      <c r="E6887" t="s">
        <v>7</v>
      </c>
      <c r="F6887">
        <v>22</v>
      </c>
      <c r="G6887">
        <v>1315</v>
      </c>
      <c r="H6887">
        <v>1.96285046815872</v>
      </c>
      <c r="I6887">
        <v>2.2369911670684801</v>
      </c>
      <c r="J6887">
        <v>0.274140775203705</v>
      </c>
      <c r="K6887">
        <v>-1.86424679122865E-3</v>
      </c>
      <c r="L6887">
        <v>0.16120176017284399</v>
      </c>
      <c r="M6887">
        <v>0.274140775203705</v>
      </c>
      <c r="N6887">
        <v>0.38707980513572698</v>
      </c>
      <c r="O6887">
        <v>0.55014580488205</v>
      </c>
      <c r="P6887">
        <v>72.5</v>
      </c>
      <c r="Q6887">
        <v>0.21536786854267101</v>
      </c>
    </row>
    <row r="6888" spans="1:17" x14ac:dyDescent="0.25">
      <c r="A6888" t="s">
        <v>5409</v>
      </c>
      <c r="B6888" t="s">
        <v>6</v>
      </c>
      <c r="C6888" t="s">
        <v>11</v>
      </c>
      <c r="D6888" t="s">
        <v>26</v>
      </c>
      <c r="E6888" t="s">
        <v>7</v>
      </c>
      <c r="F6888">
        <v>23</v>
      </c>
      <c r="G6888">
        <v>1315</v>
      </c>
      <c r="H6888">
        <v>1.6837995702028301</v>
      </c>
      <c r="I6888">
        <v>1.87409663200378</v>
      </c>
      <c r="J6888">
        <v>0.19029706716537501</v>
      </c>
      <c r="K6888">
        <v>-4.0910594165325199E-2</v>
      </c>
      <c r="L6888">
        <v>9.56887677311897E-2</v>
      </c>
      <c r="M6888">
        <v>0.19029706716537501</v>
      </c>
      <c r="N6888">
        <v>0.28490537405013999</v>
      </c>
      <c r="O6888">
        <v>0.421504706144333</v>
      </c>
      <c r="P6888">
        <v>73.409088134765597</v>
      </c>
      <c r="Q6888">
        <v>0.180412292480469</v>
      </c>
    </row>
    <row r="6889" spans="1:17" x14ac:dyDescent="0.25">
      <c r="A6889" t="s">
        <v>5506</v>
      </c>
      <c r="B6889" t="s">
        <v>6</v>
      </c>
      <c r="C6889" t="s">
        <v>11</v>
      </c>
      <c r="D6889" t="s">
        <v>26</v>
      </c>
      <c r="E6889" t="s">
        <v>7</v>
      </c>
      <c r="F6889">
        <v>24</v>
      </c>
      <c r="G6889">
        <v>1315</v>
      </c>
      <c r="H6889">
        <v>1.4041266477108001</v>
      </c>
      <c r="I6889">
        <v>1.5888096094131501</v>
      </c>
      <c r="J6889">
        <v>0.18468296527862499</v>
      </c>
      <c r="K6889">
        <v>-4.2305886745452902E-2</v>
      </c>
      <c r="L6889">
        <v>9.1800965368747697E-2</v>
      </c>
      <c r="M6889">
        <v>0.18468296527862499</v>
      </c>
      <c r="N6889">
        <v>0.27756497263908397</v>
      </c>
      <c r="O6889">
        <v>0.41167184710502602</v>
      </c>
      <c r="P6889">
        <v>72.5</v>
      </c>
      <c r="Q6889">
        <v>0.17712034285068501</v>
      </c>
    </row>
    <row r="6890" spans="1:17" x14ac:dyDescent="0.25">
      <c r="A6890" t="s">
        <v>5393</v>
      </c>
      <c r="B6890" t="s">
        <v>6</v>
      </c>
      <c r="C6890" t="s">
        <v>11</v>
      </c>
      <c r="D6890" t="s">
        <v>26</v>
      </c>
      <c r="E6890" t="s">
        <v>55</v>
      </c>
      <c r="F6890">
        <v>1</v>
      </c>
      <c r="G6890">
        <v>1315</v>
      </c>
      <c r="H6890">
        <v>1.8050664514303201</v>
      </c>
      <c r="I6890">
        <v>2.1428673267364502</v>
      </c>
      <c r="J6890">
        <v>0.33780083060264599</v>
      </c>
      <c r="K6890">
        <v>1.32245514541864E-2</v>
      </c>
      <c r="L6890">
        <v>0.20498685538768799</v>
      </c>
      <c r="M6890">
        <v>0.33780083060264599</v>
      </c>
      <c r="N6890">
        <v>0.47061482071876498</v>
      </c>
      <c r="O6890">
        <v>0.66237711906433105</v>
      </c>
      <c r="P6890">
        <v>79</v>
      </c>
      <c r="Q6890">
        <v>0.253268212080002</v>
      </c>
    </row>
    <row r="6891" spans="1:17" x14ac:dyDescent="0.25">
      <c r="A6891" t="s">
        <v>5624</v>
      </c>
      <c r="B6891" t="s">
        <v>6</v>
      </c>
      <c r="C6891" t="s">
        <v>11</v>
      </c>
      <c r="D6891" t="s">
        <v>26</v>
      </c>
      <c r="E6891" t="s">
        <v>55</v>
      </c>
      <c r="F6891">
        <v>2</v>
      </c>
      <c r="G6891">
        <v>1315</v>
      </c>
      <c r="H6891">
        <v>1.5096397542953499</v>
      </c>
      <c r="I6891">
        <v>1.72661340236664</v>
      </c>
      <c r="J6891">
        <v>0.216973632574081</v>
      </c>
      <c r="K6891">
        <v>-5.9872187674045597E-2</v>
      </c>
      <c r="L6891">
        <v>0.10369057208299599</v>
      </c>
      <c r="M6891">
        <v>0.216973632574081</v>
      </c>
      <c r="N6891">
        <v>0.33025670051574701</v>
      </c>
      <c r="O6891">
        <v>0.49381944537162797</v>
      </c>
      <c r="P6891">
        <v>77.5</v>
      </c>
      <c r="Q6891">
        <v>0.21602395176887501</v>
      </c>
    </row>
    <row r="6892" spans="1:17" x14ac:dyDescent="0.25">
      <c r="A6892" t="s">
        <v>5687</v>
      </c>
      <c r="B6892" t="s">
        <v>6</v>
      </c>
      <c r="C6892" t="s">
        <v>11</v>
      </c>
      <c r="D6892" t="s">
        <v>26</v>
      </c>
      <c r="E6892" t="s">
        <v>55</v>
      </c>
      <c r="F6892">
        <v>3</v>
      </c>
      <c r="G6892">
        <v>1315</v>
      </c>
      <c r="H6892">
        <v>1.52819875299931</v>
      </c>
      <c r="I6892">
        <v>1.7026264667511</v>
      </c>
      <c r="J6892">
        <v>0.17442771792411799</v>
      </c>
      <c r="K6892">
        <v>-0.115922853350639</v>
      </c>
      <c r="L6892">
        <v>5.5618617683649098E-2</v>
      </c>
      <c r="M6892">
        <v>0.17442771792411799</v>
      </c>
      <c r="N6892">
        <v>0.29323682188987699</v>
      </c>
      <c r="O6892">
        <v>0.46477827429771401</v>
      </c>
      <c r="P6892">
        <v>75.5</v>
      </c>
      <c r="Q6892">
        <v>0.22656175494194</v>
      </c>
    </row>
    <row r="6893" spans="1:17" x14ac:dyDescent="0.25">
      <c r="A6893" t="s">
        <v>5428</v>
      </c>
      <c r="B6893" t="s">
        <v>6</v>
      </c>
      <c r="C6893" t="s">
        <v>11</v>
      </c>
      <c r="D6893" t="s">
        <v>26</v>
      </c>
      <c r="E6893" t="s">
        <v>55</v>
      </c>
      <c r="F6893">
        <v>4</v>
      </c>
      <c r="G6893">
        <v>1315</v>
      </c>
      <c r="H6893">
        <v>1.4157450878620099</v>
      </c>
      <c r="I6893">
        <v>1.4957746267318699</v>
      </c>
      <c r="J6893">
        <v>8.0029584467411E-2</v>
      </c>
      <c r="K6893">
        <v>-0.143076092004776</v>
      </c>
      <c r="L6893">
        <v>-1.12634506076574E-2</v>
      </c>
      <c r="M6893">
        <v>8.0029584467411E-2</v>
      </c>
      <c r="N6893">
        <v>0.17132262885570501</v>
      </c>
      <c r="O6893">
        <v>0.303135275840759</v>
      </c>
      <c r="P6893">
        <v>74</v>
      </c>
      <c r="Q6893">
        <v>0.174090296030045</v>
      </c>
    </row>
    <row r="6894" spans="1:17" x14ac:dyDescent="0.25">
      <c r="A6894" t="s">
        <v>5526</v>
      </c>
      <c r="B6894" t="s">
        <v>6</v>
      </c>
      <c r="C6894" t="s">
        <v>11</v>
      </c>
      <c r="D6894" t="s">
        <v>26</v>
      </c>
      <c r="E6894" t="s">
        <v>55</v>
      </c>
      <c r="F6894">
        <v>5</v>
      </c>
      <c r="G6894">
        <v>1315</v>
      </c>
      <c r="H6894">
        <v>1.3580679881572699</v>
      </c>
      <c r="I6894">
        <v>1.42669713497162</v>
      </c>
      <c r="J6894">
        <v>6.8629175424575806E-2</v>
      </c>
      <c r="K6894">
        <v>-0.15472316741943401</v>
      </c>
      <c r="L6894">
        <v>-2.2764794528484299E-2</v>
      </c>
      <c r="M6894">
        <v>6.8629175424575806E-2</v>
      </c>
      <c r="N6894">
        <v>0.160023137927055</v>
      </c>
      <c r="O6894">
        <v>0.29198151826858498</v>
      </c>
      <c r="P6894">
        <v>73.5</v>
      </c>
      <c r="Q6894">
        <v>0.17428275942802399</v>
      </c>
    </row>
    <row r="6895" spans="1:17" x14ac:dyDescent="0.25">
      <c r="A6895" t="s">
        <v>5549</v>
      </c>
      <c r="B6895" t="s">
        <v>6</v>
      </c>
      <c r="C6895" t="s">
        <v>11</v>
      </c>
      <c r="D6895" t="s">
        <v>26</v>
      </c>
      <c r="E6895" t="s">
        <v>55</v>
      </c>
      <c r="F6895">
        <v>6</v>
      </c>
      <c r="G6895">
        <v>1315</v>
      </c>
      <c r="H6895">
        <v>1.45705736160278</v>
      </c>
      <c r="I6895">
        <v>1.44705963134766</v>
      </c>
      <c r="J6895">
        <v>-9.99777298420668E-3</v>
      </c>
      <c r="K6895">
        <v>-0.249527633190155</v>
      </c>
      <c r="L6895">
        <v>-0.108011454343796</v>
      </c>
      <c r="M6895">
        <v>-9.99777298420668E-3</v>
      </c>
      <c r="N6895">
        <v>8.8015906512737302E-2</v>
      </c>
      <c r="O6895">
        <v>0.22953209280967701</v>
      </c>
      <c r="P6895">
        <v>72.5</v>
      </c>
      <c r="Q6895">
        <v>0.18690614402294201</v>
      </c>
    </row>
    <row r="6896" spans="1:17" x14ac:dyDescent="0.25">
      <c r="A6896" t="s">
        <v>5492</v>
      </c>
      <c r="B6896" t="s">
        <v>6</v>
      </c>
      <c r="C6896" t="s">
        <v>11</v>
      </c>
      <c r="D6896" t="s">
        <v>26</v>
      </c>
      <c r="E6896" t="s">
        <v>55</v>
      </c>
      <c r="F6896">
        <v>7</v>
      </c>
      <c r="G6896">
        <v>1315</v>
      </c>
      <c r="H6896">
        <v>1.9169302278757101</v>
      </c>
      <c r="I6896">
        <v>1.6577011346817001</v>
      </c>
      <c r="J6896">
        <v>-0.25922906398773199</v>
      </c>
      <c r="K6896">
        <v>-0.53237020969390902</v>
      </c>
      <c r="L6896">
        <v>-0.37099620699882502</v>
      </c>
      <c r="M6896">
        <v>-0.25922906398773199</v>
      </c>
      <c r="N6896">
        <v>-0.14746192097663899</v>
      </c>
      <c r="O6896">
        <v>1.39120873063803E-2</v>
      </c>
      <c r="P6896">
        <v>70.5</v>
      </c>
      <c r="Q6896">
        <v>0.21313317120075201</v>
      </c>
    </row>
    <row r="6897" spans="1:17" x14ac:dyDescent="0.25">
      <c r="A6897" t="s">
        <v>5432</v>
      </c>
      <c r="B6897" t="s">
        <v>6</v>
      </c>
      <c r="C6897" t="s">
        <v>11</v>
      </c>
      <c r="D6897" t="s">
        <v>26</v>
      </c>
      <c r="E6897" t="s">
        <v>55</v>
      </c>
      <c r="F6897">
        <v>8</v>
      </c>
      <c r="G6897">
        <v>1315</v>
      </c>
      <c r="H6897">
        <v>1.9164580661058399</v>
      </c>
      <c r="I6897">
        <v>1.7098314762115501</v>
      </c>
      <c r="J6897">
        <v>-0.20662662386894201</v>
      </c>
      <c r="K6897">
        <v>-0.47758319973945601</v>
      </c>
      <c r="L6897">
        <v>-0.31749987602233898</v>
      </c>
      <c r="M6897">
        <v>-0.20662662386894201</v>
      </c>
      <c r="N6897">
        <v>-9.5753371715545696E-2</v>
      </c>
      <c r="O6897">
        <v>6.4329981803894001E-2</v>
      </c>
      <c r="P6897">
        <v>69.5</v>
      </c>
      <c r="Q6897">
        <v>0.211428552865982</v>
      </c>
    </row>
    <row r="6898" spans="1:17" x14ac:dyDescent="0.25">
      <c r="A6898" t="s">
        <v>5540</v>
      </c>
      <c r="B6898" t="s">
        <v>6</v>
      </c>
      <c r="C6898" t="s">
        <v>11</v>
      </c>
      <c r="D6898" t="s">
        <v>26</v>
      </c>
      <c r="E6898" t="s">
        <v>55</v>
      </c>
      <c r="F6898">
        <v>9</v>
      </c>
      <c r="G6898">
        <v>1315</v>
      </c>
      <c r="H6898">
        <v>1.94060776114464</v>
      </c>
      <c r="I6898">
        <v>1.7079703807830799</v>
      </c>
      <c r="J6898">
        <v>-0.23263727128505701</v>
      </c>
      <c r="K6898">
        <v>-0.57493883371353105</v>
      </c>
      <c r="L6898">
        <v>-0.372704267501831</v>
      </c>
      <c r="M6898">
        <v>-0.23263727128505701</v>
      </c>
      <c r="N6898">
        <v>-9.2570260167121901E-2</v>
      </c>
      <c r="O6898">
        <v>0.109664253890514</v>
      </c>
      <c r="P6898">
        <v>71</v>
      </c>
      <c r="Q6898">
        <v>0.26709929108619701</v>
      </c>
    </row>
    <row r="6899" spans="1:17" x14ac:dyDescent="0.25">
      <c r="A6899" t="s">
        <v>5455</v>
      </c>
      <c r="B6899" t="s">
        <v>6</v>
      </c>
      <c r="C6899" t="s">
        <v>11</v>
      </c>
      <c r="D6899" t="s">
        <v>26</v>
      </c>
      <c r="E6899" t="s">
        <v>55</v>
      </c>
      <c r="F6899">
        <v>10</v>
      </c>
      <c r="G6899">
        <v>1315</v>
      </c>
      <c r="H6899">
        <v>2.0022808355092998</v>
      </c>
      <c r="I6899">
        <v>1.8400789499282799</v>
      </c>
      <c r="J6899">
        <v>-0.16220177710056299</v>
      </c>
      <c r="K6899">
        <v>-0.52686417102813698</v>
      </c>
      <c r="L6899">
        <v>-0.31141868233680697</v>
      </c>
      <c r="M6899">
        <v>-0.16220177710056299</v>
      </c>
      <c r="N6899">
        <v>-1.2984878383576899E-2</v>
      </c>
      <c r="O6899">
        <v>0.202460616827011</v>
      </c>
      <c r="P6899">
        <v>74.5</v>
      </c>
      <c r="Q6899">
        <v>0.28454756736755399</v>
      </c>
    </row>
    <row r="6900" spans="1:17" x14ac:dyDescent="0.25">
      <c r="A6900" t="s">
        <v>5456</v>
      </c>
      <c r="B6900" t="s">
        <v>6</v>
      </c>
      <c r="C6900" t="s">
        <v>11</v>
      </c>
      <c r="D6900" t="s">
        <v>26</v>
      </c>
      <c r="E6900" t="s">
        <v>55</v>
      </c>
      <c r="F6900">
        <v>11</v>
      </c>
      <c r="G6900">
        <v>1315</v>
      </c>
      <c r="H6900">
        <v>1.92335912108421</v>
      </c>
      <c r="I6900">
        <v>2.3046135902404798</v>
      </c>
      <c r="J6900">
        <v>0.38125443458557101</v>
      </c>
      <c r="K6900">
        <v>-5.8472700417041799E-2</v>
      </c>
      <c r="L6900">
        <v>0.201321661472321</v>
      </c>
      <c r="M6900">
        <v>0.38125443458557101</v>
      </c>
      <c r="N6900">
        <v>0.56118720769882202</v>
      </c>
      <c r="O6900">
        <v>0.82098162174224898</v>
      </c>
      <c r="P6900">
        <v>76.5</v>
      </c>
      <c r="Q6900">
        <v>0.34312090277671797</v>
      </c>
    </row>
    <row r="6901" spans="1:17" x14ac:dyDescent="0.25">
      <c r="A6901" t="s">
        <v>5457</v>
      </c>
      <c r="B6901" t="s">
        <v>6</v>
      </c>
      <c r="C6901" t="s">
        <v>11</v>
      </c>
      <c r="D6901" t="s">
        <v>26</v>
      </c>
      <c r="E6901" t="s">
        <v>55</v>
      </c>
      <c r="F6901">
        <v>12</v>
      </c>
      <c r="G6901">
        <v>1315</v>
      </c>
      <c r="H6901">
        <v>2.00290238976479</v>
      </c>
      <c r="I6901">
        <v>2.5728206634521502</v>
      </c>
      <c r="J6901">
        <v>0.56991845369339</v>
      </c>
      <c r="K6901">
        <v>5.8076322078704799E-2</v>
      </c>
      <c r="L6901">
        <v>0.36047682166099498</v>
      </c>
      <c r="M6901">
        <v>0.56991845369339</v>
      </c>
      <c r="N6901">
        <v>0.77936011552810702</v>
      </c>
      <c r="O6901">
        <v>1.0817606449127199</v>
      </c>
      <c r="P6901">
        <v>78.5</v>
      </c>
      <c r="Q6901">
        <v>0.39939254522323597</v>
      </c>
    </row>
    <row r="6902" spans="1:17" x14ac:dyDescent="0.25">
      <c r="A6902" t="s">
        <v>5648</v>
      </c>
      <c r="B6902" t="s">
        <v>6</v>
      </c>
      <c r="C6902" t="s">
        <v>11</v>
      </c>
      <c r="D6902" t="s">
        <v>26</v>
      </c>
      <c r="E6902" t="s">
        <v>55</v>
      </c>
      <c r="F6902">
        <v>13</v>
      </c>
      <c r="G6902">
        <v>1315</v>
      </c>
      <c r="H6902">
        <v>2.2471230489015599</v>
      </c>
      <c r="I6902">
        <v>3.04795169830322</v>
      </c>
      <c r="J6902">
        <v>0.80082863569259599</v>
      </c>
      <c r="K6902">
        <v>0.213893592357636</v>
      </c>
      <c r="L6902">
        <v>0.56065958738327004</v>
      </c>
      <c r="M6902">
        <v>0.80082863569259599</v>
      </c>
      <c r="N6902">
        <v>1.0409976243972801</v>
      </c>
      <c r="O6902">
        <v>1.3877635002136199</v>
      </c>
      <c r="P6902">
        <v>80</v>
      </c>
      <c r="Q6902">
        <v>0.45798781514167802</v>
      </c>
    </row>
    <row r="6903" spans="1:17" x14ac:dyDescent="0.25">
      <c r="A6903" t="s">
        <v>5644</v>
      </c>
      <c r="B6903" t="s">
        <v>6</v>
      </c>
      <c r="C6903" t="s">
        <v>11</v>
      </c>
      <c r="D6903" t="s">
        <v>26</v>
      </c>
      <c r="E6903" t="s">
        <v>55</v>
      </c>
      <c r="F6903">
        <v>14</v>
      </c>
      <c r="G6903">
        <v>1315</v>
      </c>
      <c r="H6903">
        <v>2.5741897577047301</v>
      </c>
      <c r="I6903">
        <v>3.3935122489929199</v>
      </c>
      <c r="J6903">
        <v>0.81932240724563599</v>
      </c>
      <c r="K6903">
        <v>0.16448181867599501</v>
      </c>
      <c r="L6903">
        <v>0.55136692523956299</v>
      </c>
      <c r="M6903">
        <v>0.81932240724563599</v>
      </c>
      <c r="N6903">
        <v>1.0872778892517101</v>
      </c>
      <c r="O6903">
        <v>1.4741630554199201</v>
      </c>
      <c r="P6903">
        <v>81.5</v>
      </c>
      <c r="Q6903">
        <v>0.51097482442855802</v>
      </c>
    </row>
    <row r="6904" spans="1:17" x14ac:dyDescent="0.25">
      <c r="A6904" t="s">
        <v>5705</v>
      </c>
      <c r="B6904" t="s">
        <v>6</v>
      </c>
      <c r="C6904" t="s">
        <v>11</v>
      </c>
      <c r="D6904" t="s">
        <v>26</v>
      </c>
      <c r="E6904" t="s">
        <v>55</v>
      </c>
      <c r="F6904">
        <v>15</v>
      </c>
      <c r="G6904">
        <v>1315</v>
      </c>
      <c r="H6904">
        <v>3.1217944192886402</v>
      </c>
      <c r="I6904">
        <v>3.87784767150879</v>
      </c>
      <c r="J6904">
        <v>0.756053447723389</v>
      </c>
      <c r="K6904">
        <v>7.9728245735168499E-2</v>
      </c>
      <c r="L6904">
        <v>0.47930663824081399</v>
      </c>
      <c r="M6904">
        <v>0.756053447723389</v>
      </c>
      <c r="N6904">
        <v>1.0328001976013199</v>
      </c>
      <c r="O6904">
        <v>1.43237864971161</v>
      </c>
      <c r="P6904">
        <v>81.5</v>
      </c>
      <c r="Q6904">
        <v>0.52773934602737405</v>
      </c>
    </row>
    <row r="6905" spans="1:17" x14ac:dyDescent="0.25">
      <c r="A6905" t="s">
        <v>5760</v>
      </c>
      <c r="B6905" t="s">
        <v>6</v>
      </c>
      <c r="C6905" t="s">
        <v>11</v>
      </c>
      <c r="D6905" t="s">
        <v>26</v>
      </c>
      <c r="E6905" t="s">
        <v>55</v>
      </c>
      <c r="F6905">
        <v>16</v>
      </c>
      <c r="G6905">
        <v>1315</v>
      </c>
      <c r="H6905">
        <v>3.4756185293197599</v>
      </c>
      <c r="I6905">
        <v>4.69883155822754</v>
      </c>
      <c r="J6905">
        <v>1.2232127189636199</v>
      </c>
      <c r="K6905">
        <v>0.30088508129119901</v>
      </c>
      <c r="L6905">
        <v>0.84580373764038097</v>
      </c>
      <c r="M6905">
        <v>1.2232127189636199</v>
      </c>
      <c r="N6905">
        <v>1.6006218194961499</v>
      </c>
      <c r="O6905">
        <v>2.14554047584534</v>
      </c>
      <c r="P6905">
        <v>83</v>
      </c>
      <c r="Q6905">
        <v>0.71969610452652</v>
      </c>
    </row>
    <row r="6906" spans="1:17" x14ac:dyDescent="0.25">
      <c r="A6906" t="s">
        <v>5809</v>
      </c>
      <c r="B6906" t="s">
        <v>6</v>
      </c>
      <c r="C6906" t="s">
        <v>11</v>
      </c>
      <c r="D6906" t="s">
        <v>26</v>
      </c>
      <c r="E6906" t="s">
        <v>55</v>
      </c>
      <c r="F6906">
        <v>17</v>
      </c>
      <c r="G6906">
        <v>1315</v>
      </c>
      <c r="H6906">
        <v>3.31874764084816</v>
      </c>
      <c r="I6906">
        <v>4.4428296089172399</v>
      </c>
      <c r="J6906">
        <v>1.1240819692611701</v>
      </c>
      <c r="K6906">
        <v>0.47155287861824002</v>
      </c>
      <c r="L6906">
        <v>0.857072353363037</v>
      </c>
      <c r="M6906">
        <v>1.1240819692611701</v>
      </c>
      <c r="N6906">
        <v>1.3910915851593</v>
      </c>
      <c r="O6906">
        <v>1.77661097049713</v>
      </c>
      <c r="P6906">
        <v>84.5</v>
      </c>
      <c r="Q6906">
        <v>0.50917118787765503</v>
      </c>
    </row>
    <row r="6907" spans="1:17" x14ac:dyDescent="0.25">
      <c r="A6907" t="s">
        <v>5520</v>
      </c>
      <c r="B6907" t="s">
        <v>6</v>
      </c>
      <c r="C6907" t="s">
        <v>11</v>
      </c>
      <c r="D6907" t="s">
        <v>26</v>
      </c>
      <c r="E6907" t="s">
        <v>55</v>
      </c>
      <c r="F6907">
        <v>18</v>
      </c>
      <c r="G6907">
        <v>1315</v>
      </c>
      <c r="H6907">
        <v>3.58471203923225</v>
      </c>
      <c r="I6907">
        <v>4.4696607589721697</v>
      </c>
      <c r="J6907">
        <v>0.88494873046875</v>
      </c>
      <c r="K6907">
        <v>0.37504968047142001</v>
      </c>
      <c r="L6907">
        <v>0.67630213499069203</v>
      </c>
      <c r="M6907">
        <v>0.88494873046875</v>
      </c>
      <c r="N6907">
        <v>1.09359526634216</v>
      </c>
      <c r="O6907">
        <v>1.39484786987305</v>
      </c>
      <c r="P6907">
        <v>84.5</v>
      </c>
      <c r="Q6907">
        <v>0.39787635207176197</v>
      </c>
    </row>
    <row r="6908" spans="1:17" x14ac:dyDescent="0.25">
      <c r="A6908" t="s">
        <v>5460</v>
      </c>
      <c r="B6908" t="s">
        <v>6</v>
      </c>
      <c r="C6908" t="s">
        <v>11</v>
      </c>
      <c r="D6908" t="s">
        <v>26</v>
      </c>
      <c r="E6908" t="s">
        <v>55</v>
      </c>
      <c r="F6908">
        <v>19</v>
      </c>
      <c r="G6908">
        <v>1315</v>
      </c>
      <c r="H6908">
        <v>4.1470523178577396</v>
      </c>
      <c r="I6908">
        <v>4.5571665763854998</v>
      </c>
      <c r="J6908">
        <v>0.41011407971382102</v>
      </c>
      <c r="K6908">
        <v>-0.119512803852558</v>
      </c>
      <c r="L6908">
        <v>0.19339506328105899</v>
      </c>
      <c r="M6908">
        <v>0.41011407971382102</v>
      </c>
      <c r="N6908">
        <v>0.62683314085006703</v>
      </c>
      <c r="O6908">
        <v>0.93974095582962003</v>
      </c>
      <c r="P6908">
        <v>87.5</v>
      </c>
      <c r="Q6908">
        <v>0.41327005624771102</v>
      </c>
    </row>
    <row r="6909" spans="1:17" x14ac:dyDescent="0.25">
      <c r="A6909" t="s">
        <v>5507</v>
      </c>
      <c r="B6909" t="s">
        <v>6</v>
      </c>
      <c r="C6909" t="s">
        <v>11</v>
      </c>
      <c r="D6909" t="s">
        <v>26</v>
      </c>
      <c r="E6909" t="s">
        <v>55</v>
      </c>
      <c r="F6909">
        <v>20</v>
      </c>
      <c r="G6909">
        <v>1315</v>
      </c>
      <c r="H6909">
        <v>4.3728951930999802</v>
      </c>
      <c r="I6909">
        <v>4.22959327697754</v>
      </c>
      <c r="J6909">
        <v>-0.14330190420150801</v>
      </c>
      <c r="K6909">
        <v>-0.650551557540894</v>
      </c>
      <c r="L6909">
        <v>-0.35086435079574602</v>
      </c>
      <c r="M6909">
        <v>-0.14330190420150801</v>
      </c>
      <c r="N6909">
        <v>6.4260534942150102E-2</v>
      </c>
      <c r="O6909">
        <v>0.36394771933555597</v>
      </c>
      <c r="P6909">
        <v>85.5</v>
      </c>
      <c r="Q6909">
        <v>0.39580899477004999</v>
      </c>
    </row>
    <row r="6910" spans="1:17" x14ac:dyDescent="0.25">
      <c r="A6910" t="s">
        <v>5479</v>
      </c>
      <c r="B6910" t="s">
        <v>6</v>
      </c>
      <c r="C6910" t="s">
        <v>11</v>
      </c>
      <c r="D6910" t="s">
        <v>26</v>
      </c>
      <c r="E6910" t="s">
        <v>55</v>
      </c>
      <c r="F6910">
        <v>21</v>
      </c>
      <c r="G6910">
        <v>1315</v>
      </c>
      <c r="H6910">
        <v>3.7817113482952101</v>
      </c>
      <c r="I6910">
        <v>3.7478783130645801</v>
      </c>
      <c r="J6910">
        <v>-3.38330268859863E-2</v>
      </c>
      <c r="K6910">
        <v>-0.508173167705536</v>
      </c>
      <c r="L6910">
        <v>-0.22792917490005499</v>
      </c>
      <c r="M6910">
        <v>-3.38330268859863E-2</v>
      </c>
      <c r="N6910">
        <v>0.160263136029243</v>
      </c>
      <c r="O6910">
        <v>0.44050714373588601</v>
      </c>
      <c r="P6910">
        <v>86</v>
      </c>
      <c r="Q6910">
        <v>0.370129615068436</v>
      </c>
    </row>
    <row r="6911" spans="1:17" x14ac:dyDescent="0.25">
      <c r="A6911" t="s">
        <v>5702</v>
      </c>
      <c r="B6911" t="s">
        <v>6</v>
      </c>
      <c r="C6911" t="s">
        <v>11</v>
      </c>
      <c r="D6911" t="s">
        <v>26</v>
      </c>
      <c r="E6911" t="s">
        <v>55</v>
      </c>
      <c r="F6911">
        <v>22</v>
      </c>
      <c r="G6911">
        <v>1315</v>
      </c>
      <c r="H6911">
        <v>3.3030528080463402</v>
      </c>
      <c r="I6911">
        <v>3.44356489181519</v>
      </c>
      <c r="J6911">
        <v>0.14051215350627899</v>
      </c>
      <c r="K6911">
        <v>-0.31019401550293002</v>
      </c>
      <c r="L6911">
        <v>-4.3913155794143698E-2</v>
      </c>
      <c r="M6911">
        <v>0.14051215350627899</v>
      </c>
      <c r="N6911">
        <v>0.32493746280670199</v>
      </c>
      <c r="O6911">
        <v>0.59121835231780995</v>
      </c>
      <c r="P6911">
        <v>84</v>
      </c>
      <c r="Q6911">
        <v>0.35168790817260698</v>
      </c>
    </row>
    <row r="6912" spans="1:17" x14ac:dyDescent="0.25">
      <c r="A6912" t="s">
        <v>5397</v>
      </c>
      <c r="B6912" t="s">
        <v>6</v>
      </c>
      <c r="C6912" t="s">
        <v>11</v>
      </c>
      <c r="D6912" t="s">
        <v>26</v>
      </c>
      <c r="E6912" t="s">
        <v>55</v>
      </c>
      <c r="F6912">
        <v>23</v>
      </c>
      <c r="G6912">
        <v>1315</v>
      </c>
      <c r="H6912">
        <v>2.52514638364315</v>
      </c>
      <c r="I6912">
        <v>2.8965873718261701</v>
      </c>
      <c r="J6912">
        <v>0.37144109606742898</v>
      </c>
      <c r="K6912">
        <v>1.23868249356747E-2</v>
      </c>
      <c r="L6912">
        <v>0.22451899945735901</v>
      </c>
      <c r="M6912">
        <v>0.37144109606742898</v>
      </c>
      <c r="N6912">
        <v>0.518363177776337</v>
      </c>
      <c r="O6912">
        <v>0.73049539327621504</v>
      </c>
      <c r="P6912">
        <v>85</v>
      </c>
      <c r="Q6912">
        <v>0.28017154335975603</v>
      </c>
    </row>
    <row r="6913" spans="1:17" x14ac:dyDescent="0.25">
      <c r="A6913" t="s">
        <v>5607</v>
      </c>
      <c r="B6913" t="s">
        <v>6</v>
      </c>
      <c r="C6913" t="s">
        <v>11</v>
      </c>
      <c r="D6913" t="s">
        <v>26</v>
      </c>
      <c r="E6913" t="s">
        <v>55</v>
      </c>
      <c r="F6913">
        <v>24</v>
      </c>
      <c r="G6913">
        <v>1315</v>
      </c>
      <c r="H6913">
        <v>2.1333478951454201</v>
      </c>
      <c r="I6913">
        <v>2.32201027870178</v>
      </c>
      <c r="J6913">
        <v>0.188662365078926</v>
      </c>
      <c r="K6913">
        <v>-0.130098402500153</v>
      </c>
      <c r="L6913">
        <v>5.8228041976690299E-2</v>
      </c>
      <c r="M6913">
        <v>0.188662365078926</v>
      </c>
      <c r="N6913">
        <v>0.31909671425819403</v>
      </c>
      <c r="O6913">
        <v>0.50742316246032704</v>
      </c>
      <c r="P6913">
        <v>83.5</v>
      </c>
      <c r="Q6913">
        <v>0.24873036146163899</v>
      </c>
    </row>
    <row r="6914" spans="1:17" x14ac:dyDescent="0.25">
      <c r="A6914" t="s">
        <v>8901</v>
      </c>
      <c r="B6914" t="s">
        <v>6</v>
      </c>
      <c r="C6914" t="s">
        <v>15</v>
      </c>
      <c r="D6914" t="s">
        <v>27</v>
      </c>
      <c r="E6914" t="s">
        <v>7</v>
      </c>
      <c r="F6914">
        <v>1</v>
      </c>
      <c r="G6914">
        <v>9864</v>
      </c>
      <c r="H6914">
        <v>11.4952648229599</v>
      </c>
      <c r="I6914">
        <v>10.223961830139199</v>
      </c>
      <c r="J6914">
        <v>-1.2713028192520099</v>
      </c>
      <c r="K6914">
        <v>-3.56556963920593</v>
      </c>
      <c r="L6914">
        <v>-2.2100982666015598</v>
      </c>
      <c r="M6914">
        <v>-1.2713028192520099</v>
      </c>
      <c r="N6914">
        <v>-0.33250746130943298</v>
      </c>
      <c r="O6914">
        <v>1.0229640007019001</v>
      </c>
      <c r="P6914">
        <v>45.808441162109403</v>
      </c>
      <c r="Q6914">
        <v>1.7902259826660201</v>
      </c>
    </row>
    <row r="6915" spans="1:17" x14ac:dyDescent="0.25">
      <c r="A6915" t="s">
        <v>8902</v>
      </c>
      <c r="B6915" t="s">
        <v>6</v>
      </c>
      <c r="C6915" t="s">
        <v>15</v>
      </c>
      <c r="D6915" t="s">
        <v>27</v>
      </c>
      <c r="E6915" t="s">
        <v>7</v>
      </c>
      <c r="F6915">
        <v>2</v>
      </c>
      <c r="G6915">
        <v>9864</v>
      </c>
      <c r="H6915">
        <v>10.8629609899521</v>
      </c>
      <c r="I6915">
        <v>9.6086320877075195</v>
      </c>
      <c r="J6915">
        <v>-1.25432896614075</v>
      </c>
      <c r="K6915">
        <v>-3.5982637405395499</v>
      </c>
      <c r="L6915">
        <v>-2.2134480476379399</v>
      </c>
      <c r="M6915">
        <v>-1.25432896614075</v>
      </c>
      <c r="N6915">
        <v>-0.29520988464355502</v>
      </c>
      <c r="O6915">
        <v>1.08960580825806</v>
      </c>
      <c r="P6915">
        <v>45.334091186523402</v>
      </c>
      <c r="Q6915">
        <v>1.8289821147918699</v>
      </c>
    </row>
    <row r="6916" spans="1:17" x14ac:dyDescent="0.25">
      <c r="A6916" t="s">
        <v>8903</v>
      </c>
      <c r="B6916" t="s">
        <v>6</v>
      </c>
      <c r="C6916" t="s">
        <v>15</v>
      </c>
      <c r="D6916" t="s">
        <v>27</v>
      </c>
      <c r="E6916" t="s">
        <v>7</v>
      </c>
      <c r="F6916">
        <v>3</v>
      </c>
      <c r="G6916">
        <v>9864</v>
      </c>
      <c r="H6916">
        <v>10.5711662607193</v>
      </c>
      <c r="I6916">
        <v>9.0673599243164098</v>
      </c>
      <c r="J6916">
        <v>-1.50380611419678</v>
      </c>
      <c r="K6916">
        <v>-3.84841108322144</v>
      </c>
      <c r="L6916">
        <v>-2.4631993770599401</v>
      </c>
      <c r="M6916">
        <v>-1.50380611419678</v>
      </c>
      <c r="N6916">
        <v>-0.54441273212432895</v>
      </c>
      <c r="O6916">
        <v>0.84079891443252597</v>
      </c>
      <c r="P6916">
        <v>44.8516235351563</v>
      </c>
      <c r="Q6916">
        <v>1.8295050859451301</v>
      </c>
    </row>
    <row r="6917" spans="1:17" x14ac:dyDescent="0.25">
      <c r="A6917" t="s">
        <v>8904</v>
      </c>
      <c r="B6917" t="s">
        <v>6</v>
      </c>
      <c r="C6917" t="s">
        <v>15</v>
      </c>
      <c r="D6917" t="s">
        <v>27</v>
      </c>
      <c r="E6917" t="s">
        <v>7</v>
      </c>
      <c r="F6917">
        <v>4</v>
      </c>
      <c r="G6917">
        <v>9864</v>
      </c>
      <c r="H6917">
        <v>10.3450679712296</v>
      </c>
      <c r="I6917">
        <v>9.1029624938964808</v>
      </c>
      <c r="J6917">
        <v>-1.24210548400879</v>
      </c>
      <c r="K6917">
        <v>-3.5823819637298602</v>
      </c>
      <c r="L6917">
        <v>-2.1997277736663801</v>
      </c>
      <c r="M6917">
        <v>-1.24210548400879</v>
      </c>
      <c r="N6917">
        <v>-0.28448316454887401</v>
      </c>
      <c r="O6917">
        <v>1.09817123413086</v>
      </c>
      <c r="P6917">
        <v>44.388313293457003</v>
      </c>
      <c r="Q6917">
        <v>1.82612764835358</v>
      </c>
    </row>
    <row r="6918" spans="1:17" x14ac:dyDescent="0.25">
      <c r="A6918" t="s">
        <v>8905</v>
      </c>
      <c r="B6918" t="s">
        <v>6</v>
      </c>
      <c r="C6918" t="s">
        <v>15</v>
      </c>
      <c r="D6918" t="s">
        <v>27</v>
      </c>
      <c r="E6918" t="s">
        <v>7</v>
      </c>
      <c r="F6918">
        <v>5</v>
      </c>
      <c r="G6918">
        <v>9864</v>
      </c>
      <c r="H6918">
        <v>10.599548486709599</v>
      </c>
      <c r="I6918">
        <v>9.2445793151855504</v>
      </c>
      <c r="J6918">
        <v>-1.35496890544891</v>
      </c>
      <c r="K6918">
        <v>-3.7172496318817099</v>
      </c>
      <c r="L6918">
        <v>-2.32159519195557</v>
      </c>
      <c r="M6918">
        <v>-1.35496890544891</v>
      </c>
      <c r="N6918">
        <v>-0.38834276795387301</v>
      </c>
      <c r="O6918">
        <v>1.00731182098389</v>
      </c>
      <c r="P6918">
        <v>44.192207336425803</v>
      </c>
      <c r="Q6918">
        <v>1.8432974815368699</v>
      </c>
    </row>
    <row r="6919" spans="1:17" x14ac:dyDescent="0.25">
      <c r="A6919" t="s">
        <v>8906</v>
      </c>
      <c r="B6919" t="s">
        <v>6</v>
      </c>
      <c r="C6919" t="s">
        <v>15</v>
      </c>
      <c r="D6919" t="s">
        <v>27</v>
      </c>
      <c r="E6919" t="s">
        <v>7</v>
      </c>
      <c r="F6919">
        <v>6</v>
      </c>
      <c r="G6919">
        <v>9864</v>
      </c>
      <c r="H6919">
        <v>11.0437902345657</v>
      </c>
      <c r="I6919">
        <v>10.138705253601101</v>
      </c>
      <c r="J6919">
        <v>-0.90508449077606201</v>
      </c>
      <c r="K6919">
        <v>-3.2607681751251198</v>
      </c>
      <c r="L6919">
        <v>-1.8690112829208401</v>
      </c>
      <c r="M6919">
        <v>-0.90508449077606201</v>
      </c>
      <c r="N6919">
        <v>5.88422007858753E-2</v>
      </c>
      <c r="O6919">
        <v>1.45059931278229</v>
      </c>
      <c r="P6919">
        <v>43.769805908203097</v>
      </c>
      <c r="Q6919">
        <v>1.8381497859954801</v>
      </c>
    </row>
    <row r="6920" spans="1:17" x14ac:dyDescent="0.25">
      <c r="A6920" t="s">
        <v>8907</v>
      </c>
      <c r="B6920" t="s">
        <v>6</v>
      </c>
      <c r="C6920" t="s">
        <v>15</v>
      </c>
      <c r="D6920" t="s">
        <v>27</v>
      </c>
      <c r="E6920" t="s">
        <v>7</v>
      </c>
      <c r="F6920">
        <v>7</v>
      </c>
      <c r="G6920">
        <v>9864</v>
      </c>
      <c r="H6920">
        <v>13.628766992569</v>
      </c>
      <c r="I6920">
        <v>11.718237876892101</v>
      </c>
      <c r="J6920">
        <v>-1.91052889823914</v>
      </c>
      <c r="K6920">
        <v>-4.5925230979919398</v>
      </c>
      <c r="L6920">
        <v>-3.0079791545867902</v>
      </c>
      <c r="M6920">
        <v>-1.91052889823914</v>
      </c>
      <c r="N6920">
        <v>-0.81307864189147905</v>
      </c>
      <c r="O6920">
        <v>0.77146536111831698</v>
      </c>
      <c r="P6920">
        <v>43.543830871582003</v>
      </c>
      <c r="Q6920">
        <v>2.0927712917327899</v>
      </c>
    </row>
    <row r="6921" spans="1:17" x14ac:dyDescent="0.25">
      <c r="A6921" t="s">
        <v>8908</v>
      </c>
      <c r="B6921" t="s">
        <v>6</v>
      </c>
      <c r="C6921" t="s">
        <v>15</v>
      </c>
      <c r="D6921" t="s">
        <v>27</v>
      </c>
      <c r="E6921" t="s">
        <v>7</v>
      </c>
      <c r="F6921">
        <v>8</v>
      </c>
      <c r="G6921">
        <v>9864</v>
      </c>
      <c r="H6921">
        <v>14.679010479927101</v>
      </c>
      <c r="I6921">
        <v>13.755938529968301</v>
      </c>
      <c r="J6921">
        <v>-0.92307150363922097</v>
      </c>
      <c r="K6921">
        <v>-3.8853175640106201</v>
      </c>
      <c r="L6921">
        <v>-2.1351985931396502</v>
      </c>
      <c r="M6921">
        <v>-0.92307150363922097</v>
      </c>
      <c r="N6921">
        <v>0.289055645465851</v>
      </c>
      <c r="O6921">
        <v>2.03917455673218</v>
      </c>
      <c r="P6921">
        <v>43.409740447997997</v>
      </c>
      <c r="Q6921">
        <v>2.3114531040191699</v>
      </c>
    </row>
    <row r="6922" spans="1:17" x14ac:dyDescent="0.25">
      <c r="A6922" t="s">
        <v>8909</v>
      </c>
      <c r="B6922" t="s">
        <v>6</v>
      </c>
      <c r="C6922" t="s">
        <v>15</v>
      </c>
      <c r="D6922" t="s">
        <v>27</v>
      </c>
      <c r="E6922" t="s">
        <v>7</v>
      </c>
      <c r="F6922">
        <v>9</v>
      </c>
      <c r="G6922">
        <v>9864</v>
      </c>
      <c r="H6922">
        <v>13.397674738884</v>
      </c>
      <c r="I6922">
        <v>13.4116916656494</v>
      </c>
      <c r="J6922">
        <v>1.40160340815783E-2</v>
      </c>
      <c r="K6922">
        <v>-2.5818254947662398</v>
      </c>
      <c r="L6922">
        <v>-1.0481812953948999</v>
      </c>
      <c r="M6922">
        <v>1.40160340815783E-2</v>
      </c>
      <c r="N6922">
        <v>1.0762133598327599</v>
      </c>
      <c r="O6922">
        <v>2.6098575592040998</v>
      </c>
      <c r="P6922">
        <v>44.6097412109375</v>
      </c>
      <c r="Q6922">
        <v>2.025545835495</v>
      </c>
    </row>
    <row r="6923" spans="1:17" x14ac:dyDescent="0.25">
      <c r="A6923" t="s">
        <v>8910</v>
      </c>
      <c r="B6923" t="s">
        <v>6</v>
      </c>
      <c r="C6923" t="s">
        <v>15</v>
      </c>
      <c r="D6923" t="s">
        <v>27</v>
      </c>
      <c r="E6923" t="s">
        <v>7</v>
      </c>
      <c r="F6923">
        <v>10</v>
      </c>
      <c r="G6923">
        <v>9864</v>
      </c>
      <c r="H6923">
        <v>13.3066780557632</v>
      </c>
      <c r="I6923">
        <v>12.6364650726318</v>
      </c>
      <c r="J6923">
        <v>-0.67021280527114901</v>
      </c>
      <c r="K6923">
        <v>-3.1694431304931601</v>
      </c>
      <c r="L6923">
        <v>-1.69287753105164</v>
      </c>
      <c r="M6923">
        <v>-0.67021280527114901</v>
      </c>
      <c r="N6923">
        <v>0.35245198011398299</v>
      </c>
      <c r="O6923">
        <v>1.82901751995087</v>
      </c>
      <c r="P6923">
        <v>46.4454536437988</v>
      </c>
      <c r="Q6923">
        <v>1.9501597881317101</v>
      </c>
    </row>
    <row r="6924" spans="1:17" x14ac:dyDescent="0.25">
      <c r="A6924" t="s">
        <v>8911</v>
      </c>
      <c r="B6924" t="s">
        <v>6</v>
      </c>
      <c r="C6924" t="s">
        <v>15</v>
      </c>
      <c r="D6924" t="s">
        <v>27</v>
      </c>
      <c r="E6924" t="s">
        <v>7</v>
      </c>
      <c r="F6924">
        <v>11</v>
      </c>
      <c r="G6924">
        <v>9864</v>
      </c>
      <c r="H6924">
        <v>12.225271385192899</v>
      </c>
      <c r="I6924">
        <v>12.3808450698853</v>
      </c>
      <c r="J6924">
        <v>0.155573844909668</v>
      </c>
      <c r="K6924">
        <v>-2.0596828460693399</v>
      </c>
      <c r="L6924">
        <v>-0.75089120864868197</v>
      </c>
      <c r="M6924">
        <v>0.155573844909668</v>
      </c>
      <c r="N6924">
        <v>1.06203889846802</v>
      </c>
      <c r="O6924">
        <v>2.3708302974700901</v>
      </c>
      <c r="P6924">
        <v>48.350650787353501</v>
      </c>
      <c r="Q6924">
        <v>1.7285739183425901</v>
      </c>
    </row>
    <row r="6925" spans="1:17" x14ac:dyDescent="0.25">
      <c r="A6925" t="s">
        <v>8912</v>
      </c>
      <c r="B6925" t="s">
        <v>6</v>
      </c>
      <c r="C6925" t="s">
        <v>15</v>
      </c>
      <c r="D6925" t="s">
        <v>27</v>
      </c>
      <c r="E6925" t="s">
        <v>7</v>
      </c>
      <c r="F6925">
        <v>12</v>
      </c>
      <c r="G6925">
        <v>9864</v>
      </c>
      <c r="H6925">
        <v>10.6977321510315</v>
      </c>
      <c r="I6925">
        <v>11.498330116271999</v>
      </c>
      <c r="J6925">
        <v>0.80059850215911899</v>
      </c>
      <c r="K6925">
        <v>-1.08550381660461</v>
      </c>
      <c r="L6925">
        <v>2.88207251578569E-2</v>
      </c>
      <c r="M6925">
        <v>0.80059850215911899</v>
      </c>
      <c r="N6925">
        <v>1.5723762512207</v>
      </c>
      <c r="O6925">
        <v>2.6867008209228498</v>
      </c>
      <c r="P6925">
        <v>50.079544067382798</v>
      </c>
      <c r="Q6925">
        <v>1.4717334508895901</v>
      </c>
    </row>
    <row r="6926" spans="1:17" x14ac:dyDescent="0.25">
      <c r="A6926" t="s">
        <v>8913</v>
      </c>
      <c r="B6926" t="s">
        <v>6</v>
      </c>
      <c r="C6926" t="s">
        <v>15</v>
      </c>
      <c r="D6926" t="s">
        <v>27</v>
      </c>
      <c r="E6926" t="s">
        <v>7</v>
      </c>
      <c r="F6926">
        <v>13</v>
      </c>
      <c r="G6926">
        <v>9864</v>
      </c>
      <c r="H6926">
        <v>10.1311682653427</v>
      </c>
      <c r="I6926">
        <v>10.504810333251999</v>
      </c>
      <c r="J6926">
        <v>0.37364131212234503</v>
      </c>
      <c r="K6926">
        <v>-1.32355880737305</v>
      </c>
      <c r="L6926">
        <v>-0.32083919644355802</v>
      </c>
      <c r="M6926">
        <v>0.37364131212234503</v>
      </c>
      <c r="N6926">
        <v>1.06812179088593</v>
      </c>
      <c r="O6926">
        <v>2.0708413124084499</v>
      </c>
      <c r="P6926">
        <v>51.244480133056598</v>
      </c>
      <c r="Q6926">
        <v>1.3243322372436499</v>
      </c>
    </row>
    <row r="6927" spans="1:17" x14ac:dyDescent="0.25">
      <c r="A6927" t="s">
        <v>8914</v>
      </c>
      <c r="B6927" t="s">
        <v>6</v>
      </c>
      <c r="C6927" t="s">
        <v>15</v>
      </c>
      <c r="D6927" t="s">
        <v>27</v>
      </c>
      <c r="E6927" t="s">
        <v>7</v>
      </c>
      <c r="F6927">
        <v>14</v>
      </c>
      <c r="G6927">
        <v>9864</v>
      </c>
      <c r="H6927">
        <v>9.4372253680229203</v>
      </c>
      <c r="I6927">
        <v>9.8323812484741193</v>
      </c>
      <c r="J6927">
        <v>0.39515602588653598</v>
      </c>
      <c r="K6927">
        <v>-1.2030991315841699</v>
      </c>
      <c r="L6927">
        <v>-0.25883704423904402</v>
      </c>
      <c r="M6927">
        <v>0.39515602588653598</v>
      </c>
      <c r="N6927">
        <v>1.04914903640747</v>
      </c>
      <c r="O6927">
        <v>1.9934111833572401</v>
      </c>
      <c r="P6927">
        <v>52.047401428222699</v>
      </c>
      <c r="Q6927">
        <v>1.24712514877319</v>
      </c>
    </row>
    <row r="6928" spans="1:17" x14ac:dyDescent="0.25">
      <c r="A6928" t="s">
        <v>8915</v>
      </c>
      <c r="B6928" t="s">
        <v>6</v>
      </c>
      <c r="C6928" t="s">
        <v>15</v>
      </c>
      <c r="D6928" t="s">
        <v>27</v>
      </c>
      <c r="E6928" t="s">
        <v>7</v>
      </c>
      <c r="F6928">
        <v>15</v>
      </c>
      <c r="G6928">
        <v>9864</v>
      </c>
      <c r="H6928">
        <v>9.2886605186462408</v>
      </c>
      <c r="I6928">
        <v>9.6557912826538104</v>
      </c>
      <c r="J6928">
        <v>0.36713129281997697</v>
      </c>
      <c r="K6928">
        <v>-1.1521425247192401</v>
      </c>
      <c r="L6928">
        <v>-0.25454321503639199</v>
      </c>
      <c r="M6928">
        <v>0.36713129281997697</v>
      </c>
      <c r="N6928">
        <v>0.98880577087402299</v>
      </c>
      <c r="O6928">
        <v>1.8864049911498999</v>
      </c>
      <c r="P6928">
        <v>52.644157409667997</v>
      </c>
      <c r="Q6928">
        <v>1.1854956150054901</v>
      </c>
    </row>
    <row r="6929" spans="1:17" x14ac:dyDescent="0.25">
      <c r="A6929" t="s">
        <v>8916</v>
      </c>
      <c r="B6929" t="s">
        <v>6</v>
      </c>
      <c r="C6929" t="s">
        <v>15</v>
      </c>
      <c r="D6929" t="s">
        <v>27</v>
      </c>
      <c r="E6929" t="s">
        <v>7</v>
      </c>
      <c r="F6929">
        <v>16</v>
      </c>
      <c r="G6929">
        <v>9864</v>
      </c>
      <c r="H6929">
        <v>9.5925315399169904</v>
      </c>
      <c r="I6929">
        <v>10.0247583389282</v>
      </c>
      <c r="J6929">
        <v>0.43222671747207603</v>
      </c>
      <c r="K6929">
        <v>-1.2182651758194001</v>
      </c>
      <c r="L6929">
        <v>-0.243141204118729</v>
      </c>
      <c r="M6929">
        <v>0.43222671747207603</v>
      </c>
      <c r="N6929">
        <v>1.10759460926056</v>
      </c>
      <c r="O6929">
        <v>2.0827186107635498</v>
      </c>
      <c r="P6929">
        <v>53.143180847167997</v>
      </c>
      <c r="Q6929">
        <v>1.28788566589355</v>
      </c>
    </row>
    <row r="6930" spans="1:17" x14ac:dyDescent="0.25">
      <c r="A6930" t="s">
        <v>8917</v>
      </c>
      <c r="B6930" t="s">
        <v>6</v>
      </c>
      <c r="C6930" t="s">
        <v>15</v>
      </c>
      <c r="D6930" t="s">
        <v>27</v>
      </c>
      <c r="E6930" t="s">
        <v>7</v>
      </c>
      <c r="F6930">
        <v>17</v>
      </c>
      <c r="G6930">
        <v>9864</v>
      </c>
      <c r="H6930">
        <v>11.172832529068</v>
      </c>
      <c r="I6930">
        <v>11.2910146713257</v>
      </c>
      <c r="J6930">
        <v>0.118181467056274</v>
      </c>
      <c r="K6930">
        <v>-1.6788517236709599</v>
      </c>
      <c r="L6930">
        <v>-0.61714988946914695</v>
      </c>
      <c r="M6930">
        <v>0.118181467056274</v>
      </c>
      <c r="N6930">
        <v>0.85351288318634</v>
      </c>
      <c r="O6930">
        <v>1.9152146577835101</v>
      </c>
      <c r="P6930">
        <v>52.973052978515597</v>
      </c>
      <c r="Q6930">
        <v>1.40223240852356</v>
      </c>
    </row>
    <row r="6931" spans="1:17" x14ac:dyDescent="0.25">
      <c r="A6931" t="s">
        <v>8918</v>
      </c>
      <c r="B6931" t="s">
        <v>6</v>
      </c>
      <c r="C6931" t="s">
        <v>15</v>
      </c>
      <c r="D6931" t="s">
        <v>27</v>
      </c>
      <c r="E6931" t="s">
        <v>7</v>
      </c>
      <c r="F6931">
        <v>18</v>
      </c>
      <c r="G6931">
        <v>9864</v>
      </c>
      <c r="H6931">
        <v>14.323386609077501</v>
      </c>
      <c r="I6931">
        <v>14.4107933044434</v>
      </c>
      <c r="J6931">
        <v>8.7406545877456707E-2</v>
      </c>
      <c r="K6931">
        <v>-2.2748649120330802</v>
      </c>
      <c r="L6931">
        <v>-0.87921577692031905</v>
      </c>
      <c r="M6931">
        <v>8.7406545877456707E-2</v>
      </c>
      <c r="N6931">
        <v>1.0540288686752299</v>
      </c>
      <c r="O6931">
        <v>2.4496779441833501</v>
      </c>
      <c r="P6931">
        <v>52.251949310302699</v>
      </c>
      <c r="Q6931">
        <v>1.8432902097702</v>
      </c>
    </row>
    <row r="6932" spans="1:17" x14ac:dyDescent="0.25">
      <c r="A6932" t="s">
        <v>8919</v>
      </c>
      <c r="B6932" t="s">
        <v>6</v>
      </c>
      <c r="C6932" t="s">
        <v>15</v>
      </c>
      <c r="D6932" t="s">
        <v>27</v>
      </c>
      <c r="E6932" t="s">
        <v>7</v>
      </c>
      <c r="F6932">
        <v>19</v>
      </c>
      <c r="G6932">
        <v>9864</v>
      </c>
      <c r="H6932">
        <v>17.396060952186598</v>
      </c>
      <c r="I6932">
        <v>16.279151916503899</v>
      </c>
      <c r="J6932">
        <v>-1.1169085502624501</v>
      </c>
      <c r="K6932">
        <v>-3.7946014404296902</v>
      </c>
      <c r="L6932">
        <v>-2.2125988006591801</v>
      </c>
      <c r="M6932">
        <v>-1.1169085502624501</v>
      </c>
      <c r="N6932">
        <v>-2.1218322217464398E-2</v>
      </c>
      <c r="O6932">
        <v>1.56078433990479</v>
      </c>
      <c r="P6932">
        <v>51.895130157470703</v>
      </c>
      <c r="Q6932">
        <v>2.0894148349761998</v>
      </c>
    </row>
    <row r="6933" spans="1:17" x14ac:dyDescent="0.25">
      <c r="A6933" t="s">
        <v>8920</v>
      </c>
      <c r="B6933" t="s">
        <v>6</v>
      </c>
      <c r="C6933" t="s">
        <v>15</v>
      </c>
      <c r="D6933" t="s">
        <v>27</v>
      </c>
      <c r="E6933" t="s">
        <v>7</v>
      </c>
      <c r="F6933">
        <v>20</v>
      </c>
      <c r="G6933">
        <v>9864</v>
      </c>
      <c r="H6933">
        <v>17.578632851600599</v>
      </c>
      <c r="I6933">
        <v>16.293272018432599</v>
      </c>
      <c r="J6933">
        <v>-1.2853602170944201</v>
      </c>
      <c r="K6933">
        <v>-4.0878710746765101</v>
      </c>
      <c r="L6933">
        <v>-2.4321250915527299</v>
      </c>
      <c r="M6933">
        <v>-1.2853602170944201</v>
      </c>
      <c r="N6933">
        <v>-0.13859529793262501</v>
      </c>
      <c r="O6933">
        <v>1.51715111732483</v>
      </c>
      <c r="P6933">
        <v>51.606494903564503</v>
      </c>
      <c r="Q6933">
        <v>2.18681120872498</v>
      </c>
    </row>
    <row r="6934" spans="1:17" x14ac:dyDescent="0.25">
      <c r="A6934" t="s">
        <v>8921</v>
      </c>
      <c r="B6934" t="s">
        <v>6</v>
      </c>
      <c r="C6934" t="s">
        <v>15</v>
      </c>
      <c r="D6934" t="s">
        <v>27</v>
      </c>
      <c r="E6934" t="s">
        <v>7</v>
      </c>
      <c r="F6934">
        <v>21</v>
      </c>
      <c r="G6934">
        <v>9864</v>
      </c>
      <c r="H6934">
        <v>16.9696149787903</v>
      </c>
      <c r="I6934">
        <v>16.437181472778299</v>
      </c>
      <c r="J6934">
        <v>-0.53243392705917403</v>
      </c>
      <c r="K6934">
        <v>-3.3112478256225599</v>
      </c>
      <c r="L6934">
        <v>-1.6695021390914899</v>
      </c>
      <c r="M6934">
        <v>-0.53243392705917403</v>
      </c>
      <c r="N6934">
        <v>0.60463416576385498</v>
      </c>
      <c r="O6934">
        <v>2.2463798522949201</v>
      </c>
      <c r="P6934">
        <v>51.734092712402301</v>
      </c>
      <c r="Q6934">
        <v>2.1683199405670202</v>
      </c>
    </row>
    <row r="6935" spans="1:17" x14ac:dyDescent="0.25">
      <c r="A6935" t="s">
        <v>8922</v>
      </c>
      <c r="B6935" t="s">
        <v>6</v>
      </c>
      <c r="C6935" t="s">
        <v>15</v>
      </c>
      <c r="D6935" t="s">
        <v>27</v>
      </c>
      <c r="E6935" t="s">
        <v>7</v>
      </c>
      <c r="F6935">
        <v>22</v>
      </c>
      <c r="G6935">
        <v>9864</v>
      </c>
      <c r="H6935">
        <v>15.5138961696625</v>
      </c>
      <c r="I6935">
        <v>15.244951248168899</v>
      </c>
      <c r="J6935">
        <v>-0.26894530653953602</v>
      </c>
      <c r="K6935">
        <v>-2.90563869476318</v>
      </c>
      <c r="L6935">
        <v>-1.3478590250015301</v>
      </c>
      <c r="M6935">
        <v>-0.26894530653953602</v>
      </c>
      <c r="N6935">
        <v>0.80996829271316495</v>
      </c>
      <c r="O6935">
        <v>2.36774802207947</v>
      </c>
      <c r="P6935">
        <v>51.9922065734863</v>
      </c>
      <c r="Q6935">
        <v>2.05742287635803</v>
      </c>
    </row>
    <row r="6936" spans="1:17" x14ac:dyDescent="0.25">
      <c r="A6936" t="s">
        <v>8923</v>
      </c>
      <c r="B6936" t="s">
        <v>6</v>
      </c>
      <c r="C6936" t="s">
        <v>15</v>
      </c>
      <c r="D6936" t="s">
        <v>27</v>
      </c>
      <c r="E6936" t="s">
        <v>7</v>
      </c>
      <c r="F6936">
        <v>23</v>
      </c>
      <c r="G6936">
        <v>9864</v>
      </c>
      <c r="H6936">
        <v>13.8782958755493</v>
      </c>
      <c r="I6936">
        <v>13.759178161621101</v>
      </c>
      <c r="J6936">
        <v>-0.119117505848408</v>
      </c>
      <c r="K6936">
        <v>-2.5942807197570801</v>
      </c>
      <c r="L6936">
        <v>-1.1319341659545901</v>
      </c>
      <c r="M6936">
        <v>-0.119117505848408</v>
      </c>
      <c r="N6936">
        <v>0.89369916915893599</v>
      </c>
      <c r="O6936">
        <v>2.3560457229614298</v>
      </c>
      <c r="P6936">
        <v>52.206169128417997</v>
      </c>
      <c r="Q6936">
        <v>1.93138003349304</v>
      </c>
    </row>
    <row r="6937" spans="1:17" x14ac:dyDescent="0.25">
      <c r="A6937" t="s">
        <v>8924</v>
      </c>
      <c r="B6937" t="s">
        <v>6</v>
      </c>
      <c r="C6937" t="s">
        <v>15</v>
      </c>
      <c r="D6937" t="s">
        <v>27</v>
      </c>
      <c r="E6937" t="s">
        <v>7</v>
      </c>
      <c r="F6937">
        <v>24</v>
      </c>
      <c r="G6937">
        <v>9864</v>
      </c>
      <c r="H6937">
        <v>12.320878695488</v>
      </c>
      <c r="I6937">
        <v>11.673643112182599</v>
      </c>
      <c r="J6937">
        <v>-0.64723473787307695</v>
      </c>
      <c r="K6937">
        <v>-2.95270943641663</v>
      </c>
      <c r="L6937">
        <v>-1.5906163454055799</v>
      </c>
      <c r="M6937">
        <v>-0.64723473787307695</v>
      </c>
      <c r="N6937">
        <v>0.29614695906639099</v>
      </c>
      <c r="O6937">
        <v>1.6582401990890501</v>
      </c>
      <c r="P6937">
        <v>52.437335968017599</v>
      </c>
      <c r="Q6937">
        <v>1.79897165298462</v>
      </c>
    </row>
    <row r="6938" spans="1:17" x14ac:dyDescent="0.25">
      <c r="A6938" t="s">
        <v>8925</v>
      </c>
      <c r="B6938" t="s">
        <v>6</v>
      </c>
      <c r="C6938" t="s">
        <v>15</v>
      </c>
      <c r="D6938" t="s">
        <v>27</v>
      </c>
      <c r="E6938" t="s">
        <v>55</v>
      </c>
      <c r="F6938">
        <v>1</v>
      </c>
      <c r="G6938">
        <v>9864</v>
      </c>
      <c r="H6938">
        <v>11.9986945123672</v>
      </c>
      <c r="I6938">
        <v>10.9769191741943</v>
      </c>
      <c r="J6938">
        <v>-1.0217758417129501</v>
      </c>
      <c r="K6938">
        <v>-3.7320904731750502</v>
      </c>
      <c r="L6938">
        <v>-2.1308147907257098</v>
      </c>
      <c r="M6938">
        <v>-1.0217758417129501</v>
      </c>
      <c r="N6938">
        <v>8.7262921035289806E-2</v>
      </c>
      <c r="O6938">
        <v>1.68853867053986</v>
      </c>
      <c r="P6938">
        <v>43.871429443359403</v>
      </c>
      <c r="Q6938">
        <v>2.1148698329925502</v>
      </c>
    </row>
    <row r="6939" spans="1:17" x14ac:dyDescent="0.25">
      <c r="A6939" t="s">
        <v>8926</v>
      </c>
      <c r="B6939" t="s">
        <v>6</v>
      </c>
      <c r="C6939" t="s">
        <v>15</v>
      </c>
      <c r="D6939" t="s">
        <v>27</v>
      </c>
      <c r="E6939" t="s">
        <v>55</v>
      </c>
      <c r="F6939">
        <v>2</v>
      </c>
      <c r="G6939">
        <v>9864</v>
      </c>
      <c r="H6939">
        <v>10.8152614002228</v>
      </c>
      <c r="I6939">
        <v>10.9102230072021</v>
      </c>
      <c r="J6939">
        <v>9.4962269067764296E-2</v>
      </c>
      <c r="K6939">
        <v>-2.6744682788848899</v>
      </c>
      <c r="L6939">
        <v>-1.0382663011550901</v>
      </c>
      <c r="M6939">
        <v>9.4962269067764296E-2</v>
      </c>
      <c r="N6939">
        <v>1.2281907796859699</v>
      </c>
      <c r="O6939">
        <v>2.8643927574157702</v>
      </c>
      <c r="P6939">
        <v>43.442855834960902</v>
      </c>
      <c r="Q6939">
        <v>2.1609981060028098</v>
      </c>
    </row>
    <row r="6940" spans="1:17" x14ac:dyDescent="0.25">
      <c r="A6940" t="s">
        <v>8927</v>
      </c>
      <c r="B6940" t="s">
        <v>6</v>
      </c>
      <c r="C6940" t="s">
        <v>15</v>
      </c>
      <c r="D6940" t="s">
        <v>27</v>
      </c>
      <c r="E6940" t="s">
        <v>55</v>
      </c>
      <c r="F6940">
        <v>3</v>
      </c>
      <c r="G6940">
        <v>9864</v>
      </c>
      <c r="H6940">
        <v>11.1751748828888</v>
      </c>
      <c r="I6940">
        <v>9.8850507736206108</v>
      </c>
      <c r="J6940">
        <v>-1.2901237010955799</v>
      </c>
      <c r="K6940">
        <v>-4.1443438529968297</v>
      </c>
      <c r="L6940">
        <v>-2.45804762840271</v>
      </c>
      <c r="M6940">
        <v>-1.2901237010955799</v>
      </c>
      <c r="N6940">
        <v>-0.122199900448322</v>
      </c>
      <c r="O6940">
        <v>1.5640964508056601</v>
      </c>
      <c r="P6940">
        <v>43.2428588867188</v>
      </c>
      <c r="Q6940">
        <v>2.2271599769592298</v>
      </c>
    </row>
    <row r="6941" spans="1:17" x14ac:dyDescent="0.25">
      <c r="A6941" t="s">
        <v>8928</v>
      </c>
      <c r="B6941" t="s">
        <v>6</v>
      </c>
      <c r="C6941" t="s">
        <v>15</v>
      </c>
      <c r="D6941" t="s">
        <v>27</v>
      </c>
      <c r="E6941" t="s">
        <v>55</v>
      </c>
      <c r="F6941">
        <v>4</v>
      </c>
      <c r="G6941">
        <v>9864</v>
      </c>
      <c r="H6941">
        <v>10.385172549247701</v>
      </c>
      <c r="I6941">
        <v>9.9403381347656303</v>
      </c>
      <c r="J6941">
        <v>-0.44483438134193398</v>
      </c>
      <c r="K6941">
        <v>-3.1004059314727801</v>
      </c>
      <c r="L6941">
        <v>-1.53147268295288</v>
      </c>
      <c r="M6941">
        <v>-0.44483438134193398</v>
      </c>
      <c r="N6941">
        <v>0.641803979873657</v>
      </c>
      <c r="O6941">
        <v>2.2107372283935498</v>
      </c>
      <c r="P6941">
        <v>42.557144165039098</v>
      </c>
      <c r="Q6941">
        <v>2.07215356826782</v>
      </c>
    </row>
    <row r="6942" spans="1:17" x14ac:dyDescent="0.25">
      <c r="A6942" t="s">
        <v>8929</v>
      </c>
      <c r="B6942" t="s">
        <v>6</v>
      </c>
      <c r="C6942" t="s">
        <v>15</v>
      </c>
      <c r="D6942" t="s">
        <v>27</v>
      </c>
      <c r="E6942" t="s">
        <v>55</v>
      </c>
      <c r="F6942">
        <v>5</v>
      </c>
      <c r="G6942">
        <v>9864</v>
      </c>
      <c r="H6942">
        <v>11.6683697090149</v>
      </c>
      <c r="I6942">
        <v>10.644635200500501</v>
      </c>
      <c r="J6942">
        <v>-1.0237346887588501</v>
      </c>
      <c r="K6942">
        <v>-4.0513567924499503</v>
      </c>
      <c r="L6942">
        <v>-2.26261305809021</v>
      </c>
      <c r="M6942">
        <v>-1.0237346887588501</v>
      </c>
      <c r="N6942">
        <v>0.21514384448528301</v>
      </c>
      <c r="O6942">
        <v>2.0038876533508301</v>
      </c>
      <c r="P6942">
        <v>42.271427154541001</v>
      </c>
      <c r="Q6942">
        <v>2.36246633529663</v>
      </c>
    </row>
    <row r="6943" spans="1:17" x14ac:dyDescent="0.25">
      <c r="A6943" t="s">
        <v>8930</v>
      </c>
      <c r="B6943" t="s">
        <v>6</v>
      </c>
      <c r="C6943" t="s">
        <v>15</v>
      </c>
      <c r="D6943" t="s">
        <v>27</v>
      </c>
      <c r="E6943" t="s">
        <v>55</v>
      </c>
      <c r="F6943">
        <v>6</v>
      </c>
      <c r="G6943">
        <v>9864</v>
      </c>
      <c r="H6943">
        <v>12.1120658483505</v>
      </c>
      <c r="I6943">
        <v>10.3566637039185</v>
      </c>
      <c r="J6943">
        <v>-1.75540316104889</v>
      </c>
      <c r="K6943">
        <v>-4.7115364074706996</v>
      </c>
      <c r="L6943">
        <v>-2.9650290012359601</v>
      </c>
      <c r="M6943">
        <v>-1.75540316104889</v>
      </c>
      <c r="N6943">
        <v>-0.54577726125717196</v>
      </c>
      <c r="O6943">
        <v>1.2007304430007899</v>
      </c>
      <c r="P6943">
        <v>41.978572845458999</v>
      </c>
      <c r="Q6943">
        <v>2.3066833019256601</v>
      </c>
    </row>
    <row r="6944" spans="1:17" x14ac:dyDescent="0.25">
      <c r="A6944" t="s">
        <v>8931</v>
      </c>
      <c r="B6944" t="s">
        <v>6</v>
      </c>
      <c r="C6944" t="s">
        <v>15</v>
      </c>
      <c r="D6944" t="s">
        <v>27</v>
      </c>
      <c r="E6944" t="s">
        <v>55</v>
      </c>
      <c r="F6944">
        <v>7</v>
      </c>
      <c r="G6944">
        <v>9864</v>
      </c>
      <c r="H6944">
        <v>16.2379551286697</v>
      </c>
      <c r="I6944">
        <v>12.288870811462401</v>
      </c>
      <c r="J6944">
        <v>-3.9490835666656499</v>
      </c>
      <c r="K6944">
        <v>-7.4231534004211399</v>
      </c>
      <c r="L6944">
        <v>-5.37064456939697</v>
      </c>
      <c r="M6944">
        <v>-3.9490835666656499</v>
      </c>
      <c r="N6944">
        <v>-2.5275223255157502</v>
      </c>
      <c r="O6944">
        <v>-0.47501394152641302</v>
      </c>
      <c r="P6944">
        <v>41.471427917480497</v>
      </c>
      <c r="Q6944">
        <v>2.7108309268951398</v>
      </c>
    </row>
    <row r="6945" spans="1:17" x14ac:dyDescent="0.25">
      <c r="A6945" t="s">
        <v>8932</v>
      </c>
      <c r="B6945" t="s">
        <v>6</v>
      </c>
      <c r="C6945" t="s">
        <v>15</v>
      </c>
      <c r="D6945" t="s">
        <v>27</v>
      </c>
      <c r="E6945" t="s">
        <v>55</v>
      </c>
      <c r="F6945">
        <v>8</v>
      </c>
      <c r="G6945">
        <v>9864</v>
      </c>
      <c r="H6945">
        <v>17.1156005344391</v>
      </c>
      <c r="I6945">
        <v>14.3340463638306</v>
      </c>
      <c r="J6945">
        <v>-2.7815539836883501</v>
      </c>
      <c r="K6945">
        <v>-6.4619226455688503</v>
      </c>
      <c r="L6945">
        <v>-4.2875308990478498</v>
      </c>
      <c r="M6945">
        <v>-2.7815539836883501</v>
      </c>
      <c r="N6945">
        <v>-1.2755770683288601</v>
      </c>
      <c r="O6945">
        <v>0.898814678192139</v>
      </c>
      <c r="P6945">
        <v>41.692855834960902</v>
      </c>
      <c r="Q6945">
        <v>2.8718068599700901</v>
      </c>
    </row>
    <row r="6946" spans="1:17" x14ac:dyDescent="0.25">
      <c r="A6946" t="s">
        <v>8933</v>
      </c>
      <c r="B6946" t="s">
        <v>6</v>
      </c>
      <c r="C6946" t="s">
        <v>15</v>
      </c>
      <c r="D6946" t="s">
        <v>27</v>
      </c>
      <c r="E6946" t="s">
        <v>55</v>
      </c>
      <c r="F6946">
        <v>9</v>
      </c>
      <c r="G6946">
        <v>9864</v>
      </c>
      <c r="H6946">
        <v>13.330242699623099</v>
      </c>
      <c r="I6946">
        <v>13.113786697387701</v>
      </c>
      <c r="J6946">
        <v>-0.216456383466721</v>
      </c>
      <c r="K6946">
        <v>-3.3078088760375999</v>
      </c>
      <c r="L6946">
        <v>-1.48141276836395</v>
      </c>
      <c r="M6946">
        <v>-0.216456383466721</v>
      </c>
      <c r="N6946">
        <v>1.04850006103516</v>
      </c>
      <c r="O6946">
        <v>2.8748962879180899</v>
      </c>
      <c r="P6946">
        <v>43.392856597900398</v>
      </c>
      <c r="Q6946">
        <v>2.4121952056884801</v>
      </c>
    </row>
    <row r="6947" spans="1:17" x14ac:dyDescent="0.25">
      <c r="A6947" t="s">
        <v>8934</v>
      </c>
      <c r="B6947" t="s">
        <v>6</v>
      </c>
      <c r="C6947" t="s">
        <v>15</v>
      </c>
      <c r="D6947" t="s">
        <v>27</v>
      </c>
      <c r="E6947" t="s">
        <v>55</v>
      </c>
      <c r="F6947">
        <v>10</v>
      </c>
      <c r="G6947">
        <v>9864</v>
      </c>
      <c r="H6947">
        <v>12.683570783615099</v>
      </c>
      <c r="I6947">
        <v>12.7275037765503</v>
      </c>
      <c r="J6947">
        <v>4.3932765722274801E-2</v>
      </c>
      <c r="K6947">
        <v>-2.90610551834106</v>
      </c>
      <c r="L6947">
        <v>-1.1631989479064899</v>
      </c>
      <c r="M6947">
        <v>4.3932765722274801E-2</v>
      </c>
      <c r="N6947">
        <v>1.2510644197464</v>
      </c>
      <c r="O6947">
        <v>2.9939708709716801</v>
      </c>
      <c r="P6947">
        <v>44.535713195800803</v>
      </c>
      <c r="Q6947">
        <v>2.3019270896911599</v>
      </c>
    </row>
    <row r="6948" spans="1:17" x14ac:dyDescent="0.25">
      <c r="A6948" t="s">
        <v>8935</v>
      </c>
      <c r="B6948" t="s">
        <v>6</v>
      </c>
      <c r="C6948" t="s">
        <v>15</v>
      </c>
      <c r="D6948" t="s">
        <v>27</v>
      </c>
      <c r="E6948" t="s">
        <v>55</v>
      </c>
      <c r="F6948">
        <v>11</v>
      </c>
      <c r="G6948">
        <v>9864</v>
      </c>
      <c r="H6948">
        <v>11.8167387742996</v>
      </c>
      <c r="I6948">
        <v>13.2550649642944</v>
      </c>
      <c r="J6948">
        <v>1.43832588195801</v>
      </c>
      <c r="K6948">
        <v>-1.55128610134125</v>
      </c>
      <c r="L6948">
        <v>0.21500089764595001</v>
      </c>
      <c r="M6948">
        <v>1.43832588195801</v>
      </c>
      <c r="N6948">
        <v>2.6616508960723899</v>
      </c>
      <c r="O6948">
        <v>4.4279379844665501</v>
      </c>
      <c r="P6948">
        <v>46.357143402099602</v>
      </c>
      <c r="Q6948">
        <v>2.3328065872192401</v>
      </c>
    </row>
    <row r="6949" spans="1:17" x14ac:dyDescent="0.25">
      <c r="A6949" t="s">
        <v>8936</v>
      </c>
      <c r="B6949" t="s">
        <v>6</v>
      </c>
      <c r="C6949" t="s">
        <v>15</v>
      </c>
      <c r="D6949" t="s">
        <v>27</v>
      </c>
      <c r="E6949" t="s">
        <v>55</v>
      </c>
      <c r="F6949">
        <v>12</v>
      </c>
      <c r="G6949">
        <v>9864</v>
      </c>
      <c r="H6949">
        <v>9.8096008315086394</v>
      </c>
      <c r="I6949">
        <v>11.139131546020501</v>
      </c>
      <c r="J6949">
        <v>1.3295303583145099</v>
      </c>
      <c r="K6949">
        <v>-1.03121674060822</v>
      </c>
      <c r="L6949">
        <v>0.36353176832199102</v>
      </c>
      <c r="M6949">
        <v>1.3295303583145099</v>
      </c>
      <c r="N6949">
        <v>2.2955288887023899</v>
      </c>
      <c r="O6949">
        <v>3.6902775764465301</v>
      </c>
      <c r="P6949">
        <v>48.685714721679702</v>
      </c>
      <c r="Q6949">
        <v>1.8421007394790601</v>
      </c>
    </row>
    <row r="6950" spans="1:17" x14ac:dyDescent="0.25">
      <c r="A6950" t="s">
        <v>8937</v>
      </c>
      <c r="B6950" t="s">
        <v>6</v>
      </c>
      <c r="C6950" t="s">
        <v>15</v>
      </c>
      <c r="D6950" t="s">
        <v>27</v>
      </c>
      <c r="E6950" t="s">
        <v>55</v>
      </c>
      <c r="F6950">
        <v>13</v>
      </c>
      <c r="G6950">
        <v>9864</v>
      </c>
      <c r="H6950">
        <v>9.6088451170921303</v>
      </c>
      <c r="I6950">
        <v>9.7568330764770508</v>
      </c>
      <c r="J6950">
        <v>0.1479881554842</v>
      </c>
      <c r="K6950">
        <v>-1.95305716991425</v>
      </c>
      <c r="L6950">
        <v>-0.71174257993698098</v>
      </c>
      <c r="M6950">
        <v>0.1479881554842</v>
      </c>
      <c r="N6950">
        <v>1.0077189207077</v>
      </c>
      <c r="O6950">
        <v>2.24903345108032</v>
      </c>
      <c r="P6950">
        <v>51.342857360839801</v>
      </c>
      <c r="Q6950">
        <v>1.63945436477661</v>
      </c>
    </row>
    <row r="6951" spans="1:17" x14ac:dyDescent="0.25">
      <c r="A6951" t="s">
        <v>8938</v>
      </c>
      <c r="B6951" t="s">
        <v>6</v>
      </c>
      <c r="C6951" t="s">
        <v>15</v>
      </c>
      <c r="D6951" t="s">
        <v>27</v>
      </c>
      <c r="E6951" t="s">
        <v>55</v>
      </c>
      <c r="F6951">
        <v>14</v>
      </c>
      <c r="G6951">
        <v>9864</v>
      </c>
      <c r="H6951">
        <v>9.6465955824851992</v>
      </c>
      <c r="I6951">
        <v>10.0165872573853</v>
      </c>
      <c r="J6951">
        <v>0.36999151110649098</v>
      </c>
      <c r="K6951">
        <v>-1.77576327323914</v>
      </c>
      <c r="L6951">
        <v>-0.50803399085998502</v>
      </c>
      <c r="M6951">
        <v>0.36999151110649098</v>
      </c>
      <c r="N6951">
        <v>1.2480170726776101</v>
      </c>
      <c r="O6951">
        <v>2.51574659347534</v>
      </c>
      <c r="P6951">
        <v>52.150001525878899</v>
      </c>
      <c r="Q6951">
        <v>1.6743414402008101</v>
      </c>
    </row>
    <row r="6952" spans="1:17" x14ac:dyDescent="0.25">
      <c r="A6952" t="s">
        <v>8939</v>
      </c>
      <c r="B6952" t="s">
        <v>6</v>
      </c>
      <c r="C6952" t="s">
        <v>15</v>
      </c>
      <c r="D6952" t="s">
        <v>27</v>
      </c>
      <c r="E6952" t="s">
        <v>55</v>
      </c>
      <c r="F6952">
        <v>15</v>
      </c>
      <c r="G6952">
        <v>9864</v>
      </c>
      <c r="H6952">
        <v>9.5425783753395095</v>
      </c>
      <c r="I6952">
        <v>9.1898431777954102</v>
      </c>
      <c r="J6952">
        <v>-0.35273501276969899</v>
      </c>
      <c r="K6952">
        <v>-2.2791607379913299</v>
      </c>
      <c r="L6952">
        <v>-1.1410129070282</v>
      </c>
      <c r="M6952">
        <v>-0.35273501276969899</v>
      </c>
      <c r="N6952">
        <v>0.435542792081833</v>
      </c>
      <c r="O6952">
        <v>1.57369077205658</v>
      </c>
      <c r="P6952">
        <v>54.564285278320298</v>
      </c>
      <c r="Q6952">
        <v>1.5031980276107799</v>
      </c>
    </row>
    <row r="6953" spans="1:17" x14ac:dyDescent="0.25">
      <c r="A6953" t="s">
        <v>8940</v>
      </c>
      <c r="B6953" t="s">
        <v>6</v>
      </c>
      <c r="C6953" t="s">
        <v>15</v>
      </c>
      <c r="D6953" t="s">
        <v>27</v>
      </c>
      <c r="E6953" t="s">
        <v>55</v>
      </c>
      <c r="F6953">
        <v>16</v>
      </c>
      <c r="G6953">
        <v>9864</v>
      </c>
      <c r="H6953">
        <v>9.8793370084762593</v>
      </c>
      <c r="I6953">
        <v>10.0929851531982</v>
      </c>
      <c r="J6953">
        <v>0.21364788711071001</v>
      </c>
      <c r="K6953">
        <v>-1.95809006690979</v>
      </c>
      <c r="L6953">
        <v>-0.67500966787338301</v>
      </c>
      <c r="M6953">
        <v>0.21364788711071001</v>
      </c>
      <c r="N6953">
        <v>1.10230541229248</v>
      </c>
      <c r="O6953">
        <v>2.3853857517242401</v>
      </c>
      <c r="P6953">
        <v>55.25</v>
      </c>
      <c r="Q6953">
        <v>1.6946160793304399</v>
      </c>
    </row>
    <row r="6954" spans="1:17" x14ac:dyDescent="0.25">
      <c r="A6954" t="s">
        <v>8941</v>
      </c>
      <c r="B6954" t="s">
        <v>6</v>
      </c>
      <c r="C6954" t="s">
        <v>15</v>
      </c>
      <c r="D6954" t="s">
        <v>27</v>
      </c>
      <c r="E6954" t="s">
        <v>55</v>
      </c>
      <c r="F6954">
        <v>17</v>
      </c>
      <c r="G6954">
        <v>9864</v>
      </c>
      <c r="H6954">
        <v>12.0318096570969</v>
      </c>
      <c r="I6954">
        <v>11.417177200317401</v>
      </c>
      <c r="J6954">
        <v>-0.61463308334350597</v>
      </c>
      <c r="K6954">
        <v>-3.1351852416992201</v>
      </c>
      <c r="L6954">
        <v>-1.64602267742157</v>
      </c>
      <c r="M6954">
        <v>-0.61463308334350597</v>
      </c>
      <c r="N6954">
        <v>0.41675651073455799</v>
      </c>
      <c r="O6954">
        <v>1.9059191942214999</v>
      </c>
      <c r="P6954">
        <v>55.685714721679702</v>
      </c>
      <c r="Q6954">
        <v>1.96679747104645</v>
      </c>
    </row>
    <row r="6955" spans="1:17" x14ac:dyDescent="0.25">
      <c r="A6955" t="s">
        <v>8942</v>
      </c>
      <c r="B6955" t="s">
        <v>6</v>
      </c>
      <c r="C6955" t="s">
        <v>15</v>
      </c>
      <c r="D6955" t="s">
        <v>27</v>
      </c>
      <c r="E6955" t="s">
        <v>55</v>
      </c>
      <c r="F6955">
        <v>18</v>
      </c>
      <c r="G6955">
        <v>9864</v>
      </c>
      <c r="H6955">
        <v>13.920676958084099</v>
      </c>
      <c r="I6955">
        <v>14.5898542404175</v>
      </c>
      <c r="J6955">
        <v>0.66917699575424205</v>
      </c>
      <c r="K6955">
        <v>-2.1565735340118399</v>
      </c>
      <c r="L6955">
        <v>-0.48709717392921398</v>
      </c>
      <c r="M6955">
        <v>0.66917699575424205</v>
      </c>
      <c r="N6955">
        <v>1.82545113563538</v>
      </c>
      <c r="O6955">
        <v>3.49492740631104</v>
      </c>
      <c r="P6955">
        <v>54.935714721679702</v>
      </c>
      <c r="Q6955">
        <v>2.20494484901428</v>
      </c>
    </row>
    <row r="6956" spans="1:17" x14ac:dyDescent="0.25">
      <c r="A6956" t="s">
        <v>8943</v>
      </c>
      <c r="B6956" t="s">
        <v>6</v>
      </c>
      <c r="C6956" t="s">
        <v>15</v>
      </c>
      <c r="D6956" t="s">
        <v>27</v>
      </c>
      <c r="E6956" t="s">
        <v>55</v>
      </c>
      <c r="F6956">
        <v>19</v>
      </c>
      <c r="G6956">
        <v>9864</v>
      </c>
      <c r="H6956">
        <v>18.609268532752999</v>
      </c>
      <c r="I6956">
        <v>16.1358833312988</v>
      </c>
      <c r="J6956">
        <v>-2.4733841419220002</v>
      </c>
      <c r="K6956">
        <v>-5.8982391357421902</v>
      </c>
      <c r="L6956">
        <v>-3.8748071193695099</v>
      </c>
      <c r="M6956">
        <v>-2.4733841419220002</v>
      </c>
      <c r="N6956">
        <v>-1.07196140289307</v>
      </c>
      <c r="O6956">
        <v>0.95147061347961404</v>
      </c>
      <c r="P6956">
        <v>55.542858123779297</v>
      </c>
      <c r="Q6956">
        <v>2.6724283695220898</v>
      </c>
    </row>
    <row r="6957" spans="1:17" x14ac:dyDescent="0.25">
      <c r="A6957" t="s">
        <v>8944</v>
      </c>
      <c r="B6957" t="s">
        <v>6</v>
      </c>
      <c r="C6957" t="s">
        <v>15</v>
      </c>
      <c r="D6957" t="s">
        <v>27</v>
      </c>
      <c r="E6957" t="s">
        <v>55</v>
      </c>
      <c r="F6957">
        <v>20</v>
      </c>
      <c r="G6957">
        <v>9864</v>
      </c>
      <c r="H6957">
        <v>17.0590900726318</v>
      </c>
      <c r="I6957">
        <v>14.5129337310791</v>
      </c>
      <c r="J6957">
        <v>-2.5461559295654301</v>
      </c>
      <c r="K6957">
        <v>-5.7129545211792001</v>
      </c>
      <c r="L6957">
        <v>-3.8419845104217498</v>
      </c>
      <c r="M6957">
        <v>-2.5461559295654301</v>
      </c>
      <c r="N6957">
        <v>-1.2503274679184</v>
      </c>
      <c r="O6957">
        <v>0.62064290046691895</v>
      </c>
      <c r="P6957">
        <v>55.392856597900398</v>
      </c>
      <c r="Q6957">
        <v>2.4710662364959699</v>
      </c>
    </row>
    <row r="6958" spans="1:17" x14ac:dyDescent="0.25">
      <c r="A6958" t="s">
        <v>8945</v>
      </c>
      <c r="B6958" t="s">
        <v>6</v>
      </c>
      <c r="C6958" t="s">
        <v>15</v>
      </c>
      <c r="D6958" t="s">
        <v>27</v>
      </c>
      <c r="E6958" t="s">
        <v>55</v>
      </c>
      <c r="F6958">
        <v>21</v>
      </c>
      <c r="G6958">
        <v>9864</v>
      </c>
      <c r="H6958">
        <v>17.867432613372799</v>
      </c>
      <c r="I6958">
        <v>15.8160600662231</v>
      </c>
      <c r="J6958">
        <v>-2.0513727664947501</v>
      </c>
      <c r="K6958">
        <v>-5.8258337974548304</v>
      </c>
      <c r="L6958">
        <v>-3.5958514213561998</v>
      </c>
      <c r="M6958">
        <v>-2.0513727664947501</v>
      </c>
      <c r="N6958">
        <v>-0.50689369440078702</v>
      </c>
      <c r="O6958">
        <v>1.7230886220932</v>
      </c>
      <c r="P6958">
        <v>55.849998474121101</v>
      </c>
      <c r="Q6958">
        <v>2.9452276229858398</v>
      </c>
    </row>
    <row r="6959" spans="1:17" x14ac:dyDescent="0.25">
      <c r="A6959" t="s">
        <v>8946</v>
      </c>
      <c r="B6959" t="s">
        <v>6</v>
      </c>
      <c r="C6959" t="s">
        <v>15</v>
      </c>
      <c r="D6959" t="s">
        <v>27</v>
      </c>
      <c r="E6959" t="s">
        <v>55</v>
      </c>
      <c r="F6959">
        <v>22</v>
      </c>
      <c r="G6959">
        <v>9864</v>
      </c>
      <c r="H6959">
        <v>15.4192542572021</v>
      </c>
      <c r="I6959">
        <v>14.4520044326782</v>
      </c>
      <c r="J6959">
        <v>-0.96725004911422696</v>
      </c>
      <c r="K6959">
        <v>-4.2045922279357901</v>
      </c>
      <c r="L6959">
        <v>-2.2919442653656001</v>
      </c>
      <c r="M6959">
        <v>-0.96725004911422696</v>
      </c>
      <c r="N6959">
        <v>0.357444137334824</v>
      </c>
      <c r="O6959">
        <v>2.27009224891663</v>
      </c>
      <c r="P6959">
        <v>56.5714302062988</v>
      </c>
      <c r="Q6959">
        <v>2.5261116027832</v>
      </c>
    </row>
    <row r="6960" spans="1:17" x14ac:dyDescent="0.25">
      <c r="A6960" t="s">
        <v>8947</v>
      </c>
      <c r="B6960" t="s">
        <v>6</v>
      </c>
      <c r="C6960" t="s">
        <v>15</v>
      </c>
      <c r="D6960" t="s">
        <v>27</v>
      </c>
      <c r="E6960" t="s">
        <v>55</v>
      </c>
      <c r="F6960">
        <v>23</v>
      </c>
      <c r="G6960">
        <v>9864</v>
      </c>
      <c r="H6960">
        <v>13.8788708810806</v>
      </c>
      <c r="I6960">
        <v>13.5191383361816</v>
      </c>
      <c r="J6960">
        <v>-0.359732866287231</v>
      </c>
      <c r="K6960">
        <v>-3.2900261878967298</v>
      </c>
      <c r="L6960">
        <v>-1.5587852001190201</v>
      </c>
      <c r="M6960">
        <v>-0.359732866287231</v>
      </c>
      <c r="N6960">
        <v>0.839319407939911</v>
      </c>
      <c r="O6960">
        <v>2.5705604553222701</v>
      </c>
      <c r="P6960">
        <v>57.385715484619098</v>
      </c>
      <c r="Q6960">
        <v>2.28652000427246</v>
      </c>
    </row>
    <row r="6961" spans="1:17" x14ac:dyDescent="0.25">
      <c r="A6961" t="s">
        <v>8948</v>
      </c>
      <c r="B6961" t="s">
        <v>6</v>
      </c>
      <c r="C6961" t="s">
        <v>15</v>
      </c>
      <c r="D6961" t="s">
        <v>27</v>
      </c>
      <c r="E6961" t="s">
        <v>55</v>
      </c>
      <c r="F6961">
        <v>24</v>
      </c>
      <c r="G6961">
        <v>9864</v>
      </c>
      <c r="H6961">
        <v>12.1776552829742</v>
      </c>
      <c r="I6961">
        <v>12.0355005264282</v>
      </c>
      <c r="J6961">
        <v>-0.14215408265590701</v>
      </c>
      <c r="K6961">
        <v>-2.8075687885284402</v>
      </c>
      <c r="L6961">
        <v>-1.23282027244568</v>
      </c>
      <c r="M6961">
        <v>-0.14215408265590701</v>
      </c>
      <c r="N6961">
        <v>0.94851201772689797</v>
      </c>
      <c r="O6961">
        <v>2.5232605934143102</v>
      </c>
      <c r="P6961">
        <v>59</v>
      </c>
      <c r="Q6961">
        <v>2.07983422279358</v>
      </c>
    </row>
    <row r="6962" spans="1:17" x14ac:dyDescent="0.25">
      <c r="A6962" t="s">
        <v>8949</v>
      </c>
      <c r="B6962" t="s">
        <v>6</v>
      </c>
      <c r="C6962" t="s">
        <v>15</v>
      </c>
      <c r="D6962" t="s">
        <v>28</v>
      </c>
      <c r="E6962" t="s">
        <v>7</v>
      </c>
      <c r="F6962">
        <v>1</v>
      </c>
      <c r="G6962">
        <v>9864</v>
      </c>
      <c r="H6962">
        <v>12.555807847023001</v>
      </c>
      <c r="I6962">
        <v>12.207308769226101</v>
      </c>
      <c r="J6962">
        <v>-0.348499566316605</v>
      </c>
      <c r="K6962">
        <v>-2.6283113956451398</v>
      </c>
      <c r="L6962">
        <v>-1.2813801765441899</v>
      </c>
      <c r="M6962">
        <v>-0.348499566316605</v>
      </c>
      <c r="N6962">
        <v>0.58438098430633501</v>
      </c>
      <c r="O6962">
        <v>1.93131232261658</v>
      </c>
      <c r="P6962">
        <v>39.618106842041001</v>
      </c>
      <c r="Q6962">
        <v>1.77894675731659</v>
      </c>
    </row>
    <row r="6963" spans="1:17" x14ac:dyDescent="0.25">
      <c r="A6963" t="s">
        <v>8950</v>
      </c>
      <c r="B6963" t="s">
        <v>6</v>
      </c>
      <c r="C6963" t="s">
        <v>15</v>
      </c>
      <c r="D6963" t="s">
        <v>28</v>
      </c>
      <c r="E6963" t="s">
        <v>7</v>
      </c>
      <c r="F6963">
        <v>2</v>
      </c>
      <c r="G6963">
        <v>9864</v>
      </c>
      <c r="H6963">
        <v>11.7668743886948</v>
      </c>
      <c r="I6963">
        <v>11.391944885253899</v>
      </c>
      <c r="J6963">
        <v>-0.37492996454238903</v>
      </c>
      <c r="K6963">
        <v>-2.6091747283935498</v>
      </c>
      <c r="L6963">
        <v>-1.2891647815704299</v>
      </c>
      <c r="M6963">
        <v>-0.37492996454238903</v>
      </c>
      <c r="N6963">
        <v>0.53930491209030196</v>
      </c>
      <c r="O6963">
        <v>1.85931479930878</v>
      </c>
      <c r="P6963">
        <v>39.413280487060497</v>
      </c>
      <c r="Q6963">
        <v>1.74339044094086</v>
      </c>
    </row>
    <row r="6964" spans="1:17" x14ac:dyDescent="0.25">
      <c r="A6964" t="s">
        <v>8951</v>
      </c>
      <c r="B6964" t="s">
        <v>6</v>
      </c>
      <c r="C6964" t="s">
        <v>15</v>
      </c>
      <c r="D6964" t="s">
        <v>28</v>
      </c>
      <c r="E6964" t="s">
        <v>7</v>
      </c>
      <c r="F6964">
        <v>3</v>
      </c>
      <c r="G6964">
        <v>9864</v>
      </c>
      <c r="H6964">
        <v>11.717375701904301</v>
      </c>
      <c r="I6964">
        <v>10.805198669433601</v>
      </c>
      <c r="J6964">
        <v>-0.91217738389968905</v>
      </c>
      <c r="K6964">
        <v>-3.10471415519714</v>
      </c>
      <c r="L6964">
        <v>-1.8093456029892001</v>
      </c>
      <c r="M6964">
        <v>-0.91217738389968905</v>
      </c>
      <c r="N6964">
        <v>-1.50091713294387E-2</v>
      </c>
      <c r="O6964">
        <v>1.2803592681884799</v>
      </c>
      <c r="P6964">
        <v>39.122535705566399</v>
      </c>
      <c r="Q6964">
        <v>1.7108454704284699</v>
      </c>
    </row>
    <row r="6965" spans="1:17" x14ac:dyDescent="0.25">
      <c r="A6965" t="s">
        <v>8952</v>
      </c>
      <c r="B6965" t="s">
        <v>6</v>
      </c>
      <c r="C6965" t="s">
        <v>15</v>
      </c>
      <c r="D6965" t="s">
        <v>28</v>
      </c>
      <c r="E6965" t="s">
        <v>7</v>
      </c>
      <c r="F6965">
        <v>4</v>
      </c>
      <c r="G6965">
        <v>9864</v>
      </c>
      <c r="H6965">
        <v>11.479703221321101</v>
      </c>
      <c r="I6965">
        <v>10.7299966812134</v>
      </c>
      <c r="J6965">
        <v>-0.749705910682678</v>
      </c>
      <c r="K6965">
        <v>-2.9695303440093999</v>
      </c>
      <c r="L6965">
        <v>-1.6580400466918901</v>
      </c>
      <c r="M6965">
        <v>-0.749705910682678</v>
      </c>
      <c r="N6965">
        <v>0.158628195524216</v>
      </c>
      <c r="O6965">
        <v>1.4701185226440401</v>
      </c>
      <c r="P6965">
        <v>38.812877655029297</v>
      </c>
      <c r="Q6965">
        <v>1.73213815689087</v>
      </c>
    </row>
    <row r="6966" spans="1:17" x14ac:dyDescent="0.25">
      <c r="A6966" t="s">
        <v>8953</v>
      </c>
      <c r="B6966" t="s">
        <v>6</v>
      </c>
      <c r="C6966" t="s">
        <v>15</v>
      </c>
      <c r="D6966" t="s">
        <v>28</v>
      </c>
      <c r="E6966" t="s">
        <v>7</v>
      </c>
      <c r="F6966">
        <v>5</v>
      </c>
      <c r="G6966">
        <v>9864</v>
      </c>
      <c r="H6966">
        <v>12.338826158523601</v>
      </c>
      <c r="I6966">
        <v>10.684038162231399</v>
      </c>
      <c r="J6966">
        <v>-1.6547884941101101</v>
      </c>
      <c r="K6966">
        <v>-3.87776398658752</v>
      </c>
      <c r="L6966">
        <v>-2.5644121170043901</v>
      </c>
      <c r="M6966">
        <v>-1.6547884941101101</v>
      </c>
      <c r="N6966">
        <v>-0.74516481161117598</v>
      </c>
      <c r="O6966">
        <v>0.56818717718124401</v>
      </c>
      <c r="P6966">
        <v>38.611671447753899</v>
      </c>
      <c r="Q6966">
        <v>1.73459708690643</v>
      </c>
    </row>
    <row r="6967" spans="1:17" x14ac:dyDescent="0.25">
      <c r="A6967" t="s">
        <v>8954</v>
      </c>
      <c r="B6967" t="s">
        <v>6</v>
      </c>
      <c r="C6967" t="s">
        <v>15</v>
      </c>
      <c r="D6967" t="s">
        <v>28</v>
      </c>
      <c r="E6967" t="s">
        <v>7</v>
      </c>
      <c r="F6967">
        <v>6</v>
      </c>
      <c r="G6967">
        <v>9864</v>
      </c>
      <c r="H6967">
        <v>13.920955641746501</v>
      </c>
      <c r="I6967">
        <v>11.619097709655801</v>
      </c>
      <c r="J6967">
        <v>-2.30185770988464</v>
      </c>
      <c r="K6967">
        <v>-4.6509675979614302</v>
      </c>
      <c r="L6967">
        <v>-3.26309442520142</v>
      </c>
      <c r="M6967">
        <v>-2.30185770988464</v>
      </c>
      <c r="N6967">
        <v>-1.34062099456787</v>
      </c>
      <c r="O6967">
        <v>4.7252207994461101E-2</v>
      </c>
      <c r="P6967">
        <v>38.377262115478501</v>
      </c>
      <c r="Q6967">
        <v>1.83302021026611</v>
      </c>
    </row>
    <row r="6968" spans="1:17" x14ac:dyDescent="0.25">
      <c r="A6968" t="s">
        <v>8955</v>
      </c>
      <c r="B6968" t="s">
        <v>6</v>
      </c>
      <c r="C6968" t="s">
        <v>15</v>
      </c>
      <c r="D6968" t="s">
        <v>28</v>
      </c>
      <c r="E6968" t="s">
        <v>7</v>
      </c>
      <c r="F6968">
        <v>7</v>
      </c>
      <c r="G6968">
        <v>9864</v>
      </c>
      <c r="H6968">
        <v>16.155651729583699</v>
      </c>
      <c r="I6968">
        <v>13.160931587219199</v>
      </c>
      <c r="J6968">
        <v>-2.9947202205657999</v>
      </c>
      <c r="K6968">
        <v>-5.4493560791015598</v>
      </c>
      <c r="L6968">
        <v>-3.9991376399993901</v>
      </c>
      <c r="M6968">
        <v>-2.9947202205657999</v>
      </c>
      <c r="N6968">
        <v>-1.9903030395507799</v>
      </c>
      <c r="O6968">
        <v>-0.54008400440216098</v>
      </c>
      <c r="P6968">
        <v>38.1768608093262</v>
      </c>
      <c r="Q6968">
        <v>1.9153628349304199</v>
      </c>
    </row>
    <row r="6969" spans="1:17" x14ac:dyDescent="0.25">
      <c r="A6969" t="s">
        <v>8956</v>
      </c>
      <c r="B6969" t="s">
        <v>6</v>
      </c>
      <c r="C6969" t="s">
        <v>15</v>
      </c>
      <c r="D6969" t="s">
        <v>28</v>
      </c>
      <c r="E6969" t="s">
        <v>7</v>
      </c>
      <c r="F6969">
        <v>8</v>
      </c>
      <c r="G6969">
        <v>9864</v>
      </c>
      <c r="H6969">
        <v>17.678401602745101</v>
      </c>
      <c r="I6969">
        <v>15.1911401748657</v>
      </c>
      <c r="J6969">
        <v>-2.4872612953186</v>
      </c>
      <c r="K6969">
        <v>-5.2379240989685103</v>
      </c>
      <c r="L6969">
        <v>-3.61281037330627</v>
      </c>
      <c r="M6969">
        <v>-2.4872612953186</v>
      </c>
      <c r="N6969">
        <v>-1.3617124557495099</v>
      </c>
      <c r="O6969">
        <v>0.263401299715042</v>
      </c>
      <c r="P6969">
        <v>38.047283172607401</v>
      </c>
      <c r="Q6969">
        <v>2.1463534832000701</v>
      </c>
    </row>
    <row r="6970" spans="1:17" x14ac:dyDescent="0.25">
      <c r="A6970" t="s">
        <v>8957</v>
      </c>
      <c r="B6970" t="s">
        <v>6</v>
      </c>
      <c r="C6970" t="s">
        <v>15</v>
      </c>
      <c r="D6970" t="s">
        <v>28</v>
      </c>
      <c r="E6970" t="s">
        <v>7</v>
      </c>
      <c r="F6970">
        <v>9</v>
      </c>
      <c r="G6970">
        <v>9864</v>
      </c>
      <c r="H6970">
        <v>16.534776746749898</v>
      </c>
      <c r="I6970">
        <v>14.593971252441399</v>
      </c>
      <c r="J6970">
        <v>-1.94080626964569</v>
      </c>
      <c r="K6970">
        <v>-4.42952585220337</v>
      </c>
      <c r="L6970">
        <v>-2.9591701030731201</v>
      </c>
      <c r="M6970">
        <v>-1.94080626964569</v>
      </c>
      <c r="N6970">
        <v>-0.92244231700897195</v>
      </c>
      <c r="O6970">
        <v>0.54791349172592196</v>
      </c>
      <c r="P6970">
        <v>38.442855834960902</v>
      </c>
      <c r="Q6970">
        <v>1.9419583082199099</v>
      </c>
    </row>
    <row r="6971" spans="1:17" x14ac:dyDescent="0.25">
      <c r="A6971" t="s">
        <v>8958</v>
      </c>
      <c r="B6971" t="s">
        <v>6</v>
      </c>
      <c r="C6971" t="s">
        <v>15</v>
      </c>
      <c r="D6971" t="s">
        <v>28</v>
      </c>
      <c r="E6971" t="s">
        <v>7</v>
      </c>
      <c r="F6971">
        <v>10</v>
      </c>
      <c r="G6971">
        <v>9864</v>
      </c>
      <c r="H6971">
        <v>16.027158571243302</v>
      </c>
      <c r="I6971">
        <v>14.112267494201699</v>
      </c>
      <c r="J6971">
        <v>-1.9148907661437999</v>
      </c>
      <c r="K6971">
        <v>-4.2710304260253897</v>
      </c>
      <c r="L6971">
        <v>-2.8790040016174299</v>
      </c>
      <c r="M6971">
        <v>-1.9148907661437999</v>
      </c>
      <c r="N6971">
        <v>-0.95077747106552102</v>
      </c>
      <c r="O6971">
        <v>0.44124892354011502</v>
      </c>
      <c r="P6971">
        <v>40.163581848144503</v>
      </c>
      <c r="Q6971">
        <v>1.8385055065155</v>
      </c>
    </row>
    <row r="6972" spans="1:17" x14ac:dyDescent="0.25">
      <c r="A6972" t="s">
        <v>8959</v>
      </c>
      <c r="B6972" t="s">
        <v>6</v>
      </c>
      <c r="C6972" t="s">
        <v>15</v>
      </c>
      <c r="D6972" t="s">
        <v>28</v>
      </c>
      <c r="E6972" t="s">
        <v>7</v>
      </c>
      <c r="F6972">
        <v>11</v>
      </c>
      <c r="G6972">
        <v>9864</v>
      </c>
      <c r="H6972">
        <v>15.099814579009999</v>
      </c>
      <c r="I6972">
        <v>13.6804389953613</v>
      </c>
      <c r="J6972">
        <v>-1.4193755388259901</v>
      </c>
      <c r="K6972">
        <v>-3.6005234718322798</v>
      </c>
      <c r="L6972">
        <v>-2.3118836879730198</v>
      </c>
      <c r="M6972">
        <v>-1.4193755388259901</v>
      </c>
      <c r="N6972">
        <v>-0.52686750888824496</v>
      </c>
      <c r="O6972">
        <v>0.76177233457565297</v>
      </c>
      <c r="P6972">
        <v>42.502815246582003</v>
      </c>
      <c r="Q6972">
        <v>1.70195877552032</v>
      </c>
    </row>
    <row r="6973" spans="1:17" x14ac:dyDescent="0.25">
      <c r="A6973" t="s">
        <v>8960</v>
      </c>
      <c r="B6973" t="s">
        <v>6</v>
      </c>
      <c r="C6973" t="s">
        <v>15</v>
      </c>
      <c r="D6973" t="s">
        <v>28</v>
      </c>
      <c r="E6973" t="s">
        <v>7</v>
      </c>
      <c r="F6973">
        <v>12</v>
      </c>
      <c r="G6973">
        <v>9864</v>
      </c>
      <c r="H6973">
        <v>13.071184481620801</v>
      </c>
      <c r="I6973">
        <v>12.299089431762701</v>
      </c>
      <c r="J6973">
        <v>-0.77209520339965798</v>
      </c>
      <c r="K6973">
        <v>-2.53587698936462</v>
      </c>
      <c r="L6973">
        <v>-1.4938204288482699</v>
      </c>
      <c r="M6973">
        <v>-0.77209520339965798</v>
      </c>
      <c r="N6973">
        <v>-5.0369963049888597E-2</v>
      </c>
      <c r="O6973">
        <v>0.99168670177459695</v>
      </c>
      <c r="P6973">
        <v>44.683700561523402</v>
      </c>
      <c r="Q6973">
        <v>1.37628626823425</v>
      </c>
    </row>
    <row r="6974" spans="1:17" x14ac:dyDescent="0.25">
      <c r="A6974" t="s">
        <v>8961</v>
      </c>
      <c r="B6974" t="s">
        <v>6</v>
      </c>
      <c r="C6974" t="s">
        <v>15</v>
      </c>
      <c r="D6974" t="s">
        <v>28</v>
      </c>
      <c r="E6974" t="s">
        <v>7</v>
      </c>
      <c r="F6974">
        <v>13</v>
      </c>
      <c r="G6974">
        <v>9864</v>
      </c>
      <c r="H6974">
        <v>11.6161429796219</v>
      </c>
      <c r="I6974">
        <v>11.587343215942401</v>
      </c>
      <c r="J6974">
        <v>-2.8799390420317698E-2</v>
      </c>
      <c r="K6974">
        <v>-1.5655111074447601</v>
      </c>
      <c r="L6974">
        <v>-0.657609343528748</v>
      </c>
      <c r="M6974">
        <v>-2.8799390420317698E-2</v>
      </c>
      <c r="N6974">
        <v>0.60001057386398304</v>
      </c>
      <c r="O6974">
        <v>1.50791227817535</v>
      </c>
      <c r="P6974">
        <v>46.357746124267599</v>
      </c>
      <c r="Q6974">
        <v>1.19910252094269</v>
      </c>
    </row>
    <row r="6975" spans="1:17" x14ac:dyDescent="0.25">
      <c r="A6975" t="s">
        <v>8962</v>
      </c>
      <c r="B6975" t="s">
        <v>6</v>
      </c>
      <c r="C6975" t="s">
        <v>15</v>
      </c>
      <c r="D6975" t="s">
        <v>28</v>
      </c>
      <c r="E6975" t="s">
        <v>7</v>
      </c>
      <c r="F6975">
        <v>14</v>
      </c>
      <c r="G6975">
        <v>9864</v>
      </c>
      <c r="H6975">
        <v>10.584377277374299</v>
      </c>
      <c r="I6975">
        <v>10.180630683898899</v>
      </c>
      <c r="J6975">
        <v>-0.40374681353568997</v>
      </c>
      <c r="K6975">
        <v>-1.70908534526825</v>
      </c>
      <c r="L6975">
        <v>-0.93788075447082497</v>
      </c>
      <c r="M6975">
        <v>-0.40374681353568997</v>
      </c>
      <c r="N6975">
        <v>0.130387097597122</v>
      </c>
      <c r="O6975">
        <v>0.90159159898757901</v>
      </c>
      <c r="P6975">
        <v>47.654930114746101</v>
      </c>
      <c r="Q6975">
        <v>1.01856100559235</v>
      </c>
    </row>
    <row r="6976" spans="1:17" x14ac:dyDescent="0.25">
      <c r="A6976" t="s">
        <v>8963</v>
      </c>
      <c r="B6976" t="s">
        <v>6</v>
      </c>
      <c r="C6976" t="s">
        <v>15</v>
      </c>
      <c r="D6976" t="s">
        <v>28</v>
      </c>
      <c r="E6976" t="s">
        <v>7</v>
      </c>
      <c r="F6976">
        <v>15</v>
      </c>
      <c r="G6976">
        <v>9864</v>
      </c>
      <c r="H6976">
        <v>10.5100875034332</v>
      </c>
      <c r="I6976">
        <v>9.8877716064453107</v>
      </c>
      <c r="J6976">
        <v>-0.62231576442718495</v>
      </c>
      <c r="K6976">
        <v>-1.87010538578033</v>
      </c>
      <c r="L6976">
        <v>-1.13290119171143</v>
      </c>
      <c r="M6976">
        <v>-0.62231576442718495</v>
      </c>
      <c r="N6976">
        <v>-0.111730337142944</v>
      </c>
      <c r="O6976">
        <v>0.62547385692596402</v>
      </c>
      <c r="P6976">
        <v>48.532192230224602</v>
      </c>
      <c r="Q6976">
        <v>0.97365546226501498</v>
      </c>
    </row>
    <row r="6977" spans="1:17" x14ac:dyDescent="0.25">
      <c r="A6977" t="s">
        <v>8964</v>
      </c>
      <c r="B6977" t="s">
        <v>6</v>
      </c>
      <c r="C6977" t="s">
        <v>15</v>
      </c>
      <c r="D6977" t="s">
        <v>28</v>
      </c>
      <c r="E6977" t="s">
        <v>7</v>
      </c>
      <c r="F6977">
        <v>16</v>
      </c>
      <c r="G6977">
        <v>9864</v>
      </c>
      <c r="H6977">
        <v>11.1659818496704</v>
      </c>
      <c r="I6977">
        <v>10.3057813644409</v>
      </c>
      <c r="J6977">
        <v>-0.86019998788833596</v>
      </c>
      <c r="K6977">
        <v>-2.2001683712005602</v>
      </c>
      <c r="L6977">
        <v>-1.4085041284561199</v>
      </c>
      <c r="M6977">
        <v>-0.86019998788833596</v>
      </c>
      <c r="N6977">
        <v>-0.31189581751823398</v>
      </c>
      <c r="O6977">
        <v>0.479768335819244</v>
      </c>
      <c r="P6977">
        <v>48.932594299316399</v>
      </c>
      <c r="Q6977">
        <v>1.04558277130127</v>
      </c>
    </row>
    <row r="6978" spans="1:17" x14ac:dyDescent="0.25">
      <c r="A6978" t="s">
        <v>8965</v>
      </c>
      <c r="B6978" t="s">
        <v>6</v>
      </c>
      <c r="C6978" t="s">
        <v>15</v>
      </c>
      <c r="D6978" t="s">
        <v>28</v>
      </c>
      <c r="E6978" t="s">
        <v>7</v>
      </c>
      <c r="F6978">
        <v>17</v>
      </c>
      <c r="G6978">
        <v>9864</v>
      </c>
      <c r="H6978">
        <v>12.4105289955139</v>
      </c>
      <c r="I6978">
        <v>12.271928787231399</v>
      </c>
      <c r="J6978">
        <v>-0.138599738478661</v>
      </c>
      <c r="K6978">
        <v>-1.6962503194809</v>
      </c>
      <c r="L6978">
        <v>-0.77597767114639304</v>
      </c>
      <c r="M6978">
        <v>-0.138599738478661</v>
      </c>
      <c r="N6978">
        <v>0.49877822399139399</v>
      </c>
      <c r="O6978">
        <v>1.41905069351196</v>
      </c>
      <c r="P6978">
        <v>47.770221710205099</v>
      </c>
      <c r="Q6978">
        <v>1.2154411077499401</v>
      </c>
    </row>
    <row r="6979" spans="1:17" x14ac:dyDescent="0.25">
      <c r="A6979" t="s">
        <v>8966</v>
      </c>
      <c r="B6979" t="s">
        <v>6</v>
      </c>
      <c r="C6979" t="s">
        <v>15</v>
      </c>
      <c r="D6979" t="s">
        <v>28</v>
      </c>
      <c r="E6979" t="s">
        <v>7</v>
      </c>
      <c r="F6979">
        <v>18</v>
      </c>
      <c r="G6979">
        <v>9864</v>
      </c>
      <c r="H6979">
        <v>16.5373836736679</v>
      </c>
      <c r="I6979">
        <v>15.8721303939819</v>
      </c>
      <c r="J6979">
        <v>-0.66525328159332298</v>
      </c>
      <c r="K6979">
        <v>-2.6894066333770801</v>
      </c>
      <c r="L6979">
        <v>-1.4935203790664699</v>
      </c>
      <c r="M6979">
        <v>-0.66525328159332298</v>
      </c>
      <c r="N6979">
        <v>0.163013890385628</v>
      </c>
      <c r="O6979">
        <v>1.3589000701904299</v>
      </c>
      <c r="P6979">
        <v>45.796176910400398</v>
      </c>
      <c r="Q6979">
        <v>1.5794552564621001</v>
      </c>
    </row>
    <row r="6980" spans="1:17" x14ac:dyDescent="0.25">
      <c r="A6980" t="s">
        <v>8967</v>
      </c>
      <c r="B6980" t="s">
        <v>6</v>
      </c>
      <c r="C6980" t="s">
        <v>15</v>
      </c>
      <c r="D6980" t="s">
        <v>28</v>
      </c>
      <c r="E6980" t="s">
        <v>7</v>
      </c>
      <c r="F6980">
        <v>19</v>
      </c>
      <c r="G6980">
        <v>9864</v>
      </c>
      <c r="H6980">
        <v>19.857890104293801</v>
      </c>
      <c r="I6980">
        <v>17.9444675445557</v>
      </c>
      <c r="J6980">
        <v>-1.9134228229522701</v>
      </c>
      <c r="K6980">
        <v>-4.3018641471862802</v>
      </c>
      <c r="L6980">
        <v>-2.8907535076141402</v>
      </c>
      <c r="M6980">
        <v>-1.9134228229522701</v>
      </c>
      <c r="N6980">
        <v>-0.93609195947647095</v>
      </c>
      <c r="O6980">
        <v>0.475018531084061</v>
      </c>
      <c r="P6980">
        <v>44.979476928710902</v>
      </c>
      <c r="Q6980">
        <v>1.8637106418609599</v>
      </c>
    </row>
    <row r="6981" spans="1:17" x14ac:dyDescent="0.25">
      <c r="A6981" t="s">
        <v>8968</v>
      </c>
      <c r="B6981" t="s">
        <v>6</v>
      </c>
      <c r="C6981" t="s">
        <v>15</v>
      </c>
      <c r="D6981" t="s">
        <v>28</v>
      </c>
      <c r="E6981" t="s">
        <v>7</v>
      </c>
      <c r="F6981">
        <v>20</v>
      </c>
      <c r="G6981">
        <v>9864</v>
      </c>
      <c r="H6981">
        <v>20.167163120269802</v>
      </c>
      <c r="I6981">
        <v>18.657228469848601</v>
      </c>
      <c r="J6981">
        <v>-1.5099350214004501</v>
      </c>
      <c r="K6981">
        <v>-3.9513456821441699</v>
      </c>
      <c r="L6981">
        <v>-2.5089404582977299</v>
      </c>
      <c r="M6981">
        <v>-1.5099350214004501</v>
      </c>
      <c r="N6981">
        <v>-0.51092946529388406</v>
      </c>
      <c r="O6981">
        <v>0.93147587776184104</v>
      </c>
      <c r="P6981">
        <v>44.656337738037102</v>
      </c>
      <c r="Q6981">
        <v>1.9050430059432999</v>
      </c>
    </row>
    <row r="6982" spans="1:17" x14ac:dyDescent="0.25">
      <c r="A6982" t="s">
        <v>8969</v>
      </c>
      <c r="B6982" t="s">
        <v>6</v>
      </c>
      <c r="C6982" t="s">
        <v>15</v>
      </c>
      <c r="D6982" t="s">
        <v>28</v>
      </c>
      <c r="E6982" t="s">
        <v>7</v>
      </c>
      <c r="F6982">
        <v>21</v>
      </c>
      <c r="G6982">
        <v>9864</v>
      </c>
      <c r="H6982">
        <v>19.831595066070602</v>
      </c>
      <c r="I6982">
        <v>18.155559539794901</v>
      </c>
      <c r="J6982">
        <v>-1.6760350465774501</v>
      </c>
      <c r="K6982">
        <v>-4.1888375282287598</v>
      </c>
      <c r="L6982">
        <v>-2.7042534351348899</v>
      </c>
      <c r="M6982">
        <v>-1.6760350465774501</v>
      </c>
      <c r="N6982">
        <v>-0.64781647920608498</v>
      </c>
      <c r="O6982">
        <v>0.83676767349243197</v>
      </c>
      <c r="P6982">
        <v>45.081287384033203</v>
      </c>
      <c r="Q6982">
        <v>1.9607503414154099</v>
      </c>
    </row>
    <row r="6983" spans="1:17" x14ac:dyDescent="0.25">
      <c r="A6983" t="s">
        <v>8970</v>
      </c>
      <c r="B6983" t="s">
        <v>6</v>
      </c>
      <c r="C6983" t="s">
        <v>15</v>
      </c>
      <c r="D6983" t="s">
        <v>28</v>
      </c>
      <c r="E6983" t="s">
        <v>7</v>
      </c>
      <c r="F6983">
        <v>22</v>
      </c>
      <c r="G6983">
        <v>9864</v>
      </c>
      <c r="H6983">
        <v>17.961755862236</v>
      </c>
      <c r="I6983">
        <v>17.289108276367202</v>
      </c>
      <c r="J6983">
        <v>-0.67264866828918501</v>
      </c>
      <c r="K6983">
        <v>-3.14670753479004</v>
      </c>
      <c r="L6983">
        <v>-1.68501341342926</v>
      </c>
      <c r="M6983">
        <v>-0.67264866828918501</v>
      </c>
      <c r="N6983">
        <v>0.339716106653214</v>
      </c>
      <c r="O6983">
        <v>1.8014101982116699</v>
      </c>
      <c r="P6983">
        <v>45.648693084716797</v>
      </c>
      <c r="Q6983">
        <v>1.9305182695388801</v>
      </c>
    </row>
    <row r="6984" spans="1:17" x14ac:dyDescent="0.25">
      <c r="A6984" t="s">
        <v>8971</v>
      </c>
      <c r="B6984" t="s">
        <v>6</v>
      </c>
      <c r="C6984" t="s">
        <v>15</v>
      </c>
      <c r="D6984" t="s">
        <v>28</v>
      </c>
      <c r="E6984" t="s">
        <v>7</v>
      </c>
      <c r="F6984">
        <v>23</v>
      </c>
      <c r="G6984">
        <v>9864</v>
      </c>
      <c r="H6984">
        <v>15.391782162666299</v>
      </c>
      <c r="I6984">
        <v>15.8427057266235</v>
      </c>
      <c r="J6984">
        <v>0.45092317461967502</v>
      </c>
      <c r="K6984">
        <v>-1.98399841785431</v>
      </c>
      <c r="L6984">
        <v>-0.54542696475982699</v>
      </c>
      <c r="M6984">
        <v>0.45092317461967502</v>
      </c>
      <c r="N6984">
        <v>1.4472733736038199</v>
      </c>
      <c r="O6984">
        <v>2.8858444690704301</v>
      </c>
      <c r="P6984">
        <v>46.232795715332003</v>
      </c>
      <c r="Q6984">
        <v>1.89997935295105</v>
      </c>
    </row>
    <row r="6985" spans="1:17" x14ac:dyDescent="0.25">
      <c r="A6985" t="s">
        <v>8972</v>
      </c>
      <c r="B6985" t="s">
        <v>6</v>
      </c>
      <c r="C6985" t="s">
        <v>15</v>
      </c>
      <c r="D6985" t="s">
        <v>28</v>
      </c>
      <c r="E6985" t="s">
        <v>7</v>
      </c>
      <c r="F6985">
        <v>24</v>
      </c>
      <c r="G6985">
        <v>9864</v>
      </c>
      <c r="H6985">
        <v>13.294358356475801</v>
      </c>
      <c r="I6985">
        <v>13.723066329956101</v>
      </c>
      <c r="J6985">
        <v>0.42870819568634</v>
      </c>
      <c r="K6985">
        <v>-1.85454785823822</v>
      </c>
      <c r="L6985">
        <v>-0.50558167695999101</v>
      </c>
      <c r="M6985">
        <v>0.42870819568634</v>
      </c>
      <c r="N6985">
        <v>1.36299812793732</v>
      </c>
      <c r="O6985">
        <v>2.71196413040161</v>
      </c>
      <c r="P6985">
        <v>46.767204284667997</v>
      </c>
      <c r="Q6985">
        <v>1.7816342115402199</v>
      </c>
    </row>
    <row r="6986" spans="1:17" x14ac:dyDescent="0.25">
      <c r="A6986" t="s">
        <v>8973</v>
      </c>
      <c r="B6986" t="s">
        <v>6</v>
      </c>
      <c r="C6986" t="s">
        <v>15</v>
      </c>
      <c r="D6986" t="s">
        <v>28</v>
      </c>
      <c r="E6986" t="s">
        <v>55</v>
      </c>
      <c r="F6986">
        <v>1</v>
      </c>
      <c r="G6986">
        <v>9864</v>
      </c>
      <c r="H6986">
        <v>13.7306323385239</v>
      </c>
      <c r="I6986">
        <v>11.248875617981</v>
      </c>
      <c r="J6986">
        <v>-2.4817564487457302</v>
      </c>
      <c r="K6986">
        <v>-5.4551033973693803</v>
      </c>
      <c r="L6986">
        <v>-3.69842576980591</v>
      </c>
      <c r="M6986">
        <v>-2.4817564487457302</v>
      </c>
      <c r="N6986">
        <v>-1.26508700847626</v>
      </c>
      <c r="O6986">
        <v>0.49159047007560702</v>
      </c>
      <c r="P6986">
        <v>35.387500762939503</v>
      </c>
      <c r="Q6986">
        <v>2.3201150894164999</v>
      </c>
    </row>
    <row r="6987" spans="1:17" x14ac:dyDescent="0.25">
      <c r="A6987" t="s">
        <v>8974</v>
      </c>
      <c r="B6987" t="s">
        <v>6</v>
      </c>
      <c r="C6987" t="s">
        <v>15</v>
      </c>
      <c r="D6987" t="s">
        <v>28</v>
      </c>
      <c r="E6987" t="s">
        <v>55</v>
      </c>
      <c r="F6987">
        <v>2</v>
      </c>
      <c r="G6987">
        <v>9864</v>
      </c>
      <c r="H6987">
        <v>13.1440349779129</v>
      </c>
      <c r="I6987">
        <v>11.9460773468018</v>
      </c>
      <c r="J6987">
        <v>-1.1979578733444201</v>
      </c>
      <c r="K6987">
        <v>-4.5109553337097203</v>
      </c>
      <c r="L6987">
        <v>-2.5536096096038801</v>
      </c>
      <c r="M6987">
        <v>-1.1979578733444201</v>
      </c>
      <c r="N6987">
        <v>0.15769389271736101</v>
      </c>
      <c r="O6987">
        <v>2.11503982543945</v>
      </c>
      <c r="P6987">
        <v>34.787498474121101</v>
      </c>
      <c r="Q6987">
        <v>2.5851457118988002</v>
      </c>
    </row>
    <row r="6988" spans="1:17" x14ac:dyDescent="0.25">
      <c r="A6988" t="s">
        <v>8975</v>
      </c>
      <c r="B6988" t="s">
        <v>6</v>
      </c>
      <c r="C6988" t="s">
        <v>15</v>
      </c>
      <c r="D6988" t="s">
        <v>28</v>
      </c>
      <c r="E6988" t="s">
        <v>55</v>
      </c>
      <c r="F6988">
        <v>3</v>
      </c>
      <c r="G6988">
        <v>9864</v>
      </c>
      <c r="H6988">
        <v>11.971530498504601</v>
      </c>
      <c r="I6988">
        <v>11.149727821350099</v>
      </c>
      <c r="J6988">
        <v>-0.821802377700806</v>
      </c>
      <c r="K6988">
        <v>-3.77569532394409</v>
      </c>
      <c r="L6988">
        <v>-2.0305113792419398</v>
      </c>
      <c r="M6988">
        <v>-0.821802377700806</v>
      </c>
      <c r="N6988">
        <v>0.38690659403800998</v>
      </c>
      <c r="O6988">
        <v>2.1320903301239</v>
      </c>
      <c r="P6988">
        <v>33.981250762939503</v>
      </c>
      <c r="Q6988">
        <v>2.3049347400665301</v>
      </c>
    </row>
    <row r="6989" spans="1:17" x14ac:dyDescent="0.25">
      <c r="A6989" t="s">
        <v>8976</v>
      </c>
      <c r="B6989" t="s">
        <v>6</v>
      </c>
      <c r="C6989" t="s">
        <v>15</v>
      </c>
      <c r="D6989" t="s">
        <v>28</v>
      </c>
      <c r="E6989" t="s">
        <v>55</v>
      </c>
      <c r="F6989">
        <v>4</v>
      </c>
      <c r="G6989">
        <v>9864</v>
      </c>
      <c r="H6989">
        <v>11.859698390007001</v>
      </c>
      <c r="I6989">
        <v>11.2481575012207</v>
      </c>
      <c r="J6989">
        <v>-0.61154168844223</v>
      </c>
      <c r="K6989">
        <v>-3.5566813945770299</v>
      </c>
      <c r="L6989">
        <v>-1.8166689872741699</v>
      </c>
      <c r="M6989">
        <v>-0.61154168844223</v>
      </c>
      <c r="N6989">
        <v>0.59358561038970903</v>
      </c>
      <c r="O6989">
        <v>2.3335981369018599</v>
      </c>
      <c r="P6989">
        <v>33.731250762939503</v>
      </c>
      <c r="Q6989">
        <v>2.2981047630310099</v>
      </c>
    </row>
    <row r="6990" spans="1:17" x14ac:dyDescent="0.25">
      <c r="A6990" t="s">
        <v>8977</v>
      </c>
      <c r="B6990" t="s">
        <v>6</v>
      </c>
      <c r="C6990" t="s">
        <v>15</v>
      </c>
      <c r="D6990" t="s">
        <v>28</v>
      </c>
      <c r="E6990" t="s">
        <v>55</v>
      </c>
      <c r="F6990">
        <v>5</v>
      </c>
      <c r="G6990">
        <v>9864</v>
      </c>
      <c r="H6990">
        <v>13.1447651996613</v>
      </c>
      <c r="I6990">
        <v>11.6298713684082</v>
      </c>
      <c r="J6990">
        <v>-1.51489341259003</v>
      </c>
      <c r="K6990">
        <v>-4.8608655929565403</v>
      </c>
      <c r="L6990">
        <v>-2.8840382099151598</v>
      </c>
      <c r="M6990">
        <v>-1.51489341259003</v>
      </c>
      <c r="N6990">
        <v>-0.14574874937534299</v>
      </c>
      <c r="O6990">
        <v>1.8310786485671999</v>
      </c>
      <c r="P6990">
        <v>33.056251525878899</v>
      </c>
      <c r="Q6990">
        <v>2.6108758449554399</v>
      </c>
    </row>
    <row r="6991" spans="1:17" x14ac:dyDescent="0.25">
      <c r="A6991" t="s">
        <v>8978</v>
      </c>
      <c r="B6991" t="s">
        <v>6</v>
      </c>
      <c r="C6991" t="s">
        <v>15</v>
      </c>
      <c r="D6991" t="s">
        <v>28</v>
      </c>
      <c r="E6991" t="s">
        <v>55</v>
      </c>
      <c r="F6991">
        <v>6</v>
      </c>
      <c r="G6991">
        <v>9864</v>
      </c>
      <c r="H6991">
        <v>14.623804069519</v>
      </c>
      <c r="I6991">
        <v>14.053279876709</v>
      </c>
      <c r="J6991">
        <v>-0.57052379846572898</v>
      </c>
      <c r="K6991">
        <v>-4.2086491584777797</v>
      </c>
      <c r="L6991">
        <v>-2.05921506881714</v>
      </c>
      <c r="M6991">
        <v>-0.57052379846572898</v>
      </c>
      <c r="N6991">
        <v>0.91816747188568104</v>
      </c>
      <c r="O6991">
        <v>3.0676012039184601</v>
      </c>
      <c r="P6991">
        <v>32.65625</v>
      </c>
      <c r="Q6991">
        <v>2.8388440608978298</v>
      </c>
    </row>
    <row r="6992" spans="1:17" x14ac:dyDescent="0.25">
      <c r="A6992" t="s">
        <v>8979</v>
      </c>
      <c r="B6992" t="s">
        <v>6</v>
      </c>
      <c r="C6992" t="s">
        <v>15</v>
      </c>
      <c r="D6992" t="s">
        <v>28</v>
      </c>
      <c r="E6992" t="s">
        <v>55</v>
      </c>
      <c r="F6992">
        <v>7</v>
      </c>
      <c r="G6992">
        <v>9864</v>
      </c>
      <c r="H6992">
        <v>16.9118028173447</v>
      </c>
      <c r="I6992">
        <v>14.7241811752319</v>
      </c>
      <c r="J6992">
        <v>-2.1876220703125</v>
      </c>
      <c r="K6992">
        <v>-5.8890872001647896</v>
      </c>
      <c r="L6992">
        <v>-3.70223164558411</v>
      </c>
      <c r="M6992">
        <v>-2.1876220703125</v>
      </c>
      <c r="N6992">
        <v>-0.673012495040894</v>
      </c>
      <c r="O6992">
        <v>1.51384317874908</v>
      </c>
      <c r="P6992">
        <v>32.575000762939503</v>
      </c>
      <c r="Q6992">
        <v>2.8882687091827401</v>
      </c>
    </row>
    <row r="6993" spans="1:17" x14ac:dyDescent="0.25">
      <c r="A6993" t="s">
        <v>8980</v>
      </c>
      <c r="B6993" t="s">
        <v>6</v>
      </c>
      <c r="C6993" t="s">
        <v>15</v>
      </c>
      <c r="D6993" t="s">
        <v>28</v>
      </c>
      <c r="E6993" t="s">
        <v>55</v>
      </c>
      <c r="F6993">
        <v>8</v>
      </c>
      <c r="G6993">
        <v>9864</v>
      </c>
      <c r="H6993">
        <v>16.9157525997162</v>
      </c>
      <c r="I6993">
        <v>17.611261367797901</v>
      </c>
      <c r="J6993">
        <v>0.69550824165344205</v>
      </c>
      <c r="K6993">
        <v>-3.2409329414367698</v>
      </c>
      <c r="L6993">
        <v>-0.91525161266326904</v>
      </c>
      <c r="M6993">
        <v>0.69550824165344205</v>
      </c>
      <c r="N6993">
        <v>2.3062679767608598</v>
      </c>
      <c r="O6993">
        <v>4.6319494247436497</v>
      </c>
      <c r="P6993">
        <v>32.131248474121101</v>
      </c>
      <c r="Q6993">
        <v>3.0716214179992698</v>
      </c>
    </row>
    <row r="6994" spans="1:17" x14ac:dyDescent="0.25">
      <c r="A6994" t="s">
        <v>8981</v>
      </c>
      <c r="B6994" t="s">
        <v>6</v>
      </c>
      <c r="C6994" t="s">
        <v>15</v>
      </c>
      <c r="D6994" t="s">
        <v>28</v>
      </c>
      <c r="E6994" t="s">
        <v>55</v>
      </c>
      <c r="F6994">
        <v>9</v>
      </c>
      <c r="G6994">
        <v>9864</v>
      </c>
      <c r="H6994">
        <v>13.312062412262</v>
      </c>
      <c r="I6994">
        <v>15.3204803466797</v>
      </c>
      <c r="J6994">
        <v>2.0084178447723402</v>
      </c>
      <c r="K6994">
        <v>-1.3828097581863401</v>
      </c>
      <c r="L6994">
        <v>0.62075483798980702</v>
      </c>
      <c r="M6994">
        <v>2.0084178447723402</v>
      </c>
      <c r="N6994">
        <v>3.3960804939270002</v>
      </c>
      <c r="O6994">
        <v>5.3996453285217303</v>
      </c>
      <c r="P6994">
        <v>32.974998474121101</v>
      </c>
      <c r="Q6994">
        <v>2.6461889743804901</v>
      </c>
    </row>
    <row r="6995" spans="1:17" x14ac:dyDescent="0.25">
      <c r="A6995" t="s">
        <v>8982</v>
      </c>
      <c r="B6995" t="s">
        <v>6</v>
      </c>
      <c r="C6995" t="s">
        <v>15</v>
      </c>
      <c r="D6995" t="s">
        <v>28</v>
      </c>
      <c r="E6995" t="s">
        <v>55</v>
      </c>
      <c r="F6995">
        <v>10</v>
      </c>
      <c r="G6995">
        <v>9864</v>
      </c>
      <c r="H6995">
        <v>14.2102716150284</v>
      </c>
      <c r="I6995">
        <v>14.175086975097701</v>
      </c>
      <c r="J6995">
        <v>-3.5184331238269799E-2</v>
      </c>
      <c r="K6995">
        <v>-3.4529459476470898</v>
      </c>
      <c r="L6995">
        <v>-1.43370473384857</v>
      </c>
      <c r="M6995">
        <v>-3.5184331238269799E-2</v>
      </c>
      <c r="N6995">
        <v>1.36333608627319</v>
      </c>
      <c r="O6995">
        <v>3.3825774192810099</v>
      </c>
      <c r="P6995">
        <v>35.193748474121101</v>
      </c>
      <c r="Q6995">
        <v>2.6668934822082502</v>
      </c>
    </row>
    <row r="6996" spans="1:17" x14ac:dyDescent="0.25">
      <c r="A6996" t="s">
        <v>8983</v>
      </c>
      <c r="B6996" t="s">
        <v>6</v>
      </c>
      <c r="C6996" t="s">
        <v>15</v>
      </c>
      <c r="D6996" t="s">
        <v>28</v>
      </c>
      <c r="E6996" t="s">
        <v>55</v>
      </c>
      <c r="F6996">
        <v>11</v>
      </c>
      <c r="G6996">
        <v>9864</v>
      </c>
      <c r="H6996">
        <v>14.643391885757399</v>
      </c>
      <c r="I6996">
        <v>13.4210052490234</v>
      </c>
      <c r="J6996">
        <v>-1.2223861217498799</v>
      </c>
      <c r="K6996">
        <v>-4.9045042991638201</v>
      </c>
      <c r="L6996">
        <v>-2.7290792465210001</v>
      </c>
      <c r="M6996">
        <v>-1.2223861217498799</v>
      </c>
      <c r="N6996">
        <v>0.28430679440498402</v>
      </c>
      <c r="O6996">
        <v>2.4597320556640598</v>
      </c>
      <c r="P6996">
        <v>38.8125</v>
      </c>
      <c r="Q6996">
        <v>2.8731720447540301</v>
      </c>
    </row>
    <row r="6997" spans="1:17" x14ac:dyDescent="0.25">
      <c r="A6997" t="s">
        <v>8984</v>
      </c>
      <c r="B6997" t="s">
        <v>6</v>
      </c>
      <c r="C6997" t="s">
        <v>15</v>
      </c>
      <c r="D6997" t="s">
        <v>28</v>
      </c>
      <c r="E6997" t="s">
        <v>55</v>
      </c>
      <c r="F6997">
        <v>12</v>
      </c>
      <c r="G6997">
        <v>9864</v>
      </c>
      <c r="H6997">
        <v>11.9293257980347</v>
      </c>
      <c r="I6997">
        <v>11.7513542175293</v>
      </c>
      <c r="J6997">
        <v>-0.17797137796878801</v>
      </c>
      <c r="K6997">
        <v>-3.0337667465210001</v>
      </c>
      <c r="L6997">
        <v>-1.34653973579407</v>
      </c>
      <c r="M6997">
        <v>-0.17797137796878801</v>
      </c>
      <c r="N6997">
        <v>0.99059700965881303</v>
      </c>
      <c r="O6997">
        <v>2.67782425880432</v>
      </c>
      <c r="P6997">
        <v>41.287498474121101</v>
      </c>
      <c r="Q6997">
        <v>2.2283890247345002</v>
      </c>
    </row>
    <row r="6998" spans="1:17" x14ac:dyDescent="0.25">
      <c r="A6998" t="s">
        <v>8985</v>
      </c>
      <c r="B6998" t="s">
        <v>6</v>
      </c>
      <c r="C6998" t="s">
        <v>15</v>
      </c>
      <c r="D6998" t="s">
        <v>28</v>
      </c>
      <c r="E6998" t="s">
        <v>55</v>
      </c>
      <c r="F6998">
        <v>13</v>
      </c>
      <c r="G6998">
        <v>9864</v>
      </c>
      <c r="H6998">
        <v>10.4519061155319</v>
      </c>
      <c r="I6998">
        <v>10.1568403244019</v>
      </c>
      <c r="J6998">
        <v>-0.295066237449646</v>
      </c>
      <c r="K6998">
        <v>-2.55240082740784</v>
      </c>
      <c r="L6998">
        <v>-1.21874928474426</v>
      </c>
      <c r="M6998">
        <v>-0.295066237449646</v>
      </c>
      <c r="N6998">
        <v>0.62861680984497104</v>
      </c>
      <c r="O6998">
        <v>1.96226835250854</v>
      </c>
      <c r="P6998">
        <v>43.21875</v>
      </c>
      <c r="Q6998">
        <v>1.76140761375427</v>
      </c>
    </row>
    <row r="6999" spans="1:17" x14ac:dyDescent="0.25">
      <c r="A6999" t="s">
        <v>8986</v>
      </c>
      <c r="B6999" t="s">
        <v>6</v>
      </c>
      <c r="C6999" t="s">
        <v>15</v>
      </c>
      <c r="D6999" t="s">
        <v>28</v>
      </c>
      <c r="E6999" t="s">
        <v>55</v>
      </c>
      <c r="F6999">
        <v>14</v>
      </c>
      <c r="G6999">
        <v>9864</v>
      </c>
      <c r="H6999">
        <v>9.84867769002914</v>
      </c>
      <c r="I6999">
        <v>9.8805141448974592</v>
      </c>
      <c r="J6999">
        <v>3.1836058944463702E-2</v>
      </c>
      <c r="K6999">
        <v>-2.0576832294464098</v>
      </c>
      <c r="L6999">
        <v>-0.823178350925446</v>
      </c>
      <c r="M6999">
        <v>3.1836058944463702E-2</v>
      </c>
      <c r="N6999">
        <v>0.88685047626495395</v>
      </c>
      <c r="O6999">
        <v>2.12135553359985</v>
      </c>
      <c r="P6999">
        <v>44.65625</v>
      </c>
      <c r="Q6999">
        <v>1.63046061992645</v>
      </c>
    </row>
    <row r="7000" spans="1:17" x14ac:dyDescent="0.25">
      <c r="A7000" t="s">
        <v>8987</v>
      </c>
      <c r="B7000" t="s">
        <v>6</v>
      </c>
      <c r="C7000" t="s">
        <v>15</v>
      </c>
      <c r="D7000" t="s">
        <v>28</v>
      </c>
      <c r="E7000" t="s">
        <v>55</v>
      </c>
      <c r="F7000">
        <v>15</v>
      </c>
      <c r="G7000">
        <v>9864</v>
      </c>
      <c r="H7000">
        <v>10.629925005912799</v>
      </c>
      <c r="I7000">
        <v>10.3010301589966</v>
      </c>
      <c r="J7000">
        <v>-0.32889550924301098</v>
      </c>
      <c r="K7000">
        <v>-2.6921288967132599</v>
      </c>
      <c r="L7000">
        <v>-1.2959113121032699</v>
      </c>
      <c r="M7000">
        <v>-0.32889550924301098</v>
      </c>
      <c r="N7000">
        <v>0.63812035322189298</v>
      </c>
      <c r="O7000">
        <v>2.0343377590179399</v>
      </c>
      <c r="P7000">
        <v>45.806251525878899</v>
      </c>
      <c r="Q7000">
        <v>1.8440406322479199</v>
      </c>
    </row>
    <row r="7001" spans="1:17" x14ac:dyDescent="0.25">
      <c r="A7001" t="s">
        <v>8988</v>
      </c>
      <c r="B7001" t="s">
        <v>6</v>
      </c>
      <c r="C7001" t="s">
        <v>15</v>
      </c>
      <c r="D7001" t="s">
        <v>28</v>
      </c>
      <c r="E7001" t="s">
        <v>55</v>
      </c>
      <c r="F7001">
        <v>16</v>
      </c>
      <c r="G7001">
        <v>9864</v>
      </c>
      <c r="H7001">
        <v>10.633031682014501</v>
      </c>
      <c r="I7001">
        <v>9.8968868255615199</v>
      </c>
      <c r="J7001">
        <v>-0.73614466190338101</v>
      </c>
      <c r="K7001">
        <v>-2.8288922309875502</v>
      </c>
      <c r="L7001">
        <v>-1.59248006343842</v>
      </c>
      <c r="M7001">
        <v>-0.73614466190338101</v>
      </c>
      <c r="N7001">
        <v>0.120190650224686</v>
      </c>
      <c r="O7001">
        <v>1.3566027879714999</v>
      </c>
      <c r="P7001">
        <v>46.400001525878899</v>
      </c>
      <c r="Q7001">
        <v>1.63297951221466</v>
      </c>
    </row>
    <row r="7002" spans="1:17" x14ac:dyDescent="0.25">
      <c r="A7002" t="s">
        <v>8989</v>
      </c>
      <c r="B7002" t="s">
        <v>6</v>
      </c>
      <c r="C7002" t="s">
        <v>15</v>
      </c>
      <c r="D7002" t="s">
        <v>28</v>
      </c>
      <c r="E7002" t="s">
        <v>55</v>
      </c>
      <c r="F7002">
        <v>17</v>
      </c>
      <c r="G7002">
        <v>9864</v>
      </c>
      <c r="H7002">
        <v>11.651009010314899</v>
      </c>
      <c r="I7002">
        <v>11.9348592758179</v>
      </c>
      <c r="J7002">
        <v>0.28384992480277998</v>
      </c>
      <c r="K7002">
        <v>-2.0057229995727499</v>
      </c>
      <c r="L7002">
        <v>-0.65302485227584794</v>
      </c>
      <c r="M7002">
        <v>0.28384992480277998</v>
      </c>
      <c r="N7002">
        <v>1.22072470188141</v>
      </c>
      <c r="O7002">
        <v>2.5734229087829599</v>
      </c>
      <c r="P7002">
        <v>44.118751525878899</v>
      </c>
      <c r="Q7002">
        <v>1.7865633964538601</v>
      </c>
    </row>
    <row r="7003" spans="1:17" x14ac:dyDescent="0.25">
      <c r="A7003" t="s">
        <v>8990</v>
      </c>
      <c r="B7003" t="s">
        <v>6</v>
      </c>
      <c r="C7003" t="s">
        <v>15</v>
      </c>
      <c r="D7003" t="s">
        <v>28</v>
      </c>
      <c r="E7003" t="s">
        <v>55</v>
      </c>
      <c r="F7003">
        <v>18</v>
      </c>
      <c r="G7003">
        <v>9864</v>
      </c>
      <c r="H7003">
        <v>15.522369564056399</v>
      </c>
      <c r="I7003">
        <v>15.4420108795166</v>
      </c>
      <c r="J7003">
        <v>-8.0358430743217496E-2</v>
      </c>
      <c r="K7003">
        <v>-2.92979907989502</v>
      </c>
      <c r="L7003">
        <v>-1.2463264465332</v>
      </c>
      <c r="M7003">
        <v>-8.0358430743217496E-2</v>
      </c>
      <c r="N7003">
        <v>1.08560955524445</v>
      </c>
      <c r="O7003">
        <v>2.76908206939697</v>
      </c>
      <c r="P7003">
        <v>42.512500762939503</v>
      </c>
      <c r="Q7003">
        <v>2.2234301567077601</v>
      </c>
    </row>
    <row r="7004" spans="1:17" x14ac:dyDescent="0.25">
      <c r="A7004" t="s">
        <v>8991</v>
      </c>
      <c r="B7004" t="s">
        <v>6</v>
      </c>
      <c r="C7004" t="s">
        <v>15</v>
      </c>
      <c r="D7004" t="s">
        <v>28</v>
      </c>
      <c r="E7004" t="s">
        <v>55</v>
      </c>
      <c r="F7004">
        <v>19</v>
      </c>
      <c r="G7004">
        <v>9864</v>
      </c>
      <c r="H7004">
        <v>19.295139598846401</v>
      </c>
      <c r="I7004">
        <v>18.7255458831787</v>
      </c>
      <c r="J7004">
        <v>-0.56959319114685103</v>
      </c>
      <c r="K7004">
        <v>-4.6421103477478001</v>
      </c>
      <c r="L7004">
        <v>-2.23603415489197</v>
      </c>
      <c r="M7004">
        <v>-0.56959319114685103</v>
      </c>
      <c r="N7004">
        <v>1.0968478918075599</v>
      </c>
      <c r="O7004">
        <v>3.5029239654540998</v>
      </c>
      <c r="P7004">
        <v>43.018749237060497</v>
      </c>
      <c r="Q7004">
        <v>3.17780208587646</v>
      </c>
    </row>
    <row r="7005" spans="1:17" x14ac:dyDescent="0.25">
      <c r="A7005" t="s">
        <v>8992</v>
      </c>
      <c r="B7005" t="s">
        <v>6</v>
      </c>
      <c r="C7005" t="s">
        <v>15</v>
      </c>
      <c r="D7005" t="s">
        <v>28</v>
      </c>
      <c r="E7005" t="s">
        <v>55</v>
      </c>
      <c r="F7005">
        <v>20</v>
      </c>
      <c r="G7005">
        <v>9864</v>
      </c>
      <c r="H7005">
        <v>19.511790864944501</v>
      </c>
      <c r="I7005">
        <v>20.6627101898193</v>
      </c>
      <c r="J7005">
        <v>1.1509197950363199</v>
      </c>
      <c r="K7005">
        <v>-2.9609997272491499</v>
      </c>
      <c r="L7005">
        <v>-0.53164440393447898</v>
      </c>
      <c r="M7005">
        <v>1.1509197950363199</v>
      </c>
      <c r="N7005">
        <v>2.83348417282104</v>
      </c>
      <c r="O7005">
        <v>5.26283931732178</v>
      </c>
      <c r="P7005">
        <v>43.212501525878899</v>
      </c>
      <c r="Q7005">
        <v>3.2085478305816699</v>
      </c>
    </row>
    <row r="7006" spans="1:17" x14ac:dyDescent="0.25">
      <c r="A7006" t="s">
        <v>8993</v>
      </c>
      <c r="B7006" t="s">
        <v>6</v>
      </c>
      <c r="C7006" t="s">
        <v>15</v>
      </c>
      <c r="D7006" t="s">
        <v>28</v>
      </c>
      <c r="E7006" t="s">
        <v>55</v>
      </c>
      <c r="F7006">
        <v>21</v>
      </c>
      <c r="G7006">
        <v>9864</v>
      </c>
      <c r="H7006">
        <v>20.182099153518699</v>
      </c>
      <c r="I7006">
        <v>19.779077529907202</v>
      </c>
      <c r="J7006">
        <v>-0.403020560741425</v>
      </c>
      <c r="K7006">
        <v>-4.6470069885253897</v>
      </c>
      <c r="L7006">
        <v>-2.1396253108978298</v>
      </c>
      <c r="M7006">
        <v>-0.403020560741425</v>
      </c>
      <c r="N7006">
        <v>1.33358418941498</v>
      </c>
      <c r="O7006">
        <v>3.8409655094146702</v>
      </c>
      <c r="P7006">
        <v>43.887500762939503</v>
      </c>
      <c r="Q7006">
        <v>3.3115999698638898</v>
      </c>
    </row>
    <row r="7007" spans="1:17" x14ac:dyDescent="0.25">
      <c r="A7007" t="s">
        <v>8994</v>
      </c>
      <c r="B7007" t="s">
        <v>6</v>
      </c>
      <c r="C7007" t="s">
        <v>15</v>
      </c>
      <c r="D7007" t="s">
        <v>28</v>
      </c>
      <c r="E7007" t="s">
        <v>55</v>
      </c>
      <c r="F7007">
        <v>22</v>
      </c>
      <c r="G7007">
        <v>9864</v>
      </c>
      <c r="H7007">
        <v>17.674385971069299</v>
      </c>
      <c r="I7007">
        <v>18.8416042327881</v>
      </c>
      <c r="J7007">
        <v>1.1672173738479601</v>
      </c>
      <c r="K7007">
        <v>-2.7212786674499498</v>
      </c>
      <c r="L7007">
        <v>-0.42392367124557501</v>
      </c>
      <c r="M7007">
        <v>1.1672173738479601</v>
      </c>
      <c r="N7007">
        <v>2.7583582401275599</v>
      </c>
      <c r="O7007">
        <v>5.0557131767272896</v>
      </c>
      <c r="P7007">
        <v>44.1875</v>
      </c>
      <c r="Q7007">
        <v>3.0342094898223899</v>
      </c>
    </row>
    <row r="7008" spans="1:17" x14ac:dyDescent="0.25">
      <c r="A7008" t="s">
        <v>8995</v>
      </c>
      <c r="B7008" t="s">
        <v>6</v>
      </c>
      <c r="C7008" t="s">
        <v>15</v>
      </c>
      <c r="D7008" t="s">
        <v>28</v>
      </c>
      <c r="E7008" t="s">
        <v>55</v>
      </c>
      <c r="F7008">
        <v>23</v>
      </c>
      <c r="G7008">
        <v>9864</v>
      </c>
      <c r="H7008">
        <v>15.6184084224701</v>
      </c>
      <c r="I7008">
        <v>17.868879318237301</v>
      </c>
      <c r="J7008">
        <v>2.2504713535308798</v>
      </c>
      <c r="K7008">
        <v>-1.66923975944519</v>
      </c>
      <c r="L7008">
        <v>0.64655727148055997</v>
      </c>
      <c r="M7008">
        <v>2.2504713535308798</v>
      </c>
      <c r="N7008">
        <v>3.8543851375579798</v>
      </c>
      <c r="O7008">
        <v>6.1701822280883798</v>
      </c>
      <c r="P7008">
        <v>45.162498474121101</v>
      </c>
      <c r="Q7008">
        <v>3.0585668087005602</v>
      </c>
    </row>
    <row r="7009" spans="1:17" x14ac:dyDescent="0.25">
      <c r="A7009" t="s">
        <v>8996</v>
      </c>
      <c r="B7009" t="s">
        <v>6</v>
      </c>
      <c r="C7009" t="s">
        <v>15</v>
      </c>
      <c r="D7009" t="s">
        <v>28</v>
      </c>
      <c r="E7009" t="s">
        <v>55</v>
      </c>
      <c r="F7009">
        <v>24</v>
      </c>
      <c r="G7009">
        <v>9864</v>
      </c>
      <c r="H7009">
        <v>14.0276903085709</v>
      </c>
      <c r="I7009">
        <v>14.7541389465332</v>
      </c>
      <c r="J7009">
        <v>0.72644811868667603</v>
      </c>
      <c r="K7009">
        <v>-2.8562471866607702</v>
      </c>
      <c r="L7009">
        <v>-0.73956167697906505</v>
      </c>
      <c r="M7009">
        <v>0.72644811868667603</v>
      </c>
      <c r="N7009">
        <v>2.1924579143524201</v>
      </c>
      <c r="O7009">
        <v>4.30914354324341</v>
      </c>
      <c r="P7009">
        <v>45.106250762939503</v>
      </c>
      <c r="Q7009">
        <v>2.7955918312072798</v>
      </c>
    </row>
    <row r="7010" spans="1:17" x14ac:dyDescent="0.25">
      <c r="A7010" t="s">
        <v>6230</v>
      </c>
      <c r="B7010" t="s">
        <v>6</v>
      </c>
      <c r="C7010" t="s">
        <v>15</v>
      </c>
      <c r="D7010" t="s">
        <v>17</v>
      </c>
      <c r="E7010" t="s">
        <v>7</v>
      </c>
      <c r="F7010">
        <v>1</v>
      </c>
      <c r="G7010">
        <v>9864</v>
      </c>
      <c r="H7010">
        <v>10.756281589508101</v>
      </c>
      <c r="I7010">
        <v>12.0803136825562</v>
      </c>
      <c r="J7010">
        <v>1.3240317106246899</v>
      </c>
      <c r="K7010">
        <v>-0.81656533479690596</v>
      </c>
      <c r="L7010">
        <v>0.44811674952507002</v>
      </c>
      <c r="M7010">
        <v>1.3240317106246899</v>
      </c>
      <c r="N7010">
        <v>2.1999466419220002</v>
      </c>
      <c r="O7010">
        <v>3.46462845802307</v>
      </c>
      <c r="P7010">
        <v>40.317859649658203</v>
      </c>
      <c r="Q7010">
        <v>1.67031669616699</v>
      </c>
    </row>
    <row r="7011" spans="1:17" x14ac:dyDescent="0.25">
      <c r="A7011" t="s">
        <v>6225</v>
      </c>
      <c r="B7011" t="s">
        <v>6</v>
      </c>
      <c r="C7011" t="s">
        <v>15</v>
      </c>
      <c r="D7011" t="s">
        <v>17</v>
      </c>
      <c r="E7011" t="s">
        <v>7</v>
      </c>
      <c r="F7011">
        <v>2</v>
      </c>
      <c r="G7011">
        <v>9864</v>
      </c>
      <c r="H7011">
        <v>10.227101294517499</v>
      </c>
      <c r="I7011">
        <v>11.4655246734619</v>
      </c>
      <c r="J7011">
        <v>1.2384235858917201</v>
      </c>
      <c r="K7011">
        <v>-0.85368782281875599</v>
      </c>
      <c r="L7011">
        <v>0.38234859704971302</v>
      </c>
      <c r="M7011">
        <v>1.2384235858917201</v>
      </c>
      <c r="N7011">
        <v>2.0944986343383798</v>
      </c>
      <c r="O7011">
        <v>3.3305349349975599</v>
      </c>
      <c r="P7011">
        <v>39.7938423156738</v>
      </c>
      <c r="Q7011">
        <v>1.6324831247329701</v>
      </c>
    </row>
    <row r="7012" spans="1:17" x14ac:dyDescent="0.25">
      <c r="A7012" t="s">
        <v>6173</v>
      </c>
      <c r="B7012" t="s">
        <v>6</v>
      </c>
      <c r="C7012" t="s">
        <v>15</v>
      </c>
      <c r="D7012" t="s">
        <v>17</v>
      </c>
      <c r="E7012" t="s">
        <v>7</v>
      </c>
      <c r="F7012">
        <v>3</v>
      </c>
      <c r="G7012">
        <v>9864</v>
      </c>
      <c r="H7012">
        <v>10.266420384407001</v>
      </c>
      <c r="I7012">
        <v>11.2699518203735</v>
      </c>
      <c r="J7012">
        <v>1.0035314559936499</v>
      </c>
      <c r="K7012">
        <v>-1.1414031982421899</v>
      </c>
      <c r="L7012">
        <v>0.12584158778190599</v>
      </c>
      <c r="M7012">
        <v>1.0035314559936499</v>
      </c>
      <c r="N7012">
        <v>1.8812214136123699</v>
      </c>
      <c r="O7012">
        <v>3.14846634864807</v>
      </c>
      <c r="P7012">
        <v>39.5022583007813</v>
      </c>
      <c r="Q7012">
        <v>1.6737015247345</v>
      </c>
    </row>
    <row r="7013" spans="1:17" x14ac:dyDescent="0.25">
      <c r="A7013" t="s">
        <v>6278</v>
      </c>
      <c r="B7013" t="s">
        <v>6</v>
      </c>
      <c r="C7013" t="s">
        <v>15</v>
      </c>
      <c r="D7013" t="s">
        <v>17</v>
      </c>
      <c r="E7013" t="s">
        <v>7</v>
      </c>
      <c r="F7013">
        <v>4</v>
      </c>
      <c r="G7013">
        <v>9864</v>
      </c>
      <c r="H7013">
        <v>10.111638067245501</v>
      </c>
      <c r="I7013">
        <v>11.2874965667725</v>
      </c>
      <c r="J7013">
        <v>1.17585849761963</v>
      </c>
      <c r="K7013">
        <v>-0.96292829513549805</v>
      </c>
      <c r="L7013">
        <v>0.300684243440628</v>
      </c>
      <c r="M7013">
        <v>1.17585849761963</v>
      </c>
      <c r="N7013">
        <v>2.0510327816009499</v>
      </c>
      <c r="O7013">
        <v>3.3146452903747599</v>
      </c>
      <c r="P7013">
        <v>39.117828369140597</v>
      </c>
      <c r="Q7013">
        <v>1.6689041852951101</v>
      </c>
    </row>
    <row r="7014" spans="1:17" x14ac:dyDescent="0.25">
      <c r="A7014" t="s">
        <v>6083</v>
      </c>
      <c r="B7014" t="s">
        <v>6</v>
      </c>
      <c r="C7014" t="s">
        <v>15</v>
      </c>
      <c r="D7014" t="s">
        <v>17</v>
      </c>
      <c r="E7014" t="s">
        <v>7</v>
      </c>
      <c r="F7014">
        <v>5</v>
      </c>
      <c r="G7014">
        <v>9864</v>
      </c>
      <c r="H7014">
        <v>11.029336312293999</v>
      </c>
      <c r="I7014">
        <v>11.1871852874756</v>
      </c>
      <c r="J7014">
        <v>0.15784911811351801</v>
      </c>
      <c r="K7014">
        <v>-1.91740763187408</v>
      </c>
      <c r="L7014">
        <v>-0.69132912158966098</v>
      </c>
      <c r="M7014">
        <v>0.15784911811351801</v>
      </c>
      <c r="N7014">
        <v>1.0070273876190201</v>
      </c>
      <c r="O7014">
        <v>2.2331058979034402</v>
      </c>
      <c r="P7014">
        <v>38.969051361083999</v>
      </c>
      <c r="Q7014">
        <v>1.6193315982818599</v>
      </c>
    </row>
    <row r="7015" spans="1:17" x14ac:dyDescent="0.25">
      <c r="A7015" t="s">
        <v>6289</v>
      </c>
      <c r="B7015" t="s">
        <v>6</v>
      </c>
      <c r="C7015" t="s">
        <v>15</v>
      </c>
      <c r="D7015" t="s">
        <v>17</v>
      </c>
      <c r="E7015" t="s">
        <v>7</v>
      </c>
      <c r="F7015">
        <v>6</v>
      </c>
      <c r="G7015">
        <v>9864</v>
      </c>
      <c r="H7015">
        <v>13.0215482168198</v>
      </c>
      <c r="I7015">
        <v>11.8655004501343</v>
      </c>
      <c r="J7015">
        <v>-1.1560474634170499</v>
      </c>
      <c r="K7015">
        <v>-3.3635036945343</v>
      </c>
      <c r="L7015">
        <v>-2.0593206882476802</v>
      </c>
      <c r="M7015">
        <v>-1.1560474634170499</v>
      </c>
      <c r="N7015">
        <v>-0.252774387598038</v>
      </c>
      <c r="O7015">
        <v>1.05140852928162</v>
      </c>
      <c r="P7015">
        <v>38.708576202392599</v>
      </c>
      <c r="Q7015">
        <v>1.7224870920181301</v>
      </c>
    </row>
    <row r="7016" spans="1:17" x14ac:dyDescent="0.25">
      <c r="A7016" t="s">
        <v>6053</v>
      </c>
      <c r="B7016" t="s">
        <v>6</v>
      </c>
      <c r="C7016" t="s">
        <v>15</v>
      </c>
      <c r="D7016" t="s">
        <v>17</v>
      </c>
      <c r="E7016" t="s">
        <v>7</v>
      </c>
      <c r="F7016">
        <v>7</v>
      </c>
      <c r="G7016">
        <v>9864</v>
      </c>
      <c r="H7016">
        <v>16.4676633710861</v>
      </c>
      <c r="I7016">
        <v>14.400097846984901</v>
      </c>
      <c r="J7016">
        <v>-2.06756591796875</v>
      </c>
      <c r="K7016">
        <v>-4.7610597610473597</v>
      </c>
      <c r="L7016">
        <v>-3.1697218418121298</v>
      </c>
      <c r="M7016">
        <v>-2.06756591796875</v>
      </c>
      <c r="N7016">
        <v>-0.96541011333465598</v>
      </c>
      <c r="O7016">
        <v>0.62592786550521895</v>
      </c>
      <c r="P7016">
        <v>38.463893890380902</v>
      </c>
      <c r="Q7016">
        <v>2.1017444133758501</v>
      </c>
    </row>
    <row r="7017" spans="1:17" x14ac:dyDescent="0.25">
      <c r="A7017" t="s">
        <v>6257</v>
      </c>
      <c r="B7017" t="s">
        <v>6</v>
      </c>
      <c r="C7017" t="s">
        <v>15</v>
      </c>
      <c r="D7017" t="s">
        <v>17</v>
      </c>
      <c r="E7017" t="s">
        <v>7</v>
      </c>
      <c r="F7017">
        <v>8</v>
      </c>
      <c r="G7017">
        <v>9864</v>
      </c>
      <c r="H7017">
        <v>18.257349861144998</v>
      </c>
      <c r="I7017">
        <v>16.542295455932599</v>
      </c>
      <c r="J7017">
        <v>-1.71505498886108</v>
      </c>
      <c r="K7017">
        <v>-4.7228422164917001</v>
      </c>
      <c r="L7017">
        <v>-2.9458172321319598</v>
      </c>
      <c r="M7017">
        <v>-1.71505498886108</v>
      </c>
      <c r="N7017">
        <v>-0.48429289460182201</v>
      </c>
      <c r="O7017">
        <v>1.2927321195602399</v>
      </c>
      <c r="P7017">
        <v>38.379753112792997</v>
      </c>
      <c r="Q7017">
        <v>2.3469886779785201</v>
      </c>
    </row>
    <row r="7018" spans="1:17" x14ac:dyDescent="0.25">
      <c r="A7018" t="s">
        <v>5920</v>
      </c>
      <c r="B7018" t="s">
        <v>6</v>
      </c>
      <c r="C7018" t="s">
        <v>15</v>
      </c>
      <c r="D7018" t="s">
        <v>17</v>
      </c>
      <c r="E7018" t="s">
        <v>7</v>
      </c>
      <c r="F7018">
        <v>9</v>
      </c>
      <c r="G7018">
        <v>9864</v>
      </c>
      <c r="H7018">
        <v>16.056480325698899</v>
      </c>
      <c r="I7018">
        <v>15.3055744171143</v>
      </c>
      <c r="J7018">
        <v>-0.75090569257736195</v>
      </c>
      <c r="K7018">
        <v>-3.3095409870147701</v>
      </c>
      <c r="L7018">
        <v>-1.79787850379944</v>
      </c>
      <c r="M7018">
        <v>-0.75090569257736195</v>
      </c>
      <c r="N7018">
        <v>0.29606717824935902</v>
      </c>
      <c r="O7018">
        <v>1.8077298402786299</v>
      </c>
      <c r="P7018">
        <v>38.794647216796903</v>
      </c>
      <c r="Q7018">
        <v>1.9965138435363801</v>
      </c>
    </row>
    <row r="7019" spans="1:17" x14ac:dyDescent="0.25">
      <c r="A7019" t="s">
        <v>5886</v>
      </c>
      <c r="B7019" t="s">
        <v>6</v>
      </c>
      <c r="C7019" t="s">
        <v>15</v>
      </c>
      <c r="D7019" t="s">
        <v>17</v>
      </c>
      <c r="E7019" t="s">
        <v>7</v>
      </c>
      <c r="F7019">
        <v>10</v>
      </c>
      <c r="G7019">
        <v>9864</v>
      </c>
      <c r="H7019">
        <v>15.3570889863968</v>
      </c>
      <c r="I7019">
        <v>14.5887804031372</v>
      </c>
      <c r="J7019">
        <v>-0.76830810308456399</v>
      </c>
      <c r="K7019">
        <v>-3.0829024314880402</v>
      </c>
      <c r="L7019">
        <v>-1.71542143821716</v>
      </c>
      <c r="M7019">
        <v>-0.76830810308456399</v>
      </c>
      <c r="N7019">
        <v>0.178805217146873</v>
      </c>
      <c r="O7019">
        <v>1.54628646373749</v>
      </c>
      <c r="P7019">
        <v>40.446807861328097</v>
      </c>
      <c r="Q7019">
        <v>1.8060876131057699</v>
      </c>
    </row>
    <row r="7020" spans="1:17" x14ac:dyDescent="0.25">
      <c r="A7020" t="s">
        <v>6060</v>
      </c>
      <c r="B7020" t="s">
        <v>6</v>
      </c>
      <c r="C7020" t="s">
        <v>15</v>
      </c>
      <c r="D7020" t="s">
        <v>17</v>
      </c>
      <c r="E7020" t="s">
        <v>7</v>
      </c>
      <c r="F7020">
        <v>11</v>
      </c>
      <c r="G7020">
        <v>9864</v>
      </c>
      <c r="H7020">
        <v>13.8610950965881</v>
      </c>
      <c r="I7020">
        <v>14.028073310852101</v>
      </c>
      <c r="J7020">
        <v>0.16697867214679701</v>
      </c>
      <c r="K7020">
        <v>-1.8000737428665201</v>
      </c>
      <c r="L7020">
        <v>-0.63792330026626598</v>
      </c>
      <c r="M7020">
        <v>0.16697867214679701</v>
      </c>
      <c r="N7020">
        <v>0.97188061475753795</v>
      </c>
      <c r="O7020">
        <v>2.1340310573577899</v>
      </c>
      <c r="P7020">
        <v>42.521438598632798</v>
      </c>
      <c r="Q7020">
        <v>1.5348992347717301</v>
      </c>
    </row>
    <row r="7021" spans="1:17" x14ac:dyDescent="0.25">
      <c r="A7021" t="s">
        <v>5963</v>
      </c>
      <c r="B7021" t="s">
        <v>6</v>
      </c>
      <c r="C7021" t="s">
        <v>15</v>
      </c>
      <c r="D7021" t="s">
        <v>17</v>
      </c>
      <c r="E7021" t="s">
        <v>7</v>
      </c>
      <c r="F7021">
        <v>12</v>
      </c>
      <c r="G7021">
        <v>9864</v>
      </c>
      <c r="H7021">
        <v>12.157285506248501</v>
      </c>
      <c r="I7021">
        <v>12.824811935424799</v>
      </c>
      <c r="J7021">
        <v>0.66752588748931896</v>
      </c>
      <c r="K7021">
        <v>-0.97665703296661399</v>
      </c>
      <c r="L7021">
        <v>-5.2604456432163698E-3</v>
      </c>
      <c r="M7021">
        <v>0.66752588748931896</v>
      </c>
      <c r="N7021">
        <v>1.3403121232986499</v>
      </c>
      <c r="O7021">
        <v>2.3117086887359601</v>
      </c>
      <c r="P7021">
        <v>44.592842102050803</v>
      </c>
      <c r="Q7021">
        <v>1.2829626798629801</v>
      </c>
    </row>
    <row r="7022" spans="1:17" x14ac:dyDescent="0.25">
      <c r="A7022" t="s">
        <v>6065</v>
      </c>
      <c r="B7022" t="s">
        <v>6</v>
      </c>
      <c r="C7022" t="s">
        <v>15</v>
      </c>
      <c r="D7022" t="s">
        <v>17</v>
      </c>
      <c r="E7022" t="s">
        <v>7</v>
      </c>
      <c r="F7022">
        <v>13</v>
      </c>
      <c r="G7022">
        <v>9864</v>
      </c>
      <c r="H7022">
        <v>10.715072859764099</v>
      </c>
      <c r="I7022">
        <v>11.830174446106</v>
      </c>
      <c r="J7022">
        <v>1.11510145664215</v>
      </c>
      <c r="K7022">
        <v>-0.27162331342697099</v>
      </c>
      <c r="L7022">
        <v>0.54766494035720803</v>
      </c>
      <c r="M7022">
        <v>1.11510145664215</v>
      </c>
      <c r="N7022">
        <v>1.6825379133224501</v>
      </c>
      <c r="O7022">
        <v>2.5018260478973402</v>
      </c>
      <c r="P7022">
        <v>46.234203338622997</v>
      </c>
      <c r="Q7022">
        <v>1.0820671319961499</v>
      </c>
    </row>
    <row r="7023" spans="1:17" x14ac:dyDescent="0.25">
      <c r="A7023" t="s">
        <v>5967</v>
      </c>
      <c r="B7023" t="s">
        <v>6</v>
      </c>
      <c r="C7023" t="s">
        <v>15</v>
      </c>
      <c r="D7023" t="s">
        <v>17</v>
      </c>
      <c r="E7023" t="s">
        <v>7</v>
      </c>
      <c r="F7023">
        <v>14</v>
      </c>
      <c r="G7023">
        <v>9864</v>
      </c>
      <c r="H7023">
        <v>9.7277519102096495</v>
      </c>
      <c r="I7023">
        <v>11.053845405578601</v>
      </c>
      <c r="J7023">
        <v>1.32609367370605</v>
      </c>
      <c r="K7023">
        <v>2.4473199620842899E-2</v>
      </c>
      <c r="L7023">
        <v>0.79348117113113403</v>
      </c>
      <c r="M7023">
        <v>1.32609367370605</v>
      </c>
      <c r="N7023">
        <v>1.8587062358856199</v>
      </c>
      <c r="O7023">
        <v>2.62771415710449</v>
      </c>
      <c r="P7023">
        <v>47.603805541992202</v>
      </c>
      <c r="Q7023">
        <v>1.0156599283218399</v>
      </c>
    </row>
    <row r="7024" spans="1:17" x14ac:dyDescent="0.25">
      <c r="A7024" t="s">
        <v>6138</v>
      </c>
      <c r="B7024" t="s">
        <v>6</v>
      </c>
      <c r="C7024" t="s">
        <v>15</v>
      </c>
      <c r="D7024" t="s">
        <v>17</v>
      </c>
      <c r="E7024" t="s">
        <v>7</v>
      </c>
      <c r="F7024">
        <v>15</v>
      </c>
      <c r="G7024">
        <v>9864</v>
      </c>
      <c r="H7024">
        <v>9.5119819664955099</v>
      </c>
      <c r="I7024">
        <v>10.7917318344116</v>
      </c>
      <c r="J7024">
        <v>1.2797495126724201</v>
      </c>
      <c r="K7024">
        <v>1.60169191658497E-2</v>
      </c>
      <c r="L7024">
        <v>0.76264035701751698</v>
      </c>
      <c r="M7024">
        <v>1.2797495126724201</v>
      </c>
      <c r="N7024">
        <v>1.79685866832733</v>
      </c>
      <c r="O7024">
        <v>2.5434820652008101</v>
      </c>
      <c r="P7024">
        <v>48.428272247314503</v>
      </c>
      <c r="Q7024">
        <v>0.98609572649002097</v>
      </c>
    </row>
    <row r="7025" spans="1:17" x14ac:dyDescent="0.25">
      <c r="A7025" t="s">
        <v>6134</v>
      </c>
      <c r="B7025" t="s">
        <v>6</v>
      </c>
      <c r="C7025" t="s">
        <v>15</v>
      </c>
      <c r="D7025" t="s">
        <v>17</v>
      </c>
      <c r="E7025" t="s">
        <v>7</v>
      </c>
      <c r="F7025">
        <v>16</v>
      </c>
      <c r="G7025">
        <v>9864</v>
      </c>
      <c r="H7025">
        <v>10.2883223333359</v>
      </c>
      <c r="I7025">
        <v>11.106818199157701</v>
      </c>
      <c r="J7025">
        <v>0.81849676370620705</v>
      </c>
      <c r="K7025">
        <v>-0.54308301210403398</v>
      </c>
      <c r="L7025">
        <v>0.26134938001632702</v>
      </c>
      <c r="M7025">
        <v>0.81849676370620705</v>
      </c>
      <c r="N7025">
        <v>1.37564408779144</v>
      </c>
      <c r="O7025">
        <v>2.1800765991210902</v>
      </c>
      <c r="P7025">
        <v>48.670696258544901</v>
      </c>
      <c r="Q7025">
        <v>1.0624463558196999</v>
      </c>
    </row>
    <row r="7026" spans="1:17" x14ac:dyDescent="0.25">
      <c r="A7026" t="s">
        <v>6120</v>
      </c>
      <c r="B7026" t="s">
        <v>6</v>
      </c>
      <c r="C7026" t="s">
        <v>15</v>
      </c>
      <c r="D7026" t="s">
        <v>17</v>
      </c>
      <c r="E7026" t="s">
        <v>7</v>
      </c>
      <c r="F7026">
        <v>17</v>
      </c>
      <c r="G7026">
        <v>9864</v>
      </c>
      <c r="H7026">
        <v>11.5250110702515</v>
      </c>
      <c r="I7026">
        <v>13.005611419677701</v>
      </c>
      <c r="J7026">
        <v>1.4806005954742401</v>
      </c>
      <c r="K7026">
        <v>-0.13320384919643399</v>
      </c>
      <c r="L7026">
        <v>0.82024484872818004</v>
      </c>
      <c r="M7026">
        <v>1.4806005954742401</v>
      </c>
      <c r="N7026">
        <v>2.1409561634063698</v>
      </c>
      <c r="O7026">
        <v>3.0944049358367902</v>
      </c>
      <c r="P7026">
        <v>48.268215179443402</v>
      </c>
      <c r="Q7026">
        <v>1.2592582702636701</v>
      </c>
    </row>
    <row r="7027" spans="1:17" x14ac:dyDescent="0.25">
      <c r="A7027" t="s">
        <v>6256</v>
      </c>
      <c r="B7027" t="s">
        <v>6</v>
      </c>
      <c r="C7027" t="s">
        <v>15</v>
      </c>
      <c r="D7027" t="s">
        <v>17</v>
      </c>
      <c r="E7027" t="s">
        <v>7</v>
      </c>
      <c r="F7027">
        <v>18</v>
      </c>
      <c r="G7027">
        <v>9864</v>
      </c>
      <c r="H7027">
        <v>14.5525127906799</v>
      </c>
      <c r="I7027">
        <v>17.221910476684599</v>
      </c>
      <c r="J7027">
        <v>2.6693978309631299</v>
      </c>
      <c r="K7027">
        <v>0.42098236083984403</v>
      </c>
      <c r="L7027">
        <v>1.7493644952773999</v>
      </c>
      <c r="M7027">
        <v>2.6693978309631299</v>
      </c>
      <c r="N7027">
        <v>3.5894315242767298</v>
      </c>
      <c r="O7027">
        <v>4.9178137779235804</v>
      </c>
      <c r="P7027">
        <v>46.981784820556598</v>
      </c>
      <c r="Q7027">
        <v>1.7544480562210101</v>
      </c>
    </row>
    <row r="7028" spans="1:17" x14ac:dyDescent="0.25">
      <c r="A7028" t="s">
        <v>6290</v>
      </c>
      <c r="B7028" t="s">
        <v>6</v>
      </c>
      <c r="C7028" t="s">
        <v>15</v>
      </c>
      <c r="D7028" t="s">
        <v>17</v>
      </c>
      <c r="E7028" t="s">
        <v>7</v>
      </c>
      <c r="F7028">
        <v>19</v>
      </c>
      <c r="G7028">
        <v>9864</v>
      </c>
      <c r="H7028">
        <v>18.199534172058101</v>
      </c>
      <c r="I7028">
        <v>18.686864852905298</v>
      </c>
      <c r="J7028">
        <v>0.48733034729957603</v>
      </c>
      <c r="K7028">
        <v>-2.0024044513702401</v>
      </c>
      <c r="L7028">
        <v>-0.53144896030426003</v>
      </c>
      <c r="M7028">
        <v>0.48733034729957603</v>
      </c>
      <c r="N7028">
        <v>1.50610971450806</v>
      </c>
      <c r="O7028">
        <v>2.9770653247833301</v>
      </c>
      <c r="P7028">
        <v>46.124595642089801</v>
      </c>
      <c r="Q7028">
        <v>1.9427504539489699</v>
      </c>
    </row>
    <row r="7029" spans="1:17" x14ac:dyDescent="0.25">
      <c r="A7029" t="s">
        <v>5876</v>
      </c>
      <c r="B7029" t="s">
        <v>6</v>
      </c>
      <c r="C7029" t="s">
        <v>15</v>
      </c>
      <c r="D7029" t="s">
        <v>17</v>
      </c>
      <c r="E7029" t="s">
        <v>7</v>
      </c>
      <c r="F7029">
        <v>20</v>
      </c>
      <c r="G7029">
        <v>9864</v>
      </c>
      <c r="H7029">
        <v>18.662932188034102</v>
      </c>
      <c r="I7029">
        <v>19.321159362793001</v>
      </c>
      <c r="J7029">
        <v>0.65822744369506803</v>
      </c>
      <c r="K7029">
        <v>-1.85335516929626</v>
      </c>
      <c r="L7029">
        <v>-0.36949178576469399</v>
      </c>
      <c r="M7029">
        <v>0.65822744369506803</v>
      </c>
      <c r="N7029">
        <v>1.68594670295715</v>
      </c>
      <c r="O7029">
        <v>3.1698100566864</v>
      </c>
      <c r="P7029">
        <v>45.865085601806598</v>
      </c>
      <c r="Q7029">
        <v>1.9597983360290501</v>
      </c>
    </row>
    <row r="7030" spans="1:17" x14ac:dyDescent="0.25">
      <c r="A7030" t="s">
        <v>5981</v>
      </c>
      <c r="B7030" t="s">
        <v>6</v>
      </c>
      <c r="C7030" t="s">
        <v>15</v>
      </c>
      <c r="D7030" t="s">
        <v>17</v>
      </c>
      <c r="E7030" t="s">
        <v>7</v>
      </c>
      <c r="F7030">
        <v>21</v>
      </c>
      <c r="G7030">
        <v>9864</v>
      </c>
      <c r="H7030">
        <v>17.433199959754901</v>
      </c>
      <c r="I7030">
        <v>19.261060714721701</v>
      </c>
      <c r="J7030">
        <v>1.8278615474700901</v>
      </c>
      <c r="K7030">
        <v>-0.58530652523040805</v>
      </c>
      <c r="L7030">
        <v>0.84041279554367099</v>
      </c>
      <c r="M7030">
        <v>1.8278615474700901</v>
      </c>
      <c r="N7030">
        <v>2.8153104782104501</v>
      </c>
      <c r="O7030">
        <v>4.2410297393798801</v>
      </c>
      <c r="P7030">
        <v>46.060768127441399</v>
      </c>
      <c r="Q7030">
        <v>1.8830051422119101</v>
      </c>
    </row>
    <row r="7031" spans="1:17" x14ac:dyDescent="0.25">
      <c r="A7031" t="s">
        <v>5879</v>
      </c>
      <c r="B7031" t="s">
        <v>6</v>
      </c>
      <c r="C7031" t="s">
        <v>15</v>
      </c>
      <c r="D7031" t="s">
        <v>17</v>
      </c>
      <c r="E7031" t="s">
        <v>7</v>
      </c>
      <c r="F7031">
        <v>22</v>
      </c>
      <c r="G7031">
        <v>9864</v>
      </c>
      <c r="H7031">
        <v>15.754276702880899</v>
      </c>
      <c r="I7031">
        <v>17.589784622192401</v>
      </c>
      <c r="J7031">
        <v>1.8355066776275599</v>
      </c>
      <c r="K7031">
        <v>-0.41827133297920199</v>
      </c>
      <c r="L7031">
        <v>0.91327899694442705</v>
      </c>
      <c r="M7031">
        <v>1.8355066776275599</v>
      </c>
      <c r="N7031">
        <v>2.7577345371246298</v>
      </c>
      <c r="O7031">
        <v>4.0892848968505904</v>
      </c>
      <c r="P7031">
        <v>46.404579162597699</v>
      </c>
      <c r="Q7031">
        <v>1.7586324214935301</v>
      </c>
    </row>
    <row r="7032" spans="1:17" x14ac:dyDescent="0.25">
      <c r="A7032" t="s">
        <v>6085</v>
      </c>
      <c r="B7032" t="s">
        <v>6</v>
      </c>
      <c r="C7032" t="s">
        <v>15</v>
      </c>
      <c r="D7032" t="s">
        <v>17</v>
      </c>
      <c r="E7032" t="s">
        <v>7</v>
      </c>
      <c r="F7032">
        <v>23</v>
      </c>
      <c r="G7032">
        <v>9864</v>
      </c>
      <c r="H7032">
        <v>13.335842242240901</v>
      </c>
      <c r="I7032">
        <v>15.304812431335399</v>
      </c>
      <c r="J7032">
        <v>1.96897125244141</v>
      </c>
      <c r="K7032">
        <v>-0.26994210481643699</v>
      </c>
      <c r="L7032">
        <v>1.0528260469436601</v>
      </c>
      <c r="M7032">
        <v>1.96897125244141</v>
      </c>
      <c r="N7032">
        <v>2.8851163387298602</v>
      </c>
      <c r="O7032">
        <v>4.20788478851318</v>
      </c>
      <c r="P7032">
        <v>46.704868316650398</v>
      </c>
      <c r="Q7032">
        <v>1.7470333576202399</v>
      </c>
    </row>
    <row r="7033" spans="1:17" x14ac:dyDescent="0.25">
      <c r="A7033" t="s">
        <v>6129</v>
      </c>
      <c r="B7033" t="s">
        <v>6</v>
      </c>
      <c r="C7033" t="s">
        <v>15</v>
      </c>
      <c r="D7033" t="s">
        <v>17</v>
      </c>
      <c r="E7033" t="s">
        <v>7</v>
      </c>
      <c r="F7033">
        <v>24</v>
      </c>
      <c r="G7033">
        <v>9864</v>
      </c>
      <c r="H7033">
        <v>11.2340841407776</v>
      </c>
      <c r="I7033">
        <v>13.563372611999499</v>
      </c>
      <c r="J7033">
        <v>2.3292887210845898</v>
      </c>
      <c r="K7033">
        <v>7.9326860606670394E-2</v>
      </c>
      <c r="L7033">
        <v>1.4086226224899301</v>
      </c>
      <c r="M7033">
        <v>2.3292887210845898</v>
      </c>
      <c r="N7033">
        <v>3.2499551773071298</v>
      </c>
      <c r="O7033">
        <v>4.5792503356933603</v>
      </c>
      <c r="P7033">
        <v>47.051578521728501</v>
      </c>
      <c r="Q7033">
        <v>1.75565457344055</v>
      </c>
    </row>
    <row r="7034" spans="1:17" x14ac:dyDescent="0.25">
      <c r="A7034" t="s">
        <v>6258</v>
      </c>
      <c r="B7034" t="s">
        <v>6</v>
      </c>
      <c r="C7034" t="s">
        <v>15</v>
      </c>
      <c r="D7034" t="s">
        <v>17</v>
      </c>
      <c r="E7034" t="s">
        <v>55</v>
      </c>
      <c r="F7034">
        <v>1</v>
      </c>
      <c r="G7034">
        <v>9864</v>
      </c>
      <c r="H7034">
        <v>10.4061220350266</v>
      </c>
      <c r="I7034">
        <v>12.6955156326294</v>
      </c>
      <c r="J7034">
        <v>2.2893931865692099</v>
      </c>
      <c r="K7034">
        <v>6.4862228929996504E-2</v>
      </c>
      <c r="L7034">
        <v>1.37913310527802</v>
      </c>
      <c r="M7034">
        <v>2.2893931865692099</v>
      </c>
      <c r="N7034">
        <v>3.1996531486511199</v>
      </c>
      <c r="O7034">
        <v>4.5139241218566903</v>
      </c>
      <c r="P7034">
        <v>43.815601348877003</v>
      </c>
      <c r="Q7034">
        <v>1.7358107566833501</v>
      </c>
    </row>
    <row r="7035" spans="1:17" x14ac:dyDescent="0.25">
      <c r="A7035" t="s">
        <v>5882</v>
      </c>
      <c r="B7035" t="s">
        <v>6</v>
      </c>
      <c r="C7035" t="s">
        <v>15</v>
      </c>
      <c r="D7035" t="s">
        <v>17</v>
      </c>
      <c r="E7035" t="s">
        <v>55</v>
      </c>
      <c r="F7035">
        <v>2</v>
      </c>
      <c r="G7035">
        <v>9864</v>
      </c>
      <c r="H7035">
        <v>9.7019454503059404</v>
      </c>
      <c r="I7035">
        <v>12.716646194458001</v>
      </c>
      <c r="J7035">
        <v>3.0146999359130899</v>
      </c>
      <c r="K7035">
        <v>0.49700662493705799</v>
      </c>
      <c r="L7035">
        <v>1.98448014259338</v>
      </c>
      <c r="M7035">
        <v>3.0146999359130899</v>
      </c>
      <c r="N7035">
        <v>4.0449194908142099</v>
      </c>
      <c r="O7035">
        <v>5.5323934555053702</v>
      </c>
      <c r="P7035">
        <v>43.950355529785199</v>
      </c>
      <c r="Q7035">
        <v>1.9645664691925</v>
      </c>
    </row>
    <row r="7036" spans="1:17" x14ac:dyDescent="0.25">
      <c r="A7036" t="s">
        <v>6160</v>
      </c>
      <c r="B7036" t="s">
        <v>6</v>
      </c>
      <c r="C7036" t="s">
        <v>15</v>
      </c>
      <c r="D7036" t="s">
        <v>17</v>
      </c>
      <c r="E7036" t="s">
        <v>55</v>
      </c>
      <c r="F7036">
        <v>3</v>
      </c>
      <c r="G7036">
        <v>9864</v>
      </c>
      <c r="H7036">
        <v>10.0069988193512</v>
      </c>
      <c r="I7036">
        <v>11.981544494628899</v>
      </c>
      <c r="J7036">
        <v>1.9745457172393801</v>
      </c>
      <c r="K7036">
        <v>-0.33266088366508501</v>
      </c>
      <c r="L7036">
        <v>1.03045547008514</v>
      </c>
      <c r="M7036">
        <v>1.9745457172393801</v>
      </c>
      <c r="N7036">
        <v>2.9186360836029102</v>
      </c>
      <c r="O7036">
        <v>4.2817525863647496</v>
      </c>
      <c r="P7036">
        <v>43.826240539550803</v>
      </c>
      <c r="Q7036">
        <v>1.8003228902816799</v>
      </c>
    </row>
    <row r="7037" spans="1:17" x14ac:dyDescent="0.25">
      <c r="A7037" t="s">
        <v>6246</v>
      </c>
      <c r="B7037" t="s">
        <v>6</v>
      </c>
      <c r="C7037" t="s">
        <v>15</v>
      </c>
      <c r="D7037" t="s">
        <v>17</v>
      </c>
      <c r="E7037" t="s">
        <v>55</v>
      </c>
      <c r="F7037">
        <v>4</v>
      </c>
      <c r="G7037">
        <v>9864</v>
      </c>
      <c r="H7037">
        <v>9.21737805891037</v>
      </c>
      <c r="I7037">
        <v>12.740129470825201</v>
      </c>
      <c r="J7037">
        <v>3.5227510929107702</v>
      </c>
      <c r="K7037">
        <v>1.1398348808288601</v>
      </c>
      <c r="L7037">
        <v>2.5476810932159402</v>
      </c>
      <c r="M7037">
        <v>3.5227510929107702</v>
      </c>
      <c r="N7037">
        <v>4.4978213310241699</v>
      </c>
      <c r="O7037">
        <v>5.9056673049926802</v>
      </c>
      <c r="P7037">
        <v>43.432624816894503</v>
      </c>
      <c r="Q7037">
        <v>1.8593994379043599</v>
      </c>
    </row>
    <row r="7038" spans="1:17" x14ac:dyDescent="0.25">
      <c r="A7038" t="s">
        <v>6025</v>
      </c>
      <c r="B7038" t="s">
        <v>6</v>
      </c>
      <c r="C7038" t="s">
        <v>15</v>
      </c>
      <c r="D7038" t="s">
        <v>17</v>
      </c>
      <c r="E7038" t="s">
        <v>55</v>
      </c>
      <c r="F7038">
        <v>5</v>
      </c>
      <c r="G7038">
        <v>9864</v>
      </c>
      <c r="H7038">
        <v>10.214071363449101</v>
      </c>
      <c r="I7038">
        <v>12.6338157653809</v>
      </c>
      <c r="J7038">
        <v>2.4197444915771502</v>
      </c>
      <c r="K7038">
        <v>0.142586499452591</v>
      </c>
      <c r="L7038">
        <v>1.4879499673843399</v>
      </c>
      <c r="M7038">
        <v>2.4197444915771502</v>
      </c>
      <c r="N7038">
        <v>3.3515391349792498</v>
      </c>
      <c r="O7038">
        <v>4.6969027519226101</v>
      </c>
      <c r="P7038">
        <v>43.659572601318402</v>
      </c>
      <c r="Q7038">
        <v>1.7768758535385101</v>
      </c>
    </row>
    <row r="7039" spans="1:17" x14ac:dyDescent="0.25">
      <c r="A7039" t="s">
        <v>6108</v>
      </c>
      <c r="B7039" t="s">
        <v>6</v>
      </c>
      <c r="C7039" t="s">
        <v>15</v>
      </c>
      <c r="D7039" t="s">
        <v>17</v>
      </c>
      <c r="E7039" t="s">
        <v>55</v>
      </c>
      <c r="F7039">
        <v>6</v>
      </c>
      <c r="G7039">
        <v>9864</v>
      </c>
      <c r="H7039">
        <v>11.732650388717699</v>
      </c>
      <c r="I7039">
        <v>12.6614074707031</v>
      </c>
      <c r="J7039">
        <v>0.92875725030899003</v>
      </c>
      <c r="K7039">
        <v>-1.3881356716155999</v>
      </c>
      <c r="L7039">
        <v>-1.92965660244226E-2</v>
      </c>
      <c r="M7039">
        <v>0.92875725030899003</v>
      </c>
      <c r="N7039">
        <v>1.8768110275268599</v>
      </c>
      <c r="O7039">
        <v>3.2456502914428702</v>
      </c>
      <c r="P7039">
        <v>43.482269287109403</v>
      </c>
      <c r="Q7039">
        <v>1.8078812360763601</v>
      </c>
    </row>
    <row r="7040" spans="1:17" x14ac:dyDescent="0.25">
      <c r="A7040" t="s">
        <v>5888</v>
      </c>
      <c r="B7040" t="s">
        <v>6</v>
      </c>
      <c r="C7040" t="s">
        <v>15</v>
      </c>
      <c r="D7040" t="s">
        <v>17</v>
      </c>
      <c r="E7040" t="s">
        <v>55</v>
      </c>
      <c r="F7040">
        <v>7</v>
      </c>
      <c r="G7040">
        <v>9864</v>
      </c>
      <c r="H7040">
        <v>16.068670678138702</v>
      </c>
      <c r="I7040">
        <v>14.811891555786101</v>
      </c>
      <c r="J7040">
        <v>-1.2567784786224401</v>
      </c>
      <c r="K7040">
        <v>-4.06799221038818</v>
      </c>
      <c r="L7040">
        <v>-2.4071044921875</v>
      </c>
      <c r="M7040">
        <v>-1.2567784786224401</v>
      </c>
      <c r="N7040">
        <v>-0.106452651321888</v>
      </c>
      <c r="O7040">
        <v>1.5544351339340201</v>
      </c>
      <c r="P7040">
        <v>43.588653564453097</v>
      </c>
      <c r="Q7040">
        <v>2.1936016082763699</v>
      </c>
    </row>
    <row r="7041" spans="1:17" x14ac:dyDescent="0.25">
      <c r="A7041" t="s">
        <v>6192</v>
      </c>
      <c r="B7041" t="s">
        <v>6</v>
      </c>
      <c r="C7041" t="s">
        <v>15</v>
      </c>
      <c r="D7041" t="s">
        <v>17</v>
      </c>
      <c r="E7041" t="s">
        <v>55</v>
      </c>
      <c r="F7041">
        <v>8</v>
      </c>
      <c r="G7041">
        <v>9864</v>
      </c>
      <c r="H7041">
        <v>16.9174458675385</v>
      </c>
      <c r="I7041">
        <v>17.0982971191406</v>
      </c>
      <c r="J7041">
        <v>0.18085092306137099</v>
      </c>
      <c r="K7041">
        <v>-3.4855468273162802</v>
      </c>
      <c r="L7041">
        <v>-1.31940925121307</v>
      </c>
      <c r="M7041">
        <v>0.18085092306137099</v>
      </c>
      <c r="N7041">
        <v>1.6811110973358201</v>
      </c>
      <c r="O7041">
        <v>3.8472485542297399</v>
      </c>
      <c r="P7041">
        <v>44.028369903564503</v>
      </c>
      <c r="Q7041">
        <v>2.8609054088592498</v>
      </c>
    </row>
    <row r="7042" spans="1:17" x14ac:dyDescent="0.25">
      <c r="A7042" t="s">
        <v>6078</v>
      </c>
      <c r="B7042" t="s">
        <v>6</v>
      </c>
      <c r="C7042" t="s">
        <v>15</v>
      </c>
      <c r="D7042" t="s">
        <v>17</v>
      </c>
      <c r="E7042" t="s">
        <v>55</v>
      </c>
      <c r="F7042">
        <v>9</v>
      </c>
      <c r="G7042">
        <v>9864</v>
      </c>
      <c r="H7042">
        <v>15.1147071046829</v>
      </c>
      <c r="I7042">
        <v>15.870292663574199</v>
      </c>
      <c r="J7042">
        <v>0.75558590888977095</v>
      </c>
      <c r="K7042">
        <v>-2.3005099296569802</v>
      </c>
      <c r="L7042">
        <v>-0.494943767786026</v>
      </c>
      <c r="M7042">
        <v>0.75558590888977095</v>
      </c>
      <c r="N7042">
        <v>2.0061156749725302</v>
      </c>
      <c r="O7042">
        <v>3.8116819858550999</v>
      </c>
      <c r="P7042">
        <v>44.482269287109403</v>
      </c>
      <c r="Q7042">
        <v>2.3846843242645299</v>
      </c>
    </row>
    <row r="7043" spans="1:17" x14ac:dyDescent="0.25">
      <c r="A7043" t="s">
        <v>6236</v>
      </c>
      <c r="B7043" t="s">
        <v>6</v>
      </c>
      <c r="C7043" t="s">
        <v>15</v>
      </c>
      <c r="D7043" t="s">
        <v>17</v>
      </c>
      <c r="E7043" t="s">
        <v>55</v>
      </c>
      <c r="F7043">
        <v>10</v>
      </c>
      <c r="G7043">
        <v>9864</v>
      </c>
      <c r="H7043">
        <v>13.4212476139069</v>
      </c>
      <c r="I7043">
        <v>16.9042148590088</v>
      </c>
      <c r="J7043">
        <v>3.4829678535461399</v>
      </c>
      <c r="K7043">
        <v>-0.13993172347545599</v>
      </c>
      <c r="L7043">
        <v>2.0005066394805899</v>
      </c>
      <c r="M7043">
        <v>3.4829678535461399</v>
      </c>
      <c r="N7043">
        <v>4.9654293060302699</v>
      </c>
      <c r="O7043">
        <v>7.1058673858642596</v>
      </c>
      <c r="P7043">
        <v>44.9645385742188</v>
      </c>
      <c r="Q7043">
        <v>2.8269634246826199</v>
      </c>
    </row>
    <row r="7044" spans="1:17" x14ac:dyDescent="0.25">
      <c r="A7044" t="s">
        <v>6234</v>
      </c>
      <c r="B7044" t="s">
        <v>6</v>
      </c>
      <c r="C7044" t="s">
        <v>15</v>
      </c>
      <c r="D7044" t="s">
        <v>17</v>
      </c>
      <c r="E7044" t="s">
        <v>55</v>
      </c>
      <c r="F7044">
        <v>11</v>
      </c>
      <c r="G7044">
        <v>9864</v>
      </c>
      <c r="H7044">
        <v>12.4046237239838</v>
      </c>
      <c r="I7044">
        <v>16.817949295043899</v>
      </c>
      <c r="J7044">
        <v>4.4133248329162598</v>
      </c>
      <c r="K7044">
        <v>0.69657099246978804</v>
      </c>
      <c r="L7044">
        <v>2.8924593925476101</v>
      </c>
      <c r="M7044">
        <v>4.4133248329162598</v>
      </c>
      <c r="N7044">
        <v>5.9341907501220703</v>
      </c>
      <c r="O7044">
        <v>8.1300792694091797</v>
      </c>
      <c r="P7044">
        <v>45.312057495117202</v>
      </c>
      <c r="Q7044">
        <v>2.9001984596252401</v>
      </c>
    </row>
    <row r="7045" spans="1:17" x14ac:dyDescent="0.25">
      <c r="A7045" t="s">
        <v>6109</v>
      </c>
      <c r="B7045" t="s">
        <v>6</v>
      </c>
      <c r="C7045" t="s">
        <v>15</v>
      </c>
      <c r="D7045" t="s">
        <v>17</v>
      </c>
      <c r="E7045" t="s">
        <v>55</v>
      </c>
      <c r="F7045">
        <v>12</v>
      </c>
      <c r="G7045">
        <v>9864</v>
      </c>
      <c r="H7045">
        <v>11.8877866458893</v>
      </c>
      <c r="I7045">
        <v>15.046238899231</v>
      </c>
      <c r="J7045">
        <v>3.1584527492523198</v>
      </c>
      <c r="K7045">
        <v>0.500515997409821</v>
      </c>
      <c r="L7045">
        <v>2.0708465576171902</v>
      </c>
      <c r="M7045">
        <v>3.1584527492523198</v>
      </c>
      <c r="N7045">
        <v>4.2460589408874503</v>
      </c>
      <c r="O7045">
        <v>5.8163895606994602</v>
      </c>
      <c r="P7045">
        <v>45.659572601318402</v>
      </c>
      <c r="Q7045">
        <v>2.0739991664886501</v>
      </c>
    </row>
    <row r="7046" spans="1:17" x14ac:dyDescent="0.25">
      <c r="A7046" t="s">
        <v>5838</v>
      </c>
      <c r="B7046" t="s">
        <v>6</v>
      </c>
      <c r="C7046" t="s">
        <v>15</v>
      </c>
      <c r="D7046" t="s">
        <v>17</v>
      </c>
      <c r="E7046" t="s">
        <v>55</v>
      </c>
      <c r="F7046">
        <v>13</v>
      </c>
      <c r="G7046">
        <v>9864</v>
      </c>
      <c r="H7046">
        <v>10.2557175207138</v>
      </c>
      <c r="I7046">
        <v>12.865802764892599</v>
      </c>
      <c r="J7046">
        <v>2.6100857257843</v>
      </c>
      <c r="K7046">
        <v>0.44865599274635298</v>
      </c>
      <c r="L7046">
        <v>1.72564613819122</v>
      </c>
      <c r="M7046">
        <v>2.6100857257843</v>
      </c>
      <c r="N7046">
        <v>3.4945249557495099</v>
      </c>
      <c r="O7046">
        <v>4.7715153694152797</v>
      </c>
      <c r="P7046">
        <v>46.127658843994098</v>
      </c>
      <c r="Q7046">
        <v>1.68657255172729</v>
      </c>
    </row>
    <row r="7047" spans="1:17" x14ac:dyDescent="0.25">
      <c r="A7047" t="s">
        <v>5953</v>
      </c>
      <c r="B7047" t="s">
        <v>6</v>
      </c>
      <c r="C7047" t="s">
        <v>15</v>
      </c>
      <c r="D7047" t="s">
        <v>17</v>
      </c>
      <c r="E7047" t="s">
        <v>55</v>
      </c>
      <c r="F7047">
        <v>14</v>
      </c>
      <c r="G7047">
        <v>9864</v>
      </c>
      <c r="H7047">
        <v>10.5425641450882</v>
      </c>
      <c r="I7047">
        <v>13.444562911987299</v>
      </c>
      <c r="J7047">
        <v>2.90199875831604</v>
      </c>
      <c r="K7047">
        <v>0.57103812694549605</v>
      </c>
      <c r="L7047">
        <v>1.9481885433196999</v>
      </c>
      <c r="M7047">
        <v>2.90199875831604</v>
      </c>
      <c r="N7047">
        <v>3.8558089733123802</v>
      </c>
      <c r="O7047">
        <v>5.2329597473144496</v>
      </c>
      <c r="P7047">
        <v>46.358154296875</v>
      </c>
      <c r="Q7047">
        <v>1.81885826587677</v>
      </c>
    </row>
    <row r="7048" spans="1:17" x14ac:dyDescent="0.25">
      <c r="A7048" t="s">
        <v>5961</v>
      </c>
      <c r="B7048" t="s">
        <v>6</v>
      </c>
      <c r="C7048" t="s">
        <v>15</v>
      </c>
      <c r="D7048" t="s">
        <v>17</v>
      </c>
      <c r="E7048" t="s">
        <v>55</v>
      </c>
      <c r="F7048">
        <v>15</v>
      </c>
      <c r="G7048">
        <v>9864</v>
      </c>
      <c r="H7048">
        <v>10.3816907672882</v>
      </c>
      <c r="I7048">
        <v>13.0722923278809</v>
      </c>
      <c r="J7048">
        <v>2.69060111045837</v>
      </c>
      <c r="K7048">
        <v>0.464768886566162</v>
      </c>
      <c r="L7048">
        <v>1.7798086404800399</v>
      </c>
      <c r="M7048">
        <v>2.69060111045837</v>
      </c>
      <c r="N7048">
        <v>3.6013936996460001</v>
      </c>
      <c r="O7048">
        <v>4.9164333343505904</v>
      </c>
      <c r="P7048">
        <v>46.677303314208999</v>
      </c>
      <c r="Q7048">
        <v>1.7368260622024501</v>
      </c>
    </row>
    <row r="7049" spans="1:17" x14ac:dyDescent="0.25">
      <c r="A7049" t="s">
        <v>6237</v>
      </c>
      <c r="B7049" t="s">
        <v>6</v>
      </c>
      <c r="C7049" t="s">
        <v>15</v>
      </c>
      <c r="D7049" t="s">
        <v>17</v>
      </c>
      <c r="E7049" t="s">
        <v>55</v>
      </c>
      <c r="F7049">
        <v>16</v>
      </c>
      <c r="G7049">
        <v>9864</v>
      </c>
      <c r="H7049">
        <v>11.8565258646011</v>
      </c>
      <c r="I7049">
        <v>13.172157287597701</v>
      </c>
      <c r="J7049">
        <v>1.3156318664550799</v>
      </c>
      <c r="K7049">
        <v>-0.72482079267501798</v>
      </c>
      <c r="L7049">
        <v>0.48069521784782399</v>
      </c>
      <c r="M7049">
        <v>1.3156318664550799</v>
      </c>
      <c r="N7049">
        <v>2.1505684852600102</v>
      </c>
      <c r="O7049">
        <v>3.3560848236084002</v>
      </c>
      <c r="P7049">
        <v>46.663120269775398</v>
      </c>
      <c r="Q7049">
        <v>1.59217369556427</v>
      </c>
    </row>
    <row r="7050" spans="1:17" x14ac:dyDescent="0.25">
      <c r="A7050" t="s">
        <v>6224</v>
      </c>
      <c r="B7050" t="s">
        <v>6</v>
      </c>
      <c r="C7050" t="s">
        <v>15</v>
      </c>
      <c r="D7050" t="s">
        <v>17</v>
      </c>
      <c r="E7050" t="s">
        <v>55</v>
      </c>
      <c r="F7050">
        <v>17</v>
      </c>
      <c r="G7050">
        <v>9864</v>
      </c>
      <c r="H7050">
        <v>13.9479526805878</v>
      </c>
      <c r="I7050">
        <v>16.792921066284201</v>
      </c>
      <c r="J7050">
        <v>2.8449690341949498</v>
      </c>
      <c r="K7050">
        <v>-8.6899595335125906E-3</v>
      </c>
      <c r="L7050">
        <v>1.67727482318878</v>
      </c>
      <c r="M7050">
        <v>2.8449690341949498</v>
      </c>
      <c r="N7050">
        <v>4.0126628875732404</v>
      </c>
      <c r="O7050">
        <v>5.6986274719238299</v>
      </c>
      <c r="P7050">
        <v>46.783687591552699</v>
      </c>
      <c r="Q7050">
        <v>2.2267217636108398</v>
      </c>
    </row>
    <row r="7051" spans="1:17" x14ac:dyDescent="0.25">
      <c r="A7051" t="s">
        <v>6004</v>
      </c>
      <c r="B7051" t="s">
        <v>6</v>
      </c>
      <c r="C7051" t="s">
        <v>15</v>
      </c>
      <c r="D7051" t="s">
        <v>17</v>
      </c>
      <c r="E7051" t="s">
        <v>55</v>
      </c>
      <c r="F7051">
        <v>18</v>
      </c>
      <c r="G7051">
        <v>9864</v>
      </c>
      <c r="H7051">
        <v>15.571581336021399</v>
      </c>
      <c r="I7051">
        <v>21.222217559814499</v>
      </c>
      <c r="J7051">
        <v>5.65063571929932</v>
      </c>
      <c r="K7051">
        <v>2.0427258014678999</v>
      </c>
      <c r="L7051">
        <v>4.1743083000183097</v>
      </c>
      <c r="M7051">
        <v>5.65063571929932</v>
      </c>
      <c r="N7051">
        <v>7.1269631385803196</v>
      </c>
      <c r="O7051">
        <v>9.25854587554932</v>
      </c>
      <c r="P7051">
        <v>46.812057495117202</v>
      </c>
      <c r="Q7051">
        <v>2.8152670860290501</v>
      </c>
    </row>
    <row r="7052" spans="1:17" x14ac:dyDescent="0.25">
      <c r="A7052" t="s">
        <v>6179</v>
      </c>
      <c r="B7052" t="s">
        <v>6</v>
      </c>
      <c r="C7052" t="s">
        <v>15</v>
      </c>
      <c r="D7052" t="s">
        <v>17</v>
      </c>
      <c r="E7052" t="s">
        <v>55</v>
      </c>
      <c r="F7052">
        <v>19</v>
      </c>
      <c r="G7052">
        <v>9864</v>
      </c>
      <c r="H7052">
        <v>18.8413061943054</v>
      </c>
      <c r="I7052">
        <v>20.778429031372099</v>
      </c>
      <c r="J7052">
        <v>1.93712174892426</v>
      </c>
      <c r="K7052">
        <v>-1.39065313339233</v>
      </c>
      <c r="L7052">
        <v>0.57542330026626598</v>
      </c>
      <c r="M7052">
        <v>1.93712174892426</v>
      </c>
      <c r="N7052">
        <v>3.2988202571868901</v>
      </c>
      <c r="O7052">
        <v>5.2648963928222701</v>
      </c>
      <c r="P7052">
        <v>47.145389556884801</v>
      </c>
      <c r="Q7052">
        <v>2.5966765880584699</v>
      </c>
    </row>
    <row r="7053" spans="1:17" x14ac:dyDescent="0.25">
      <c r="A7053" t="s">
        <v>6062</v>
      </c>
      <c r="B7053" t="s">
        <v>6</v>
      </c>
      <c r="C7053" t="s">
        <v>15</v>
      </c>
      <c r="D7053" t="s">
        <v>17</v>
      </c>
      <c r="E7053" t="s">
        <v>55</v>
      </c>
      <c r="F7053">
        <v>20</v>
      </c>
      <c r="G7053">
        <v>9864</v>
      </c>
      <c r="H7053">
        <v>19.560359430313099</v>
      </c>
      <c r="I7053">
        <v>22.026454925537099</v>
      </c>
      <c r="J7053">
        <v>2.46609663963318</v>
      </c>
      <c r="K7053">
        <v>-0.98082631826400801</v>
      </c>
      <c r="L7053">
        <v>1.0556436777114899</v>
      </c>
      <c r="M7053">
        <v>2.46609663963318</v>
      </c>
      <c r="N7053">
        <v>3.8765497207641602</v>
      </c>
      <c r="O7053">
        <v>5.9130201339721697</v>
      </c>
      <c r="P7053">
        <v>47.056735992431598</v>
      </c>
      <c r="Q7053">
        <v>2.6896483898162802</v>
      </c>
    </row>
    <row r="7054" spans="1:17" x14ac:dyDescent="0.25">
      <c r="A7054" t="s">
        <v>5898</v>
      </c>
      <c r="B7054" t="s">
        <v>6</v>
      </c>
      <c r="C7054" t="s">
        <v>15</v>
      </c>
      <c r="D7054" t="s">
        <v>17</v>
      </c>
      <c r="E7054" t="s">
        <v>55</v>
      </c>
      <c r="F7054">
        <v>21</v>
      </c>
      <c r="G7054">
        <v>9864</v>
      </c>
      <c r="H7054">
        <v>17.033771015167201</v>
      </c>
      <c r="I7054">
        <v>22.868545532226602</v>
      </c>
      <c r="J7054">
        <v>5.8347749710082999</v>
      </c>
      <c r="K7054">
        <v>2.4452760219574001</v>
      </c>
      <c r="L7054">
        <v>4.4478197097778303</v>
      </c>
      <c r="M7054">
        <v>5.8347749710082999</v>
      </c>
      <c r="N7054">
        <v>7.2217307090759304</v>
      </c>
      <c r="O7054">
        <v>9.2242736816406303</v>
      </c>
      <c r="P7054">
        <v>47.567375183105497</v>
      </c>
      <c r="Q7054">
        <v>2.6448402404785201</v>
      </c>
    </row>
    <row r="7055" spans="1:17" x14ac:dyDescent="0.25">
      <c r="A7055" t="s">
        <v>5936</v>
      </c>
      <c r="B7055" t="s">
        <v>6</v>
      </c>
      <c r="C7055" t="s">
        <v>15</v>
      </c>
      <c r="D7055" t="s">
        <v>17</v>
      </c>
      <c r="E7055" t="s">
        <v>55</v>
      </c>
      <c r="F7055">
        <v>22</v>
      </c>
      <c r="G7055">
        <v>9864</v>
      </c>
      <c r="H7055">
        <v>15.8204270324707</v>
      </c>
      <c r="I7055">
        <v>19.729864120483398</v>
      </c>
      <c r="J7055">
        <v>3.9094369411468501</v>
      </c>
      <c r="K7055">
        <v>0.78765934705734297</v>
      </c>
      <c r="L7055">
        <v>2.63203072547913</v>
      </c>
      <c r="M7055">
        <v>3.9094369411468501</v>
      </c>
      <c r="N7055">
        <v>5.1868433952331499</v>
      </c>
      <c r="O7055">
        <v>7.0312147140502903</v>
      </c>
      <c r="P7055">
        <v>47.687942504882798</v>
      </c>
      <c r="Q7055">
        <v>2.4359362125396702</v>
      </c>
    </row>
    <row r="7056" spans="1:17" x14ac:dyDescent="0.25">
      <c r="A7056" t="s">
        <v>5910</v>
      </c>
      <c r="B7056" t="s">
        <v>6</v>
      </c>
      <c r="C7056" t="s">
        <v>15</v>
      </c>
      <c r="D7056" t="s">
        <v>17</v>
      </c>
      <c r="E7056" t="s">
        <v>55</v>
      </c>
      <c r="F7056">
        <v>23</v>
      </c>
      <c r="G7056">
        <v>9864</v>
      </c>
      <c r="H7056">
        <v>13.602554265976</v>
      </c>
      <c r="I7056">
        <v>16.088384628295898</v>
      </c>
      <c r="J7056">
        <v>2.4858305454254199</v>
      </c>
      <c r="K7056">
        <v>-0.26212352514267001</v>
      </c>
      <c r="L7056">
        <v>1.36139011383057</v>
      </c>
      <c r="M7056">
        <v>2.4858305454254199</v>
      </c>
      <c r="N7056">
        <v>3.6102712154388401</v>
      </c>
      <c r="O7056">
        <v>5.2337851524353001</v>
      </c>
      <c r="P7056">
        <v>48.021278381347699</v>
      </c>
      <c r="Q7056">
        <v>2.1442399024963401</v>
      </c>
    </row>
    <row r="7057" spans="1:17" x14ac:dyDescent="0.25">
      <c r="A7057" t="s">
        <v>6216</v>
      </c>
      <c r="B7057" t="s">
        <v>6</v>
      </c>
      <c r="C7057" t="s">
        <v>15</v>
      </c>
      <c r="D7057" t="s">
        <v>17</v>
      </c>
      <c r="E7057" t="s">
        <v>55</v>
      </c>
      <c r="F7057">
        <v>24</v>
      </c>
      <c r="G7057">
        <v>9864</v>
      </c>
      <c r="H7057">
        <v>10.8342459897995</v>
      </c>
      <c r="I7057">
        <v>13.6447486877441</v>
      </c>
      <c r="J7057">
        <v>2.8105020523071298</v>
      </c>
      <c r="K7057">
        <v>0.16597831249237099</v>
      </c>
      <c r="L7057">
        <v>1.7283844947814899</v>
      </c>
      <c r="M7057">
        <v>2.8105020523071298</v>
      </c>
      <c r="N7057">
        <v>3.8926198482513401</v>
      </c>
      <c r="O7057">
        <v>5.4550256729126003</v>
      </c>
      <c r="P7057">
        <v>48.397163391113303</v>
      </c>
      <c r="Q7057">
        <v>2.0635328292846702</v>
      </c>
    </row>
    <row r="7058" spans="1:17" x14ac:dyDescent="0.25">
      <c r="A7058" t="s">
        <v>6104</v>
      </c>
      <c r="B7058" t="s">
        <v>6</v>
      </c>
      <c r="C7058" t="s">
        <v>15</v>
      </c>
      <c r="D7058" t="s">
        <v>18</v>
      </c>
      <c r="E7058" t="s">
        <v>7</v>
      </c>
      <c r="F7058">
        <v>1</v>
      </c>
      <c r="G7058">
        <v>9864</v>
      </c>
      <c r="H7058">
        <v>10.349749151229901</v>
      </c>
      <c r="I7058">
        <v>10.916085243225099</v>
      </c>
      <c r="J7058">
        <v>0.56633621454238903</v>
      </c>
      <c r="K7058">
        <v>-1.43000447750092</v>
      </c>
      <c r="L7058">
        <v>-0.25055021047592202</v>
      </c>
      <c r="M7058">
        <v>0.56633621454238903</v>
      </c>
      <c r="N7058">
        <v>1.38322269916534</v>
      </c>
      <c r="O7058">
        <v>2.5626766681671098</v>
      </c>
      <c r="P7058">
        <v>43.886188507080099</v>
      </c>
      <c r="Q7058">
        <v>1.5577528476715099</v>
      </c>
    </row>
    <row r="7059" spans="1:17" x14ac:dyDescent="0.25">
      <c r="A7059" t="s">
        <v>5918</v>
      </c>
      <c r="B7059" t="s">
        <v>6</v>
      </c>
      <c r="C7059" t="s">
        <v>15</v>
      </c>
      <c r="D7059" t="s">
        <v>18</v>
      </c>
      <c r="E7059" t="s">
        <v>7</v>
      </c>
      <c r="F7059">
        <v>2</v>
      </c>
      <c r="G7059">
        <v>9864</v>
      </c>
      <c r="H7059">
        <v>9.9493889093399108</v>
      </c>
      <c r="I7059">
        <v>10.348539352416999</v>
      </c>
      <c r="J7059">
        <v>0.399150371551514</v>
      </c>
      <c r="K7059">
        <v>-1.6080169677734399</v>
      </c>
      <c r="L7059">
        <v>-0.422166258096695</v>
      </c>
      <c r="M7059">
        <v>0.399150371551514</v>
      </c>
      <c r="N7059">
        <v>1.2204669713973999</v>
      </c>
      <c r="O7059">
        <v>2.40631771087646</v>
      </c>
      <c r="P7059">
        <v>43.273895263671903</v>
      </c>
      <c r="Q7059">
        <v>1.56620097160339</v>
      </c>
    </row>
    <row r="7060" spans="1:17" x14ac:dyDescent="0.25">
      <c r="A7060" t="s">
        <v>6111</v>
      </c>
      <c r="B7060" t="s">
        <v>6</v>
      </c>
      <c r="C7060" t="s">
        <v>15</v>
      </c>
      <c r="D7060" t="s">
        <v>18</v>
      </c>
      <c r="E7060" t="s">
        <v>7</v>
      </c>
      <c r="F7060">
        <v>3</v>
      </c>
      <c r="G7060">
        <v>9864</v>
      </c>
      <c r="H7060">
        <v>10.0646639957428</v>
      </c>
      <c r="I7060">
        <v>9.8596487045288104</v>
      </c>
      <c r="J7060">
        <v>-0.20501524209976199</v>
      </c>
      <c r="K7060">
        <v>-2.2311437129974401</v>
      </c>
      <c r="L7060">
        <v>-1.03409051895142</v>
      </c>
      <c r="M7060">
        <v>-0.20501524209976199</v>
      </c>
      <c r="N7060">
        <v>0.62406003475189198</v>
      </c>
      <c r="O7060">
        <v>1.8211131095886199</v>
      </c>
      <c r="P7060">
        <v>42.701114654541001</v>
      </c>
      <c r="Q7060">
        <v>1.5809963941574099</v>
      </c>
    </row>
    <row r="7061" spans="1:17" x14ac:dyDescent="0.25">
      <c r="A7061" t="s">
        <v>6269</v>
      </c>
      <c r="B7061" t="s">
        <v>6</v>
      </c>
      <c r="C7061" t="s">
        <v>15</v>
      </c>
      <c r="D7061" t="s">
        <v>18</v>
      </c>
      <c r="E7061" t="s">
        <v>7</v>
      </c>
      <c r="F7061">
        <v>4</v>
      </c>
      <c r="G7061">
        <v>9864</v>
      </c>
      <c r="H7061">
        <v>9.5146982502937298</v>
      </c>
      <c r="I7061">
        <v>9.8868389129638707</v>
      </c>
      <c r="J7061">
        <v>0.37214121222495999</v>
      </c>
      <c r="K7061">
        <v>-1.5590513944625899</v>
      </c>
      <c r="L7061">
        <v>-0.41808712482452398</v>
      </c>
      <c r="M7061">
        <v>0.37214121222495999</v>
      </c>
      <c r="N7061">
        <v>1.1623694896698</v>
      </c>
      <c r="O7061">
        <v>2.30333375930786</v>
      </c>
      <c r="P7061">
        <v>42.264606475830099</v>
      </c>
      <c r="Q7061">
        <v>1.5069174766540501</v>
      </c>
    </row>
    <row r="7062" spans="1:17" x14ac:dyDescent="0.25">
      <c r="A7062" t="s">
        <v>6010</v>
      </c>
      <c r="B7062" t="s">
        <v>6</v>
      </c>
      <c r="C7062" t="s">
        <v>15</v>
      </c>
      <c r="D7062" t="s">
        <v>18</v>
      </c>
      <c r="E7062" t="s">
        <v>7</v>
      </c>
      <c r="F7062">
        <v>5</v>
      </c>
      <c r="G7062">
        <v>9864</v>
      </c>
      <c r="H7062">
        <v>10.346965842247</v>
      </c>
      <c r="I7062">
        <v>9.9386281967163104</v>
      </c>
      <c r="J7062">
        <v>-0.40833792090415999</v>
      </c>
      <c r="K7062">
        <v>-2.3550829887390101</v>
      </c>
      <c r="L7062">
        <v>-1.2049301862716699</v>
      </c>
      <c r="M7062">
        <v>-0.40833792090415999</v>
      </c>
      <c r="N7062">
        <v>0.388254344463348</v>
      </c>
      <c r="O7062">
        <v>1.53840696811676</v>
      </c>
      <c r="P7062">
        <v>41.9194526672363</v>
      </c>
      <c r="Q7062">
        <v>1.5190532207489</v>
      </c>
    </row>
    <row r="7063" spans="1:17" x14ac:dyDescent="0.25">
      <c r="A7063" t="s">
        <v>5907</v>
      </c>
      <c r="B7063" t="s">
        <v>6</v>
      </c>
      <c r="C7063" t="s">
        <v>15</v>
      </c>
      <c r="D7063" t="s">
        <v>18</v>
      </c>
      <c r="E7063" t="s">
        <v>7</v>
      </c>
      <c r="F7063">
        <v>6</v>
      </c>
      <c r="G7063">
        <v>9864</v>
      </c>
      <c r="H7063">
        <v>12.0280339050293</v>
      </c>
      <c r="I7063">
        <v>11.116494178771999</v>
      </c>
      <c r="J7063">
        <v>-0.911540508270264</v>
      </c>
      <c r="K7063">
        <v>-3.07812404632568</v>
      </c>
      <c r="L7063">
        <v>-1.7980889081955</v>
      </c>
      <c r="M7063">
        <v>-0.911540508270264</v>
      </c>
      <c r="N7063">
        <v>-2.4992158636450799E-2</v>
      </c>
      <c r="O7063">
        <v>1.25504291057587</v>
      </c>
      <c r="P7063">
        <v>41.568557739257798</v>
      </c>
      <c r="Q7063">
        <v>1.6905939579010001</v>
      </c>
    </row>
    <row r="7064" spans="1:17" x14ac:dyDescent="0.25">
      <c r="A7064" t="s">
        <v>6174</v>
      </c>
      <c r="B7064" t="s">
        <v>6</v>
      </c>
      <c r="C7064" t="s">
        <v>15</v>
      </c>
      <c r="D7064" t="s">
        <v>18</v>
      </c>
      <c r="E7064" t="s">
        <v>7</v>
      </c>
      <c r="F7064">
        <v>7</v>
      </c>
      <c r="G7064">
        <v>9864</v>
      </c>
      <c r="H7064">
        <v>15.4884748106003</v>
      </c>
      <c r="I7064">
        <v>13.5045375823975</v>
      </c>
      <c r="J7064">
        <v>-1.98393726348877</v>
      </c>
      <c r="K7064">
        <v>-4.5156192779540998</v>
      </c>
      <c r="L7064">
        <v>-3.0198812484741202</v>
      </c>
      <c r="M7064">
        <v>-1.98393726348877</v>
      </c>
      <c r="N7064">
        <v>-0.94799339771270796</v>
      </c>
      <c r="O7064">
        <v>0.54774492979049705</v>
      </c>
      <c r="P7064">
        <v>41.1818656921387</v>
      </c>
      <c r="Q7064">
        <v>1.9754821062087999</v>
      </c>
    </row>
    <row r="7065" spans="1:17" x14ac:dyDescent="0.25">
      <c r="A7065" t="s">
        <v>6186</v>
      </c>
      <c r="B7065" t="s">
        <v>6</v>
      </c>
      <c r="C7065" t="s">
        <v>15</v>
      </c>
      <c r="D7065" t="s">
        <v>18</v>
      </c>
      <c r="E7065" t="s">
        <v>7</v>
      </c>
      <c r="F7065">
        <v>8</v>
      </c>
      <c r="G7065">
        <v>9864</v>
      </c>
      <c r="H7065">
        <v>17.322606053352398</v>
      </c>
      <c r="I7065">
        <v>15.4217443466187</v>
      </c>
      <c r="J7065">
        <v>-1.90086138248444</v>
      </c>
      <c r="K7065">
        <v>-4.67669630050659</v>
      </c>
      <c r="L7065">
        <v>-3.03671073913574</v>
      </c>
      <c r="M7065">
        <v>-1.90086138248444</v>
      </c>
      <c r="N7065">
        <v>-0.76501232385635398</v>
      </c>
      <c r="O7065">
        <v>0.87497335672378496</v>
      </c>
      <c r="P7065">
        <v>40.962680816650398</v>
      </c>
      <c r="Q7065">
        <v>2.1659953594207799</v>
      </c>
    </row>
    <row r="7066" spans="1:17" x14ac:dyDescent="0.25">
      <c r="A7066" t="s">
        <v>6128</v>
      </c>
      <c r="B7066" t="s">
        <v>6</v>
      </c>
      <c r="C7066" t="s">
        <v>15</v>
      </c>
      <c r="D7066" t="s">
        <v>18</v>
      </c>
      <c r="E7066" t="s">
        <v>7</v>
      </c>
      <c r="F7066">
        <v>9</v>
      </c>
      <c r="G7066">
        <v>9864</v>
      </c>
      <c r="H7066">
        <v>14.9061341371536</v>
      </c>
      <c r="I7066">
        <v>14.5878610610962</v>
      </c>
      <c r="J7066">
        <v>-0.31827282905578602</v>
      </c>
      <c r="K7066">
        <v>-2.7368435859680198</v>
      </c>
      <c r="L7066">
        <v>-1.3079322576522801</v>
      </c>
      <c r="M7066">
        <v>-0.31827282905578602</v>
      </c>
      <c r="N7066">
        <v>0.671386659145355</v>
      </c>
      <c r="O7066">
        <v>2.1002976894378702</v>
      </c>
      <c r="P7066">
        <v>42.202804565429702</v>
      </c>
      <c r="Q7066">
        <v>1.8872206211090099</v>
      </c>
    </row>
    <row r="7067" spans="1:17" x14ac:dyDescent="0.25">
      <c r="A7067" t="s">
        <v>6100</v>
      </c>
      <c r="B7067" t="s">
        <v>6</v>
      </c>
      <c r="C7067" t="s">
        <v>15</v>
      </c>
      <c r="D7067" t="s">
        <v>18</v>
      </c>
      <c r="E7067" t="s">
        <v>7</v>
      </c>
      <c r="F7067">
        <v>10</v>
      </c>
      <c r="G7067">
        <v>9864</v>
      </c>
      <c r="H7067">
        <v>14.1624708995819</v>
      </c>
      <c r="I7067">
        <v>13.8017568588257</v>
      </c>
      <c r="J7067">
        <v>-0.36071482300758401</v>
      </c>
      <c r="K7067">
        <v>-2.52854204177856</v>
      </c>
      <c r="L7067">
        <v>-1.2477720975875899</v>
      </c>
      <c r="M7067">
        <v>-0.36071482300758401</v>
      </c>
      <c r="N7067">
        <v>0.52634263038635298</v>
      </c>
      <c r="O7067">
        <v>1.80711257457733</v>
      </c>
      <c r="P7067">
        <v>44.205165863037102</v>
      </c>
      <c r="Q7067">
        <v>1.6915646791458101</v>
      </c>
    </row>
    <row r="7068" spans="1:17" x14ac:dyDescent="0.25">
      <c r="A7068" t="s">
        <v>6279</v>
      </c>
      <c r="B7068" t="s">
        <v>6</v>
      </c>
      <c r="C7068" t="s">
        <v>15</v>
      </c>
      <c r="D7068" t="s">
        <v>18</v>
      </c>
      <c r="E7068" t="s">
        <v>7</v>
      </c>
      <c r="F7068">
        <v>11</v>
      </c>
      <c r="G7068">
        <v>9864</v>
      </c>
      <c r="H7068">
        <v>12.976698961257901</v>
      </c>
      <c r="I7068">
        <v>12.628849029541</v>
      </c>
      <c r="J7068">
        <v>-0.347850441932678</v>
      </c>
      <c r="K7068">
        <v>-2.2444860935211199</v>
      </c>
      <c r="L7068">
        <v>-1.1239384412765501</v>
      </c>
      <c r="M7068">
        <v>-0.347850441932678</v>
      </c>
      <c r="N7068">
        <v>0.42823749780654902</v>
      </c>
      <c r="O7068">
        <v>1.5487852096557599</v>
      </c>
      <c r="P7068">
        <v>46.196556091308601</v>
      </c>
      <c r="Q7068">
        <v>1.47995269298553</v>
      </c>
    </row>
    <row r="7069" spans="1:17" x14ac:dyDescent="0.25">
      <c r="A7069" t="s">
        <v>6075</v>
      </c>
      <c r="B7069" t="s">
        <v>6</v>
      </c>
      <c r="C7069" t="s">
        <v>15</v>
      </c>
      <c r="D7069" t="s">
        <v>18</v>
      </c>
      <c r="E7069" t="s">
        <v>7</v>
      </c>
      <c r="F7069">
        <v>12</v>
      </c>
      <c r="G7069">
        <v>9864</v>
      </c>
      <c r="H7069">
        <v>11.4153272953033</v>
      </c>
      <c r="I7069">
        <v>11.956431388855</v>
      </c>
      <c r="J7069">
        <v>0.54110389947891202</v>
      </c>
      <c r="K7069">
        <v>-1.08049952983856</v>
      </c>
      <c r="L7069">
        <v>-0.122443087399006</v>
      </c>
      <c r="M7069">
        <v>0.54110389947891202</v>
      </c>
      <c r="N7069">
        <v>1.20465087890625</v>
      </c>
      <c r="O7069">
        <v>2.1627073287963898</v>
      </c>
      <c r="P7069">
        <v>47.907295227050803</v>
      </c>
      <c r="Q7069">
        <v>1.2653439044952399</v>
      </c>
    </row>
    <row r="7070" spans="1:17" x14ac:dyDescent="0.25">
      <c r="A7070" t="s">
        <v>6210</v>
      </c>
      <c r="B7070" t="s">
        <v>6</v>
      </c>
      <c r="C7070" t="s">
        <v>15</v>
      </c>
      <c r="D7070" t="s">
        <v>18</v>
      </c>
      <c r="E7070" t="s">
        <v>7</v>
      </c>
      <c r="F7070">
        <v>13</v>
      </c>
      <c r="G7070">
        <v>9864</v>
      </c>
      <c r="H7070">
        <v>9.6937589707374592</v>
      </c>
      <c r="I7070">
        <v>10.633460044860801</v>
      </c>
      <c r="J7070">
        <v>0.93970108032226596</v>
      </c>
      <c r="K7070">
        <v>-0.40851631760597201</v>
      </c>
      <c r="L7070">
        <v>0.38802143931388899</v>
      </c>
      <c r="M7070">
        <v>0.93970108032226596</v>
      </c>
      <c r="N7070">
        <v>1.4913808107376101</v>
      </c>
      <c r="O7070">
        <v>2.2879185676574698</v>
      </c>
      <c r="P7070">
        <v>49.330631256103501</v>
      </c>
      <c r="Q7070">
        <v>1.05201959609985</v>
      </c>
    </row>
    <row r="7071" spans="1:17" x14ac:dyDescent="0.25">
      <c r="A7071" t="s">
        <v>6043</v>
      </c>
      <c r="B7071" t="s">
        <v>6</v>
      </c>
      <c r="C7071" t="s">
        <v>15</v>
      </c>
      <c r="D7071" t="s">
        <v>18</v>
      </c>
      <c r="E7071" t="s">
        <v>7</v>
      </c>
      <c r="F7071">
        <v>14</v>
      </c>
      <c r="G7071">
        <v>9864</v>
      </c>
      <c r="H7071">
        <v>9.0517652950286909</v>
      </c>
      <c r="I7071">
        <v>9.8654050827026403</v>
      </c>
      <c r="J7071">
        <v>0.81363958120346103</v>
      </c>
      <c r="K7071">
        <v>-0.38596776127815202</v>
      </c>
      <c r="L7071">
        <v>0.32276999950408902</v>
      </c>
      <c r="M7071">
        <v>0.81363958120346103</v>
      </c>
      <c r="N7071">
        <v>1.30450928211212</v>
      </c>
      <c r="O7071">
        <v>2.0132470130920401</v>
      </c>
      <c r="P7071">
        <v>50.2691650390625</v>
      </c>
      <c r="Q7071">
        <v>0.93605858087539695</v>
      </c>
    </row>
    <row r="7072" spans="1:17" x14ac:dyDescent="0.25">
      <c r="A7072" t="s">
        <v>6090</v>
      </c>
      <c r="B7072" t="s">
        <v>6</v>
      </c>
      <c r="C7072" t="s">
        <v>15</v>
      </c>
      <c r="D7072" t="s">
        <v>18</v>
      </c>
      <c r="E7072" t="s">
        <v>7</v>
      </c>
      <c r="F7072">
        <v>15</v>
      </c>
      <c r="G7072">
        <v>9864</v>
      </c>
      <c r="H7072">
        <v>8.9982421574592593</v>
      </c>
      <c r="I7072">
        <v>9.6359167098999006</v>
      </c>
      <c r="J7072">
        <v>0.63767439126968395</v>
      </c>
      <c r="K7072">
        <v>-0.58357673883438099</v>
      </c>
      <c r="L7072">
        <v>0.13794830441474901</v>
      </c>
      <c r="M7072">
        <v>0.63767439126968395</v>
      </c>
      <c r="N7072">
        <v>1.13740038871765</v>
      </c>
      <c r="O7072">
        <v>1.85892558097839</v>
      </c>
      <c r="P7072">
        <v>50.938365936279297</v>
      </c>
      <c r="Q7072">
        <v>0.952947318553925</v>
      </c>
    </row>
    <row r="7073" spans="1:17" x14ac:dyDescent="0.25">
      <c r="A7073" t="s">
        <v>5912</v>
      </c>
      <c r="B7073" t="s">
        <v>6</v>
      </c>
      <c r="C7073" t="s">
        <v>15</v>
      </c>
      <c r="D7073" t="s">
        <v>18</v>
      </c>
      <c r="E7073" t="s">
        <v>7</v>
      </c>
      <c r="F7073">
        <v>16</v>
      </c>
      <c r="G7073">
        <v>9864</v>
      </c>
      <c r="H7073">
        <v>9.1718244509696998</v>
      </c>
      <c r="I7073">
        <v>9.7781209945678693</v>
      </c>
      <c r="J7073">
        <v>0.60629701614379905</v>
      </c>
      <c r="K7073">
        <v>-0.60458344221115101</v>
      </c>
      <c r="L7073">
        <v>0.110814556479454</v>
      </c>
      <c r="M7073">
        <v>0.60629701614379905</v>
      </c>
      <c r="N7073">
        <v>1.10177958011627</v>
      </c>
      <c r="O7073">
        <v>1.81717753410339</v>
      </c>
      <c r="P7073">
        <v>51.495441436767599</v>
      </c>
      <c r="Q7073">
        <v>0.94485503435134899</v>
      </c>
    </row>
    <row r="7074" spans="1:17" x14ac:dyDescent="0.25">
      <c r="A7074" t="s">
        <v>6013</v>
      </c>
      <c r="B7074" t="s">
        <v>6</v>
      </c>
      <c r="C7074" t="s">
        <v>15</v>
      </c>
      <c r="D7074" t="s">
        <v>18</v>
      </c>
      <c r="E7074" t="s">
        <v>7</v>
      </c>
      <c r="F7074">
        <v>17</v>
      </c>
      <c r="G7074">
        <v>9864</v>
      </c>
      <c r="H7074">
        <v>10.168324911117599</v>
      </c>
      <c r="I7074">
        <v>11.734335899353001</v>
      </c>
      <c r="J7074">
        <v>1.5660109519958501</v>
      </c>
      <c r="K7074">
        <v>8.9158453047275502E-2</v>
      </c>
      <c r="L7074">
        <v>0.961694896221161</v>
      </c>
      <c r="M7074">
        <v>1.5660109519958501</v>
      </c>
      <c r="N7074">
        <v>2.17032718658447</v>
      </c>
      <c r="O7074">
        <v>3.0428633689880402</v>
      </c>
      <c r="P7074">
        <v>51.718002319335902</v>
      </c>
      <c r="Q7074">
        <v>1.15239417552948</v>
      </c>
    </row>
    <row r="7075" spans="1:17" x14ac:dyDescent="0.25">
      <c r="A7075" t="s">
        <v>5851</v>
      </c>
      <c r="B7075" t="s">
        <v>6</v>
      </c>
      <c r="C7075" t="s">
        <v>15</v>
      </c>
      <c r="D7075" t="s">
        <v>18</v>
      </c>
      <c r="E7075" t="s">
        <v>7</v>
      </c>
      <c r="F7075">
        <v>18</v>
      </c>
      <c r="G7075">
        <v>9864</v>
      </c>
      <c r="H7075">
        <v>12.5979396429062</v>
      </c>
      <c r="I7075">
        <v>14.285737991333001</v>
      </c>
      <c r="J7075">
        <v>1.68779850006104</v>
      </c>
      <c r="K7075">
        <v>-6.3364923000335693E-2</v>
      </c>
      <c r="L7075">
        <v>0.97123658657073997</v>
      </c>
      <c r="M7075">
        <v>1.68779850006104</v>
      </c>
      <c r="N7075">
        <v>2.4043602943420401</v>
      </c>
      <c r="O7075">
        <v>3.4389619827270499</v>
      </c>
      <c r="P7075">
        <v>51.336711883544901</v>
      </c>
      <c r="Q7075">
        <v>1.3664400577545199</v>
      </c>
    </row>
    <row r="7076" spans="1:17" x14ac:dyDescent="0.25">
      <c r="A7076" t="s">
        <v>5935</v>
      </c>
      <c r="B7076" t="s">
        <v>6</v>
      </c>
      <c r="C7076" t="s">
        <v>15</v>
      </c>
      <c r="D7076" t="s">
        <v>18</v>
      </c>
      <c r="E7076" t="s">
        <v>7</v>
      </c>
      <c r="F7076">
        <v>19</v>
      </c>
      <c r="G7076">
        <v>9864</v>
      </c>
      <c r="H7076">
        <v>16.9888794279099</v>
      </c>
      <c r="I7076">
        <v>16.6017036437988</v>
      </c>
      <c r="J7076">
        <v>-0.38717472553253202</v>
      </c>
      <c r="K7076">
        <v>-2.4448261260986301</v>
      </c>
      <c r="L7076">
        <v>-1.22914898395538</v>
      </c>
      <c r="M7076">
        <v>-0.38717472553253202</v>
      </c>
      <c r="N7076">
        <v>0.45479953289031999</v>
      </c>
      <c r="O7076">
        <v>1.67047655582428</v>
      </c>
      <c r="P7076">
        <v>50.528537750244098</v>
      </c>
      <c r="Q7076">
        <v>1.6055939197540301</v>
      </c>
    </row>
    <row r="7077" spans="1:17" x14ac:dyDescent="0.25">
      <c r="A7077" t="s">
        <v>6276</v>
      </c>
      <c r="B7077" t="s">
        <v>6</v>
      </c>
      <c r="C7077" t="s">
        <v>15</v>
      </c>
      <c r="D7077" t="s">
        <v>18</v>
      </c>
      <c r="E7077" t="s">
        <v>7</v>
      </c>
      <c r="F7077">
        <v>20</v>
      </c>
      <c r="G7077">
        <v>9864</v>
      </c>
      <c r="H7077">
        <v>17.337129352569601</v>
      </c>
      <c r="I7077">
        <v>17.868545532226602</v>
      </c>
      <c r="J7077">
        <v>0.53141599893569902</v>
      </c>
      <c r="K7077">
        <v>-1.7665545940399201</v>
      </c>
      <c r="L7077">
        <v>-0.40889492630958602</v>
      </c>
      <c r="M7077">
        <v>0.53141599893569902</v>
      </c>
      <c r="N7077">
        <v>1.4717268943786601</v>
      </c>
      <c r="O7077">
        <v>2.8293864727020299</v>
      </c>
      <c r="P7077">
        <v>50.445289611816399</v>
      </c>
      <c r="Q7077">
        <v>1.7931159734726001</v>
      </c>
    </row>
    <row r="7078" spans="1:17" x14ac:dyDescent="0.25">
      <c r="A7078" t="s">
        <v>6282</v>
      </c>
      <c r="B7078" t="s">
        <v>6</v>
      </c>
      <c r="C7078" t="s">
        <v>15</v>
      </c>
      <c r="D7078" t="s">
        <v>18</v>
      </c>
      <c r="E7078" t="s">
        <v>7</v>
      </c>
      <c r="F7078">
        <v>21</v>
      </c>
      <c r="G7078">
        <v>9864</v>
      </c>
      <c r="H7078">
        <v>16.352924486160301</v>
      </c>
      <c r="I7078">
        <v>16.9886150360107</v>
      </c>
      <c r="J7078">
        <v>0.63568991422653198</v>
      </c>
      <c r="K7078">
        <v>-1.5455130338668801</v>
      </c>
      <c r="L7078">
        <v>-0.25684061646461498</v>
      </c>
      <c r="M7078">
        <v>0.63568991422653198</v>
      </c>
      <c r="N7078">
        <v>1.52822053432465</v>
      </c>
      <c r="O7078">
        <v>2.8168926239013699</v>
      </c>
      <c r="P7078">
        <v>50.5810546875</v>
      </c>
      <c r="Q7078">
        <v>1.7020016908645601</v>
      </c>
    </row>
    <row r="7079" spans="1:17" x14ac:dyDescent="0.25">
      <c r="A7079" t="s">
        <v>6183</v>
      </c>
      <c r="B7079" t="s">
        <v>6</v>
      </c>
      <c r="C7079" t="s">
        <v>15</v>
      </c>
      <c r="D7079" t="s">
        <v>18</v>
      </c>
      <c r="E7079" t="s">
        <v>7</v>
      </c>
      <c r="F7079">
        <v>22</v>
      </c>
      <c r="G7079">
        <v>9864</v>
      </c>
      <c r="H7079">
        <v>15.055119363784801</v>
      </c>
      <c r="I7079">
        <v>15.6767063140869</v>
      </c>
      <c r="J7079">
        <v>0.62158662080764804</v>
      </c>
      <c r="K7079">
        <v>-1.4450703859329199</v>
      </c>
      <c r="L7079">
        <v>-0.224072620272636</v>
      </c>
      <c r="M7079">
        <v>0.62158662080764804</v>
      </c>
      <c r="N7079">
        <v>1.46724581718445</v>
      </c>
      <c r="O7079">
        <v>2.68824338912964</v>
      </c>
      <c r="P7079">
        <v>50.741641998291001</v>
      </c>
      <c r="Q7079">
        <v>1.61262094974518</v>
      </c>
    </row>
    <row r="7080" spans="1:17" x14ac:dyDescent="0.25">
      <c r="A7080" t="s">
        <v>6271</v>
      </c>
      <c r="B7080" t="s">
        <v>6</v>
      </c>
      <c r="C7080" t="s">
        <v>15</v>
      </c>
      <c r="D7080" t="s">
        <v>18</v>
      </c>
      <c r="E7080" t="s">
        <v>7</v>
      </c>
      <c r="F7080">
        <v>23</v>
      </c>
      <c r="G7080">
        <v>9864</v>
      </c>
      <c r="H7080">
        <v>12.586914587974499</v>
      </c>
      <c r="I7080">
        <v>13.499219894409199</v>
      </c>
      <c r="J7080">
        <v>0.912306249141693</v>
      </c>
      <c r="K7080">
        <v>-1.1045881509780899</v>
      </c>
      <c r="L7080">
        <v>8.7009429931640597E-2</v>
      </c>
      <c r="M7080">
        <v>0.912306249141693</v>
      </c>
      <c r="N7080">
        <v>1.73760306835175</v>
      </c>
      <c r="O7080">
        <v>2.9292004108428999</v>
      </c>
      <c r="P7080">
        <v>51.004390716552699</v>
      </c>
      <c r="Q7080">
        <v>1.57379102706909</v>
      </c>
    </row>
    <row r="7081" spans="1:17" x14ac:dyDescent="0.25">
      <c r="A7081" t="s">
        <v>6118</v>
      </c>
      <c r="B7081" t="s">
        <v>6</v>
      </c>
      <c r="C7081" t="s">
        <v>15</v>
      </c>
      <c r="D7081" t="s">
        <v>18</v>
      </c>
      <c r="E7081" t="s">
        <v>7</v>
      </c>
      <c r="F7081">
        <v>24</v>
      </c>
      <c r="G7081">
        <v>9864</v>
      </c>
      <c r="H7081">
        <v>10.486859161377</v>
      </c>
      <c r="I7081">
        <v>12.0315837860107</v>
      </c>
      <c r="J7081">
        <v>1.5447248220443699</v>
      </c>
      <c r="K7081">
        <v>-0.44871208071708701</v>
      </c>
      <c r="L7081">
        <v>0.72902661561965898</v>
      </c>
      <c r="M7081">
        <v>1.5447248220443699</v>
      </c>
      <c r="N7081">
        <v>2.36042308807373</v>
      </c>
      <c r="O7081">
        <v>3.5381619930267298</v>
      </c>
      <c r="P7081">
        <v>51.185409545898402</v>
      </c>
      <c r="Q7081">
        <v>1.55548715591431</v>
      </c>
    </row>
    <row r="7082" spans="1:17" x14ac:dyDescent="0.25">
      <c r="A7082" t="s">
        <v>6227</v>
      </c>
      <c r="B7082" t="s">
        <v>6</v>
      </c>
      <c r="C7082" t="s">
        <v>15</v>
      </c>
      <c r="D7082" t="s">
        <v>18</v>
      </c>
      <c r="E7082" t="s">
        <v>55</v>
      </c>
      <c r="F7082">
        <v>1</v>
      </c>
      <c r="G7082">
        <v>9864</v>
      </c>
      <c r="H7082">
        <v>10.3249757022858</v>
      </c>
      <c r="I7082">
        <v>11.1935882568359</v>
      </c>
      <c r="J7082">
        <v>0.86861234903335605</v>
      </c>
      <c r="K7082">
        <v>-1.36045622825623</v>
      </c>
      <c r="L7082">
        <v>-4.3504428118467303E-2</v>
      </c>
      <c r="M7082">
        <v>0.86861234903335605</v>
      </c>
      <c r="N7082">
        <v>1.78072917461395</v>
      </c>
      <c r="O7082">
        <v>3.0976808071136501</v>
      </c>
      <c r="P7082">
        <v>47.794326782226598</v>
      </c>
      <c r="Q7082">
        <v>1.73935151100159</v>
      </c>
    </row>
    <row r="7083" spans="1:17" x14ac:dyDescent="0.25">
      <c r="A7083" t="s">
        <v>5952</v>
      </c>
      <c r="B7083" t="s">
        <v>6</v>
      </c>
      <c r="C7083" t="s">
        <v>15</v>
      </c>
      <c r="D7083" t="s">
        <v>18</v>
      </c>
      <c r="E7083" t="s">
        <v>55</v>
      </c>
      <c r="F7083">
        <v>2</v>
      </c>
      <c r="G7083">
        <v>9864</v>
      </c>
      <c r="H7083">
        <v>10.2500991640091</v>
      </c>
      <c r="I7083">
        <v>10.581737518310501</v>
      </c>
      <c r="J7083">
        <v>0.331638693809509</v>
      </c>
      <c r="K7083">
        <v>-1.9798222780227701</v>
      </c>
      <c r="L7083">
        <v>-0.61419236660003695</v>
      </c>
      <c r="M7083">
        <v>0.331638693809509</v>
      </c>
      <c r="N7083">
        <v>1.2774697542190601</v>
      </c>
      <c r="O7083">
        <v>2.6430995464325</v>
      </c>
      <c r="P7083">
        <v>47.5815620422363</v>
      </c>
      <c r="Q7083">
        <v>1.8036426305770901</v>
      </c>
    </row>
    <row r="7084" spans="1:17" x14ac:dyDescent="0.25">
      <c r="A7084" t="s">
        <v>5875</v>
      </c>
      <c r="B7084" t="s">
        <v>6</v>
      </c>
      <c r="C7084" t="s">
        <v>15</v>
      </c>
      <c r="D7084" t="s">
        <v>18</v>
      </c>
      <c r="E7084" t="s">
        <v>55</v>
      </c>
      <c r="F7084">
        <v>3</v>
      </c>
      <c r="G7084">
        <v>9864</v>
      </c>
      <c r="H7084">
        <v>9.8081409759521492</v>
      </c>
      <c r="I7084">
        <v>10.1846809387207</v>
      </c>
      <c r="J7084">
        <v>0.37654042243957497</v>
      </c>
      <c r="K7084">
        <v>-1.96502697467804</v>
      </c>
      <c r="L7084">
        <v>-0.58160996437072798</v>
      </c>
      <c r="M7084">
        <v>0.37654042243957497</v>
      </c>
      <c r="N7084">
        <v>1.3346909284591699</v>
      </c>
      <c r="O7084">
        <v>2.7181079387664799</v>
      </c>
      <c r="P7084">
        <v>47.124114990234403</v>
      </c>
      <c r="Q7084">
        <v>1.8271347284317001</v>
      </c>
    </row>
    <row r="7085" spans="1:17" x14ac:dyDescent="0.25">
      <c r="A7085" t="s">
        <v>5885</v>
      </c>
      <c r="B7085" t="s">
        <v>6</v>
      </c>
      <c r="C7085" t="s">
        <v>15</v>
      </c>
      <c r="D7085" t="s">
        <v>18</v>
      </c>
      <c r="E7085" t="s">
        <v>55</v>
      </c>
      <c r="F7085">
        <v>4</v>
      </c>
      <c r="G7085">
        <v>9864</v>
      </c>
      <c r="H7085">
        <v>9.01172539043427</v>
      </c>
      <c r="I7085">
        <v>10.1597547531128</v>
      </c>
      <c r="J7085">
        <v>1.1480290889739999</v>
      </c>
      <c r="K7085">
        <v>-1.0630569458007799</v>
      </c>
      <c r="L7085">
        <v>0.24327059090137501</v>
      </c>
      <c r="M7085">
        <v>1.1480290889739999</v>
      </c>
      <c r="N7085">
        <v>2.0527877807617201</v>
      </c>
      <c r="O7085">
        <v>3.3591153621673602</v>
      </c>
      <c r="P7085">
        <v>47.095745086669901</v>
      </c>
      <c r="Q7085">
        <v>1.72531962394714</v>
      </c>
    </row>
    <row r="7086" spans="1:17" x14ac:dyDescent="0.25">
      <c r="A7086" t="s">
        <v>6220</v>
      </c>
      <c r="B7086" t="s">
        <v>6</v>
      </c>
      <c r="C7086" t="s">
        <v>15</v>
      </c>
      <c r="D7086" t="s">
        <v>18</v>
      </c>
      <c r="E7086" t="s">
        <v>55</v>
      </c>
      <c r="F7086">
        <v>5</v>
      </c>
      <c r="G7086">
        <v>9864</v>
      </c>
      <c r="H7086">
        <v>9.6906787519454909</v>
      </c>
      <c r="I7086">
        <v>9.6811647415161097</v>
      </c>
      <c r="J7086">
        <v>-9.5141958445310593E-3</v>
      </c>
      <c r="K7086">
        <v>-2.05648589134216</v>
      </c>
      <c r="L7086">
        <v>-0.84711843729019198</v>
      </c>
      <c r="M7086">
        <v>-9.5141958445310593E-3</v>
      </c>
      <c r="N7086">
        <v>0.82809007167816195</v>
      </c>
      <c r="O7086">
        <v>2.0374574661254901</v>
      </c>
      <c r="P7086">
        <v>46.595745086669901</v>
      </c>
      <c r="Q7086">
        <v>1.5972605943679801</v>
      </c>
    </row>
    <row r="7087" spans="1:17" x14ac:dyDescent="0.25">
      <c r="A7087" t="s">
        <v>5858</v>
      </c>
      <c r="B7087" t="s">
        <v>6</v>
      </c>
      <c r="C7087" t="s">
        <v>15</v>
      </c>
      <c r="D7087" t="s">
        <v>18</v>
      </c>
      <c r="E7087" t="s">
        <v>55</v>
      </c>
      <c r="F7087">
        <v>6</v>
      </c>
      <c r="G7087">
        <v>9864</v>
      </c>
      <c r="H7087">
        <v>10.9473762702942</v>
      </c>
      <c r="I7087">
        <v>11.6261348724365</v>
      </c>
      <c r="J7087">
        <v>0.67875868082046498</v>
      </c>
      <c r="K7087">
        <v>-1.5635111331939699</v>
      </c>
      <c r="L7087">
        <v>-0.23875996470451399</v>
      </c>
      <c r="M7087">
        <v>0.67875868082046498</v>
      </c>
      <c r="N7087">
        <v>1.5962773561477701</v>
      </c>
      <c r="O7087">
        <v>2.9210283756256099</v>
      </c>
      <c r="P7087">
        <v>45.992908477783203</v>
      </c>
      <c r="Q7087">
        <v>1.7496525049209599</v>
      </c>
    </row>
    <row r="7088" spans="1:17" x14ac:dyDescent="0.25">
      <c r="A7088" t="s">
        <v>5971</v>
      </c>
      <c r="B7088" t="s">
        <v>6</v>
      </c>
      <c r="C7088" t="s">
        <v>15</v>
      </c>
      <c r="D7088" t="s">
        <v>18</v>
      </c>
      <c r="E7088" t="s">
        <v>55</v>
      </c>
      <c r="F7088">
        <v>7</v>
      </c>
      <c r="G7088">
        <v>9864</v>
      </c>
      <c r="H7088">
        <v>14.5236531572342</v>
      </c>
      <c r="I7088">
        <v>13.555372238159199</v>
      </c>
      <c r="J7088">
        <v>-0.96828067302703902</v>
      </c>
      <c r="K7088">
        <v>-3.6853191852569598</v>
      </c>
      <c r="L7088">
        <v>-2.0800707340240501</v>
      </c>
      <c r="M7088">
        <v>-0.96828067302703902</v>
      </c>
      <c r="N7088">
        <v>0.14350946247577701</v>
      </c>
      <c r="O7088">
        <v>1.74875771999359</v>
      </c>
      <c r="P7088">
        <v>45.251773834228501</v>
      </c>
      <c r="Q7088">
        <v>2.12011647224426</v>
      </c>
    </row>
    <row r="7089" spans="1:17" x14ac:dyDescent="0.25">
      <c r="A7089" t="s">
        <v>5889</v>
      </c>
      <c r="B7089" t="s">
        <v>6</v>
      </c>
      <c r="C7089" t="s">
        <v>15</v>
      </c>
      <c r="D7089" t="s">
        <v>18</v>
      </c>
      <c r="E7089" t="s">
        <v>55</v>
      </c>
      <c r="F7089">
        <v>8</v>
      </c>
      <c r="G7089">
        <v>9864</v>
      </c>
      <c r="H7089">
        <v>16.1726925888062</v>
      </c>
      <c r="I7089">
        <v>16.788805007934599</v>
      </c>
      <c r="J7089">
        <v>0.61611253023147605</v>
      </c>
      <c r="K7089">
        <v>-2.3336367607116699</v>
      </c>
      <c r="L7089">
        <v>-0.59090101718902599</v>
      </c>
      <c r="M7089">
        <v>0.61611253023147605</v>
      </c>
      <c r="N7089">
        <v>1.82312607765198</v>
      </c>
      <c r="O7089">
        <v>3.5658617019653298</v>
      </c>
      <c r="P7089">
        <v>44.861701965332003</v>
      </c>
      <c r="Q7089">
        <v>2.3017017841339098</v>
      </c>
    </row>
    <row r="7090" spans="1:17" x14ac:dyDescent="0.25">
      <c r="A7090" t="s">
        <v>5998</v>
      </c>
      <c r="B7090" t="s">
        <v>6</v>
      </c>
      <c r="C7090" t="s">
        <v>15</v>
      </c>
      <c r="D7090" t="s">
        <v>18</v>
      </c>
      <c r="E7090" t="s">
        <v>55</v>
      </c>
      <c r="F7090">
        <v>9</v>
      </c>
      <c r="G7090">
        <v>9864</v>
      </c>
      <c r="H7090">
        <v>13.779166803360001</v>
      </c>
      <c r="I7090">
        <v>14.6721801757813</v>
      </c>
      <c r="J7090">
        <v>0.89301300048828103</v>
      </c>
      <c r="K7090">
        <v>-1.7591913938522299</v>
      </c>
      <c r="L7090">
        <v>-0.192247539758682</v>
      </c>
      <c r="M7090">
        <v>0.89301300048828103</v>
      </c>
      <c r="N7090">
        <v>1.9782735109329199</v>
      </c>
      <c r="O7090">
        <v>3.5452172756195099</v>
      </c>
      <c r="P7090">
        <v>45.375885009765597</v>
      </c>
      <c r="Q7090">
        <v>2.0695259571075399</v>
      </c>
    </row>
    <row r="7091" spans="1:17" x14ac:dyDescent="0.25">
      <c r="A7091" t="s">
        <v>5940</v>
      </c>
      <c r="B7091" t="s">
        <v>6</v>
      </c>
      <c r="C7091" t="s">
        <v>15</v>
      </c>
      <c r="D7091" t="s">
        <v>18</v>
      </c>
      <c r="E7091" t="s">
        <v>55</v>
      </c>
      <c r="F7091">
        <v>10</v>
      </c>
      <c r="G7091">
        <v>9864</v>
      </c>
      <c r="H7091">
        <v>13.6638305711746</v>
      </c>
      <c r="I7091">
        <v>13.6263933181763</v>
      </c>
      <c r="J7091">
        <v>-3.7437647581100499E-2</v>
      </c>
      <c r="K7091">
        <v>-3.0346217155456499</v>
      </c>
      <c r="L7091">
        <v>-1.26386117935181</v>
      </c>
      <c r="M7091">
        <v>-3.7437647581100499E-2</v>
      </c>
      <c r="N7091">
        <v>1.18898582458496</v>
      </c>
      <c r="O7091">
        <v>2.9597465991973899</v>
      </c>
      <c r="P7091">
        <v>45.677303314208999</v>
      </c>
      <c r="Q7091">
        <v>2.3387153148651101</v>
      </c>
    </row>
    <row r="7092" spans="1:17" x14ac:dyDescent="0.25">
      <c r="A7092" t="s">
        <v>5925</v>
      </c>
      <c r="B7092" t="s">
        <v>6</v>
      </c>
      <c r="C7092" t="s">
        <v>15</v>
      </c>
      <c r="D7092" t="s">
        <v>18</v>
      </c>
      <c r="E7092" t="s">
        <v>55</v>
      </c>
      <c r="F7092">
        <v>11</v>
      </c>
      <c r="G7092">
        <v>9864</v>
      </c>
      <c r="H7092">
        <v>12.890222362518299</v>
      </c>
      <c r="I7092">
        <v>14.246146202087401</v>
      </c>
      <c r="J7092">
        <v>1.35592365264893</v>
      </c>
      <c r="K7092">
        <v>-1.4091320037841799</v>
      </c>
      <c r="L7092">
        <v>0.224485263228416</v>
      </c>
      <c r="M7092">
        <v>1.35592365264893</v>
      </c>
      <c r="N7092">
        <v>2.4873619079589799</v>
      </c>
      <c r="O7092">
        <v>4.1209793090820304</v>
      </c>
      <c r="P7092">
        <v>46.2978706359863</v>
      </c>
      <c r="Q7092">
        <v>2.1575844287872301</v>
      </c>
    </row>
    <row r="7093" spans="1:17" x14ac:dyDescent="0.25">
      <c r="A7093" t="s">
        <v>6243</v>
      </c>
      <c r="B7093" t="s">
        <v>6</v>
      </c>
      <c r="C7093" t="s">
        <v>15</v>
      </c>
      <c r="D7093" t="s">
        <v>18</v>
      </c>
      <c r="E7093" t="s">
        <v>55</v>
      </c>
      <c r="F7093">
        <v>12</v>
      </c>
      <c r="G7093">
        <v>9864</v>
      </c>
      <c r="H7093">
        <v>12.0949144563675</v>
      </c>
      <c r="I7093">
        <v>14.399919509887701</v>
      </c>
      <c r="J7093">
        <v>2.3050053119659402</v>
      </c>
      <c r="K7093">
        <v>-0.34593364596366899</v>
      </c>
      <c r="L7093">
        <v>1.2202625274658201</v>
      </c>
      <c r="M7093">
        <v>2.3050053119659402</v>
      </c>
      <c r="N7093">
        <v>3.3897478580474898</v>
      </c>
      <c r="O7093">
        <v>4.9559440612793004</v>
      </c>
      <c r="P7093">
        <v>45.776596069335902</v>
      </c>
      <c r="Q7093">
        <v>2.0685386657714799</v>
      </c>
    </row>
    <row r="7094" spans="1:17" x14ac:dyDescent="0.25">
      <c r="A7094" t="s">
        <v>6026</v>
      </c>
      <c r="B7094" t="s">
        <v>6</v>
      </c>
      <c r="C7094" t="s">
        <v>15</v>
      </c>
      <c r="D7094" t="s">
        <v>18</v>
      </c>
      <c r="E7094" t="s">
        <v>55</v>
      </c>
      <c r="F7094">
        <v>13</v>
      </c>
      <c r="G7094">
        <v>9864</v>
      </c>
      <c r="H7094">
        <v>11.082809474945099</v>
      </c>
      <c r="I7094">
        <v>11.755646705627401</v>
      </c>
      <c r="J7094">
        <v>0.67283707857132002</v>
      </c>
      <c r="K7094">
        <v>-1.40511858463287</v>
      </c>
      <c r="L7094">
        <v>-0.17744551599025701</v>
      </c>
      <c r="M7094">
        <v>0.67283707857132002</v>
      </c>
      <c r="N7094">
        <v>1.5231196880340601</v>
      </c>
      <c r="O7094">
        <v>2.75079274177551</v>
      </c>
      <c r="P7094">
        <v>45.946807861328097</v>
      </c>
      <c r="Q7094">
        <v>1.62143743038177</v>
      </c>
    </row>
    <row r="7095" spans="1:17" x14ac:dyDescent="0.25">
      <c r="A7095" t="s">
        <v>5873</v>
      </c>
      <c r="B7095" t="s">
        <v>6</v>
      </c>
      <c r="C7095" t="s">
        <v>15</v>
      </c>
      <c r="D7095" t="s">
        <v>18</v>
      </c>
      <c r="E7095" t="s">
        <v>55</v>
      </c>
      <c r="F7095">
        <v>14</v>
      </c>
      <c r="G7095">
        <v>9864</v>
      </c>
      <c r="H7095">
        <v>10.225432720184299</v>
      </c>
      <c r="I7095">
        <v>10.6866340637207</v>
      </c>
      <c r="J7095">
        <v>0.46120122075080899</v>
      </c>
      <c r="K7095">
        <v>-1.3951611518859901</v>
      </c>
      <c r="L7095">
        <v>-0.29840722680091902</v>
      </c>
      <c r="M7095">
        <v>0.46120122075080899</v>
      </c>
      <c r="N7095">
        <v>1.22080969810486</v>
      </c>
      <c r="O7095">
        <v>2.3175635337829599</v>
      </c>
      <c r="P7095">
        <v>45.911346435546903</v>
      </c>
      <c r="Q7095">
        <v>1.4485272169113199</v>
      </c>
    </row>
    <row r="7096" spans="1:17" x14ac:dyDescent="0.25">
      <c r="A7096" t="s">
        <v>6233</v>
      </c>
      <c r="B7096" t="s">
        <v>6</v>
      </c>
      <c r="C7096" t="s">
        <v>15</v>
      </c>
      <c r="D7096" t="s">
        <v>18</v>
      </c>
      <c r="E7096" t="s">
        <v>55</v>
      </c>
      <c r="F7096">
        <v>15</v>
      </c>
      <c r="G7096">
        <v>9864</v>
      </c>
      <c r="H7096">
        <v>10.2534951066971</v>
      </c>
      <c r="I7096">
        <v>10.503730773925801</v>
      </c>
      <c r="J7096">
        <v>0.25023603439331099</v>
      </c>
      <c r="K7096">
        <v>-1.69854092597961</v>
      </c>
      <c r="L7096">
        <v>-0.54718768596649203</v>
      </c>
      <c r="M7096">
        <v>0.25023603439331099</v>
      </c>
      <c r="N7096">
        <v>1.0476597547531099</v>
      </c>
      <c r="O7096">
        <v>2.1990129947662398</v>
      </c>
      <c r="P7096">
        <v>46.304965972900398</v>
      </c>
      <c r="Q7096">
        <v>1.5206387042999301</v>
      </c>
    </row>
    <row r="7097" spans="1:17" x14ac:dyDescent="0.25">
      <c r="A7097" t="s">
        <v>6084</v>
      </c>
      <c r="B7097" t="s">
        <v>6</v>
      </c>
      <c r="C7097" t="s">
        <v>15</v>
      </c>
      <c r="D7097" t="s">
        <v>18</v>
      </c>
      <c r="E7097" t="s">
        <v>55</v>
      </c>
      <c r="F7097">
        <v>16</v>
      </c>
      <c r="G7097">
        <v>9864</v>
      </c>
      <c r="H7097">
        <v>10.902429416656499</v>
      </c>
      <c r="I7097">
        <v>11.057282447814901</v>
      </c>
      <c r="J7097">
        <v>0.15485338866710699</v>
      </c>
      <c r="K7097">
        <v>-1.82576215267181</v>
      </c>
      <c r="L7097">
        <v>-0.65559846162795998</v>
      </c>
      <c r="M7097">
        <v>0.15485338866710699</v>
      </c>
      <c r="N7097">
        <v>0.96530520915985096</v>
      </c>
      <c r="O7097">
        <v>2.1354689598083501</v>
      </c>
      <c r="P7097">
        <v>46.585105895996101</v>
      </c>
      <c r="Q7097">
        <v>1.54548263549805</v>
      </c>
    </row>
    <row r="7098" spans="1:17" x14ac:dyDescent="0.25">
      <c r="A7098" t="s">
        <v>5992</v>
      </c>
      <c r="B7098" t="s">
        <v>6</v>
      </c>
      <c r="C7098" t="s">
        <v>15</v>
      </c>
      <c r="D7098" t="s">
        <v>18</v>
      </c>
      <c r="E7098" t="s">
        <v>55</v>
      </c>
      <c r="F7098">
        <v>17</v>
      </c>
      <c r="G7098">
        <v>9864</v>
      </c>
      <c r="H7098">
        <v>11.8427962846756</v>
      </c>
      <c r="I7098">
        <v>11.478950500488301</v>
      </c>
      <c r="J7098">
        <v>-0.36384537816047702</v>
      </c>
      <c r="K7098">
        <v>-2.35991311073303</v>
      </c>
      <c r="L7098">
        <v>-1.18062007427216</v>
      </c>
      <c r="M7098">
        <v>-0.36384537816047702</v>
      </c>
      <c r="N7098">
        <v>0.452929377555847</v>
      </c>
      <c r="O7098">
        <v>1.6322222948074301</v>
      </c>
      <c r="P7098">
        <v>47.0602836608887</v>
      </c>
      <c r="Q7098">
        <v>1.55753993988037</v>
      </c>
    </row>
    <row r="7099" spans="1:17" x14ac:dyDescent="0.25">
      <c r="A7099" t="s">
        <v>5987</v>
      </c>
      <c r="B7099" t="s">
        <v>6</v>
      </c>
      <c r="C7099" t="s">
        <v>15</v>
      </c>
      <c r="D7099" t="s">
        <v>18</v>
      </c>
      <c r="E7099" t="s">
        <v>55</v>
      </c>
      <c r="F7099">
        <v>18</v>
      </c>
      <c r="G7099">
        <v>9864</v>
      </c>
      <c r="H7099">
        <v>13.788717304229699</v>
      </c>
      <c r="I7099">
        <v>15.692620277404799</v>
      </c>
      <c r="J7099">
        <v>1.90390312671661</v>
      </c>
      <c r="K7099">
        <v>-0.52242577075958296</v>
      </c>
      <c r="L7099">
        <v>0.911068975925446</v>
      </c>
      <c r="M7099">
        <v>1.90390312671661</v>
      </c>
      <c r="N7099">
        <v>2.8967373371124299</v>
      </c>
      <c r="O7099">
        <v>4.3302321434020996</v>
      </c>
      <c r="P7099">
        <v>46.712764739990199</v>
      </c>
      <c r="Q7099">
        <v>1.8932745456695601</v>
      </c>
    </row>
    <row r="7100" spans="1:17" x14ac:dyDescent="0.25">
      <c r="A7100" t="s">
        <v>5837</v>
      </c>
      <c r="B7100" t="s">
        <v>6</v>
      </c>
      <c r="C7100" t="s">
        <v>15</v>
      </c>
      <c r="D7100" t="s">
        <v>18</v>
      </c>
      <c r="E7100" t="s">
        <v>55</v>
      </c>
      <c r="F7100">
        <v>19</v>
      </c>
      <c r="G7100">
        <v>9864</v>
      </c>
      <c r="H7100">
        <v>18.378128067970302</v>
      </c>
      <c r="I7100">
        <v>18.610404968261701</v>
      </c>
      <c r="J7100">
        <v>0.23227773606777199</v>
      </c>
      <c r="K7100">
        <v>-2.71923899650574</v>
      </c>
      <c r="L7100">
        <v>-0.97545897960662797</v>
      </c>
      <c r="M7100">
        <v>0.23227773606777199</v>
      </c>
      <c r="N7100">
        <v>1.44001448154449</v>
      </c>
      <c r="O7100">
        <v>3.1837944984436</v>
      </c>
      <c r="P7100">
        <v>45.2021293640137</v>
      </c>
      <c r="Q7100">
        <v>2.3030807971954301</v>
      </c>
    </row>
    <row r="7101" spans="1:17" x14ac:dyDescent="0.25">
      <c r="A7101" t="s">
        <v>5913</v>
      </c>
      <c r="B7101" t="s">
        <v>6</v>
      </c>
      <c r="C7101" t="s">
        <v>15</v>
      </c>
      <c r="D7101" t="s">
        <v>18</v>
      </c>
      <c r="E7101" t="s">
        <v>55</v>
      </c>
      <c r="F7101">
        <v>20</v>
      </c>
      <c r="G7101">
        <v>9864</v>
      </c>
      <c r="H7101">
        <v>18.7028262834549</v>
      </c>
      <c r="I7101">
        <v>18.1899528503418</v>
      </c>
      <c r="J7101">
        <v>-0.51287269592285201</v>
      </c>
      <c r="K7101">
        <v>-3.64532518386841</v>
      </c>
      <c r="L7101">
        <v>-1.7946469783782999</v>
      </c>
      <c r="M7101">
        <v>-0.51287269592285201</v>
      </c>
      <c r="N7101">
        <v>0.768901526927948</v>
      </c>
      <c r="O7101">
        <v>2.6195800304412802</v>
      </c>
      <c r="P7101">
        <v>45.379432678222699</v>
      </c>
      <c r="Q7101">
        <v>2.4442658424377401</v>
      </c>
    </row>
    <row r="7102" spans="1:17" x14ac:dyDescent="0.25">
      <c r="A7102" t="s">
        <v>5866</v>
      </c>
      <c r="B7102" t="s">
        <v>6</v>
      </c>
      <c r="C7102" t="s">
        <v>15</v>
      </c>
      <c r="D7102" t="s">
        <v>18</v>
      </c>
      <c r="E7102" t="s">
        <v>55</v>
      </c>
      <c r="F7102">
        <v>21</v>
      </c>
      <c r="G7102">
        <v>9864</v>
      </c>
      <c r="H7102">
        <v>17.3436378507614</v>
      </c>
      <c r="I7102">
        <v>17.997716903686499</v>
      </c>
      <c r="J7102">
        <v>0.65407913923263605</v>
      </c>
      <c r="K7102">
        <v>-2.41773462295532</v>
      </c>
      <c r="L7102">
        <v>-0.60288214683532704</v>
      </c>
      <c r="M7102">
        <v>0.65407913923263605</v>
      </c>
      <c r="N7102">
        <v>1.9110404253005999</v>
      </c>
      <c r="O7102">
        <v>3.7258930206298801</v>
      </c>
      <c r="P7102">
        <v>45.471630096435497</v>
      </c>
      <c r="Q7102">
        <v>2.3969490528106698</v>
      </c>
    </row>
    <row r="7103" spans="1:17" x14ac:dyDescent="0.25">
      <c r="A7103" t="s">
        <v>6044</v>
      </c>
      <c r="B7103" t="s">
        <v>6</v>
      </c>
      <c r="C7103" t="s">
        <v>15</v>
      </c>
      <c r="D7103" t="s">
        <v>18</v>
      </c>
      <c r="E7103" t="s">
        <v>55</v>
      </c>
      <c r="F7103">
        <v>22</v>
      </c>
      <c r="G7103">
        <v>9864</v>
      </c>
      <c r="H7103">
        <v>15.942979642868</v>
      </c>
      <c r="I7103">
        <v>16.1621398925781</v>
      </c>
      <c r="J7103">
        <v>0.21916022896766699</v>
      </c>
      <c r="K7103">
        <v>-2.52825975418091</v>
      </c>
      <c r="L7103">
        <v>-0.90506166219711304</v>
      </c>
      <c r="M7103">
        <v>0.21916022896766699</v>
      </c>
      <c r="N7103">
        <v>1.3433821201324501</v>
      </c>
      <c r="O7103">
        <v>2.9665799140930198</v>
      </c>
      <c r="P7103">
        <v>44.840427398681598</v>
      </c>
      <c r="Q7103">
        <v>2.1438229084014901</v>
      </c>
    </row>
    <row r="7104" spans="1:17" x14ac:dyDescent="0.25">
      <c r="A7104" t="s">
        <v>5864</v>
      </c>
      <c r="B7104" t="s">
        <v>6</v>
      </c>
      <c r="C7104" t="s">
        <v>15</v>
      </c>
      <c r="D7104" t="s">
        <v>18</v>
      </c>
      <c r="E7104" t="s">
        <v>55</v>
      </c>
      <c r="F7104">
        <v>23</v>
      </c>
      <c r="G7104">
        <v>9864</v>
      </c>
      <c r="H7104">
        <v>12.785799476623501</v>
      </c>
      <c r="I7104">
        <v>15.835914611816399</v>
      </c>
      <c r="J7104">
        <v>3.0501153469085698</v>
      </c>
      <c r="K7104">
        <v>0.26519590616226202</v>
      </c>
      <c r="L7104">
        <v>1.9105489253997801</v>
      </c>
      <c r="M7104">
        <v>3.0501153469085698</v>
      </c>
      <c r="N7104">
        <v>4.1896820068359402</v>
      </c>
      <c r="O7104">
        <v>5.8350348472595197</v>
      </c>
      <c r="P7104">
        <v>44.425533294677699</v>
      </c>
      <c r="Q7104">
        <v>2.1730842590332</v>
      </c>
    </row>
    <row r="7105" spans="1:17" x14ac:dyDescent="0.25">
      <c r="A7105" t="s">
        <v>6014</v>
      </c>
      <c r="B7105" t="s">
        <v>6</v>
      </c>
      <c r="C7105" t="s">
        <v>15</v>
      </c>
      <c r="D7105" t="s">
        <v>18</v>
      </c>
      <c r="E7105" t="s">
        <v>55</v>
      </c>
      <c r="F7105">
        <v>24</v>
      </c>
      <c r="G7105">
        <v>9864</v>
      </c>
      <c r="H7105">
        <v>10.6480888309479</v>
      </c>
      <c r="I7105">
        <v>14.3932247161865</v>
      </c>
      <c r="J7105">
        <v>3.7451360225677499</v>
      </c>
      <c r="K7105">
        <v>1.1567013263702399</v>
      </c>
      <c r="L7105">
        <v>2.6859695911407502</v>
      </c>
      <c r="M7105">
        <v>3.7451360225677499</v>
      </c>
      <c r="N7105">
        <v>4.8043022155761701</v>
      </c>
      <c r="O7105">
        <v>6.3335704803466797</v>
      </c>
      <c r="P7105">
        <v>44.712764739990199</v>
      </c>
      <c r="Q7105">
        <v>2.0197663307189901</v>
      </c>
    </row>
    <row r="7106" spans="1:17" x14ac:dyDescent="0.25">
      <c r="A7106" t="s">
        <v>6296</v>
      </c>
      <c r="B7106" t="s">
        <v>6</v>
      </c>
      <c r="C7106" t="s">
        <v>15</v>
      </c>
      <c r="D7106" t="s">
        <v>19</v>
      </c>
      <c r="E7106" t="s">
        <v>7</v>
      </c>
      <c r="F7106">
        <v>1</v>
      </c>
      <c r="G7106">
        <v>9864</v>
      </c>
      <c r="H7106">
        <v>10.2372950019836</v>
      </c>
      <c r="I7106">
        <v>10.706586837768601</v>
      </c>
      <c r="J7106">
        <v>0.46929186582565302</v>
      </c>
      <c r="K7106">
        <v>-1.5353672504425</v>
      </c>
      <c r="L7106">
        <v>-0.35099837183952298</v>
      </c>
      <c r="M7106">
        <v>0.46929186582565302</v>
      </c>
      <c r="N7106">
        <v>1.2895820140838601</v>
      </c>
      <c r="O7106">
        <v>2.4739511013031001</v>
      </c>
      <c r="P7106">
        <v>45.600452423095703</v>
      </c>
      <c r="Q7106">
        <v>1.5642437934875499</v>
      </c>
    </row>
    <row r="7107" spans="1:17" x14ac:dyDescent="0.25">
      <c r="A7107" t="s">
        <v>6207</v>
      </c>
      <c r="B7107" t="s">
        <v>6</v>
      </c>
      <c r="C7107" t="s">
        <v>15</v>
      </c>
      <c r="D7107" t="s">
        <v>19</v>
      </c>
      <c r="E7107" t="s">
        <v>7</v>
      </c>
      <c r="F7107">
        <v>2</v>
      </c>
      <c r="G7107">
        <v>9864</v>
      </c>
      <c r="H7107">
        <v>9.9135527772903398</v>
      </c>
      <c r="I7107">
        <v>9.8230237960815394</v>
      </c>
      <c r="J7107">
        <v>-9.0528652071952806E-2</v>
      </c>
      <c r="K7107">
        <v>-2.0687339305877699</v>
      </c>
      <c r="L7107">
        <v>-0.89999419450759899</v>
      </c>
      <c r="M7107">
        <v>-9.0528652071952806E-2</v>
      </c>
      <c r="N7107">
        <v>0.71893692016601596</v>
      </c>
      <c r="O7107">
        <v>1.8876765966415401</v>
      </c>
      <c r="P7107">
        <v>45.097225189208999</v>
      </c>
      <c r="Q7107">
        <v>1.54360175132751</v>
      </c>
    </row>
    <row r="7108" spans="1:17" x14ac:dyDescent="0.25">
      <c r="A7108" t="s">
        <v>6285</v>
      </c>
      <c r="B7108" t="s">
        <v>6</v>
      </c>
      <c r="C7108" t="s">
        <v>15</v>
      </c>
      <c r="D7108" t="s">
        <v>19</v>
      </c>
      <c r="E7108" t="s">
        <v>7</v>
      </c>
      <c r="F7108">
        <v>3</v>
      </c>
      <c r="G7108">
        <v>9864</v>
      </c>
      <c r="H7108">
        <v>9.7691787657737805</v>
      </c>
      <c r="I7108">
        <v>9.7794046401977504</v>
      </c>
      <c r="J7108">
        <v>1.0225649923086199E-2</v>
      </c>
      <c r="K7108">
        <v>-2.0628392696380602</v>
      </c>
      <c r="L7108">
        <v>-0.83805567026138295</v>
      </c>
      <c r="M7108">
        <v>1.0225649923086199E-2</v>
      </c>
      <c r="N7108">
        <v>0.85850697755813599</v>
      </c>
      <c r="O7108">
        <v>2.08329057693481</v>
      </c>
      <c r="P7108">
        <v>44.589809417724602</v>
      </c>
      <c r="Q7108">
        <v>1.6176210641861</v>
      </c>
    </row>
    <row r="7109" spans="1:17" x14ac:dyDescent="0.25">
      <c r="A7109" t="s">
        <v>6112</v>
      </c>
      <c r="B7109" t="s">
        <v>6</v>
      </c>
      <c r="C7109" t="s">
        <v>15</v>
      </c>
      <c r="D7109" t="s">
        <v>19</v>
      </c>
      <c r="E7109" t="s">
        <v>7</v>
      </c>
      <c r="F7109">
        <v>4</v>
      </c>
      <c r="G7109">
        <v>9864</v>
      </c>
      <c r="H7109">
        <v>9.4996528601646393</v>
      </c>
      <c r="I7109">
        <v>9.4469470977783203</v>
      </c>
      <c r="J7109">
        <v>-5.27060031890869E-2</v>
      </c>
      <c r="K7109">
        <v>-2.0002903938293501</v>
      </c>
      <c r="L7109">
        <v>-0.84964174032211304</v>
      </c>
      <c r="M7109">
        <v>-5.27060031890869E-2</v>
      </c>
      <c r="N7109">
        <v>0.74422973394393899</v>
      </c>
      <c r="O7109">
        <v>1.8948783874511701</v>
      </c>
      <c r="P7109">
        <v>44.093517303466797</v>
      </c>
      <c r="Q7109">
        <v>1.51970815658569</v>
      </c>
    </row>
    <row r="7110" spans="1:17" x14ac:dyDescent="0.25">
      <c r="A7110" t="s">
        <v>6011</v>
      </c>
      <c r="B7110" t="s">
        <v>6</v>
      </c>
      <c r="C7110" t="s">
        <v>15</v>
      </c>
      <c r="D7110" t="s">
        <v>19</v>
      </c>
      <c r="E7110" t="s">
        <v>7</v>
      </c>
      <c r="F7110">
        <v>5</v>
      </c>
      <c r="G7110">
        <v>9864</v>
      </c>
      <c r="H7110">
        <v>9.7788897743225096</v>
      </c>
      <c r="I7110">
        <v>9.5798816680908203</v>
      </c>
      <c r="J7110">
        <v>-0.199008002877235</v>
      </c>
      <c r="K7110">
        <v>-2.1231949329376198</v>
      </c>
      <c r="L7110">
        <v>-0.986369669437408</v>
      </c>
      <c r="M7110">
        <v>-0.199008002877235</v>
      </c>
      <c r="N7110">
        <v>0.58835369348526001</v>
      </c>
      <c r="O7110">
        <v>1.7251788377761801</v>
      </c>
      <c r="P7110">
        <v>43.827796936035199</v>
      </c>
      <c r="Q7110">
        <v>1.5014510154724101</v>
      </c>
    </row>
    <row r="7111" spans="1:17" x14ac:dyDescent="0.25">
      <c r="A7111" t="s">
        <v>6286</v>
      </c>
      <c r="B7111" t="s">
        <v>6</v>
      </c>
      <c r="C7111" t="s">
        <v>15</v>
      </c>
      <c r="D7111" t="s">
        <v>19</v>
      </c>
      <c r="E7111" t="s">
        <v>7</v>
      </c>
      <c r="F7111">
        <v>6</v>
      </c>
      <c r="G7111">
        <v>9864</v>
      </c>
      <c r="H7111">
        <v>11.558028616905199</v>
      </c>
      <c r="I7111">
        <v>10.783972740173301</v>
      </c>
      <c r="J7111">
        <v>-0.77405631542205799</v>
      </c>
      <c r="K7111">
        <v>-2.9119021892547599</v>
      </c>
      <c r="L7111">
        <v>-1.6488454341888401</v>
      </c>
      <c r="M7111">
        <v>-0.77405631542205799</v>
      </c>
      <c r="N7111">
        <v>0.10073282569646801</v>
      </c>
      <c r="O7111">
        <v>1.3637893199920701</v>
      </c>
      <c r="P7111">
        <v>43.506935119628899</v>
      </c>
      <c r="Q7111">
        <v>1.6681698560714699</v>
      </c>
    </row>
    <row r="7112" spans="1:17" x14ac:dyDescent="0.25">
      <c r="A7112" t="s">
        <v>6177</v>
      </c>
      <c r="B7112" t="s">
        <v>6</v>
      </c>
      <c r="C7112" t="s">
        <v>15</v>
      </c>
      <c r="D7112" t="s">
        <v>19</v>
      </c>
      <c r="E7112" t="s">
        <v>7</v>
      </c>
      <c r="F7112">
        <v>7</v>
      </c>
      <c r="G7112">
        <v>9864</v>
      </c>
      <c r="H7112">
        <v>14.821470746040299</v>
      </c>
      <c r="I7112">
        <v>13.2809553146362</v>
      </c>
      <c r="J7112">
        <v>-1.5405144691467301</v>
      </c>
      <c r="K7112">
        <v>-4.0092220306396502</v>
      </c>
      <c r="L7112">
        <v>-2.5506894588470499</v>
      </c>
      <c r="M7112">
        <v>-1.5405144691467301</v>
      </c>
      <c r="N7112">
        <v>-0.53033930063247703</v>
      </c>
      <c r="O7112">
        <v>0.92819327116012595</v>
      </c>
      <c r="P7112">
        <v>43.318122863769503</v>
      </c>
      <c r="Q7112">
        <v>1.92634284496307</v>
      </c>
    </row>
    <row r="7113" spans="1:17" x14ac:dyDescent="0.25">
      <c r="A7113" t="s">
        <v>6261</v>
      </c>
      <c r="B7113" t="s">
        <v>6</v>
      </c>
      <c r="C7113" t="s">
        <v>15</v>
      </c>
      <c r="D7113" t="s">
        <v>19</v>
      </c>
      <c r="E7113" t="s">
        <v>7</v>
      </c>
      <c r="F7113">
        <v>8</v>
      </c>
      <c r="G7113">
        <v>9864</v>
      </c>
      <c r="H7113">
        <v>16.739529278755199</v>
      </c>
      <c r="I7113">
        <v>15.334221839904799</v>
      </c>
      <c r="J7113">
        <v>-1.4053081274032599</v>
      </c>
      <c r="K7113">
        <v>-4.0528516769409197</v>
      </c>
      <c r="L7113">
        <v>-2.4886615276336701</v>
      </c>
      <c r="M7113">
        <v>-1.4053081274032599</v>
      </c>
      <c r="N7113">
        <v>-0.32195472717285201</v>
      </c>
      <c r="O7113">
        <v>1.2422355413436901</v>
      </c>
      <c r="P7113">
        <v>43.438407897949197</v>
      </c>
      <c r="Q7113">
        <v>2.06588912010193</v>
      </c>
    </row>
    <row r="7114" spans="1:17" x14ac:dyDescent="0.25">
      <c r="A7114" t="s">
        <v>6217</v>
      </c>
      <c r="B7114" t="s">
        <v>6</v>
      </c>
      <c r="C7114" t="s">
        <v>15</v>
      </c>
      <c r="D7114" t="s">
        <v>19</v>
      </c>
      <c r="E7114" t="s">
        <v>7</v>
      </c>
      <c r="F7114">
        <v>9</v>
      </c>
      <c r="G7114">
        <v>9864</v>
      </c>
      <c r="H7114">
        <v>14.769064106941199</v>
      </c>
      <c r="I7114">
        <v>14.912278175354</v>
      </c>
      <c r="J7114">
        <v>0.14321430027484899</v>
      </c>
      <c r="K7114">
        <v>-2.17037010192871</v>
      </c>
      <c r="L7114">
        <v>-0.80348563194274902</v>
      </c>
      <c r="M7114">
        <v>0.14321430027484899</v>
      </c>
      <c r="N7114">
        <v>1.0899142026901201</v>
      </c>
      <c r="O7114">
        <v>2.4567985534668</v>
      </c>
      <c r="P7114">
        <v>44.326347351074197</v>
      </c>
      <c r="Q7114">
        <v>1.8052994012832599</v>
      </c>
    </row>
    <row r="7115" spans="1:17" x14ac:dyDescent="0.25">
      <c r="A7115" t="s">
        <v>6021</v>
      </c>
      <c r="B7115" t="s">
        <v>6</v>
      </c>
      <c r="C7115" t="s">
        <v>15</v>
      </c>
      <c r="D7115" t="s">
        <v>19</v>
      </c>
      <c r="E7115" t="s">
        <v>7</v>
      </c>
      <c r="F7115">
        <v>10</v>
      </c>
      <c r="G7115">
        <v>9864</v>
      </c>
      <c r="H7115">
        <v>13.6590129890442</v>
      </c>
      <c r="I7115">
        <v>13.6578931808472</v>
      </c>
      <c r="J7115">
        <v>-1.1188512435182901E-3</v>
      </c>
      <c r="K7115">
        <v>-2.0509335994720499</v>
      </c>
      <c r="L7115">
        <v>-0.83988648653030396</v>
      </c>
      <c r="M7115">
        <v>-1.1188512435182901E-3</v>
      </c>
      <c r="N7115">
        <v>0.83764880895614602</v>
      </c>
      <c r="O7115">
        <v>2.0486958026886</v>
      </c>
      <c r="P7115">
        <v>45.4632377624512</v>
      </c>
      <c r="Q7115">
        <v>1.5994789600372299</v>
      </c>
    </row>
    <row r="7116" spans="1:17" x14ac:dyDescent="0.25">
      <c r="A7116" t="s">
        <v>6274</v>
      </c>
      <c r="B7116" t="s">
        <v>6</v>
      </c>
      <c r="C7116" t="s">
        <v>15</v>
      </c>
      <c r="D7116" t="s">
        <v>19</v>
      </c>
      <c r="E7116" t="s">
        <v>7</v>
      </c>
      <c r="F7116">
        <v>11</v>
      </c>
      <c r="G7116">
        <v>9864</v>
      </c>
      <c r="H7116">
        <v>12.604981990814199</v>
      </c>
      <c r="I7116">
        <v>13.4073991775513</v>
      </c>
      <c r="J7116">
        <v>0.80241733789444003</v>
      </c>
      <c r="K7116">
        <v>-1.0804090499877901</v>
      </c>
      <c r="L7116">
        <v>3.1980074942111997E-2</v>
      </c>
      <c r="M7116">
        <v>0.80241733789444003</v>
      </c>
      <c r="N7116">
        <v>1.57285463809967</v>
      </c>
      <c r="O7116">
        <v>2.6852438449859601</v>
      </c>
      <c r="P7116">
        <v>46.863430023193402</v>
      </c>
      <c r="Q7116">
        <v>1.46917724609375</v>
      </c>
    </row>
    <row r="7117" spans="1:17" x14ac:dyDescent="0.25">
      <c r="A7117" t="s">
        <v>6198</v>
      </c>
      <c r="B7117" t="s">
        <v>6</v>
      </c>
      <c r="C7117" t="s">
        <v>15</v>
      </c>
      <c r="D7117" t="s">
        <v>19</v>
      </c>
      <c r="E7117" t="s">
        <v>7</v>
      </c>
      <c r="F7117">
        <v>12</v>
      </c>
      <c r="G7117">
        <v>9864</v>
      </c>
      <c r="H7117">
        <v>11.5294688329697</v>
      </c>
      <c r="I7117">
        <v>12.300224304199199</v>
      </c>
      <c r="J7117">
        <v>0.77075558900833097</v>
      </c>
      <c r="K7117">
        <v>-0.94647276401519798</v>
      </c>
      <c r="L7117">
        <v>6.8079657852649703E-2</v>
      </c>
      <c r="M7117">
        <v>0.77075558900833097</v>
      </c>
      <c r="N7117">
        <v>1.4734315872192401</v>
      </c>
      <c r="O7117">
        <v>2.4879839420318599</v>
      </c>
      <c r="P7117">
        <v>48.281200408935497</v>
      </c>
      <c r="Q7117">
        <v>1.33996045589447</v>
      </c>
    </row>
    <row r="7118" spans="1:17" x14ac:dyDescent="0.25">
      <c r="A7118" t="s">
        <v>5943</v>
      </c>
      <c r="B7118" t="s">
        <v>6</v>
      </c>
      <c r="C7118" t="s">
        <v>15</v>
      </c>
      <c r="D7118" t="s">
        <v>19</v>
      </c>
      <c r="E7118" t="s">
        <v>7</v>
      </c>
      <c r="F7118">
        <v>13</v>
      </c>
      <c r="G7118">
        <v>9864</v>
      </c>
      <c r="H7118">
        <v>10.3063215351105</v>
      </c>
      <c r="I7118">
        <v>11.802447319030801</v>
      </c>
      <c r="J7118">
        <v>1.4961253404617301</v>
      </c>
      <c r="K7118">
        <v>-2.52811703830957E-2</v>
      </c>
      <c r="L7118">
        <v>0.87357813119888295</v>
      </c>
      <c r="M7118">
        <v>1.4961253404617301</v>
      </c>
      <c r="N7118">
        <v>2.1186726093292201</v>
      </c>
      <c r="O7118">
        <v>3.0175316333770801</v>
      </c>
      <c r="P7118">
        <v>49.485809326171903</v>
      </c>
      <c r="Q7118">
        <v>1.1871597766876201</v>
      </c>
    </row>
    <row r="7119" spans="1:17" x14ac:dyDescent="0.25">
      <c r="A7119" t="s">
        <v>6139</v>
      </c>
      <c r="B7119" t="s">
        <v>6</v>
      </c>
      <c r="C7119" t="s">
        <v>15</v>
      </c>
      <c r="D7119" t="s">
        <v>19</v>
      </c>
      <c r="E7119" t="s">
        <v>7</v>
      </c>
      <c r="F7119">
        <v>14</v>
      </c>
      <c r="G7119">
        <v>9864</v>
      </c>
      <c r="H7119">
        <v>9.7724759345054597</v>
      </c>
      <c r="I7119">
        <v>11.195798873901399</v>
      </c>
      <c r="J7119">
        <v>1.42332315444946</v>
      </c>
      <c r="K7119">
        <v>2.8607416898012199E-2</v>
      </c>
      <c r="L7119">
        <v>0.852616786956787</v>
      </c>
      <c r="M7119">
        <v>1.42332315444946</v>
      </c>
      <c r="N7119">
        <v>1.99402952194214</v>
      </c>
      <c r="O7119">
        <v>2.8180389404296902</v>
      </c>
      <c r="P7119">
        <v>50.292488098144503</v>
      </c>
      <c r="Q7119">
        <v>1.0883024930953999</v>
      </c>
    </row>
    <row r="7120" spans="1:17" x14ac:dyDescent="0.25">
      <c r="A7120" t="s">
        <v>6287</v>
      </c>
      <c r="B7120" t="s">
        <v>6</v>
      </c>
      <c r="C7120" t="s">
        <v>15</v>
      </c>
      <c r="D7120" t="s">
        <v>19</v>
      </c>
      <c r="E7120" t="s">
        <v>7</v>
      </c>
      <c r="F7120">
        <v>15</v>
      </c>
      <c r="G7120">
        <v>9864</v>
      </c>
      <c r="H7120">
        <v>9.7548053913116508</v>
      </c>
      <c r="I7120">
        <v>10.2914361953735</v>
      </c>
      <c r="J7120">
        <v>0.53663110733032204</v>
      </c>
      <c r="K7120">
        <v>-0.80894923210143999</v>
      </c>
      <c r="L7120">
        <v>-1.39694642275572E-2</v>
      </c>
      <c r="M7120">
        <v>0.53663110733032204</v>
      </c>
      <c r="N7120">
        <v>1.08723163604736</v>
      </c>
      <c r="O7120">
        <v>1.8822115659713701</v>
      </c>
      <c r="P7120">
        <v>51.014190673828097</v>
      </c>
      <c r="Q7120">
        <v>1.0499619245529199</v>
      </c>
    </row>
    <row r="7121" spans="1:17" x14ac:dyDescent="0.25">
      <c r="A7121" t="s">
        <v>6199</v>
      </c>
      <c r="B7121" t="s">
        <v>6</v>
      </c>
      <c r="C7121" t="s">
        <v>15</v>
      </c>
      <c r="D7121" t="s">
        <v>19</v>
      </c>
      <c r="E7121" t="s">
        <v>7</v>
      </c>
      <c r="F7121">
        <v>16</v>
      </c>
      <c r="G7121">
        <v>9864</v>
      </c>
      <c r="H7121">
        <v>9.9203411350250192</v>
      </c>
      <c r="I7121">
        <v>10.5415506362915</v>
      </c>
      <c r="J7121">
        <v>0.62120950222015403</v>
      </c>
      <c r="K7121">
        <v>-0.66996681690216098</v>
      </c>
      <c r="L7121">
        <v>9.2870593070983901E-2</v>
      </c>
      <c r="M7121">
        <v>0.62120950222015403</v>
      </c>
      <c r="N7121">
        <v>1.14954841136932</v>
      </c>
      <c r="O7121">
        <v>1.91238582134247</v>
      </c>
      <c r="P7121">
        <v>51.562881469726598</v>
      </c>
      <c r="Q7121">
        <v>1.0075101852417001</v>
      </c>
    </row>
    <row r="7122" spans="1:17" x14ac:dyDescent="0.25">
      <c r="A7122" t="s">
        <v>6091</v>
      </c>
      <c r="B7122" t="s">
        <v>6</v>
      </c>
      <c r="C7122" t="s">
        <v>15</v>
      </c>
      <c r="D7122" t="s">
        <v>19</v>
      </c>
      <c r="E7122" t="s">
        <v>7</v>
      </c>
      <c r="F7122">
        <v>17</v>
      </c>
      <c r="G7122">
        <v>9864</v>
      </c>
      <c r="H7122">
        <v>10.1572304792404</v>
      </c>
      <c r="I7122">
        <v>11.478051185607899</v>
      </c>
      <c r="J7122">
        <v>1.3208208084106401</v>
      </c>
      <c r="K7122">
        <v>-7.6405252330005204E-3</v>
      </c>
      <c r="L7122">
        <v>0.77722519636154197</v>
      </c>
      <c r="M7122">
        <v>1.3208208084106401</v>
      </c>
      <c r="N7122">
        <v>1.8644163608551001</v>
      </c>
      <c r="O7122">
        <v>2.6492822170257599</v>
      </c>
      <c r="P7122">
        <v>51.963882446289098</v>
      </c>
      <c r="Q7122">
        <v>1.03660380840302</v>
      </c>
    </row>
    <row r="7123" spans="1:17" x14ac:dyDescent="0.25">
      <c r="A7123" t="s">
        <v>5938</v>
      </c>
      <c r="B7123" t="s">
        <v>6</v>
      </c>
      <c r="C7123" t="s">
        <v>15</v>
      </c>
      <c r="D7123" t="s">
        <v>19</v>
      </c>
      <c r="E7123" t="s">
        <v>7</v>
      </c>
      <c r="F7123">
        <v>18</v>
      </c>
      <c r="G7123">
        <v>9864</v>
      </c>
      <c r="H7123">
        <v>11.5210130767822</v>
      </c>
      <c r="I7123">
        <v>13.3796501159668</v>
      </c>
      <c r="J7123">
        <v>1.85863602161407</v>
      </c>
      <c r="K7123">
        <v>0.28501951694488498</v>
      </c>
      <c r="L7123">
        <v>1.2147248983383201</v>
      </c>
      <c r="M7123">
        <v>1.85863602161407</v>
      </c>
      <c r="N7123">
        <v>2.5025472640991202</v>
      </c>
      <c r="O7123">
        <v>3.4322524070739702</v>
      </c>
      <c r="P7123">
        <v>51.764106750488303</v>
      </c>
      <c r="Q7123">
        <v>1.22789943218231</v>
      </c>
    </row>
    <row r="7124" spans="1:17" x14ac:dyDescent="0.25">
      <c r="A7124" t="s">
        <v>6277</v>
      </c>
      <c r="B7124" t="s">
        <v>6</v>
      </c>
      <c r="C7124" t="s">
        <v>15</v>
      </c>
      <c r="D7124" t="s">
        <v>19</v>
      </c>
      <c r="E7124" t="s">
        <v>7</v>
      </c>
      <c r="F7124">
        <v>19</v>
      </c>
      <c r="G7124">
        <v>9864</v>
      </c>
      <c r="H7124">
        <v>14.651688898086499</v>
      </c>
      <c r="I7124">
        <v>15.555849075317401</v>
      </c>
      <c r="J7124">
        <v>0.904160857200623</v>
      </c>
      <c r="K7124">
        <v>-1.03725469112396</v>
      </c>
      <c r="L7124">
        <v>0.10974936932325401</v>
      </c>
      <c r="M7124">
        <v>0.904160857200623</v>
      </c>
      <c r="N7124">
        <v>1.6985723972320601</v>
      </c>
      <c r="O7124">
        <v>2.8455762863159202</v>
      </c>
      <c r="P7124">
        <v>51.153984069824197</v>
      </c>
      <c r="Q7124">
        <v>1.5148946046829199</v>
      </c>
    </row>
    <row r="7125" spans="1:17" x14ac:dyDescent="0.25">
      <c r="A7125" t="s">
        <v>5939</v>
      </c>
      <c r="B7125" t="s">
        <v>6</v>
      </c>
      <c r="C7125" t="s">
        <v>15</v>
      </c>
      <c r="D7125" t="s">
        <v>19</v>
      </c>
      <c r="E7125" t="s">
        <v>7</v>
      </c>
      <c r="F7125">
        <v>20</v>
      </c>
      <c r="G7125">
        <v>9864</v>
      </c>
      <c r="H7125">
        <v>16.0709413032532</v>
      </c>
      <c r="I7125">
        <v>17.012342453002901</v>
      </c>
      <c r="J7125">
        <v>0.94140106439590499</v>
      </c>
      <c r="K7125">
        <v>-1.0884419679641699</v>
      </c>
      <c r="L7125">
        <v>0.110805749893188</v>
      </c>
      <c r="M7125">
        <v>0.94140106439590499</v>
      </c>
      <c r="N7125">
        <v>1.7719963788986199</v>
      </c>
      <c r="O7125">
        <v>2.9712440967559801</v>
      </c>
      <c r="P7125">
        <v>50.837795257568402</v>
      </c>
      <c r="Q7125">
        <v>1.58389496803284</v>
      </c>
    </row>
    <row r="7126" spans="1:17" x14ac:dyDescent="0.25">
      <c r="A7126" t="s">
        <v>6297</v>
      </c>
      <c r="B7126" t="s">
        <v>6</v>
      </c>
      <c r="C7126" t="s">
        <v>15</v>
      </c>
      <c r="D7126" t="s">
        <v>19</v>
      </c>
      <c r="E7126" t="s">
        <v>7</v>
      </c>
      <c r="F7126">
        <v>21</v>
      </c>
      <c r="G7126">
        <v>9864</v>
      </c>
      <c r="H7126">
        <v>15.9441837444305</v>
      </c>
      <c r="I7126">
        <v>17.522750854492202</v>
      </c>
      <c r="J7126">
        <v>1.5785664319992101</v>
      </c>
      <c r="K7126">
        <v>-0.53936749696731601</v>
      </c>
      <c r="L7126">
        <v>0.711925029754639</v>
      </c>
      <c r="M7126">
        <v>1.5785664319992101</v>
      </c>
      <c r="N7126">
        <v>2.44520783424377</v>
      </c>
      <c r="O7126">
        <v>3.69650030136108</v>
      </c>
      <c r="P7126">
        <v>50.675750732421903</v>
      </c>
      <c r="Q7126">
        <v>1.65263259410858</v>
      </c>
    </row>
    <row r="7127" spans="1:17" x14ac:dyDescent="0.25">
      <c r="A7127" t="s">
        <v>5903</v>
      </c>
      <c r="B7127" t="s">
        <v>6</v>
      </c>
      <c r="C7127" t="s">
        <v>15</v>
      </c>
      <c r="D7127" t="s">
        <v>19</v>
      </c>
      <c r="E7127" t="s">
        <v>7</v>
      </c>
      <c r="F7127">
        <v>22</v>
      </c>
      <c r="G7127">
        <v>9864</v>
      </c>
      <c r="H7127">
        <v>15.218039949417101</v>
      </c>
      <c r="I7127">
        <v>15.5552577972412</v>
      </c>
      <c r="J7127">
        <v>0.33721771836280801</v>
      </c>
      <c r="K7127">
        <v>-1.79633641242981</v>
      </c>
      <c r="L7127">
        <v>-0.53581529855728105</v>
      </c>
      <c r="M7127">
        <v>0.33721771836280801</v>
      </c>
      <c r="N7127">
        <v>1.2102507352828999</v>
      </c>
      <c r="O7127">
        <v>2.4707717895507799</v>
      </c>
      <c r="P7127">
        <v>50.726539611816399</v>
      </c>
      <c r="Q7127">
        <v>1.6648210287094101</v>
      </c>
    </row>
    <row r="7128" spans="1:17" x14ac:dyDescent="0.25">
      <c r="A7128" t="s">
        <v>5969</v>
      </c>
      <c r="B7128" t="s">
        <v>6</v>
      </c>
      <c r="C7128" t="s">
        <v>15</v>
      </c>
      <c r="D7128" t="s">
        <v>19</v>
      </c>
      <c r="E7128" t="s">
        <v>7</v>
      </c>
      <c r="F7128">
        <v>23</v>
      </c>
      <c r="G7128">
        <v>9864</v>
      </c>
      <c r="H7128">
        <v>13.230124711990401</v>
      </c>
      <c r="I7128">
        <v>13.6460723876953</v>
      </c>
      <c r="J7128">
        <v>0.415947705507278</v>
      </c>
      <c r="K7128">
        <v>-1.7317358255386399</v>
      </c>
      <c r="L7128">
        <v>-0.462866991758347</v>
      </c>
      <c r="M7128">
        <v>0.415947705507278</v>
      </c>
      <c r="N7128">
        <v>1.2947623729705799</v>
      </c>
      <c r="O7128">
        <v>2.56363129615784</v>
      </c>
      <c r="P7128">
        <v>50.9095458984375</v>
      </c>
      <c r="Q7128">
        <v>1.6758464574813801</v>
      </c>
    </row>
    <row r="7129" spans="1:17" x14ac:dyDescent="0.25">
      <c r="A7129" t="s">
        <v>6068</v>
      </c>
      <c r="B7129" t="s">
        <v>6</v>
      </c>
      <c r="C7129" t="s">
        <v>15</v>
      </c>
      <c r="D7129" t="s">
        <v>19</v>
      </c>
      <c r="E7129" t="s">
        <v>7</v>
      </c>
      <c r="F7129">
        <v>24</v>
      </c>
      <c r="G7129">
        <v>9864</v>
      </c>
      <c r="H7129">
        <v>10.9665348901749</v>
      </c>
      <c r="I7129">
        <v>12.139976501464799</v>
      </c>
      <c r="J7129">
        <v>1.1734415292739899</v>
      </c>
      <c r="K7129">
        <v>-0.91577196121215798</v>
      </c>
      <c r="L7129">
        <v>0.31855237483978299</v>
      </c>
      <c r="M7129">
        <v>1.1734415292739899</v>
      </c>
      <c r="N7129">
        <v>2.02833080291748</v>
      </c>
      <c r="O7129">
        <v>3.26265525817871</v>
      </c>
      <c r="P7129">
        <v>51.160915374755902</v>
      </c>
      <c r="Q7129">
        <v>1.63022196292877</v>
      </c>
    </row>
    <row r="7130" spans="1:17" x14ac:dyDescent="0.25">
      <c r="A7130" t="s">
        <v>6088</v>
      </c>
      <c r="B7130" t="s">
        <v>6</v>
      </c>
      <c r="C7130" t="s">
        <v>15</v>
      </c>
      <c r="D7130" t="s">
        <v>19</v>
      </c>
      <c r="E7130" t="s">
        <v>55</v>
      </c>
      <c r="F7130">
        <v>1</v>
      </c>
      <c r="G7130">
        <v>9864</v>
      </c>
      <c r="H7130">
        <v>10.969452249527</v>
      </c>
      <c r="I7130">
        <v>11.652642250061</v>
      </c>
      <c r="J7130">
        <v>0.68318963050842296</v>
      </c>
      <c r="K7130">
        <v>-1.65808081626892</v>
      </c>
      <c r="L7130">
        <v>-0.27483922243118297</v>
      </c>
      <c r="M7130">
        <v>0.68318963050842296</v>
      </c>
      <c r="N7130">
        <v>1.64121854305267</v>
      </c>
      <c r="O7130">
        <v>3.0244600772857702</v>
      </c>
      <c r="P7130">
        <v>38.695034027099602</v>
      </c>
      <c r="Q7130">
        <v>1.8269029855728101</v>
      </c>
    </row>
    <row r="7131" spans="1:17" x14ac:dyDescent="0.25">
      <c r="A7131" t="s">
        <v>6122</v>
      </c>
      <c r="B7131" t="s">
        <v>6</v>
      </c>
      <c r="C7131" t="s">
        <v>15</v>
      </c>
      <c r="D7131" t="s">
        <v>19</v>
      </c>
      <c r="E7131" t="s">
        <v>55</v>
      </c>
      <c r="F7131">
        <v>2</v>
      </c>
      <c r="G7131">
        <v>9864</v>
      </c>
      <c r="H7131">
        <v>10.7139028587341</v>
      </c>
      <c r="I7131">
        <v>11.180463790893601</v>
      </c>
      <c r="J7131">
        <v>0.46656167507171598</v>
      </c>
      <c r="K7131">
        <v>-1.8951102495193499</v>
      </c>
      <c r="L7131">
        <v>-0.49981528520584101</v>
      </c>
      <c r="M7131">
        <v>0.46656167507171598</v>
      </c>
      <c r="N7131">
        <v>1.43293857574463</v>
      </c>
      <c r="O7131">
        <v>2.8282334804534899</v>
      </c>
      <c r="P7131">
        <v>37.808509826660199</v>
      </c>
      <c r="Q7131">
        <v>1.84282231330872</v>
      </c>
    </row>
    <row r="7132" spans="1:17" x14ac:dyDescent="0.25">
      <c r="A7132" t="s">
        <v>6056</v>
      </c>
      <c r="B7132" t="s">
        <v>6</v>
      </c>
      <c r="C7132" t="s">
        <v>15</v>
      </c>
      <c r="D7132" t="s">
        <v>19</v>
      </c>
      <c r="E7132" t="s">
        <v>55</v>
      </c>
      <c r="F7132">
        <v>3</v>
      </c>
      <c r="G7132">
        <v>9864</v>
      </c>
      <c r="H7132">
        <v>10.841891564369201</v>
      </c>
      <c r="I7132">
        <v>10.5433540344238</v>
      </c>
      <c r="J7132">
        <v>-0.298536717891693</v>
      </c>
      <c r="K7132">
        <v>-2.5867128372192401</v>
      </c>
      <c r="L7132">
        <v>-1.23483991622925</v>
      </c>
      <c r="M7132">
        <v>-0.298536717891693</v>
      </c>
      <c r="N7132">
        <v>0.63776648044586204</v>
      </c>
      <c r="O7132">
        <v>1.98963952064514</v>
      </c>
      <c r="P7132">
        <v>37</v>
      </c>
      <c r="Q7132">
        <v>1.78547346591949</v>
      </c>
    </row>
    <row r="7133" spans="1:17" x14ac:dyDescent="0.25">
      <c r="A7133" t="s">
        <v>5915</v>
      </c>
      <c r="B7133" t="s">
        <v>6</v>
      </c>
      <c r="C7133" t="s">
        <v>15</v>
      </c>
      <c r="D7133" t="s">
        <v>19</v>
      </c>
      <c r="E7133" t="s">
        <v>55</v>
      </c>
      <c r="F7133">
        <v>4</v>
      </c>
      <c r="G7133">
        <v>9864</v>
      </c>
      <c r="H7133">
        <v>10.109822507858301</v>
      </c>
      <c r="I7133">
        <v>10.2253770828247</v>
      </c>
      <c r="J7133">
        <v>0.115554846823215</v>
      </c>
      <c r="K7133">
        <v>-2.0041213035583501</v>
      </c>
      <c r="L7133">
        <v>-0.75179946422576904</v>
      </c>
      <c r="M7133">
        <v>0.115554846823215</v>
      </c>
      <c r="N7133">
        <v>0.98290914297103904</v>
      </c>
      <c r="O7133">
        <v>2.2352309226989702</v>
      </c>
      <c r="P7133">
        <v>36.120567321777301</v>
      </c>
      <c r="Q7133">
        <v>1.65399205684662</v>
      </c>
    </row>
    <row r="7134" spans="1:17" x14ac:dyDescent="0.25">
      <c r="A7134" t="s">
        <v>5861</v>
      </c>
      <c r="B7134" t="s">
        <v>6</v>
      </c>
      <c r="C7134" t="s">
        <v>15</v>
      </c>
      <c r="D7134" t="s">
        <v>19</v>
      </c>
      <c r="E7134" t="s">
        <v>55</v>
      </c>
      <c r="F7134">
        <v>5</v>
      </c>
      <c r="G7134">
        <v>9864</v>
      </c>
      <c r="H7134">
        <v>11.2645735445023</v>
      </c>
      <c r="I7134">
        <v>10.7682456970215</v>
      </c>
      <c r="J7134">
        <v>-0.496326863765717</v>
      </c>
      <c r="K7134">
        <v>-2.7910900115966801</v>
      </c>
      <c r="L7134">
        <v>-1.43532538414001</v>
      </c>
      <c r="M7134">
        <v>-0.496326863765717</v>
      </c>
      <c r="N7134">
        <v>0.44267165660858199</v>
      </c>
      <c r="O7134">
        <v>1.7984364032745399</v>
      </c>
      <c r="P7134">
        <v>35.953899383544901</v>
      </c>
      <c r="Q7134">
        <v>1.7906131744384799</v>
      </c>
    </row>
    <row r="7135" spans="1:17" x14ac:dyDescent="0.25">
      <c r="A7135" t="s">
        <v>5932</v>
      </c>
      <c r="B7135" t="s">
        <v>6</v>
      </c>
      <c r="C7135" t="s">
        <v>15</v>
      </c>
      <c r="D7135" t="s">
        <v>19</v>
      </c>
      <c r="E7135" t="s">
        <v>55</v>
      </c>
      <c r="F7135">
        <v>6</v>
      </c>
      <c r="G7135">
        <v>9864</v>
      </c>
      <c r="H7135">
        <v>14.8922775621414</v>
      </c>
      <c r="I7135">
        <v>12.1418399810791</v>
      </c>
      <c r="J7135">
        <v>-2.75043725967407</v>
      </c>
      <c r="K7135">
        <v>-5.4721164703369096</v>
      </c>
      <c r="L7135">
        <v>-3.8641262054443399</v>
      </c>
      <c r="M7135">
        <v>-2.75043725967407</v>
      </c>
      <c r="N7135">
        <v>-1.6367481946945199</v>
      </c>
      <c r="O7135">
        <v>-2.8758112341165501E-2</v>
      </c>
      <c r="P7135">
        <v>34.851062774658203</v>
      </c>
      <c r="Q7135">
        <v>2.1237375736236599</v>
      </c>
    </row>
    <row r="7136" spans="1:17" x14ac:dyDescent="0.25">
      <c r="A7136" t="s">
        <v>6203</v>
      </c>
      <c r="B7136" t="s">
        <v>6</v>
      </c>
      <c r="C7136" t="s">
        <v>15</v>
      </c>
      <c r="D7136" t="s">
        <v>19</v>
      </c>
      <c r="E7136" t="s">
        <v>55</v>
      </c>
      <c r="F7136">
        <v>7</v>
      </c>
      <c r="G7136">
        <v>9864</v>
      </c>
      <c r="H7136">
        <v>18.312963126182598</v>
      </c>
      <c r="I7136">
        <v>14.8734693527222</v>
      </c>
      <c r="J7136">
        <v>-3.4394936561584499</v>
      </c>
      <c r="K7136">
        <v>-6.8888106346130398</v>
      </c>
      <c r="L7136">
        <v>-4.8509263992309597</v>
      </c>
      <c r="M7136">
        <v>-3.4394936561584499</v>
      </c>
      <c r="N7136">
        <v>-2.0280611515045202</v>
      </c>
      <c r="O7136">
        <v>9.8234415054321306E-3</v>
      </c>
      <c r="P7136">
        <v>34.712764739990199</v>
      </c>
      <c r="Q7136">
        <v>2.69151663780212</v>
      </c>
    </row>
    <row r="7137" spans="1:17" x14ac:dyDescent="0.25">
      <c r="A7137" t="s">
        <v>5836</v>
      </c>
      <c r="B7137" t="s">
        <v>6</v>
      </c>
      <c r="C7137" t="s">
        <v>15</v>
      </c>
      <c r="D7137" t="s">
        <v>19</v>
      </c>
      <c r="E7137" t="s">
        <v>55</v>
      </c>
      <c r="F7137">
        <v>8</v>
      </c>
      <c r="G7137">
        <v>9864</v>
      </c>
      <c r="H7137">
        <v>18.3758527393341</v>
      </c>
      <c r="I7137">
        <v>16.043554306030298</v>
      </c>
      <c r="J7137">
        <v>-2.33229780197144</v>
      </c>
      <c r="K7137">
        <v>-5.7171993255615199</v>
      </c>
      <c r="L7137">
        <v>-3.7173721790313698</v>
      </c>
      <c r="M7137">
        <v>-2.33229780197144</v>
      </c>
      <c r="N7137">
        <v>-0.94722342491149902</v>
      </c>
      <c r="O7137">
        <v>1.0526039600372299</v>
      </c>
      <c r="P7137">
        <v>34.982269287109403</v>
      </c>
      <c r="Q7137">
        <v>2.64125299453735</v>
      </c>
    </row>
    <row r="7138" spans="1:17" x14ac:dyDescent="0.25">
      <c r="A7138" t="s">
        <v>6172</v>
      </c>
      <c r="B7138" t="s">
        <v>6</v>
      </c>
      <c r="C7138" t="s">
        <v>15</v>
      </c>
      <c r="D7138" t="s">
        <v>19</v>
      </c>
      <c r="E7138" t="s">
        <v>55</v>
      </c>
      <c r="F7138">
        <v>9</v>
      </c>
      <c r="G7138">
        <v>9864</v>
      </c>
      <c r="H7138">
        <v>14.2579077072144</v>
      </c>
      <c r="I7138">
        <v>14.8503322601318</v>
      </c>
      <c r="J7138">
        <v>0.59242498874664296</v>
      </c>
      <c r="K7138">
        <v>-2.1733038425445601</v>
      </c>
      <c r="L7138">
        <v>-0.53928881883621205</v>
      </c>
      <c r="M7138">
        <v>0.59242498874664296</v>
      </c>
      <c r="N7138">
        <v>1.72413885593414</v>
      </c>
      <c r="O7138">
        <v>3.35815382003784</v>
      </c>
      <c r="P7138">
        <v>37.5709228515625</v>
      </c>
      <c r="Q7138">
        <v>2.15810966491699</v>
      </c>
    </row>
    <row r="7139" spans="1:17" x14ac:dyDescent="0.25">
      <c r="A7139" t="s">
        <v>6275</v>
      </c>
      <c r="B7139" t="s">
        <v>6</v>
      </c>
      <c r="C7139" t="s">
        <v>15</v>
      </c>
      <c r="D7139" t="s">
        <v>19</v>
      </c>
      <c r="E7139" t="s">
        <v>55</v>
      </c>
      <c r="F7139">
        <v>10</v>
      </c>
      <c r="G7139">
        <v>9864</v>
      </c>
      <c r="H7139">
        <v>13.8963033084869</v>
      </c>
      <c r="I7139">
        <v>12.4171857833862</v>
      </c>
      <c r="J7139">
        <v>-1.4791181087493901</v>
      </c>
      <c r="K7139">
        <v>-4.0949044227600098</v>
      </c>
      <c r="L7139">
        <v>-2.5494766235351598</v>
      </c>
      <c r="M7139">
        <v>-1.4791181087493901</v>
      </c>
      <c r="N7139">
        <v>-0.40875965356826799</v>
      </c>
      <c r="O7139">
        <v>1.13666784763336</v>
      </c>
      <c r="P7139">
        <v>39.102836608886697</v>
      </c>
      <c r="Q7139">
        <v>2.0411086082458501</v>
      </c>
    </row>
    <row r="7140" spans="1:17" x14ac:dyDescent="0.25">
      <c r="A7140" t="s">
        <v>5990</v>
      </c>
      <c r="B7140" t="s">
        <v>6</v>
      </c>
      <c r="C7140" t="s">
        <v>15</v>
      </c>
      <c r="D7140" t="s">
        <v>19</v>
      </c>
      <c r="E7140" t="s">
        <v>55</v>
      </c>
      <c r="F7140">
        <v>11</v>
      </c>
      <c r="G7140">
        <v>9864</v>
      </c>
      <c r="H7140">
        <v>12.531263694763201</v>
      </c>
      <c r="I7140">
        <v>12.452772140502899</v>
      </c>
      <c r="J7140">
        <v>-7.8490637242793995E-2</v>
      </c>
      <c r="K7140">
        <v>-2.58317995071411</v>
      </c>
      <c r="L7140">
        <v>-1.1033892631530799</v>
      </c>
      <c r="M7140">
        <v>-7.8490637242793995E-2</v>
      </c>
      <c r="N7140">
        <v>0.94640797376632702</v>
      </c>
      <c r="O7140">
        <v>2.4261987209320099</v>
      </c>
      <c r="P7140">
        <v>41.762413024902301</v>
      </c>
      <c r="Q7140">
        <v>1.9544194936752299</v>
      </c>
    </row>
    <row r="7141" spans="1:17" x14ac:dyDescent="0.25">
      <c r="A7141" t="s">
        <v>6047</v>
      </c>
      <c r="B7141" t="s">
        <v>6</v>
      </c>
      <c r="C7141" t="s">
        <v>15</v>
      </c>
      <c r="D7141" t="s">
        <v>19</v>
      </c>
      <c r="E7141" t="s">
        <v>55</v>
      </c>
      <c r="F7141">
        <v>12</v>
      </c>
      <c r="G7141">
        <v>9864</v>
      </c>
      <c r="H7141">
        <v>10.4220352249146</v>
      </c>
      <c r="I7141">
        <v>10.177568435668899</v>
      </c>
      <c r="J7141">
        <v>-0.24446690082549999</v>
      </c>
      <c r="K7141">
        <v>-2.2772054672241202</v>
      </c>
      <c r="L7141">
        <v>-1.0762470960617101</v>
      </c>
      <c r="M7141">
        <v>-0.24446690082549999</v>
      </c>
      <c r="N7141">
        <v>0.58731323480606101</v>
      </c>
      <c r="O7141">
        <v>1.7882717847824099</v>
      </c>
      <c r="P7141">
        <v>44.737586975097699</v>
      </c>
      <c r="Q7141">
        <v>1.58615434169769</v>
      </c>
    </row>
    <row r="7142" spans="1:17" x14ac:dyDescent="0.25">
      <c r="A7142" t="s">
        <v>5959</v>
      </c>
      <c r="B7142" t="s">
        <v>6</v>
      </c>
      <c r="C7142" t="s">
        <v>15</v>
      </c>
      <c r="D7142" t="s">
        <v>19</v>
      </c>
      <c r="E7142" t="s">
        <v>55</v>
      </c>
      <c r="F7142">
        <v>13</v>
      </c>
      <c r="G7142">
        <v>9864</v>
      </c>
      <c r="H7142">
        <v>8.7442790293693502</v>
      </c>
      <c r="I7142">
        <v>10.900199890136699</v>
      </c>
      <c r="J7142">
        <v>2.1559209823608398</v>
      </c>
      <c r="K7142">
        <v>0.30767190456390398</v>
      </c>
      <c r="L7142">
        <v>1.3996325731277499</v>
      </c>
      <c r="M7142">
        <v>2.1559209823608398</v>
      </c>
      <c r="N7142">
        <v>2.91220951080322</v>
      </c>
      <c r="O7142">
        <v>4.0041699409484899</v>
      </c>
      <c r="P7142">
        <v>46.212764739990199</v>
      </c>
      <c r="Q7142">
        <v>1.4421964883804299</v>
      </c>
    </row>
    <row r="7143" spans="1:17" x14ac:dyDescent="0.25">
      <c r="A7143" t="s">
        <v>5899</v>
      </c>
      <c r="B7143" t="s">
        <v>6</v>
      </c>
      <c r="C7143" t="s">
        <v>15</v>
      </c>
      <c r="D7143" t="s">
        <v>19</v>
      </c>
      <c r="E7143" t="s">
        <v>55</v>
      </c>
      <c r="F7143">
        <v>14</v>
      </c>
      <c r="G7143">
        <v>9864</v>
      </c>
      <c r="H7143">
        <v>7.78865040922165</v>
      </c>
      <c r="I7143">
        <v>10.1383218765259</v>
      </c>
      <c r="J7143">
        <v>2.3496723175048801</v>
      </c>
      <c r="K7143">
        <v>0.45120441913604697</v>
      </c>
      <c r="L7143">
        <v>1.5728347301483201</v>
      </c>
      <c r="M7143">
        <v>2.3496723175048801</v>
      </c>
      <c r="N7143">
        <v>3.1265099048614502</v>
      </c>
      <c r="O7143">
        <v>4.2481403350830096</v>
      </c>
      <c r="P7143">
        <v>48.170211791992202</v>
      </c>
      <c r="Q7143">
        <v>1.4813823699951201</v>
      </c>
    </row>
    <row r="7144" spans="1:17" x14ac:dyDescent="0.25">
      <c r="A7144" t="s">
        <v>6018</v>
      </c>
      <c r="B7144" t="s">
        <v>6</v>
      </c>
      <c r="C7144" t="s">
        <v>15</v>
      </c>
      <c r="D7144" t="s">
        <v>19</v>
      </c>
      <c r="E7144" t="s">
        <v>55</v>
      </c>
      <c r="F7144">
        <v>15</v>
      </c>
      <c r="G7144">
        <v>9864</v>
      </c>
      <c r="H7144">
        <v>8.3946827216148403</v>
      </c>
      <c r="I7144">
        <v>10.195009231567401</v>
      </c>
      <c r="J7144">
        <v>1.8003261089325</v>
      </c>
      <c r="K7144">
        <v>-0.15545208752155301</v>
      </c>
      <c r="L7144">
        <v>1.0000375509262101</v>
      </c>
      <c r="M7144">
        <v>1.8003261089325</v>
      </c>
      <c r="N7144">
        <v>2.60061478614807</v>
      </c>
      <c r="O7144">
        <v>3.75610423088074</v>
      </c>
      <c r="P7144">
        <v>50.163120269775398</v>
      </c>
      <c r="Q7144">
        <v>1.52610182762146</v>
      </c>
    </row>
    <row r="7145" spans="1:17" x14ac:dyDescent="0.25">
      <c r="A7145" t="s">
        <v>5870</v>
      </c>
      <c r="B7145" t="s">
        <v>6</v>
      </c>
      <c r="C7145" t="s">
        <v>15</v>
      </c>
      <c r="D7145" t="s">
        <v>19</v>
      </c>
      <c r="E7145" t="s">
        <v>55</v>
      </c>
      <c r="F7145">
        <v>16</v>
      </c>
      <c r="G7145">
        <v>9864</v>
      </c>
      <c r="H7145">
        <v>8.6308224420547504</v>
      </c>
      <c r="I7145">
        <v>9.8213386535644496</v>
      </c>
      <c r="J7145">
        <v>1.1905161142349201</v>
      </c>
      <c r="K7145">
        <v>-0.55342340469360396</v>
      </c>
      <c r="L7145">
        <v>0.47691020369529702</v>
      </c>
      <c r="M7145">
        <v>1.1905161142349201</v>
      </c>
      <c r="N7145">
        <v>1.9041219949722299</v>
      </c>
      <c r="O7145">
        <v>2.9344553947448699</v>
      </c>
      <c r="P7145">
        <v>52.8936157226563</v>
      </c>
      <c r="Q7145">
        <v>1.3608032464981099</v>
      </c>
    </row>
    <row r="7146" spans="1:17" x14ac:dyDescent="0.25">
      <c r="A7146" t="s">
        <v>6030</v>
      </c>
      <c r="B7146" t="s">
        <v>6</v>
      </c>
      <c r="C7146" t="s">
        <v>15</v>
      </c>
      <c r="D7146" t="s">
        <v>19</v>
      </c>
      <c r="E7146" t="s">
        <v>55</v>
      </c>
      <c r="F7146">
        <v>17</v>
      </c>
      <c r="G7146">
        <v>9864</v>
      </c>
      <c r="H7146">
        <v>8.5275195822715801</v>
      </c>
      <c r="I7146">
        <v>10.2339468002319</v>
      </c>
      <c r="J7146">
        <v>1.70642733573914</v>
      </c>
      <c r="K7146">
        <v>0.10148327052593201</v>
      </c>
      <c r="L7146">
        <v>1.0496972799301101</v>
      </c>
      <c r="M7146">
        <v>1.70642733573914</v>
      </c>
      <c r="N7146">
        <v>2.3631575107574498</v>
      </c>
      <c r="O7146">
        <v>3.3113715648651101</v>
      </c>
      <c r="P7146">
        <v>53.595745086669901</v>
      </c>
      <c r="Q7146">
        <v>1.2523446083068801</v>
      </c>
    </row>
    <row r="7147" spans="1:17" x14ac:dyDescent="0.25">
      <c r="A7147" t="s">
        <v>6032</v>
      </c>
      <c r="B7147" t="s">
        <v>6</v>
      </c>
      <c r="C7147" t="s">
        <v>15</v>
      </c>
      <c r="D7147" t="s">
        <v>19</v>
      </c>
      <c r="E7147" t="s">
        <v>55</v>
      </c>
      <c r="F7147">
        <v>18</v>
      </c>
      <c r="G7147">
        <v>9864</v>
      </c>
      <c r="H7147">
        <v>10.573980142593401</v>
      </c>
      <c r="I7147">
        <v>13.805169105529799</v>
      </c>
      <c r="J7147">
        <v>3.2311890125274698</v>
      </c>
      <c r="K7147">
        <v>0.88986581563949596</v>
      </c>
      <c r="L7147">
        <v>2.2731385231018102</v>
      </c>
      <c r="M7147">
        <v>3.2311890125274698</v>
      </c>
      <c r="N7147">
        <v>4.1892390251159703</v>
      </c>
      <c r="O7147">
        <v>5.5725121498107901</v>
      </c>
      <c r="P7147">
        <v>52.3687934875488</v>
      </c>
      <c r="Q7147">
        <v>1.82694411277771</v>
      </c>
    </row>
    <row r="7148" spans="1:17" x14ac:dyDescent="0.25">
      <c r="A7148" t="s">
        <v>6103</v>
      </c>
      <c r="B7148" t="s">
        <v>6</v>
      </c>
      <c r="C7148" t="s">
        <v>15</v>
      </c>
      <c r="D7148" t="s">
        <v>19</v>
      </c>
      <c r="E7148" t="s">
        <v>55</v>
      </c>
      <c r="F7148">
        <v>19</v>
      </c>
      <c r="G7148">
        <v>9864</v>
      </c>
      <c r="H7148">
        <v>15.7745629920959</v>
      </c>
      <c r="I7148">
        <v>15.2405700683594</v>
      </c>
      <c r="J7148">
        <v>-0.53399366140365601</v>
      </c>
      <c r="K7148">
        <v>-3.57601761817932</v>
      </c>
      <c r="L7148">
        <v>-1.7787652015686</v>
      </c>
      <c r="M7148">
        <v>-0.53399366140365601</v>
      </c>
      <c r="N7148">
        <v>0.71077781915664695</v>
      </c>
      <c r="O7148">
        <v>2.5080301761627202</v>
      </c>
      <c r="P7148">
        <v>50.549644470214801</v>
      </c>
      <c r="Q7148">
        <v>2.3737037181854199</v>
      </c>
    </row>
    <row r="7149" spans="1:17" x14ac:dyDescent="0.25">
      <c r="A7149" t="s">
        <v>6201</v>
      </c>
      <c r="B7149" t="s">
        <v>6</v>
      </c>
      <c r="C7149" t="s">
        <v>15</v>
      </c>
      <c r="D7149" t="s">
        <v>19</v>
      </c>
      <c r="E7149" t="s">
        <v>55</v>
      </c>
      <c r="F7149">
        <v>20</v>
      </c>
      <c r="G7149">
        <v>9864</v>
      </c>
      <c r="H7149">
        <v>16.378203563690199</v>
      </c>
      <c r="I7149">
        <v>17.706638336181602</v>
      </c>
      <c r="J7149">
        <v>1.32843577861786</v>
      </c>
      <c r="K7149">
        <v>-1.4357612133026101</v>
      </c>
      <c r="L7149">
        <v>0.197348773479462</v>
      </c>
      <c r="M7149">
        <v>1.32843577861786</v>
      </c>
      <c r="N7149">
        <v>2.45952272415161</v>
      </c>
      <c r="O7149">
        <v>4.0926327705383301</v>
      </c>
      <c r="P7149">
        <v>49.833332061767599</v>
      </c>
      <c r="Q7149">
        <v>2.1569144725799601</v>
      </c>
    </row>
    <row r="7150" spans="1:17" x14ac:dyDescent="0.25">
      <c r="A7150" t="s">
        <v>6223</v>
      </c>
      <c r="B7150" t="s">
        <v>6</v>
      </c>
      <c r="C7150" t="s">
        <v>15</v>
      </c>
      <c r="D7150" t="s">
        <v>19</v>
      </c>
      <c r="E7150" t="s">
        <v>55</v>
      </c>
      <c r="F7150">
        <v>21</v>
      </c>
      <c r="G7150">
        <v>9864</v>
      </c>
      <c r="H7150">
        <v>15.906082866668701</v>
      </c>
      <c r="I7150">
        <v>15.1810646057129</v>
      </c>
      <c r="J7150">
        <v>-0.72501868009567305</v>
      </c>
      <c r="K7150">
        <v>-3.15878462791443</v>
      </c>
      <c r="L7150">
        <v>-1.7208960056304901</v>
      </c>
      <c r="M7150">
        <v>-0.72501868009567305</v>
      </c>
      <c r="N7150">
        <v>0.27085858583450301</v>
      </c>
      <c r="O7150">
        <v>1.7087472677230799</v>
      </c>
      <c r="P7150">
        <v>48.8687934875488</v>
      </c>
      <c r="Q7150">
        <v>1.8990776538848899</v>
      </c>
    </row>
    <row r="7151" spans="1:17" x14ac:dyDescent="0.25">
      <c r="A7151" t="s">
        <v>6175</v>
      </c>
      <c r="B7151" t="s">
        <v>6</v>
      </c>
      <c r="C7151" t="s">
        <v>15</v>
      </c>
      <c r="D7151" t="s">
        <v>19</v>
      </c>
      <c r="E7151" t="s">
        <v>55</v>
      </c>
      <c r="F7151">
        <v>22</v>
      </c>
      <c r="G7151">
        <v>9864</v>
      </c>
      <c r="H7151">
        <v>14.6165006761551</v>
      </c>
      <c r="I7151">
        <v>13.9534091949463</v>
      </c>
      <c r="J7151">
        <v>-0.663091421127319</v>
      </c>
      <c r="K7151">
        <v>-3.1052992343902601</v>
      </c>
      <c r="L7151">
        <v>-1.6624230146408101</v>
      </c>
      <c r="M7151">
        <v>-0.663091421127319</v>
      </c>
      <c r="N7151">
        <v>0.33624026179313699</v>
      </c>
      <c r="O7151">
        <v>1.7791165113449099</v>
      </c>
      <c r="P7151">
        <v>48.613475799560497</v>
      </c>
      <c r="Q7151">
        <v>1.9056649208068801</v>
      </c>
    </row>
    <row r="7152" spans="1:17" x14ac:dyDescent="0.25">
      <c r="A7152" t="s">
        <v>5860</v>
      </c>
      <c r="B7152" t="s">
        <v>6</v>
      </c>
      <c r="C7152" t="s">
        <v>15</v>
      </c>
      <c r="D7152" t="s">
        <v>19</v>
      </c>
      <c r="E7152" t="s">
        <v>55</v>
      </c>
      <c r="F7152">
        <v>23</v>
      </c>
      <c r="G7152">
        <v>9864</v>
      </c>
      <c r="H7152">
        <v>12.7057631750107</v>
      </c>
      <c r="I7152">
        <v>11.995999336242701</v>
      </c>
      <c r="J7152">
        <v>-0.70976328849792503</v>
      </c>
      <c r="K7152">
        <v>-3.05264091491699</v>
      </c>
      <c r="L7152">
        <v>-1.6684496402740501</v>
      </c>
      <c r="M7152">
        <v>-0.70976328849792503</v>
      </c>
      <c r="N7152">
        <v>0.24892321228980999</v>
      </c>
      <c r="O7152">
        <v>1.6331142187118499</v>
      </c>
      <c r="P7152">
        <v>48.741134643554702</v>
      </c>
      <c r="Q7152">
        <v>1.82815706729889</v>
      </c>
    </row>
    <row r="7153" spans="1:17" x14ac:dyDescent="0.25">
      <c r="A7153" t="s">
        <v>6163</v>
      </c>
      <c r="B7153" t="s">
        <v>6</v>
      </c>
      <c r="C7153" t="s">
        <v>15</v>
      </c>
      <c r="D7153" t="s">
        <v>19</v>
      </c>
      <c r="E7153" t="s">
        <v>55</v>
      </c>
      <c r="F7153">
        <v>24</v>
      </c>
      <c r="G7153">
        <v>9864</v>
      </c>
      <c r="H7153">
        <v>10.616103707313499</v>
      </c>
      <c r="I7153">
        <v>11.0441808700562</v>
      </c>
      <c r="J7153">
        <v>0.428077071905136</v>
      </c>
      <c r="K7153">
        <v>-1.7284905910491899</v>
      </c>
      <c r="L7153">
        <v>-0.45437294244766202</v>
      </c>
      <c r="M7153">
        <v>0.428077071905136</v>
      </c>
      <c r="N7153">
        <v>1.3105270862579299</v>
      </c>
      <c r="O7153">
        <v>2.58464455604553</v>
      </c>
      <c r="P7153">
        <v>48.7978706359863</v>
      </c>
      <c r="Q7153">
        <v>1.68277871608734</v>
      </c>
    </row>
    <row r="7154" spans="1:17" x14ac:dyDescent="0.25">
      <c r="A7154" t="s">
        <v>6037</v>
      </c>
      <c r="B7154" t="s">
        <v>6</v>
      </c>
      <c r="C7154" t="s">
        <v>15</v>
      </c>
      <c r="D7154" t="s">
        <v>20</v>
      </c>
      <c r="E7154" t="s">
        <v>7</v>
      </c>
      <c r="F7154">
        <v>1</v>
      </c>
      <c r="G7154">
        <v>9864</v>
      </c>
      <c r="H7154">
        <v>9.5470802335739098</v>
      </c>
      <c r="I7154">
        <v>10.879523277282701</v>
      </c>
      <c r="J7154">
        <v>1.3324434757232699</v>
      </c>
      <c r="K7154">
        <v>-0.83026087284088101</v>
      </c>
      <c r="L7154">
        <v>0.44748240709304798</v>
      </c>
      <c r="M7154">
        <v>1.3324434757232699</v>
      </c>
      <c r="N7154">
        <v>2.2174046039581299</v>
      </c>
      <c r="O7154">
        <v>3.4951479434967001</v>
      </c>
      <c r="P7154">
        <v>50.804763793945298</v>
      </c>
      <c r="Q7154">
        <v>1.68756711483002</v>
      </c>
    </row>
    <row r="7155" spans="1:17" x14ac:dyDescent="0.25">
      <c r="A7155" t="s">
        <v>6024</v>
      </c>
      <c r="B7155" t="s">
        <v>6</v>
      </c>
      <c r="C7155" t="s">
        <v>15</v>
      </c>
      <c r="D7155" t="s">
        <v>20</v>
      </c>
      <c r="E7155" t="s">
        <v>7</v>
      </c>
      <c r="F7155">
        <v>2</v>
      </c>
      <c r="G7155">
        <v>9864</v>
      </c>
      <c r="H7155">
        <v>9.1865605845451395</v>
      </c>
      <c r="I7155">
        <v>9.8223094940185494</v>
      </c>
      <c r="J7155">
        <v>0.63574856519699097</v>
      </c>
      <c r="K7155">
        <v>-1.4766418933868399</v>
      </c>
      <c r="L7155">
        <v>-0.22862446308136</v>
      </c>
      <c r="M7155">
        <v>0.63574856519699097</v>
      </c>
      <c r="N7155">
        <v>1.50012171268463</v>
      </c>
      <c r="O7155">
        <v>2.7481389045715301</v>
      </c>
      <c r="P7155">
        <v>50.052379608154297</v>
      </c>
      <c r="Q7155">
        <v>1.6483069658279399</v>
      </c>
    </row>
    <row r="7156" spans="1:17" x14ac:dyDescent="0.25">
      <c r="A7156" t="s">
        <v>5865</v>
      </c>
      <c r="B7156" t="s">
        <v>6</v>
      </c>
      <c r="C7156" t="s">
        <v>15</v>
      </c>
      <c r="D7156" t="s">
        <v>20</v>
      </c>
      <c r="E7156" t="s">
        <v>7</v>
      </c>
      <c r="F7156">
        <v>3</v>
      </c>
      <c r="G7156">
        <v>9864</v>
      </c>
      <c r="H7156">
        <v>8.8872425723075903</v>
      </c>
      <c r="I7156">
        <v>9.4551343917846697</v>
      </c>
      <c r="J7156">
        <v>0.56789219379425004</v>
      </c>
      <c r="K7156">
        <v>-1.5777117013931301</v>
      </c>
      <c r="L7156">
        <v>-0.31007149815559398</v>
      </c>
      <c r="M7156">
        <v>0.56789219379425004</v>
      </c>
      <c r="N7156">
        <v>1.44585585594177</v>
      </c>
      <c r="O7156">
        <v>2.7134959697723402</v>
      </c>
      <c r="P7156">
        <v>49.297279357910199</v>
      </c>
      <c r="Q7156">
        <v>1.6742235422134399</v>
      </c>
    </row>
    <row r="7157" spans="1:17" x14ac:dyDescent="0.25">
      <c r="A7157" t="s">
        <v>5896</v>
      </c>
      <c r="B7157" t="s">
        <v>6</v>
      </c>
      <c r="C7157" t="s">
        <v>15</v>
      </c>
      <c r="D7157" t="s">
        <v>20</v>
      </c>
      <c r="E7157" t="s">
        <v>7</v>
      </c>
      <c r="F7157">
        <v>4</v>
      </c>
      <c r="G7157">
        <v>9864</v>
      </c>
      <c r="H7157">
        <v>8.8474266729354891</v>
      </c>
      <c r="I7157">
        <v>9.3743629455566406</v>
      </c>
      <c r="J7157">
        <v>0.52693635225295998</v>
      </c>
      <c r="K7157">
        <v>-1.6075028181076101</v>
      </c>
      <c r="L7157">
        <v>-0.34645888209343001</v>
      </c>
      <c r="M7157">
        <v>0.52693635225295998</v>
      </c>
      <c r="N7157">
        <v>1.4003316164016699</v>
      </c>
      <c r="O7157">
        <v>2.6613755226135298</v>
      </c>
      <c r="P7157">
        <v>48.784694671630902</v>
      </c>
      <c r="Q7157">
        <v>1.66551172733307</v>
      </c>
    </row>
    <row r="7158" spans="1:17" x14ac:dyDescent="0.25">
      <c r="A7158" t="s">
        <v>5970</v>
      </c>
      <c r="B7158" t="s">
        <v>6</v>
      </c>
      <c r="C7158" t="s">
        <v>15</v>
      </c>
      <c r="D7158" t="s">
        <v>20</v>
      </c>
      <c r="E7158" t="s">
        <v>7</v>
      </c>
      <c r="F7158">
        <v>5</v>
      </c>
      <c r="G7158">
        <v>9864</v>
      </c>
      <c r="H7158">
        <v>9.0506023492813092</v>
      </c>
      <c r="I7158">
        <v>9.3734617233276403</v>
      </c>
      <c r="J7158">
        <v>0.32285919785499601</v>
      </c>
      <c r="K7158">
        <v>-1.7786881923675499</v>
      </c>
      <c r="L7158">
        <v>-0.53707689046859697</v>
      </c>
      <c r="M7158">
        <v>0.32285919785499601</v>
      </c>
      <c r="N7158">
        <v>1.18279528617859</v>
      </c>
      <c r="O7158">
        <v>2.4244065284728999</v>
      </c>
      <c r="P7158">
        <v>48.161903381347699</v>
      </c>
      <c r="Q7158">
        <v>1.6398460865020801</v>
      </c>
    </row>
    <row r="7159" spans="1:17" x14ac:dyDescent="0.25">
      <c r="A7159" t="s">
        <v>6102</v>
      </c>
      <c r="B7159" t="s">
        <v>6</v>
      </c>
      <c r="C7159" t="s">
        <v>15</v>
      </c>
      <c r="D7159" t="s">
        <v>20</v>
      </c>
      <c r="E7159" t="s">
        <v>7</v>
      </c>
      <c r="F7159">
        <v>6</v>
      </c>
      <c r="G7159">
        <v>9864</v>
      </c>
      <c r="H7159">
        <v>10.4371464643478</v>
      </c>
      <c r="I7159">
        <v>10.7325849533081</v>
      </c>
      <c r="J7159">
        <v>0.29543852806091297</v>
      </c>
      <c r="K7159">
        <v>-1.9266449213028001</v>
      </c>
      <c r="L7159">
        <v>-0.61382001638412498</v>
      </c>
      <c r="M7159">
        <v>0.29543852806091297</v>
      </c>
      <c r="N7159">
        <v>1.2046970129013099</v>
      </c>
      <c r="O7159">
        <v>2.5175220966339098</v>
      </c>
      <c r="P7159">
        <v>47.754081726074197</v>
      </c>
      <c r="Q7159">
        <v>1.7339009046554601</v>
      </c>
    </row>
    <row r="7160" spans="1:17" x14ac:dyDescent="0.25">
      <c r="A7160" t="s">
        <v>6027</v>
      </c>
      <c r="B7160" t="s">
        <v>6</v>
      </c>
      <c r="C7160" t="s">
        <v>15</v>
      </c>
      <c r="D7160" t="s">
        <v>20</v>
      </c>
      <c r="E7160" t="s">
        <v>7</v>
      </c>
      <c r="F7160">
        <v>7</v>
      </c>
      <c r="G7160">
        <v>9864</v>
      </c>
      <c r="H7160">
        <v>13.468401595115701</v>
      </c>
      <c r="I7160">
        <v>12.3649282455444</v>
      </c>
      <c r="J7160">
        <v>-1.1034728288650499</v>
      </c>
      <c r="K7160">
        <v>-3.40507936477661</v>
      </c>
      <c r="L7160">
        <v>-2.0452713966369598</v>
      </c>
      <c r="M7160">
        <v>-1.1034728288650499</v>
      </c>
      <c r="N7160">
        <v>-0.16167409718036699</v>
      </c>
      <c r="O7160">
        <v>1.1981337070465099</v>
      </c>
      <c r="P7160">
        <v>47.319728851318402</v>
      </c>
      <c r="Q7160">
        <v>1.79595303535461</v>
      </c>
    </row>
    <row r="7161" spans="1:17" x14ac:dyDescent="0.25">
      <c r="A7161" t="s">
        <v>6244</v>
      </c>
      <c r="B7161" t="s">
        <v>6</v>
      </c>
      <c r="C7161" t="s">
        <v>15</v>
      </c>
      <c r="D7161" t="s">
        <v>20</v>
      </c>
      <c r="E7161" t="s">
        <v>7</v>
      </c>
      <c r="F7161">
        <v>8</v>
      </c>
      <c r="G7161">
        <v>9864</v>
      </c>
      <c r="H7161">
        <v>15.315271150589</v>
      </c>
      <c r="I7161">
        <v>13.531759262085</v>
      </c>
      <c r="J7161">
        <v>-1.7835122346878101</v>
      </c>
      <c r="K7161">
        <v>-4.2083983421325701</v>
      </c>
      <c r="L7161">
        <v>-2.77575612068176</v>
      </c>
      <c r="M7161">
        <v>-1.7835122346878101</v>
      </c>
      <c r="N7161">
        <v>-0.79126846790313698</v>
      </c>
      <c r="O7161">
        <v>0.64137393236160301</v>
      </c>
      <c r="P7161">
        <v>47.335033416747997</v>
      </c>
      <c r="Q7161">
        <v>1.8921487331390401</v>
      </c>
    </row>
    <row r="7162" spans="1:17" x14ac:dyDescent="0.25">
      <c r="A7162" t="s">
        <v>5921</v>
      </c>
      <c r="B7162" t="s">
        <v>6</v>
      </c>
      <c r="C7162" t="s">
        <v>15</v>
      </c>
      <c r="D7162" t="s">
        <v>20</v>
      </c>
      <c r="E7162" t="s">
        <v>7</v>
      </c>
      <c r="F7162">
        <v>9</v>
      </c>
      <c r="G7162">
        <v>9864</v>
      </c>
      <c r="H7162">
        <v>13.3226982507706</v>
      </c>
      <c r="I7162">
        <v>12.750613212585399</v>
      </c>
      <c r="J7162">
        <v>-0.57208484411239602</v>
      </c>
      <c r="K7162">
        <v>-2.50209665298462</v>
      </c>
      <c r="L7162">
        <v>-1.3618299961090099</v>
      </c>
      <c r="M7162">
        <v>-0.57208484411239602</v>
      </c>
      <c r="N7162">
        <v>0.217660322785378</v>
      </c>
      <c r="O7162">
        <v>1.35792696475983</v>
      </c>
      <c r="P7162">
        <v>48.6462593078613</v>
      </c>
      <c r="Q7162">
        <v>1.5059962272644001</v>
      </c>
    </row>
    <row r="7163" spans="1:17" x14ac:dyDescent="0.25">
      <c r="A7163" t="s">
        <v>6170</v>
      </c>
      <c r="B7163" t="s">
        <v>6</v>
      </c>
      <c r="C7163" t="s">
        <v>15</v>
      </c>
      <c r="D7163" t="s">
        <v>20</v>
      </c>
      <c r="E7163" t="s">
        <v>7</v>
      </c>
      <c r="F7163">
        <v>10</v>
      </c>
      <c r="G7163">
        <v>9864</v>
      </c>
      <c r="H7163">
        <v>12.2384671154022</v>
      </c>
      <c r="I7163">
        <v>12.2513523101807</v>
      </c>
      <c r="J7163">
        <v>1.2885384261608099E-2</v>
      </c>
      <c r="K7163">
        <v>-1.6846289634704601</v>
      </c>
      <c r="L7163">
        <v>-0.68172365427017201</v>
      </c>
      <c r="M7163">
        <v>1.2885384261608099E-2</v>
      </c>
      <c r="N7163">
        <v>0.707494497299194</v>
      </c>
      <c r="O7163">
        <v>1.71039962768555</v>
      </c>
      <c r="P7163">
        <v>50.194557189941399</v>
      </c>
      <c r="Q7163">
        <v>1.3245774507522601</v>
      </c>
    </row>
    <row r="7164" spans="1:17" x14ac:dyDescent="0.25">
      <c r="A7164" t="s">
        <v>6248</v>
      </c>
      <c r="B7164" t="s">
        <v>6</v>
      </c>
      <c r="C7164" t="s">
        <v>15</v>
      </c>
      <c r="D7164" t="s">
        <v>20</v>
      </c>
      <c r="E7164" t="s">
        <v>7</v>
      </c>
      <c r="F7164">
        <v>11</v>
      </c>
      <c r="G7164">
        <v>9864</v>
      </c>
      <c r="H7164">
        <v>11.1863081188202</v>
      </c>
      <c r="I7164">
        <v>11.414181709289601</v>
      </c>
      <c r="J7164">
        <v>0.22787383198738101</v>
      </c>
      <c r="K7164">
        <v>-1.34273386001587</v>
      </c>
      <c r="L7164">
        <v>-0.41480615735053999</v>
      </c>
      <c r="M7164">
        <v>0.22787383198738101</v>
      </c>
      <c r="N7164">
        <v>0.87055379152297996</v>
      </c>
      <c r="O7164">
        <v>1.7984815835952801</v>
      </c>
      <c r="P7164">
        <v>51.740135192871101</v>
      </c>
      <c r="Q7164">
        <v>1.2255517244339</v>
      </c>
    </row>
    <row r="7165" spans="1:17" x14ac:dyDescent="0.25">
      <c r="A7165" t="s">
        <v>6299</v>
      </c>
      <c r="B7165" t="s">
        <v>6</v>
      </c>
      <c r="C7165" t="s">
        <v>15</v>
      </c>
      <c r="D7165" t="s">
        <v>20</v>
      </c>
      <c r="E7165" t="s">
        <v>7</v>
      </c>
      <c r="F7165">
        <v>12</v>
      </c>
      <c r="G7165">
        <v>9864</v>
      </c>
      <c r="H7165">
        <v>10.575345339775099</v>
      </c>
      <c r="I7165">
        <v>10.837327003479</v>
      </c>
      <c r="J7165">
        <v>0.261981040239334</v>
      </c>
      <c r="K7165">
        <v>-1.21988117694855</v>
      </c>
      <c r="L7165">
        <v>-0.34438499808311501</v>
      </c>
      <c r="M7165">
        <v>0.261981040239334</v>
      </c>
      <c r="N7165">
        <v>0.86834704875946001</v>
      </c>
      <c r="O7165">
        <v>1.7438433170318599</v>
      </c>
      <c r="P7165">
        <v>53.060882568359403</v>
      </c>
      <c r="Q7165">
        <v>1.1563032865524301</v>
      </c>
    </row>
    <row r="7166" spans="1:17" x14ac:dyDescent="0.25">
      <c r="A7166" t="s">
        <v>6133</v>
      </c>
      <c r="B7166" t="s">
        <v>6</v>
      </c>
      <c r="C7166" t="s">
        <v>15</v>
      </c>
      <c r="D7166" t="s">
        <v>20</v>
      </c>
      <c r="E7166" t="s">
        <v>7</v>
      </c>
      <c r="F7166">
        <v>13</v>
      </c>
      <c r="G7166">
        <v>9864</v>
      </c>
      <c r="H7166">
        <v>9.5080239529609702</v>
      </c>
      <c r="I7166">
        <v>10.5974731445313</v>
      </c>
      <c r="J7166">
        <v>1.08944952487946</v>
      </c>
      <c r="K7166">
        <v>-0.25551295280456499</v>
      </c>
      <c r="L7166">
        <v>0.53910171985626198</v>
      </c>
      <c r="M7166">
        <v>1.08944952487946</v>
      </c>
      <c r="N7166">
        <v>1.63979721069336</v>
      </c>
      <c r="O7166">
        <v>2.4344117641449001</v>
      </c>
      <c r="P7166">
        <v>54.0772094726563</v>
      </c>
      <c r="Q7166">
        <v>1.0494797229766799</v>
      </c>
    </row>
    <row r="7167" spans="1:17" x14ac:dyDescent="0.25">
      <c r="A7167" t="s">
        <v>6077</v>
      </c>
      <c r="B7167" t="s">
        <v>6</v>
      </c>
      <c r="C7167" t="s">
        <v>15</v>
      </c>
      <c r="D7167" t="s">
        <v>20</v>
      </c>
      <c r="E7167" t="s">
        <v>7</v>
      </c>
      <c r="F7167">
        <v>14</v>
      </c>
      <c r="G7167">
        <v>9864</v>
      </c>
      <c r="H7167">
        <v>8.8540633420944204</v>
      </c>
      <c r="I7167">
        <v>9.90038967132568</v>
      </c>
      <c r="J7167">
        <v>1.04632663726807</v>
      </c>
      <c r="K7167">
        <v>-0.16001933813095101</v>
      </c>
      <c r="L7167">
        <v>0.55269962549209595</v>
      </c>
      <c r="M7167">
        <v>1.04632663726807</v>
      </c>
      <c r="N7167">
        <v>1.5399535894393901</v>
      </c>
      <c r="O7167">
        <v>2.2526726722717298</v>
      </c>
      <c r="P7167">
        <v>54.714286804199197</v>
      </c>
      <c r="Q7167">
        <v>0.94131678342819203</v>
      </c>
    </row>
    <row r="7168" spans="1:17" x14ac:dyDescent="0.25">
      <c r="A7168" t="s">
        <v>5962</v>
      </c>
      <c r="B7168" t="s">
        <v>6</v>
      </c>
      <c r="C7168" t="s">
        <v>15</v>
      </c>
      <c r="D7168" t="s">
        <v>20</v>
      </c>
      <c r="E7168" t="s">
        <v>7</v>
      </c>
      <c r="F7168">
        <v>15</v>
      </c>
      <c r="G7168">
        <v>9864</v>
      </c>
      <c r="H7168">
        <v>8.8641112403869595</v>
      </c>
      <c r="I7168">
        <v>9.4301843643188494</v>
      </c>
      <c r="J7168">
        <v>0.56607311964035001</v>
      </c>
      <c r="K7168">
        <v>-0.64757680892944303</v>
      </c>
      <c r="L7168">
        <v>6.9457411766052204E-2</v>
      </c>
      <c r="M7168">
        <v>0.56607311964035001</v>
      </c>
      <c r="N7168">
        <v>1.06268882751465</v>
      </c>
      <c r="O7168">
        <v>1.77972316741943</v>
      </c>
      <c r="P7168">
        <v>55.488777160644503</v>
      </c>
      <c r="Q7168">
        <v>0.94701611995696999</v>
      </c>
    </row>
    <row r="7169" spans="1:17" x14ac:dyDescent="0.25">
      <c r="A7169" t="s">
        <v>6119</v>
      </c>
      <c r="B7169" t="s">
        <v>6</v>
      </c>
      <c r="C7169" t="s">
        <v>15</v>
      </c>
      <c r="D7169" t="s">
        <v>20</v>
      </c>
      <c r="E7169" t="s">
        <v>7</v>
      </c>
      <c r="F7169">
        <v>16</v>
      </c>
      <c r="G7169">
        <v>9864</v>
      </c>
      <c r="H7169">
        <v>9.0853149275779703</v>
      </c>
      <c r="I7169">
        <v>9.5613489151000994</v>
      </c>
      <c r="J7169">
        <v>0.47603422403335599</v>
      </c>
      <c r="K7169">
        <v>-0.74129605293273904</v>
      </c>
      <c r="L7169">
        <v>-2.20874510705471E-2</v>
      </c>
      <c r="M7169">
        <v>0.47603422403335599</v>
      </c>
      <c r="N7169">
        <v>0.97415584325790405</v>
      </c>
      <c r="O7169">
        <v>1.69336438179016</v>
      </c>
      <c r="P7169">
        <v>56.288776397705099</v>
      </c>
      <c r="Q7169">
        <v>0.94988781213760398</v>
      </c>
    </row>
    <row r="7170" spans="1:17" x14ac:dyDescent="0.25">
      <c r="A7170" t="s">
        <v>6263</v>
      </c>
      <c r="B7170" t="s">
        <v>6</v>
      </c>
      <c r="C7170" t="s">
        <v>15</v>
      </c>
      <c r="D7170" t="s">
        <v>20</v>
      </c>
      <c r="E7170" t="s">
        <v>7</v>
      </c>
      <c r="F7170">
        <v>17</v>
      </c>
      <c r="G7170">
        <v>9864</v>
      </c>
      <c r="H7170">
        <v>9.3953893060684202</v>
      </c>
      <c r="I7170">
        <v>10.3063554763794</v>
      </c>
      <c r="J7170">
        <v>0.91096609830856301</v>
      </c>
      <c r="K7170">
        <v>-0.32868698239326499</v>
      </c>
      <c r="L7170">
        <v>0.403710097074509</v>
      </c>
      <c r="M7170">
        <v>0.91096609830856301</v>
      </c>
      <c r="N7170">
        <v>1.4182220697403001</v>
      </c>
      <c r="O7170">
        <v>2.1506192684173602</v>
      </c>
      <c r="P7170">
        <v>56.729251861572301</v>
      </c>
      <c r="Q7170">
        <v>0.96730643510818504</v>
      </c>
    </row>
    <row r="7171" spans="1:17" x14ac:dyDescent="0.25">
      <c r="A7171" t="s">
        <v>6141</v>
      </c>
      <c r="B7171" t="s">
        <v>6</v>
      </c>
      <c r="C7171" t="s">
        <v>15</v>
      </c>
      <c r="D7171" t="s">
        <v>20</v>
      </c>
      <c r="E7171" t="s">
        <v>7</v>
      </c>
      <c r="F7171">
        <v>18</v>
      </c>
      <c r="G7171">
        <v>9864</v>
      </c>
      <c r="H7171">
        <v>10.390733287811299</v>
      </c>
      <c r="I7171">
        <v>12.251330375671399</v>
      </c>
      <c r="J7171">
        <v>1.8605972528457599</v>
      </c>
      <c r="K7171">
        <v>0.367191642522812</v>
      </c>
      <c r="L7171">
        <v>1.2495077848434399</v>
      </c>
      <c r="M7171">
        <v>1.8605972528457599</v>
      </c>
      <c r="N7171">
        <v>2.4716866016387899</v>
      </c>
      <c r="O7171">
        <v>3.35400295257568</v>
      </c>
      <c r="P7171">
        <v>56.8564643859863</v>
      </c>
      <c r="Q7171">
        <v>1.1653106212616</v>
      </c>
    </row>
    <row r="7172" spans="1:17" x14ac:dyDescent="0.25">
      <c r="A7172" t="s">
        <v>6152</v>
      </c>
      <c r="B7172" t="s">
        <v>6</v>
      </c>
      <c r="C7172" t="s">
        <v>15</v>
      </c>
      <c r="D7172" t="s">
        <v>20</v>
      </c>
      <c r="E7172" t="s">
        <v>7</v>
      </c>
      <c r="F7172">
        <v>19</v>
      </c>
      <c r="G7172">
        <v>9864</v>
      </c>
      <c r="H7172">
        <v>12.384270409583999</v>
      </c>
      <c r="I7172">
        <v>14.1857824325562</v>
      </c>
      <c r="J7172">
        <v>1.80151271820068</v>
      </c>
      <c r="K7172">
        <v>-3.28415483236313E-2</v>
      </c>
      <c r="L7172">
        <v>1.05090987682343</v>
      </c>
      <c r="M7172">
        <v>1.80151271820068</v>
      </c>
      <c r="N7172">
        <v>2.5521156787872301</v>
      </c>
      <c r="O7172">
        <v>3.6358668804168701</v>
      </c>
      <c r="P7172">
        <v>56.737075805664098</v>
      </c>
      <c r="Q7172">
        <v>1.4313542842864999</v>
      </c>
    </row>
    <row r="7173" spans="1:17" x14ac:dyDescent="0.25">
      <c r="A7173" t="s">
        <v>6151</v>
      </c>
      <c r="B7173" t="s">
        <v>6</v>
      </c>
      <c r="C7173" t="s">
        <v>15</v>
      </c>
      <c r="D7173" t="s">
        <v>20</v>
      </c>
      <c r="E7173" t="s">
        <v>7</v>
      </c>
      <c r="F7173">
        <v>20</v>
      </c>
      <c r="G7173">
        <v>9864</v>
      </c>
      <c r="H7173">
        <v>14.102048283577</v>
      </c>
      <c r="I7173">
        <v>15.5432786941528</v>
      </c>
      <c r="J7173">
        <v>1.4412307739257799</v>
      </c>
      <c r="K7173">
        <v>-0.70679867267608598</v>
      </c>
      <c r="L7173">
        <v>0.56227451562881503</v>
      </c>
      <c r="M7173">
        <v>1.4412307739257799</v>
      </c>
      <c r="N7173">
        <v>2.3201870918273899</v>
      </c>
      <c r="O7173">
        <v>3.5892603397369398</v>
      </c>
      <c r="P7173">
        <v>56.212245941162102</v>
      </c>
      <c r="Q7173">
        <v>1.6761162281036399</v>
      </c>
    </row>
    <row r="7174" spans="1:17" x14ac:dyDescent="0.25">
      <c r="A7174" t="s">
        <v>5949</v>
      </c>
      <c r="B7174" t="s">
        <v>6</v>
      </c>
      <c r="C7174" t="s">
        <v>15</v>
      </c>
      <c r="D7174" t="s">
        <v>20</v>
      </c>
      <c r="E7174" t="s">
        <v>7</v>
      </c>
      <c r="F7174">
        <v>21</v>
      </c>
      <c r="G7174">
        <v>9864</v>
      </c>
      <c r="H7174">
        <v>14.7158155374527</v>
      </c>
      <c r="I7174">
        <v>17.146686553955099</v>
      </c>
      <c r="J7174">
        <v>2.4308705329895002</v>
      </c>
      <c r="K7174">
        <v>6.3898041844367995E-2</v>
      </c>
      <c r="L7174">
        <v>1.46232461929321</v>
      </c>
      <c r="M7174">
        <v>2.4308705329895002</v>
      </c>
      <c r="N7174">
        <v>3.3994164466857901</v>
      </c>
      <c r="O7174">
        <v>4.7978429794311497</v>
      </c>
      <c r="P7174">
        <v>55.899318695068402</v>
      </c>
      <c r="Q7174">
        <v>1.8469585180282599</v>
      </c>
    </row>
    <row r="7175" spans="1:17" x14ac:dyDescent="0.25">
      <c r="A7175" t="s">
        <v>6087</v>
      </c>
      <c r="B7175" t="s">
        <v>6</v>
      </c>
      <c r="C7175" t="s">
        <v>15</v>
      </c>
      <c r="D7175" t="s">
        <v>20</v>
      </c>
      <c r="E7175" t="s">
        <v>7</v>
      </c>
      <c r="F7175">
        <v>22</v>
      </c>
      <c r="G7175">
        <v>9864</v>
      </c>
      <c r="H7175">
        <v>14.341344655036901</v>
      </c>
      <c r="I7175">
        <v>15.760326385498001</v>
      </c>
      <c r="J7175">
        <v>1.4189823865890501</v>
      </c>
      <c r="K7175">
        <v>-0.86763310432434104</v>
      </c>
      <c r="L7175">
        <v>0.483317881822586</v>
      </c>
      <c r="M7175">
        <v>1.4189823865890501</v>
      </c>
      <c r="N7175">
        <v>2.35464692115784</v>
      </c>
      <c r="O7175">
        <v>3.7055978775024401</v>
      </c>
      <c r="P7175">
        <v>55.900341033935497</v>
      </c>
      <c r="Q7175">
        <v>1.7842555046081501</v>
      </c>
    </row>
    <row r="7176" spans="1:17" x14ac:dyDescent="0.25">
      <c r="A7176" t="s">
        <v>6259</v>
      </c>
      <c r="B7176" t="s">
        <v>6</v>
      </c>
      <c r="C7176" t="s">
        <v>15</v>
      </c>
      <c r="D7176" t="s">
        <v>20</v>
      </c>
      <c r="E7176" t="s">
        <v>7</v>
      </c>
      <c r="F7176">
        <v>23</v>
      </c>
      <c r="G7176">
        <v>9864</v>
      </c>
      <c r="H7176">
        <v>12.490438302040101</v>
      </c>
      <c r="I7176">
        <v>13.5002241134644</v>
      </c>
      <c r="J7176">
        <v>1.0097860097885101</v>
      </c>
      <c r="K7176">
        <v>-1.22536432743073</v>
      </c>
      <c r="L7176">
        <v>9.5180630683898898E-2</v>
      </c>
      <c r="M7176">
        <v>1.0097860097885101</v>
      </c>
      <c r="N7176">
        <v>1.9243913888931301</v>
      </c>
      <c r="O7176">
        <v>3.2449362277984601</v>
      </c>
      <c r="P7176">
        <v>55.977550506591797</v>
      </c>
      <c r="Q7176">
        <v>1.74409699440002</v>
      </c>
    </row>
    <row r="7177" spans="1:17" x14ac:dyDescent="0.25">
      <c r="A7177" t="s">
        <v>6106</v>
      </c>
      <c r="B7177" t="s">
        <v>6</v>
      </c>
      <c r="C7177" t="s">
        <v>15</v>
      </c>
      <c r="D7177" t="s">
        <v>20</v>
      </c>
      <c r="E7177" t="s">
        <v>7</v>
      </c>
      <c r="F7177">
        <v>24</v>
      </c>
      <c r="G7177">
        <v>9864</v>
      </c>
      <c r="H7177">
        <v>10.3867646913528</v>
      </c>
      <c r="I7177">
        <v>12.1689100265503</v>
      </c>
      <c r="J7177">
        <v>1.7821458578109699</v>
      </c>
      <c r="K7177">
        <v>-0.42336568236351002</v>
      </c>
      <c r="L7177">
        <v>0.87966841459274303</v>
      </c>
      <c r="M7177">
        <v>1.7821458578109699</v>
      </c>
      <c r="N7177">
        <v>2.6846232414245601</v>
      </c>
      <c r="O7177">
        <v>3.9876575469970699</v>
      </c>
      <c r="P7177">
        <v>56.024490356445298</v>
      </c>
      <c r="Q7177">
        <v>1.72096979618073</v>
      </c>
    </row>
    <row r="7178" spans="1:17" x14ac:dyDescent="0.25">
      <c r="A7178" t="s">
        <v>5905</v>
      </c>
      <c r="B7178" t="s">
        <v>6</v>
      </c>
      <c r="C7178" t="s">
        <v>15</v>
      </c>
      <c r="D7178" t="s">
        <v>20</v>
      </c>
      <c r="E7178" t="s">
        <v>55</v>
      </c>
      <c r="F7178">
        <v>1</v>
      </c>
      <c r="G7178">
        <v>9864</v>
      </c>
      <c r="H7178">
        <v>8.73371668338776</v>
      </c>
      <c r="I7178">
        <v>10.373771667480501</v>
      </c>
      <c r="J7178">
        <v>1.64005434513092</v>
      </c>
      <c r="K7178">
        <v>-0.75049853324890103</v>
      </c>
      <c r="L7178">
        <v>0.66185951232910201</v>
      </c>
      <c r="M7178">
        <v>1.64005434513092</v>
      </c>
      <c r="N7178">
        <v>2.6182491779327401</v>
      </c>
      <c r="O7178">
        <v>4.0306072235107404</v>
      </c>
      <c r="P7178">
        <v>61.5857124328613</v>
      </c>
      <c r="Q7178">
        <v>1.8653583526611299</v>
      </c>
    </row>
    <row r="7179" spans="1:17" x14ac:dyDescent="0.25">
      <c r="A7179" t="s">
        <v>5982</v>
      </c>
      <c r="B7179" t="s">
        <v>6</v>
      </c>
      <c r="C7179" t="s">
        <v>15</v>
      </c>
      <c r="D7179" t="s">
        <v>20</v>
      </c>
      <c r="E7179" t="s">
        <v>55</v>
      </c>
      <c r="F7179">
        <v>2</v>
      </c>
      <c r="G7179">
        <v>9864</v>
      </c>
      <c r="H7179">
        <v>8.5872660670280503</v>
      </c>
      <c r="I7179">
        <v>9.3641729354858398</v>
      </c>
      <c r="J7179">
        <v>0.77690696716308605</v>
      </c>
      <c r="K7179">
        <v>-1.51887214183807</v>
      </c>
      <c r="L7179">
        <v>-0.16250719130039201</v>
      </c>
      <c r="M7179">
        <v>0.77690696716308605</v>
      </c>
      <c r="N7179">
        <v>1.7163211107253999</v>
      </c>
      <c r="O7179">
        <v>3.07268619537354</v>
      </c>
      <c r="P7179">
        <v>60.528572082519503</v>
      </c>
      <c r="Q7179">
        <v>1.7914059162139899</v>
      </c>
    </row>
    <row r="7180" spans="1:17" x14ac:dyDescent="0.25">
      <c r="A7180" t="s">
        <v>6153</v>
      </c>
      <c r="B7180" t="s">
        <v>6</v>
      </c>
      <c r="C7180" t="s">
        <v>15</v>
      </c>
      <c r="D7180" t="s">
        <v>20</v>
      </c>
      <c r="E7180" t="s">
        <v>55</v>
      </c>
      <c r="F7180">
        <v>3</v>
      </c>
      <c r="G7180">
        <v>9864</v>
      </c>
      <c r="H7180">
        <v>8.5768630528450007</v>
      </c>
      <c r="I7180">
        <v>8.6541261672973597</v>
      </c>
      <c r="J7180">
        <v>7.7263854444026905E-2</v>
      </c>
      <c r="K7180">
        <v>-2.2620081901550302</v>
      </c>
      <c r="L7180">
        <v>-0.87994724512100198</v>
      </c>
      <c r="M7180">
        <v>7.7263854444026905E-2</v>
      </c>
      <c r="N7180">
        <v>1.0344749689102199</v>
      </c>
      <c r="O7180">
        <v>2.4165358543396001</v>
      </c>
      <c r="P7180">
        <v>59.1642875671387</v>
      </c>
      <c r="Q7180">
        <v>1.8253436088562001</v>
      </c>
    </row>
    <row r="7181" spans="1:17" x14ac:dyDescent="0.25">
      <c r="A7181" t="s">
        <v>5845</v>
      </c>
      <c r="B7181" t="s">
        <v>6</v>
      </c>
      <c r="C7181" t="s">
        <v>15</v>
      </c>
      <c r="D7181" t="s">
        <v>20</v>
      </c>
      <c r="E7181" t="s">
        <v>55</v>
      </c>
      <c r="F7181">
        <v>4</v>
      </c>
      <c r="G7181">
        <v>9864</v>
      </c>
      <c r="H7181">
        <v>8.0747227163314808</v>
      </c>
      <c r="I7181">
        <v>8.4990663528442401</v>
      </c>
      <c r="J7181">
        <v>0.42434331774711598</v>
      </c>
      <c r="K7181">
        <v>-1.80468165874481</v>
      </c>
      <c r="L7181">
        <v>-0.487755596637726</v>
      </c>
      <c r="M7181">
        <v>0.42434331774711598</v>
      </c>
      <c r="N7181">
        <v>1.33644223213196</v>
      </c>
      <c r="O7181">
        <v>2.6533682346343999</v>
      </c>
      <c r="P7181">
        <v>58.285713195800803</v>
      </c>
      <c r="Q7181">
        <v>1.7393174171447801</v>
      </c>
    </row>
    <row r="7182" spans="1:17" x14ac:dyDescent="0.25">
      <c r="A7182" t="s">
        <v>6040</v>
      </c>
      <c r="B7182" t="s">
        <v>6</v>
      </c>
      <c r="C7182" t="s">
        <v>15</v>
      </c>
      <c r="D7182" t="s">
        <v>20</v>
      </c>
      <c r="E7182" t="s">
        <v>55</v>
      </c>
      <c r="F7182">
        <v>5</v>
      </c>
      <c r="G7182">
        <v>9864</v>
      </c>
      <c r="H7182">
        <v>7.9112471151351897</v>
      </c>
      <c r="I7182">
        <v>8.1790523529052699</v>
      </c>
      <c r="J7182">
        <v>0.26780548691749601</v>
      </c>
      <c r="K7182">
        <v>-1.9431840181350699</v>
      </c>
      <c r="L7182">
        <v>-0.63691347837448098</v>
      </c>
      <c r="M7182">
        <v>0.26780548691749601</v>
      </c>
      <c r="N7182">
        <v>1.17252445220947</v>
      </c>
      <c r="O7182">
        <v>2.4787950515747101</v>
      </c>
      <c r="P7182">
        <v>57.192855834960902</v>
      </c>
      <c r="Q7182">
        <v>1.7252442836761499</v>
      </c>
    </row>
    <row r="7183" spans="1:17" x14ac:dyDescent="0.25">
      <c r="A7183" t="s">
        <v>6015</v>
      </c>
      <c r="B7183" t="s">
        <v>6</v>
      </c>
      <c r="C7183" t="s">
        <v>15</v>
      </c>
      <c r="D7183" t="s">
        <v>20</v>
      </c>
      <c r="E7183" t="s">
        <v>55</v>
      </c>
      <c r="F7183">
        <v>6</v>
      </c>
      <c r="G7183">
        <v>9864</v>
      </c>
      <c r="H7183">
        <v>9.0718070011138892</v>
      </c>
      <c r="I7183">
        <v>8.9298295974731392</v>
      </c>
      <c r="J7183">
        <v>-0.14197780191898299</v>
      </c>
      <c r="K7183">
        <v>-2.4344859123229998</v>
      </c>
      <c r="L7183">
        <v>-1.0800535678863501</v>
      </c>
      <c r="M7183">
        <v>-0.14197780191898299</v>
      </c>
      <c r="N7183">
        <v>0.79609787464141801</v>
      </c>
      <c r="O7183">
        <v>2.15053033828735</v>
      </c>
      <c r="P7183">
        <v>56.828571319580099</v>
      </c>
      <c r="Q7183">
        <v>1.7888535261154199</v>
      </c>
    </row>
    <row r="7184" spans="1:17" x14ac:dyDescent="0.25">
      <c r="A7184" t="s">
        <v>6049</v>
      </c>
      <c r="B7184" t="s">
        <v>6</v>
      </c>
      <c r="C7184" t="s">
        <v>15</v>
      </c>
      <c r="D7184" t="s">
        <v>20</v>
      </c>
      <c r="E7184" t="s">
        <v>55</v>
      </c>
      <c r="F7184">
        <v>7</v>
      </c>
      <c r="G7184">
        <v>9864</v>
      </c>
      <c r="H7184">
        <v>10.865462087631199</v>
      </c>
      <c r="I7184">
        <v>9.9901237487793004</v>
      </c>
      <c r="J7184">
        <v>-0.87533819675445601</v>
      </c>
      <c r="K7184">
        <v>-3.1070265769958501</v>
      </c>
      <c r="L7184">
        <v>-1.7885268926620499</v>
      </c>
      <c r="M7184">
        <v>-0.87533819675445601</v>
      </c>
      <c r="N7184">
        <v>3.7850629538297702E-2</v>
      </c>
      <c r="O7184">
        <v>1.35635030269623</v>
      </c>
      <c r="P7184">
        <v>55.935714721679702</v>
      </c>
      <c r="Q7184">
        <v>1.7413957118987999</v>
      </c>
    </row>
    <row r="7185" spans="1:17" x14ac:dyDescent="0.25">
      <c r="A7185" t="s">
        <v>5980</v>
      </c>
      <c r="B7185" t="s">
        <v>6</v>
      </c>
      <c r="C7185" t="s">
        <v>15</v>
      </c>
      <c r="D7185" t="s">
        <v>20</v>
      </c>
      <c r="E7185" t="s">
        <v>55</v>
      </c>
      <c r="F7185">
        <v>8</v>
      </c>
      <c r="G7185">
        <v>9864</v>
      </c>
      <c r="H7185">
        <v>12.4150149793625</v>
      </c>
      <c r="I7185">
        <v>11.120119094848601</v>
      </c>
      <c r="J7185">
        <v>-1.2948964834213299</v>
      </c>
      <c r="K7185">
        <v>-3.4524261951446502</v>
      </c>
      <c r="L7185">
        <v>-2.1777400970459002</v>
      </c>
      <c r="M7185">
        <v>-1.2948964834213299</v>
      </c>
      <c r="N7185">
        <v>-0.41205278038978599</v>
      </c>
      <c r="O7185">
        <v>0.86263322830200195</v>
      </c>
      <c r="P7185">
        <v>56.721427917480497</v>
      </c>
      <c r="Q7185">
        <v>1.6835293769836399</v>
      </c>
    </row>
    <row r="7186" spans="1:17" x14ac:dyDescent="0.25">
      <c r="A7186" t="s">
        <v>5843</v>
      </c>
      <c r="B7186" t="s">
        <v>6</v>
      </c>
      <c r="C7186" t="s">
        <v>15</v>
      </c>
      <c r="D7186" t="s">
        <v>20</v>
      </c>
      <c r="E7186" t="s">
        <v>55</v>
      </c>
      <c r="F7186">
        <v>9</v>
      </c>
      <c r="G7186">
        <v>9864</v>
      </c>
      <c r="H7186">
        <v>10.9383478603363</v>
      </c>
      <c r="I7186">
        <v>9.8848934173584002</v>
      </c>
      <c r="J7186">
        <v>-1.0534542798996001</v>
      </c>
      <c r="K7186">
        <v>-3.0342283248901398</v>
      </c>
      <c r="L7186">
        <v>-1.8639709949493399</v>
      </c>
      <c r="M7186">
        <v>-1.0534542798996001</v>
      </c>
      <c r="N7186">
        <v>-0.24293760955333699</v>
      </c>
      <c r="O7186">
        <v>0.92731976509094205</v>
      </c>
      <c r="P7186">
        <v>59.2428588867188</v>
      </c>
      <c r="Q7186">
        <v>1.5456062555313099</v>
      </c>
    </row>
    <row r="7187" spans="1:17" x14ac:dyDescent="0.25">
      <c r="A7187" t="s">
        <v>6252</v>
      </c>
      <c r="B7187" t="s">
        <v>6</v>
      </c>
      <c r="C7187" t="s">
        <v>15</v>
      </c>
      <c r="D7187" t="s">
        <v>20</v>
      </c>
      <c r="E7187" t="s">
        <v>55</v>
      </c>
      <c r="F7187">
        <v>10</v>
      </c>
      <c r="G7187">
        <v>9864</v>
      </c>
      <c r="H7187">
        <v>10.391183650016799</v>
      </c>
      <c r="I7187">
        <v>10.975188255310099</v>
      </c>
      <c r="J7187">
        <v>0.58400464057922397</v>
      </c>
      <c r="K7187">
        <v>-1.46011054515839</v>
      </c>
      <c r="L7187">
        <v>-0.25243070721626298</v>
      </c>
      <c r="M7187">
        <v>0.58400464057922397</v>
      </c>
      <c r="N7187">
        <v>1.4204400777816799</v>
      </c>
      <c r="O7187">
        <v>2.6281197071075399</v>
      </c>
      <c r="P7187">
        <v>62</v>
      </c>
      <c r="Q7187">
        <v>1.59503149986267</v>
      </c>
    </row>
    <row r="7188" spans="1:17" x14ac:dyDescent="0.25">
      <c r="A7188" t="s">
        <v>6144</v>
      </c>
      <c r="B7188" t="s">
        <v>6</v>
      </c>
      <c r="C7188" t="s">
        <v>15</v>
      </c>
      <c r="D7188" t="s">
        <v>20</v>
      </c>
      <c r="E7188" t="s">
        <v>55</v>
      </c>
      <c r="F7188">
        <v>11</v>
      </c>
      <c r="G7188">
        <v>9864</v>
      </c>
      <c r="H7188">
        <v>9.9834506378173806</v>
      </c>
      <c r="I7188">
        <v>10.0952005386353</v>
      </c>
      <c r="J7188">
        <v>0.111750185489655</v>
      </c>
      <c r="K7188">
        <v>-1.8028424978256199</v>
      </c>
      <c r="L7188">
        <v>-0.67168563604354903</v>
      </c>
      <c r="M7188">
        <v>0.111750185489655</v>
      </c>
      <c r="N7188">
        <v>0.895186007022858</v>
      </c>
      <c r="O7188">
        <v>2.0263428688049299</v>
      </c>
      <c r="P7188">
        <v>63.807144165039098</v>
      </c>
      <c r="Q7188">
        <v>1.4939646720886199</v>
      </c>
    </row>
    <row r="7189" spans="1:17" x14ac:dyDescent="0.25">
      <c r="A7189" t="s">
        <v>6064</v>
      </c>
      <c r="B7189" t="s">
        <v>6</v>
      </c>
      <c r="C7189" t="s">
        <v>15</v>
      </c>
      <c r="D7189" t="s">
        <v>20</v>
      </c>
      <c r="E7189" t="s">
        <v>55</v>
      </c>
      <c r="F7189">
        <v>12</v>
      </c>
      <c r="G7189">
        <v>9864</v>
      </c>
      <c r="H7189">
        <v>9.7923377308845492</v>
      </c>
      <c r="I7189">
        <v>10.266625404357899</v>
      </c>
      <c r="J7189">
        <v>0.47428700327873202</v>
      </c>
      <c r="K7189">
        <v>-1.8148936033248899</v>
      </c>
      <c r="L7189">
        <v>-0.46242710947990401</v>
      </c>
      <c r="M7189">
        <v>0.47428700327873202</v>
      </c>
      <c r="N7189">
        <v>1.4110010862350499</v>
      </c>
      <c r="O7189">
        <v>2.76346755027771</v>
      </c>
      <c r="P7189">
        <v>66.75</v>
      </c>
      <c r="Q7189">
        <v>1.7862570285797099</v>
      </c>
    </row>
    <row r="7190" spans="1:17" x14ac:dyDescent="0.25">
      <c r="A7190" t="s">
        <v>5846</v>
      </c>
      <c r="B7190" t="s">
        <v>6</v>
      </c>
      <c r="C7190" t="s">
        <v>15</v>
      </c>
      <c r="D7190" t="s">
        <v>20</v>
      </c>
      <c r="E7190" t="s">
        <v>55</v>
      </c>
      <c r="F7190">
        <v>13</v>
      </c>
      <c r="G7190">
        <v>9864</v>
      </c>
      <c r="H7190">
        <v>9.2431833429336603</v>
      </c>
      <c r="I7190">
        <v>9.5357303619384801</v>
      </c>
      <c r="J7190">
        <v>0.29254689812660201</v>
      </c>
      <c r="K7190">
        <v>-1.48849093914032</v>
      </c>
      <c r="L7190">
        <v>-0.43623933196067799</v>
      </c>
      <c r="M7190">
        <v>0.29254689812660201</v>
      </c>
      <c r="N7190">
        <v>1.0213330984115601</v>
      </c>
      <c r="O7190">
        <v>2.0735847949981698</v>
      </c>
      <c r="P7190">
        <v>68.192855834960895</v>
      </c>
      <c r="Q7190">
        <v>1.3897511959075901</v>
      </c>
    </row>
    <row r="7191" spans="1:17" x14ac:dyDescent="0.25">
      <c r="A7191" t="s">
        <v>5909</v>
      </c>
      <c r="B7191" t="s">
        <v>6</v>
      </c>
      <c r="C7191" t="s">
        <v>15</v>
      </c>
      <c r="D7191" t="s">
        <v>20</v>
      </c>
      <c r="E7191" t="s">
        <v>55</v>
      </c>
      <c r="F7191">
        <v>14</v>
      </c>
      <c r="G7191">
        <v>9864</v>
      </c>
      <c r="H7191">
        <v>8.8312242164611803</v>
      </c>
      <c r="I7191">
        <v>8.9364604949951207</v>
      </c>
      <c r="J7191">
        <v>0.10523596405983</v>
      </c>
      <c r="K7191">
        <v>-1.60340929031372</v>
      </c>
      <c r="L7191">
        <v>-0.59392780065536499</v>
      </c>
      <c r="M7191">
        <v>0.10523596405983</v>
      </c>
      <c r="N7191">
        <v>0.80439972877502397</v>
      </c>
      <c r="O7191">
        <v>1.81388115882874</v>
      </c>
      <c r="P7191">
        <v>69.9857177734375</v>
      </c>
      <c r="Q7191">
        <v>1.33326292037964</v>
      </c>
    </row>
    <row r="7192" spans="1:17" x14ac:dyDescent="0.25">
      <c r="A7192" t="s">
        <v>5951</v>
      </c>
      <c r="B7192" t="s">
        <v>6</v>
      </c>
      <c r="C7192" t="s">
        <v>15</v>
      </c>
      <c r="D7192" t="s">
        <v>20</v>
      </c>
      <c r="E7192" t="s">
        <v>55</v>
      </c>
      <c r="F7192">
        <v>15</v>
      </c>
      <c r="G7192">
        <v>9864</v>
      </c>
      <c r="H7192">
        <v>8.7872921476364105</v>
      </c>
      <c r="I7192">
        <v>8.0124483108520508</v>
      </c>
      <c r="J7192">
        <v>-0.77484327554702803</v>
      </c>
      <c r="K7192">
        <v>-2.31276512145996</v>
      </c>
      <c r="L7192">
        <v>-1.4041483402252199</v>
      </c>
      <c r="M7192">
        <v>-0.77484327554702803</v>
      </c>
      <c r="N7192">
        <v>-0.14553807675838501</v>
      </c>
      <c r="O7192">
        <v>0.76307862997055098</v>
      </c>
      <c r="P7192">
        <v>70.957145690917997</v>
      </c>
      <c r="Q7192">
        <v>1.2000467777252199</v>
      </c>
    </row>
    <row r="7193" spans="1:17" x14ac:dyDescent="0.25">
      <c r="A7193" t="s">
        <v>5983</v>
      </c>
      <c r="B7193" t="s">
        <v>6</v>
      </c>
      <c r="C7193" t="s">
        <v>15</v>
      </c>
      <c r="D7193" t="s">
        <v>20</v>
      </c>
      <c r="E7193" t="s">
        <v>55</v>
      </c>
      <c r="F7193">
        <v>16</v>
      </c>
      <c r="G7193">
        <v>9864</v>
      </c>
      <c r="H7193">
        <v>9.4383971328735292</v>
      </c>
      <c r="I7193">
        <v>7.9941053390502903</v>
      </c>
      <c r="J7193">
        <v>-1.44429135322571</v>
      </c>
      <c r="K7193">
        <v>-2.9114449024200399</v>
      </c>
      <c r="L7193">
        <v>-2.04463863372803</v>
      </c>
      <c r="M7193">
        <v>-1.44429135322571</v>
      </c>
      <c r="N7193">
        <v>-0.84394389390945401</v>
      </c>
      <c r="O7193">
        <v>2.2862454876303701E-2</v>
      </c>
      <c r="P7193">
        <v>72.778572082519503</v>
      </c>
      <c r="Q7193">
        <v>1.14482617378235</v>
      </c>
    </row>
    <row r="7194" spans="1:17" x14ac:dyDescent="0.25">
      <c r="A7194" t="s">
        <v>6268</v>
      </c>
      <c r="B7194" t="s">
        <v>6</v>
      </c>
      <c r="C7194" t="s">
        <v>15</v>
      </c>
      <c r="D7194" t="s">
        <v>20</v>
      </c>
      <c r="E7194" t="s">
        <v>55</v>
      </c>
      <c r="F7194">
        <v>17</v>
      </c>
      <c r="G7194">
        <v>9864</v>
      </c>
      <c r="H7194">
        <v>10.291539542198199</v>
      </c>
      <c r="I7194">
        <v>9.4313678741455096</v>
      </c>
      <c r="J7194">
        <v>-0.86017167568206798</v>
      </c>
      <c r="K7194">
        <v>-2.6181068420410201</v>
      </c>
      <c r="L7194">
        <v>-1.5795044898986801</v>
      </c>
      <c r="M7194">
        <v>-0.86017167568206798</v>
      </c>
      <c r="N7194">
        <v>-0.14083880186080899</v>
      </c>
      <c r="O7194">
        <v>0.89776360988616899</v>
      </c>
      <c r="P7194">
        <v>73.414283752441406</v>
      </c>
      <c r="Q7194">
        <v>1.3717242479324301</v>
      </c>
    </row>
    <row r="7195" spans="1:17" x14ac:dyDescent="0.25">
      <c r="A7195" t="s">
        <v>6222</v>
      </c>
      <c r="B7195" t="s">
        <v>6</v>
      </c>
      <c r="C7195" t="s">
        <v>15</v>
      </c>
      <c r="D7195" t="s">
        <v>20</v>
      </c>
      <c r="E7195" t="s">
        <v>55</v>
      </c>
      <c r="F7195">
        <v>18</v>
      </c>
      <c r="G7195">
        <v>9864</v>
      </c>
      <c r="H7195">
        <v>10.534718670845001</v>
      </c>
      <c r="I7195">
        <v>11.504757881164601</v>
      </c>
      <c r="J7195">
        <v>0.97003948688507102</v>
      </c>
      <c r="K7195">
        <v>-1.0269358158111599</v>
      </c>
      <c r="L7195">
        <v>0.15289337933063499</v>
      </c>
      <c r="M7195">
        <v>0.97003948688507102</v>
      </c>
      <c r="N7195">
        <v>1.7871855497360201</v>
      </c>
      <c r="O7195">
        <v>2.9670147895813002</v>
      </c>
      <c r="P7195">
        <v>73.107139587402301</v>
      </c>
      <c r="Q7195">
        <v>1.5582480430603001</v>
      </c>
    </row>
    <row r="7196" spans="1:17" x14ac:dyDescent="0.25">
      <c r="A7196" t="s">
        <v>5911</v>
      </c>
      <c r="B7196" t="s">
        <v>6</v>
      </c>
      <c r="C7196" t="s">
        <v>15</v>
      </c>
      <c r="D7196" t="s">
        <v>20</v>
      </c>
      <c r="E7196" t="s">
        <v>55</v>
      </c>
      <c r="F7196">
        <v>19</v>
      </c>
      <c r="G7196">
        <v>9864</v>
      </c>
      <c r="H7196">
        <v>10.9348378572464</v>
      </c>
      <c r="I7196">
        <v>13.0861196517944</v>
      </c>
      <c r="J7196">
        <v>2.1512815952300999</v>
      </c>
      <c r="K7196">
        <v>-0.56775689125061002</v>
      </c>
      <c r="L7196">
        <v>1.03867304325104</v>
      </c>
      <c r="M7196">
        <v>2.1512815952300999</v>
      </c>
      <c r="N7196">
        <v>3.2638897895813002</v>
      </c>
      <c r="O7196">
        <v>4.8703198432922399</v>
      </c>
      <c r="P7196">
        <v>73.092857360839801</v>
      </c>
      <c r="Q7196">
        <v>2.1216769218444802</v>
      </c>
    </row>
    <row r="7197" spans="1:17" x14ac:dyDescent="0.25">
      <c r="A7197" t="s">
        <v>5985</v>
      </c>
      <c r="B7197" t="s">
        <v>6</v>
      </c>
      <c r="C7197" t="s">
        <v>15</v>
      </c>
      <c r="D7197" t="s">
        <v>20</v>
      </c>
      <c r="E7197" t="s">
        <v>55</v>
      </c>
      <c r="F7197">
        <v>20</v>
      </c>
      <c r="G7197">
        <v>9864</v>
      </c>
      <c r="H7197">
        <v>12.6332607393265</v>
      </c>
      <c r="I7197">
        <v>13.3223218917847</v>
      </c>
      <c r="J7197">
        <v>0.68906164169311501</v>
      </c>
      <c r="K7197">
        <v>-2.0907404422760001</v>
      </c>
      <c r="L7197">
        <v>-0.44841086864471402</v>
      </c>
      <c r="M7197">
        <v>0.68906164169311501</v>
      </c>
      <c r="N7197">
        <v>1.8265341520309399</v>
      </c>
      <c r="O7197">
        <v>3.4688639640808101</v>
      </c>
      <c r="P7197">
        <v>71.892860412597699</v>
      </c>
      <c r="Q7197">
        <v>2.1690912246704102</v>
      </c>
    </row>
    <row r="7198" spans="1:17" x14ac:dyDescent="0.25">
      <c r="A7198" t="s">
        <v>5986</v>
      </c>
      <c r="B7198" t="s">
        <v>6</v>
      </c>
      <c r="C7198" t="s">
        <v>15</v>
      </c>
      <c r="D7198" t="s">
        <v>20</v>
      </c>
      <c r="E7198" t="s">
        <v>55</v>
      </c>
      <c r="F7198">
        <v>21</v>
      </c>
      <c r="G7198">
        <v>9864</v>
      </c>
      <c r="H7198">
        <v>14.172066083908099</v>
      </c>
      <c r="I7198">
        <v>15.0507612228394</v>
      </c>
      <c r="J7198">
        <v>0.87869501113891602</v>
      </c>
      <c r="K7198">
        <v>-2.1200695037841801</v>
      </c>
      <c r="L7198">
        <v>-0.34837511181831399</v>
      </c>
      <c r="M7198">
        <v>0.87869501113891602</v>
      </c>
      <c r="N7198">
        <v>2.1057651042938201</v>
      </c>
      <c r="O7198">
        <v>3.8774595260620099</v>
      </c>
      <c r="P7198">
        <v>70.800003051757798</v>
      </c>
      <c r="Q7198">
        <v>2.33994841575623</v>
      </c>
    </row>
    <row r="7199" spans="1:17" x14ac:dyDescent="0.25">
      <c r="A7199" t="s">
        <v>5917</v>
      </c>
      <c r="B7199" t="s">
        <v>6</v>
      </c>
      <c r="C7199" t="s">
        <v>15</v>
      </c>
      <c r="D7199" t="s">
        <v>20</v>
      </c>
      <c r="E7199" t="s">
        <v>55</v>
      </c>
      <c r="F7199">
        <v>22</v>
      </c>
      <c r="G7199">
        <v>9864</v>
      </c>
      <c r="H7199">
        <v>13.9979193677902</v>
      </c>
      <c r="I7199">
        <v>15.3107919692993</v>
      </c>
      <c r="J7199">
        <v>1.3128731250762899</v>
      </c>
      <c r="K7199">
        <v>-1.57238686084747</v>
      </c>
      <c r="L7199">
        <v>0.13224813342094399</v>
      </c>
      <c r="M7199">
        <v>1.3128731250762899</v>
      </c>
      <c r="N7199">
        <v>2.4934983253478999</v>
      </c>
      <c r="O7199">
        <v>4.1981334686279297</v>
      </c>
      <c r="P7199">
        <v>70.5</v>
      </c>
      <c r="Q7199">
        <v>2.2513804435729998</v>
      </c>
    </row>
    <row r="7200" spans="1:17" x14ac:dyDescent="0.25">
      <c r="A7200" t="s">
        <v>5823</v>
      </c>
      <c r="B7200" t="s">
        <v>6</v>
      </c>
      <c r="C7200" t="s">
        <v>15</v>
      </c>
      <c r="D7200" t="s">
        <v>20</v>
      </c>
      <c r="E7200" t="s">
        <v>55</v>
      </c>
      <c r="F7200">
        <v>23</v>
      </c>
      <c r="G7200">
        <v>9864</v>
      </c>
      <c r="H7200">
        <v>11.537767021179199</v>
      </c>
      <c r="I7200">
        <v>13.1211748123169</v>
      </c>
      <c r="J7200">
        <v>1.58340740203857</v>
      </c>
      <c r="K7200">
        <v>-0.91632026433944702</v>
      </c>
      <c r="L7200">
        <v>0.56053912639617898</v>
      </c>
      <c r="M7200">
        <v>1.58340740203857</v>
      </c>
      <c r="N7200">
        <v>2.6062757968902601</v>
      </c>
      <c r="O7200">
        <v>4.0831346511840803</v>
      </c>
      <c r="P7200">
        <v>70.650001525878906</v>
      </c>
      <c r="Q7200">
        <v>1.9505478143692001</v>
      </c>
    </row>
    <row r="7201" spans="1:17" x14ac:dyDescent="0.25">
      <c r="A7201" t="s">
        <v>6162</v>
      </c>
      <c r="B7201" t="s">
        <v>6</v>
      </c>
      <c r="C7201" t="s">
        <v>15</v>
      </c>
      <c r="D7201" t="s">
        <v>20</v>
      </c>
      <c r="E7201" t="s">
        <v>55</v>
      </c>
      <c r="F7201">
        <v>24</v>
      </c>
      <c r="G7201">
        <v>9864</v>
      </c>
      <c r="H7201">
        <v>10.0921502008438</v>
      </c>
      <c r="I7201">
        <v>11.3968143463135</v>
      </c>
      <c r="J7201">
        <v>1.30466461181641</v>
      </c>
      <c r="K7201">
        <v>-1.21850061416626</v>
      </c>
      <c r="L7201">
        <v>0.27220585942268399</v>
      </c>
      <c r="M7201">
        <v>1.30466461181641</v>
      </c>
      <c r="N7201">
        <v>2.3371233940124498</v>
      </c>
      <c r="O7201">
        <v>3.82782983779907</v>
      </c>
      <c r="P7201">
        <v>70.449996948242202</v>
      </c>
      <c r="Q7201">
        <v>1.9688363075256301</v>
      </c>
    </row>
    <row r="7202" spans="1:17" x14ac:dyDescent="0.25">
      <c r="A7202" t="s">
        <v>6294</v>
      </c>
      <c r="B7202" t="s">
        <v>6</v>
      </c>
      <c r="C7202" t="s">
        <v>15</v>
      </c>
      <c r="D7202" t="s">
        <v>21</v>
      </c>
      <c r="E7202" t="s">
        <v>7</v>
      </c>
      <c r="F7202">
        <v>1</v>
      </c>
      <c r="G7202">
        <v>9864</v>
      </c>
      <c r="H7202">
        <v>8.0815434107780497</v>
      </c>
      <c r="I7202">
        <v>9.5835762023925799</v>
      </c>
      <c r="J7202">
        <v>1.5020326375961299</v>
      </c>
      <c r="K7202">
        <v>-0.30404186248779302</v>
      </c>
      <c r="L7202">
        <v>0.76300162076950095</v>
      </c>
      <c r="M7202">
        <v>1.5020326375961299</v>
      </c>
      <c r="N7202">
        <v>2.2410635948181201</v>
      </c>
      <c r="O7202">
        <v>3.3081071376800502</v>
      </c>
      <c r="P7202">
        <v>53.893787384033203</v>
      </c>
      <c r="Q7202">
        <v>1.4092874526977499</v>
      </c>
    </row>
    <row r="7203" spans="1:17" x14ac:dyDescent="0.25">
      <c r="A7203" t="s">
        <v>6280</v>
      </c>
      <c r="B7203" t="s">
        <v>6</v>
      </c>
      <c r="C7203" t="s">
        <v>15</v>
      </c>
      <c r="D7203" t="s">
        <v>21</v>
      </c>
      <c r="E7203" t="s">
        <v>7</v>
      </c>
      <c r="F7203">
        <v>2</v>
      </c>
      <c r="G7203">
        <v>9864</v>
      </c>
      <c r="H7203">
        <v>7.7515037584304798</v>
      </c>
      <c r="I7203">
        <v>8.8362627029418892</v>
      </c>
      <c r="J7203">
        <v>1.0847592353820801</v>
      </c>
      <c r="K7203">
        <v>-0.71538001298904397</v>
      </c>
      <c r="L7203">
        <v>0.34815680980682401</v>
      </c>
      <c r="M7203">
        <v>1.0847592353820801</v>
      </c>
      <c r="N7203">
        <v>1.82136142253876</v>
      </c>
      <c r="O7203">
        <v>2.88489818572998</v>
      </c>
      <c r="P7203">
        <v>52.822048187255902</v>
      </c>
      <c r="Q7203">
        <v>1.4046560525894201</v>
      </c>
    </row>
    <row r="7204" spans="1:17" x14ac:dyDescent="0.25">
      <c r="A7204" t="s">
        <v>5820</v>
      </c>
      <c r="B7204" t="s">
        <v>6</v>
      </c>
      <c r="C7204" t="s">
        <v>15</v>
      </c>
      <c r="D7204" t="s">
        <v>21</v>
      </c>
      <c r="E7204" t="s">
        <v>7</v>
      </c>
      <c r="F7204">
        <v>3</v>
      </c>
      <c r="G7204">
        <v>9864</v>
      </c>
      <c r="H7204">
        <v>7.4673357896804804</v>
      </c>
      <c r="I7204">
        <v>8.4925889968872106</v>
      </c>
      <c r="J7204">
        <v>1.02525281906128</v>
      </c>
      <c r="K7204">
        <v>-0.79939198493957497</v>
      </c>
      <c r="L7204">
        <v>0.27862298488616899</v>
      </c>
      <c r="M7204">
        <v>1.02525281906128</v>
      </c>
      <c r="N7204">
        <v>1.77188277244568</v>
      </c>
      <c r="O7204">
        <v>2.8498976230621298</v>
      </c>
      <c r="P7204">
        <v>51.995964050292997</v>
      </c>
      <c r="Q7204">
        <v>1.4237779378891</v>
      </c>
    </row>
    <row r="7205" spans="1:17" x14ac:dyDescent="0.25">
      <c r="A7205" t="s">
        <v>5995</v>
      </c>
      <c r="B7205" t="s">
        <v>6</v>
      </c>
      <c r="C7205" t="s">
        <v>15</v>
      </c>
      <c r="D7205" t="s">
        <v>21</v>
      </c>
      <c r="E7205" t="s">
        <v>7</v>
      </c>
      <c r="F7205">
        <v>4</v>
      </c>
      <c r="G7205">
        <v>9864</v>
      </c>
      <c r="H7205">
        <v>7.4246331038475004</v>
      </c>
      <c r="I7205">
        <v>8.1367063522338903</v>
      </c>
      <c r="J7205">
        <v>0.71207338571548495</v>
      </c>
      <c r="K7205">
        <v>-1.0831723213195801</v>
      </c>
      <c r="L7205">
        <v>-2.2526640444994001E-2</v>
      </c>
      <c r="M7205">
        <v>0.71207338571548495</v>
      </c>
      <c r="N7205">
        <v>1.4466733932495099</v>
      </c>
      <c r="O7205">
        <v>2.5073189735412602</v>
      </c>
      <c r="P7205">
        <v>51.245029449462898</v>
      </c>
      <c r="Q7205">
        <v>1.4008376598358201</v>
      </c>
    </row>
    <row r="7206" spans="1:17" x14ac:dyDescent="0.25">
      <c r="A7206" t="s">
        <v>6048</v>
      </c>
      <c r="B7206" t="s">
        <v>6</v>
      </c>
      <c r="C7206" t="s">
        <v>15</v>
      </c>
      <c r="D7206" t="s">
        <v>21</v>
      </c>
      <c r="E7206" t="s">
        <v>7</v>
      </c>
      <c r="F7206">
        <v>5</v>
      </c>
      <c r="G7206">
        <v>9864</v>
      </c>
      <c r="H7206">
        <v>7.7030616002082803</v>
      </c>
      <c r="I7206">
        <v>8.1817073822021502</v>
      </c>
      <c r="J7206">
        <v>0.47864580154418901</v>
      </c>
      <c r="K7206">
        <v>-1.30894207954407</v>
      </c>
      <c r="L7206">
        <v>-0.25282061100006098</v>
      </c>
      <c r="M7206">
        <v>0.47864580154418901</v>
      </c>
      <c r="N7206">
        <v>1.2101122140884399</v>
      </c>
      <c r="O7206">
        <v>2.2662336826324498</v>
      </c>
      <c r="P7206">
        <v>50.613044738769503</v>
      </c>
      <c r="Q7206">
        <v>1.3948621749877901</v>
      </c>
    </row>
    <row r="7207" spans="1:17" x14ac:dyDescent="0.25">
      <c r="A7207" t="s">
        <v>5848</v>
      </c>
      <c r="B7207" t="s">
        <v>6</v>
      </c>
      <c r="C7207" t="s">
        <v>15</v>
      </c>
      <c r="D7207" t="s">
        <v>21</v>
      </c>
      <c r="E7207" t="s">
        <v>7</v>
      </c>
      <c r="F7207">
        <v>6</v>
      </c>
      <c r="G7207">
        <v>9864</v>
      </c>
      <c r="H7207">
        <v>8.6965700325965898</v>
      </c>
      <c r="I7207">
        <v>9.1388225555419904</v>
      </c>
      <c r="J7207">
        <v>0.44225281476974498</v>
      </c>
      <c r="K7207">
        <v>-1.4251389503478999</v>
      </c>
      <c r="L7207">
        <v>-0.32186874747276301</v>
      </c>
      <c r="M7207">
        <v>0.44225281476974498</v>
      </c>
      <c r="N7207">
        <v>1.2063744068145801</v>
      </c>
      <c r="O7207">
        <v>2.3096446990966801</v>
      </c>
      <c r="P7207">
        <v>49.937267303466797</v>
      </c>
      <c r="Q7207">
        <v>1.4571335315704299</v>
      </c>
    </row>
    <row r="7208" spans="1:17" x14ac:dyDescent="0.25">
      <c r="A7208" t="s">
        <v>6171</v>
      </c>
      <c r="B7208" t="s">
        <v>6</v>
      </c>
      <c r="C7208" t="s">
        <v>15</v>
      </c>
      <c r="D7208" t="s">
        <v>21</v>
      </c>
      <c r="E7208" t="s">
        <v>7</v>
      </c>
      <c r="F7208">
        <v>7</v>
      </c>
      <c r="G7208">
        <v>9864</v>
      </c>
      <c r="H7208">
        <v>11.3119944505692</v>
      </c>
      <c r="I7208">
        <v>10.1339225769043</v>
      </c>
      <c r="J7208">
        <v>-1.17807185649872</v>
      </c>
      <c r="K7208">
        <v>-3.0590462684631299</v>
      </c>
      <c r="L7208">
        <v>-1.9477512836456301</v>
      </c>
      <c r="M7208">
        <v>-1.17807185649872</v>
      </c>
      <c r="N7208">
        <v>-0.40839231014251698</v>
      </c>
      <c r="O7208">
        <v>0.70290267467498802</v>
      </c>
      <c r="P7208">
        <v>49.489749908447301</v>
      </c>
      <c r="Q7208">
        <v>1.4677321910858201</v>
      </c>
    </row>
    <row r="7209" spans="1:17" x14ac:dyDescent="0.25">
      <c r="A7209" t="s">
        <v>6189</v>
      </c>
      <c r="B7209" t="s">
        <v>6</v>
      </c>
      <c r="C7209" t="s">
        <v>15</v>
      </c>
      <c r="D7209" t="s">
        <v>21</v>
      </c>
      <c r="E7209" t="s">
        <v>7</v>
      </c>
      <c r="F7209">
        <v>8</v>
      </c>
      <c r="G7209">
        <v>9864</v>
      </c>
      <c r="H7209">
        <v>13.3696535081863</v>
      </c>
      <c r="I7209">
        <v>11.286161422729499</v>
      </c>
      <c r="J7209">
        <v>-2.0834925174713099</v>
      </c>
      <c r="K7209">
        <v>-4.0398669242858896</v>
      </c>
      <c r="L7209">
        <v>-2.8840248584747301</v>
      </c>
      <c r="M7209">
        <v>-2.0834925174713099</v>
      </c>
      <c r="N7209">
        <v>-1.28296005725861</v>
      </c>
      <c r="O7209">
        <v>-0.127118319272995</v>
      </c>
      <c r="P7209">
        <v>50.541927337646499</v>
      </c>
      <c r="Q7209">
        <v>1.52656698226929</v>
      </c>
    </row>
    <row r="7210" spans="1:17" x14ac:dyDescent="0.25">
      <c r="A7210" t="s">
        <v>5933</v>
      </c>
      <c r="B7210" t="s">
        <v>6</v>
      </c>
      <c r="C7210" t="s">
        <v>15</v>
      </c>
      <c r="D7210" t="s">
        <v>21</v>
      </c>
      <c r="E7210" t="s">
        <v>7</v>
      </c>
      <c r="F7210">
        <v>9</v>
      </c>
      <c r="G7210">
        <v>9864</v>
      </c>
      <c r="H7210">
        <v>11.8571114530563</v>
      </c>
      <c r="I7210">
        <v>11.15500831604</v>
      </c>
      <c r="J7210">
        <v>-0.70210283994674705</v>
      </c>
      <c r="K7210">
        <v>-2.4147696495056201</v>
      </c>
      <c r="L7210">
        <v>-1.4029122591018699</v>
      </c>
      <c r="M7210">
        <v>-0.70210283994674705</v>
      </c>
      <c r="N7210">
        <v>-1.2934525730088401E-3</v>
      </c>
      <c r="O7210">
        <v>1.01056396961212</v>
      </c>
      <c r="P7210">
        <v>52.438510894775398</v>
      </c>
      <c r="Q7210">
        <v>1.3364011049270601</v>
      </c>
    </row>
    <row r="7211" spans="1:17" x14ac:dyDescent="0.25">
      <c r="A7211" t="s">
        <v>6029</v>
      </c>
      <c r="B7211" t="s">
        <v>6</v>
      </c>
      <c r="C7211" t="s">
        <v>15</v>
      </c>
      <c r="D7211" t="s">
        <v>21</v>
      </c>
      <c r="E7211" t="s">
        <v>7</v>
      </c>
      <c r="F7211">
        <v>10</v>
      </c>
      <c r="G7211">
        <v>9864</v>
      </c>
      <c r="H7211">
        <v>11.1896440916061</v>
      </c>
      <c r="I7211">
        <v>10.7718725204468</v>
      </c>
      <c r="J7211">
        <v>-0.41777107119560197</v>
      </c>
      <c r="K7211">
        <v>-2.05561423301697</v>
      </c>
      <c r="L7211">
        <v>-1.08796334266663</v>
      </c>
      <c r="M7211">
        <v>-0.41777107119560197</v>
      </c>
      <c r="N7211">
        <v>0.25242114067077598</v>
      </c>
      <c r="O7211">
        <v>1.2200722694396999</v>
      </c>
      <c r="P7211">
        <v>54.270496368408203</v>
      </c>
      <c r="Q7211">
        <v>1.27801597118378</v>
      </c>
    </row>
    <row r="7212" spans="1:17" x14ac:dyDescent="0.25">
      <c r="A7212" t="s">
        <v>5908</v>
      </c>
      <c r="B7212" t="s">
        <v>6</v>
      </c>
      <c r="C7212" t="s">
        <v>15</v>
      </c>
      <c r="D7212" t="s">
        <v>21</v>
      </c>
      <c r="E7212" t="s">
        <v>7</v>
      </c>
      <c r="F7212">
        <v>11</v>
      </c>
      <c r="G7212">
        <v>9864</v>
      </c>
      <c r="H7212">
        <v>9.9705300636291501</v>
      </c>
      <c r="I7212">
        <v>10.45654296875</v>
      </c>
      <c r="J7212">
        <v>0.486011952161789</v>
      </c>
      <c r="K7212">
        <v>-1.0368337631225599</v>
      </c>
      <c r="L7212">
        <v>-0.13712419569492301</v>
      </c>
      <c r="M7212">
        <v>0.486011952161789</v>
      </c>
      <c r="N7212">
        <v>1.10914814472198</v>
      </c>
      <c r="O7212">
        <v>2.0088577270507799</v>
      </c>
      <c r="P7212">
        <v>56.191616058349602</v>
      </c>
      <c r="Q7212">
        <v>1.18828284740448</v>
      </c>
    </row>
    <row r="7213" spans="1:17" x14ac:dyDescent="0.25">
      <c r="A7213" t="s">
        <v>6185</v>
      </c>
      <c r="B7213" t="s">
        <v>6</v>
      </c>
      <c r="C7213" t="s">
        <v>15</v>
      </c>
      <c r="D7213" t="s">
        <v>21</v>
      </c>
      <c r="E7213" t="s">
        <v>7</v>
      </c>
      <c r="F7213">
        <v>12</v>
      </c>
      <c r="G7213">
        <v>9864</v>
      </c>
      <c r="H7213">
        <v>9.4909819178581198</v>
      </c>
      <c r="I7213">
        <v>9.6468667984008807</v>
      </c>
      <c r="J7213">
        <v>0.15588553249836001</v>
      </c>
      <c r="K7213">
        <v>-1.2531780004501301</v>
      </c>
      <c r="L7213">
        <v>-0.420691788196564</v>
      </c>
      <c r="M7213">
        <v>0.15588553249836001</v>
      </c>
      <c r="N7213">
        <v>0.73246282339096103</v>
      </c>
      <c r="O7213">
        <v>1.5649490356445299</v>
      </c>
      <c r="P7213">
        <v>58.124221801757798</v>
      </c>
      <c r="Q7213">
        <v>1.09949803352356</v>
      </c>
    </row>
    <row r="7214" spans="1:17" x14ac:dyDescent="0.25">
      <c r="A7214" t="s">
        <v>5926</v>
      </c>
      <c r="B7214" t="s">
        <v>6</v>
      </c>
      <c r="C7214" t="s">
        <v>15</v>
      </c>
      <c r="D7214" t="s">
        <v>21</v>
      </c>
      <c r="E7214" t="s">
        <v>7</v>
      </c>
      <c r="F7214">
        <v>13</v>
      </c>
      <c r="G7214">
        <v>9864</v>
      </c>
      <c r="H7214">
        <v>8.9386943964958192</v>
      </c>
      <c r="I7214">
        <v>9.6187744140625</v>
      </c>
      <c r="J7214">
        <v>0.68008059263229403</v>
      </c>
      <c r="K7214">
        <v>-0.70512431859970104</v>
      </c>
      <c r="L7214">
        <v>0.113265976309776</v>
      </c>
      <c r="M7214">
        <v>0.68008059263229403</v>
      </c>
      <c r="N7214">
        <v>1.2468951940536499</v>
      </c>
      <c r="O7214">
        <v>2.06528544425964</v>
      </c>
      <c r="P7214">
        <v>59.532608032226598</v>
      </c>
      <c r="Q7214">
        <v>1.0808811187744101</v>
      </c>
    </row>
    <row r="7215" spans="1:17" x14ac:dyDescent="0.25">
      <c r="A7215" t="s">
        <v>6076</v>
      </c>
      <c r="B7215" t="s">
        <v>6</v>
      </c>
      <c r="C7215" t="s">
        <v>15</v>
      </c>
      <c r="D7215" t="s">
        <v>21</v>
      </c>
      <c r="E7215" t="s">
        <v>7</v>
      </c>
      <c r="F7215">
        <v>14</v>
      </c>
      <c r="G7215">
        <v>9864</v>
      </c>
      <c r="H7215">
        <v>8.7338842463493407</v>
      </c>
      <c r="I7215">
        <v>9.5269851684570295</v>
      </c>
      <c r="J7215">
        <v>0.79310101270675704</v>
      </c>
      <c r="K7215">
        <v>-0.58895337581634499</v>
      </c>
      <c r="L7215">
        <v>0.22757555544376401</v>
      </c>
      <c r="M7215">
        <v>0.79310101270675704</v>
      </c>
      <c r="N7215">
        <v>1.35862636566162</v>
      </c>
      <c r="O7215">
        <v>2.1751554012298602</v>
      </c>
      <c r="P7215">
        <v>61.262420654296903</v>
      </c>
      <c r="Q7215">
        <v>1.0784227848053001</v>
      </c>
    </row>
    <row r="7216" spans="1:17" x14ac:dyDescent="0.25">
      <c r="A7216" t="s">
        <v>6288</v>
      </c>
      <c r="B7216" t="s">
        <v>6</v>
      </c>
      <c r="C7216" t="s">
        <v>15</v>
      </c>
      <c r="D7216" t="s">
        <v>21</v>
      </c>
      <c r="E7216" t="s">
        <v>7</v>
      </c>
      <c r="F7216">
        <v>15</v>
      </c>
      <c r="G7216">
        <v>9864</v>
      </c>
      <c r="H7216">
        <v>8.3729518632888809</v>
      </c>
      <c r="I7216">
        <v>9.1210050582885707</v>
      </c>
      <c r="J7216">
        <v>0.74805307388305697</v>
      </c>
      <c r="K7216">
        <v>-0.64200413227081299</v>
      </c>
      <c r="L7216">
        <v>0.17925295233726499</v>
      </c>
      <c r="M7216">
        <v>0.74805307388305697</v>
      </c>
      <c r="N7216">
        <v>1.3168531656265301</v>
      </c>
      <c r="O7216">
        <v>2.1381103992462198</v>
      </c>
      <c r="P7216">
        <v>62.840991973877003</v>
      </c>
      <c r="Q7216">
        <v>1.08466744422913</v>
      </c>
    </row>
    <row r="7217" spans="1:17" x14ac:dyDescent="0.25">
      <c r="A7217" t="s">
        <v>6051</v>
      </c>
      <c r="B7217" t="s">
        <v>6</v>
      </c>
      <c r="C7217" t="s">
        <v>15</v>
      </c>
      <c r="D7217" t="s">
        <v>21</v>
      </c>
      <c r="E7217" t="s">
        <v>7</v>
      </c>
      <c r="F7217">
        <v>16</v>
      </c>
      <c r="G7217">
        <v>9864</v>
      </c>
      <c r="H7217">
        <v>8.6468643908500695</v>
      </c>
      <c r="I7217">
        <v>9.6859302520752006</v>
      </c>
      <c r="J7217">
        <v>1.0390655994415301</v>
      </c>
      <c r="K7217">
        <v>-0.38270175457000699</v>
      </c>
      <c r="L7217">
        <v>0.45728993415832497</v>
      </c>
      <c r="M7217">
        <v>1.0390655994415301</v>
      </c>
      <c r="N7217">
        <v>1.6208413839340201</v>
      </c>
      <c r="O7217">
        <v>2.46083307266235</v>
      </c>
      <c r="P7217">
        <v>64.054039001464801</v>
      </c>
      <c r="Q7217">
        <v>1.1094110012054399</v>
      </c>
    </row>
    <row r="7218" spans="1:17" x14ac:dyDescent="0.25">
      <c r="A7218" t="s">
        <v>6012</v>
      </c>
      <c r="B7218" t="s">
        <v>6</v>
      </c>
      <c r="C7218" t="s">
        <v>15</v>
      </c>
      <c r="D7218" t="s">
        <v>21</v>
      </c>
      <c r="E7218" t="s">
        <v>7</v>
      </c>
      <c r="F7218">
        <v>17</v>
      </c>
      <c r="G7218">
        <v>9864</v>
      </c>
      <c r="H7218">
        <v>9.1618882613182109</v>
      </c>
      <c r="I7218">
        <v>10.8769683837891</v>
      </c>
      <c r="J7218">
        <v>1.7150795459747299</v>
      </c>
      <c r="K7218">
        <v>0.25873672962188698</v>
      </c>
      <c r="L7218">
        <v>1.1191558837890601</v>
      </c>
      <c r="M7218">
        <v>1.7150795459747299</v>
      </c>
      <c r="N7218">
        <v>2.3110032081603999</v>
      </c>
      <c r="O7218">
        <v>3.1714224815368701</v>
      </c>
      <c r="P7218">
        <v>64.840065002441406</v>
      </c>
      <c r="Q7218">
        <v>1.13639032840729</v>
      </c>
    </row>
    <row r="7219" spans="1:17" x14ac:dyDescent="0.25">
      <c r="A7219" t="s">
        <v>5890</v>
      </c>
      <c r="B7219" t="s">
        <v>6</v>
      </c>
      <c r="C7219" t="s">
        <v>15</v>
      </c>
      <c r="D7219" t="s">
        <v>21</v>
      </c>
      <c r="E7219" t="s">
        <v>7</v>
      </c>
      <c r="F7219">
        <v>18</v>
      </c>
      <c r="G7219">
        <v>9864</v>
      </c>
      <c r="H7219">
        <v>10.0371554489136</v>
      </c>
      <c r="I7219">
        <v>11.9131965637207</v>
      </c>
      <c r="J7219">
        <v>1.8760406970977801</v>
      </c>
      <c r="K7219">
        <v>0.36831822991371199</v>
      </c>
      <c r="L7219">
        <v>1.2590929269790601</v>
      </c>
      <c r="M7219">
        <v>1.8760406970977801</v>
      </c>
      <c r="N7219">
        <v>2.4929885864257799</v>
      </c>
      <c r="O7219">
        <v>3.3837628364563002</v>
      </c>
      <c r="P7219">
        <v>65.034469604492202</v>
      </c>
      <c r="Q7219">
        <v>1.1764820814132699</v>
      </c>
    </row>
    <row r="7220" spans="1:17" x14ac:dyDescent="0.25">
      <c r="A7220" t="s">
        <v>6150</v>
      </c>
      <c r="B7220" t="s">
        <v>6</v>
      </c>
      <c r="C7220" t="s">
        <v>15</v>
      </c>
      <c r="D7220" t="s">
        <v>21</v>
      </c>
      <c r="E7220" t="s">
        <v>7</v>
      </c>
      <c r="F7220">
        <v>19</v>
      </c>
      <c r="G7220">
        <v>9864</v>
      </c>
      <c r="H7220">
        <v>11.683826657295199</v>
      </c>
      <c r="I7220">
        <v>13.433349609375</v>
      </c>
      <c r="J7220">
        <v>1.74952292442322</v>
      </c>
      <c r="K7220">
        <v>-3.6599472165107699E-2</v>
      </c>
      <c r="L7220">
        <v>1.0186561346054099</v>
      </c>
      <c r="M7220">
        <v>1.74952292442322</v>
      </c>
      <c r="N7220">
        <v>2.48038983345032</v>
      </c>
      <c r="O7220">
        <v>3.53564548492432</v>
      </c>
      <c r="P7220">
        <v>64.895339965820298</v>
      </c>
      <c r="Q7220">
        <v>1.3937187194824201</v>
      </c>
    </row>
    <row r="7221" spans="1:17" x14ac:dyDescent="0.25">
      <c r="A7221" t="s">
        <v>6016</v>
      </c>
      <c r="B7221" t="s">
        <v>6</v>
      </c>
      <c r="C7221" t="s">
        <v>15</v>
      </c>
      <c r="D7221" t="s">
        <v>21</v>
      </c>
      <c r="E7221" t="s">
        <v>7</v>
      </c>
      <c r="F7221">
        <v>20</v>
      </c>
      <c r="G7221">
        <v>9864</v>
      </c>
      <c r="H7221">
        <v>12.850449382781999</v>
      </c>
      <c r="I7221">
        <v>14.5779361724854</v>
      </c>
      <c r="J7221">
        <v>1.7274872064590501</v>
      </c>
      <c r="K7221">
        <v>-0.34036916494369501</v>
      </c>
      <c r="L7221">
        <v>0.88133716583251998</v>
      </c>
      <c r="M7221">
        <v>1.7274872064590501</v>
      </c>
      <c r="N7221">
        <v>2.5736374855041499</v>
      </c>
      <c r="O7221">
        <v>3.7953436374664302</v>
      </c>
      <c r="P7221">
        <v>64.277328491210895</v>
      </c>
      <c r="Q7221">
        <v>1.6135569810867301</v>
      </c>
    </row>
    <row r="7222" spans="1:17" x14ac:dyDescent="0.25">
      <c r="A7222" t="s">
        <v>5914</v>
      </c>
      <c r="B7222" t="s">
        <v>6</v>
      </c>
      <c r="C7222" t="s">
        <v>15</v>
      </c>
      <c r="D7222" t="s">
        <v>21</v>
      </c>
      <c r="E7222" t="s">
        <v>7</v>
      </c>
      <c r="F7222">
        <v>21</v>
      </c>
      <c r="G7222">
        <v>9864</v>
      </c>
      <c r="H7222">
        <v>13.542768977165199</v>
      </c>
      <c r="I7222">
        <v>15.6975450515747</v>
      </c>
      <c r="J7222">
        <v>2.1547763347625701</v>
      </c>
      <c r="K7222">
        <v>-0.124797530472279</v>
      </c>
      <c r="L7222">
        <v>1.2219932079315201</v>
      </c>
      <c r="M7222">
        <v>2.1547763347625701</v>
      </c>
      <c r="N7222">
        <v>3.0875594615936302</v>
      </c>
      <c r="O7222">
        <v>4.4343504905700701</v>
      </c>
      <c r="P7222">
        <v>63.035404205322301</v>
      </c>
      <c r="Q7222">
        <v>1.7787609100341799</v>
      </c>
    </row>
    <row r="7223" spans="1:17" x14ac:dyDescent="0.25">
      <c r="A7223" t="s">
        <v>6143</v>
      </c>
      <c r="B7223" t="s">
        <v>6</v>
      </c>
      <c r="C7223" t="s">
        <v>15</v>
      </c>
      <c r="D7223" t="s">
        <v>21</v>
      </c>
      <c r="E7223" t="s">
        <v>7</v>
      </c>
      <c r="F7223">
        <v>22</v>
      </c>
      <c r="G7223">
        <v>9864</v>
      </c>
      <c r="H7223">
        <v>13.195843093872099</v>
      </c>
      <c r="I7223">
        <v>14.661526679992701</v>
      </c>
      <c r="J7223">
        <v>1.4656834602355999</v>
      </c>
      <c r="K7223">
        <v>-0.61568480730056796</v>
      </c>
      <c r="L7223">
        <v>0.61400443315506004</v>
      </c>
      <c r="M7223">
        <v>1.4656834602355999</v>
      </c>
      <c r="N7223">
        <v>2.3173625469207799</v>
      </c>
      <c r="O7223">
        <v>3.5470519065856898</v>
      </c>
      <c r="P7223">
        <v>62.336956024169901</v>
      </c>
      <c r="Q7223">
        <v>1.62410032749176</v>
      </c>
    </row>
    <row r="7224" spans="1:17" x14ac:dyDescent="0.25">
      <c r="A7224" t="s">
        <v>5833</v>
      </c>
      <c r="B7224" t="s">
        <v>6</v>
      </c>
      <c r="C7224" t="s">
        <v>15</v>
      </c>
      <c r="D7224" t="s">
        <v>21</v>
      </c>
      <c r="E7224" t="s">
        <v>7</v>
      </c>
      <c r="F7224">
        <v>23</v>
      </c>
      <c r="G7224">
        <v>9864</v>
      </c>
      <c r="H7224">
        <v>11.413301253318799</v>
      </c>
      <c r="I7224">
        <v>12.4378910064697</v>
      </c>
      <c r="J7224">
        <v>1.0245890617370601</v>
      </c>
      <c r="K7224">
        <v>-0.97483712434768699</v>
      </c>
      <c r="L7224">
        <v>0.20644003152847301</v>
      </c>
      <c r="M7224">
        <v>1.0245890617370601</v>
      </c>
      <c r="N7224">
        <v>1.8427379131317101</v>
      </c>
      <c r="O7224">
        <v>3.02401518821716</v>
      </c>
      <c r="P7224">
        <v>62.2580757141113</v>
      </c>
      <c r="Q7224">
        <v>1.5601605176925699</v>
      </c>
    </row>
    <row r="7225" spans="1:17" x14ac:dyDescent="0.25">
      <c r="A7225" t="s">
        <v>6253</v>
      </c>
      <c r="B7225" t="s">
        <v>6</v>
      </c>
      <c r="C7225" t="s">
        <v>15</v>
      </c>
      <c r="D7225" t="s">
        <v>21</v>
      </c>
      <c r="E7225" t="s">
        <v>7</v>
      </c>
      <c r="F7225">
        <v>24</v>
      </c>
      <c r="G7225">
        <v>9864</v>
      </c>
      <c r="H7225">
        <v>9.1358848414421097</v>
      </c>
      <c r="I7225">
        <v>10.7196998596191</v>
      </c>
      <c r="J7225">
        <v>1.5838154554367101</v>
      </c>
      <c r="K7225">
        <v>-0.26989495754241899</v>
      </c>
      <c r="L7225">
        <v>0.82529211044311501</v>
      </c>
      <c r="M7225">
        <v>1.5838154554367101</v>
      </c>
      <c r="N7225">
        <v>2.3423388004303001</v>
      </c>
      <c r="O7225">
        <v>3.4375257492065399</v>
      </c>
      <c r="P7225">
        <v>62.1444091796875</v>
      </c>
      <c r="Q7225">
        <v>1.4464578628539999</v>
      </c>
    </row>
    <row r="7226" spans="1:17" x14ac:dyDescent="0.25">
      <c r="A7226" t="s">
        <v>5974</v>
      </c>
      <c r="B7226" t="s">
        <v>6</v>
      </c>
      <c r="C7226" t="s">
        <v>15</v>
      </c>
      <c r="D7226" t="s">
        <v>21</v>
      </c>
      <c r="E7226" t="s">
        <v>55</v>
      </c>
      <c r="F7226">
        <v>1</v>
      </c>
      <c r="G7226">
        <v>9864</v>
      </c>
      <c r="H7226">
        <v>7.4126961536407503</v>
      </c>
      <c r="I7226">
        <v>9.3514623641967791</v>
      </c>
      <c r="J7226">
        <v>1.9387663602828999</v>
      </c>
      <c r="K7226">
        <v>-4.2258758912794297E-4</v>
      </c>
      <c r="L7226">
        <v>1.1452659368514999</v>
      </c>
      <c r="M7226">
        <v>1.9387663602828999</v>
      </c>
      <c r="N7226">
        <v>2.732266664505</v>
      </c>
      <c r="O7226">
        <v>3.8779554367065399</v>
      </c>
      <c r="P7226">
        <v>56.485713958740199</v>
      </c>
      <c r="Q7226">
        <v>1.5131571292877199</v>
      </c>
    </row>
    <row r="7227" spans="1:17" x14ac:dyDescent="0.25">
      <c r="A7227" t="s">
        <v>6184</v>
      </c>
      <c r="B7227" t="s">
        <v>6</v>
      </c>
      <c r="C7227" t="s">
        <v>15</v>
      </c>
      <c r="D7227" t="s">
        <v>21</v>
      </c>
      <c r="E7227" t="s">
        <v>55</v>
      </c>
      <c r="F7227">
        <v>2</v>
      </c>
      <c r="G7227">
        <v>9864</v>
      </c>
      <c r="H7227">
        <v>7.1781726808548001</v>
      </c>
      <c r="I7227">
        <v>7.75738430023193</v>
      </c>
      <c r="J7227">
        <v>0.57921171188354503</v>
      </c>
      <c r="K7227">
        <v>-1.09367752075195</v>
      </c>
      <c r="L7227">
        <v>-0.105321004986763</v>
      </c>
      <c r="M7227">
        <v>0.57921171188354503</v>
      </c>
      <c r="N7227">
        <v>1.26374447345734</v>
      </c>
      <c r="O7227">
        <v>2.2521009445190399</v>
      </c>
      <c r="P7227">
        <v>55.121429443359403</v>
      </c>
      <c r="Q7227">
        <v>1.3053623437881501</v>
      </c>
    </row>
    <row r="7228" spans="1:17" x14ac:dyDescent="0.25">
      <c r="A7228" t="s">
        <v>6215</v>
      </c>
      <c r="B7228" t="s">
        <v>6</v>
      </c>
      <c r="C7228" t="s">
        <v>15</v>
      </c>
      <c r="D7228" t="s">
        <v>21</v>
      </c>
      <c r="E7228" t="s">
        <v>55</v>
      </c>
      <c r="F7228">
        <v>3</v>
      </c>
      <c r="G7228">
        <v>9864</v>
      </c>
      <c r="H7228">
        <v>7.1698797841072102</v>
      </c>
      <c r="I7228">
        <v>7.3043885231018102</v>
      </c>
      <c r="J7228">
        <v>0.13450899720192</v>
      </c>
      <c r="K7228">
        <v>-1.5397934913635301</v>
      </c>
      <c r="L7228">
        <v>-0.55060201883315996</v>
      </c>
      <c r="M7228">
        <v>0.13450899720192</v>
      </c>
      <c r="N7228">
        <v>0.81962001323699996</v>
      </c>
      <c r="O7228">
        <v>1.8088114261627199</v>
      </c>
      <c r="P7228">
        <v>54.271427154541001</v>
      </c>
      <c r="Q7228">
        <v>1.3064651489257799</v>
      </c>
    </row>
    <row r="7229" spans="1:17" x14ac:dyDescent="0.25">
      <c r="A7229" t="s">
        <v>6036</v>
      </c>
      <c r="B7229" t="s">
        <v>6</v>
      </c>
      <c r="C7229" t="s">
        <v>15</v>
      </c>
      <c r="D7229" t="s">
        <v>21</v>
      </c>
      <c r="E7229" t="s">
        <v>55</v>
      </c>
      <c r="F7229">
        <v>4</v>
      </c>
      <c r="G7229">
        <v>9864</v>
      </c>
      <c r="H7229">
        <v>7.2039391608238201</v>
      </c>
      <c r="I7229">
        <v>7.3252925872802699</v>
      </c>
      <c r="J7229">
        <v>0.121353223919868</v>
      </c>
      <c r="K7229">
        <v>-1.5770907402038601</v>
      </c>
      <c r="L7229">
        <v>-0.57363623380661</v>
      </c>
      <c r="M7229">
        <v>0.121353223919868</v>
      </c>
      <c r="N7229">
        <v>0.81634271144866899</v>
      </c>
      <c r="O7229">
        <v>1.81979715824127</v>
      </c>
      <c r="P7229">
        <v>53.042858123779297</v>
      </c>
      <c r="Q7229">
        <v>1.3253028392791699</v>
      </c>
    </row>
    <row r="7230" spans="1:17" x14ac:dyDescent="0.25">
      <c r="A7230" t="s">
        <v>6117</v>
      </c>
      <c r="B7230" t="s">
        <v>6</v>
      </c>
      <c r="C7230" t="s">
        <v>15</v>
      </c>
      <c r="D7230" t="s">
        <v>21</v>
      </c>
      <c r="E7230" t="s">
        <v>55</v>
      </c>
      <c r="F7230">
        <v>5</v>
      </c>
      <c r="G7230">
        <v>9864</v>
      </c>
      <c r="H7230">
        <v>7.0562603373527502</v>
      </c>
      <c r="I7230">
        <v>7.6693425178527797</v>
      </c>
      <c r="J7230">
        <v>0.61308246850967396</v>
      </c>
      <c r="K7230">
        <v>-1.0154936313629199</v>
      </c>
      <c r="L7230">
        <v>-5.3317666053772E-2</v>
      </c>
      <c r="M7230">
        <v>0.61308246850967396</v>
      </c>
      <c r="N7230">
        <v>1.2794827222824099</v>
      </c>
      <c r="O7230">
        <v>2.2416586875915501</v>
      </c>
      <c r="P7230">
        <v>52.328571319580099</v>
      </c>
      <c r="Q7230">
        <v>1.27078473567963</v>
      </c>
    </row>
    <row r="7231" spans="1:17" x14ac:dyDescent="0.25">
      <c r="A7231" t="s">
        <v>5891</v>
      </c>
      <c r="B7231" t="s">
        <v>6</v>
      </c>
      <c r="C7231" t="s">
        <v>15</v>
      </c>
      <c r="D7231" t="s">
        <v>21</v>
      </c>
      <c r="E7231" t="s">
        <v>55</v>
      </c>
      <c r="F7231">
        <v>6</v>
      </c>
      <c r="G7231">
        <v>9864</v>
      </c>
      <c r="H7231">
        <v>8.2661889753341704</v>
      </c>
      <c r="I7231">
        <v>8.3946895599365199</v>
      </c>
      <c r="J7231">
        <v>0.12850032746791801</v>
      </c>
      <c r="K7231">
        <v>-1.6421656608581501</v>
      </c>
      <c r="L7231">
        <v>-0.59604185819625899</v>
      </c>
      <c r="M7231">
        <v>0.12850032746791801</v>
      </c>
      <c r="N7231">
        <v>0.85304254293441795</v>
      </c>
      <c r="O7231">
        <v>1.8991663455963099</v>
      </c>
      <c r="P7231">
        <v>51.099998474121101</v>
      </c>
      <c r="Q7231">
        <v>1.38165807723999</v>
      </c>
    </row>
    <row r="7232" spans="1:17" x14ac:dyDescent="0.25">
      <c r="A7232" t="s">
        <v>6038</v>
      </c>
      <c r="B7232" t="s">
        <v>6</v>
      </c>
      <c r="C7232" t="s">
        <v>15</v>
      </c>
      <c r="D7232" t="s">
        <v>21</v>
      </c>
      <c r="E7232" t="s">
        <v>55</v>
      </c>
      <c r="F7232">
        <v>7</v>
      </c>
      <c r="G7232">
        <v>9864</v>
      </c>
      <c r="H7232">
        <v>11.263643423080399</v>
      </c>
      <c r="I7232">
        <v>10.0271806716919</v>
      </c>
      <c r="J7232">
        <v>-1.2364627122878999</v>
      </c>
      <c r="K7232">
        <v>-3.3042840957641602</v>
      </c>
      <c r="L7232">
        <v>-2.08259844779968</v>
      </c>
      <c r="M7232">
        <v>-1.2364627122878999</v>
      </c>
      <c r="N7232">
        <v>-0.39032691717147799</v>
      </c>
      <c r="O7232">
        <v>0.83135873079299905</v>
      </c>
      <c r="P7232">
        <v>51.221427917480497</v>
      </c>
      <c r="Q7232">
        <v>1.6135295629501301</v>
      </c>
    </row>
    <row r="7233" spans="1:17" x14ac:dyDescent="0.25">
      <c r="A7233" t="s">
        <v>6039</v>
      </c>
      <c r="B7233" t="s">
        <v>6</v>
      </c>
      <c r="C7233" t="s">
        <v>15</v>
      </c>
      <c r="D7233" t="s">
        <v>21</v>
      </c>
      <c r="E7233" t="s">
        <v>55</v>
      </c>
      <c r="F7233">
        <v>8</v>
      </c>
      <c r="G7233">
        <v>9864</v>
      </c>
      <c r="H7233">
        <v>12.150744083404501</v>
      </c>
      <c r="I7233">
        <v>10.728574752807599</v>
      </c>
      <c r="J7233">
        <v>-1.42217004299164</v>
      </c>
      <c r="K7233">
        <v>-3.7406561374664302</v>
      </c>
      <c r="L7233">
        <v>-2.3708758354186998</v>
      </c>
      <c r="M7233">
        <v>-1.42217004299164</v>
      </c>
      <c r="N7233">
        <v>-0.47346428036689803</v>
      </c>
      <c r="O7233">
        <v>0.89631611108779896</v>
      </c>
      <c r="P7233">
        <v>53.707141876220703</v>
      </c>
      <c r="Q7233">
        <v>1.8091243505477901</v>
      </c>
    </row>
    <row r="7234" spans="1:17" x14ac:dyDescent="0.25">
      <c r="A7234" t="s">
        <v>6045</v>
      </c>
      <c r="B7234" t="s">
        <v>6</v>
      </c>
      <c r="C7234" t="s">
        <v>15</v>
      </c>
      <c r="D7234" t="s">
        <v>21</v>
      </c>
      <c r="E7234" t="s">
        <v>55</v>
      </c>
      <c r="F7234">
        <v>9</v>
      </c>
      <c r="G7234">
        <v>9864</v>
      </c>
      <c r="H7234">
        <v>11.209084922790501</v>
      </c>
      <c r="I7234">
        <v>10.7574453353882</v>
      </c>
      <c r="J7234">
        <v>-0.45163980126380898</v>
      </c>
      <c r="K7234">
        <v>-2.7256820201873802</v>
      </c>
      <c r="L7234">
        <v>-1.3821593523025499</v>
      </c>
      <c r="M7234">
        <v>-0.45163980126380898</v>
      </c>
      <c r="N7234">
        <v>0.47887983918190002</v>
      </c>
      <c r="O7234">
        <v>1.8224024772644001</v>
      </c>
      <c r="P7234">
        <v>56.057144165039098</v>
      </c>
      <c r="Q7234">
        <v>1.7744445800781301</v>
      </c>
    </row>
    <row r="7235" spans="1:17" x14ac:dyDescent="0.25">
      <c r="A7235" t="s">
        <v>6006</v>
      </c>
      <c r="B7235" t="s">
        <v>6</v>
      </c>
      <c r="C7235" t="s">
        <v>15</v>
      </c>
      <c r="D7235" t="s">
        <v>21</v>
      </c>
      <c r="E7235" t="s">
        <v>55</v>
      </c>
      <c r="F7235">
        <v>10</v>
      </c>
      <c r="G7235">
        <v>9864</v>
      </c>
      <c r="H7235">
        <v>10.010527636528</v>
      </c>
      <c r="I7235">
        <v>10.5946187973022</v>
      </c>
      <c r="J7235">
        <v>0.58409166336059604</v>
      </c>
      <c r="K7235">
        <v>-1.57168889045715</v>
      </c>
      <c r="L7235">
        <v>-0.29803621768951399</v>
      </c>
      <c r="M7235">
        <v>0.58409166336059604</v>
      </c>
      <c r="N7235">
        <v>1.46621954441071</v>
      </c>
      <c r="O7235">
        <v>2.7398722171783398</v>
      </c>
      <c r="P7235">
        <v>58.528572082519503</v>
      </c>
      <c r="Q7235">
        <v>1.6821644306182899</v>
      </c>
    </row>
    <row r="7236" spans="1:17" x14ac:dyDescent="0.25">
      <c r="A7236" t="s">
        <v>5871</v>
      </c>
      <c r="B7236" t="s">
        <v>6</v>
      </c>
      <c r="C7236" t="s">
        <v>15</v>
      </c>
      <c r="D7236" t="s">
        <v>21</v>
      </c>
      <c r="E7236" t="s">
        <v>55</v>
      </c>
      <c r="F7236">
        <v>11</v>
      </c>
      <c r="G7236">
        <v>9864</v>
      </c>
      <c r="H7236">
        <v>9.3035683307647705</v>
      </c>
      <c r="I7236">
        <v>10.502667427063001</v>
      </c>
      <c r="J7236">
        <v>1.1990995407104501</v>
      </c>
      <c r="K7236">
        <v>-0.72564554214477495</v>
      </c>
      <c r="L7236">
        <v>0.41150945425033603</v>
      </c>
      <c r="M7236">
        <v>1.1990995407104501</v>
      </c>
      <c r="N7236">
        <v>1.98668956756592</v>
      </c>
      <c r="O7236">
        <v>3.1238446235656698</v>
      </c>
      <c r="P7236">
        <v>61.228572845458999</v>
      </c>
      <c r="Q7236">
        <v>1.50188648700714</v>
      </c>
    </row>
    <row r="7237" spans="1:17" x14ac:dyDescent="0.25">
      <c r="A7237" t="s">
        <v>5897</v>
      </c>
      <c r="B7237" t="s">
        <v>6</v>
      </c>
      <c r="C7237" t="s">
        <v>15</v>
      </c>
      <c r="D7237" t="s">
        <v>21</v>
      </c>
      <c r="E7237" t="s">
        <v>55</v>
      </c>
      <c r="F7237">
        <v>12</v>
      </c>
      <c r="G7237">
        <v>9864</v>
      </c>
      <c r="H7237">
        <v>9.0519516720771804</v>
      </c>
      <c r="I7237">
        <v>9.7156181335449201</v>
      </c>
      <c r="J7237">
        <v>0.66366690397262595</v>
      </c>
      <c r="K7237">
        <v>-1.22601270675659</v>
      </c>
      <c r="L7237">
        <v>-0.109574645757675</v>
      </c>
      <c r="M7237">
        <v>0.66366690397262595</v>
      </c>
      <c r="N7237">
        <v>1.4369086027145399</v>
      </c>
      <c r="O7237">
        <v>2.5533463954925502</v>
      </c>
      <c r="P7237">
        <v>63.700000762939503</v>
      </c>
      <c r="Q7237">
        <v>1.4745248556137101</v>
      </c>
    </row>
    <row r="7238" spans="1:17" x14ac:dyDescent="0.25">
      <c r="A7238" t="s">
        <v>6136</v>
      </c>
      <c r="B7238" t="s">
        <v>6</v>
      </c>
      <c r="C7238" t="s">
        <v>15</v>
      </c>
      <c r="D7238" t="s">
        <v>21</v>
      </c>
      <c r="E7238" t="s">
        <v>55</v>
      </c>
      <c r="F7238">
        <v>13</v>
      </c>
      <c r="G7238">
        <v>9864</v>
      </c>
      <c r="H7238">
        <v>8.3572303419113201</v>
      </c>
      <c r="I7238">
        <v>9.5908222198486293</v>
      </c>
      <c r="J7238">
        <v>1.2335914373397801</v>
      </c>
      <c r="K7238">
        <v>-0.65544521808624301</v>
      </c>
      <c r="L7238">
        <v>0.46061298251152</v>
      </c>
      <c r="M7238">
        <v>1.2335914373397801</v>
      </c>
      <c r="N7238">
        <v>2.0065701007843</v>
      </c>
      <c r="O7238">
        <v>3.1226282119750999</v>
      </c>
      <c r="P7238">
        <v>66.842857360839801</v>
      </c>
      <c r="Q7238">
        <v>1.4740231037139899</v>
      </c>
    </row>
    <row r="7239" spans="1:17" x14ac:dyDescent="0.25">
      <c r="A7239" t="s">
        <v>5975</v>
      </c>
      <c r="B7239" t="s">
        <v>6</v>
      </c>
      <c r="C7239" t="s">
        <v>15</v>
      </c>
      <c r="D7239" t="s">
        <v>21</v>
      </c>
      <c r="E7239" t="s">
        <v>55</v>
      </c>
      <c r="F7239">
        <v>14</v>
      </c>
      <c r="G7239">
        <v>9864</v>
      </c>
      <c r="H7239">
        <v>9.9380063867569</v>
      </c>
      <c r="I7239">
        <v>9.2561511993408203</v>
      </c>
      <c r="J7239">
        <v>-0.68185472488403298</v>
      </c>
      <c r="K7239">
        <v>-2.5360641479492201</v>
      </c>
      <c r="L7239">
        <v>-1.4405821561813399</v>
      </c>
      <c r="M7239">
        <v>-0.68185472488403298</v>
      </c>
      <c r="N7239">
        <v>7.6872803270816803E-2</v>
      </c>
      <c r="O7239">
        <v>1.1723548173904399</v>
      </c>
      <c r="P7239">
        <v>70.164283752441406</v>
      </c>
      <c r="Q7239">
        <v>1.4468474388122601</v>
      </c>
    </row>
    <row r="7240" spans="1:17" x14ac:dyDescent="0.25">
      <c r="A7240" t="s">
        <v>6072</v>
      </c>
      <c r="B7240" t="s">
        <v>6</v>
      </c>
      <c r="C7240" t="s">
        <v>15</v>
      </c>
      <c r="D7240" t="s">
        <v>21</v>
      </c>
      <c r="E7240" t="s">
        <v>55</v>
      </c>
      <c r="F7240">
        <v>15</v>
      </c>
      <c r="G7240">
        <v>9864</v>
      </c>
      <c r="H7240">
        <v>9.4255788602829007</v>
      </c>
      <c r="I7240">
        <v>11.235680580139199</v>
      </c>
      <c r="J7240">
        <v>1.81010222434998</v>
      </c>
      <c r="K7240">
        <v>-2.2189466953277601</v>
      </c>
      <c r="L7240">
        <v>0.16144810616970101</v>
      </c>
      <c r="M7240">
        <v>1.81010222434998</v>
      </c>
      <c r="N7240">
        <v>3.4587564468383798</v>
      </c>
      <c r="O7240">
        <v>5.83915138244629</v>
      </c>
      <c r="P7240">
        <v>73.442855834960895</v>
      </c>
      <c r="Q7240">
        <v>3.1438837051391602</v>
      </c>
    </row>
    <row r="7241" spans="1:17" x14ac:dyDescent="0.25">
      <c r="A7241" t="s">
        <v>5994</v>
      </c>
      <c r="B7241" t="s">
        <v>6</v>
      </c>
      <c r="C7241" t="s">
        <v>15</v>
      </c>
      <c r="D7241" t="s">
        <v>21</v>
      </c>
      <c r="E7241" t="s">
        <v>55</v>
      </c>
      <c r="F7241">
        <v>16</v>
      </c>
      <c r="G7241">
        <v>9864</v>
      </c>
      <c r="H7241">
        <v>10.246770246505699</v>
      </c>
      <c r="I7241">
        <v>11.9529409408569</v>
      </c>
      <c r="J7241">
        <v>1.7061710357666</v>
      </c>
      <c r="K7241">
        <v>-2.31873750686646</v>
      </c>
      <c r="L7241">
        <v>5.9211071580648401E-2</v>
      </c>
      <c r="M7241">
        <v>1.7061710357666</v>
      </c>
      <c r="N7241">
        <v>3.3531310558319101</v>
      </c>
      <c r="O7241">
        <v>5.73107957839966</v>
      </c>
      <c r="P7241">
        <v>74.928573608398395</v>
      </c>
      <c r="Q7241">
        <v>3.14065289497375</v>
      </c>
    </row>
    <row r="7242" spans="1:17" x14ac:dyDescent="0.25">
      <c r="A7242" t="s">
        <v>6041</v>
      </c>
      <c r="B7242" t="s">
        <v>6</v>
      </c>
      <c r="C7242" t="s">
        <v>15</v>
      </c>
      <c r="D7242" t="s">
        <v>21</v>
      </c>
      <c r="E7242" t="s">
        <v>55</v>
      </c>
      <c r="F7242">
        <v>17</v>
      </c>
      <c r="G7242">
        <v>9864</v>
      </c>
      <c r="H7242">
        <v>10.4544001579285</v>
      </c>
      <c r="I7242">
        <v>14.304070472717299</v>
      </c>
      <c r="J7242">
        <v>3.84967088699341</v>
      </c>
      <c r="K7242">
        <v>-0.3752301633358</v>
      </c>
      <c r="L7242">
        <v>2.1208755970001198</v>
      </c>
      <c r="M7242">
        <v>3.84967088699341</v>
      </c>
      <c r="N7242">
        <v>5.5784659385681197</v>
      </c>
      <c r="O7242">
        <v>8.0745716094970703</v>
      </c>
      <c r="P7242">
        <v>76.478569030761705</v>
      </c>
      <c r="Q7242">
        <v>3.2967078685760498</v>
      </c>
    </row>
    <row r="7243" spans="1:17" x14ac:dyDescent="0.25">
      <c r="A7243" t="s">
        <v>6187</v>
      </c>
      <c r="B7243" t="s">
        <v>6</v>
      </c>
      <c r="C7243" t="s">
        <v>15</v>
      </c>
      <c r="D7243" t="s">
        <v>21</v>
      </c>
      <c r="E7243" t="s">
        <v>55</v>
      </c>
      <c r="F7243">
        <v>18</v>
      </c>
      <c r="G7243">
        <v>9864</v>
      </c>
      <c r="H7243">
        <v>11.719916779518099</v>
      </c>
      <c r="I7243">
        <v>15.0446891784668</v>
      </c>
      <c r="J7243">
        <v>3.3247728347778298</v>
      </c>
      <c r="K7243">
        <v>-0.85111653804779097</v>
      </c>
      <c r="L7243">
        <v>1.61603271961212</v>
      </c>
      <c r="M7243">
        <v>3.3247728347778298</v>
      </c>
      <c r="N7243">
        <v>5.0335130691528303</v>
      </c>
      <c r="O7243">
        <v>7.5006618499755904</v>
      </c>
      <c r="P7243">
        <v>76.492858886718807</v>
      </c>
      <c r="Q7243">
        <v>3.2584638595581099</v>
      </c>
    </row>
    <row r="7244" spans="1:17" x14ac:dyDescent="0.25">
      <c r="A7244" t="s">
        <v>6196</v>
      </c>
      <c r="B7244" t="s">
        <v>6</v>
      </c>
      <c r="C7244" t="s">
        <v>15</v>
      </c>
      <c r="D7244" t="s">
        <v>21</v>
      </c>
      <c r="E7244" t="s">
        <v>55</v>
      </c>
      <c r="F7244">
        <v>19</v>
      </c>
      <c r="G7244">
        <v>9864</v>
      </c>
      <c r="H7244">
        <v>14.9186490325928</v>
      </c>
      <c r="I7244">
        <v>16.4151706695557</v>
      </c>
      <c r="J7244">
        <v>1.49652051925659</v>
      </c>
      <c r="K7244">
        <v>-1.90235602855682</v>
      </c>
      <c r="L7244">
        <v>0.105727806687355</v>
      </c>
      <c r="M7244">
        <v>1.49652051925659</v>
      </c>
      <c r="N7244">
        <v>2.8873133659362802</v>
      </c>
      <c r="O7244">
        <v>4.8953971862793004</v>
      </c>
      <c r="P7244">
        <v>76.935714721679702</v>
      </c>
      <c r="Q7244">
        <v>2.6521575450897199</v>
      </c>
    </row>
    <row r="7245" spans="1:17" x14ac:dyDescent="0.25">
      <c r="A7245" t="s">
        <v>6052</v>
      </c>
      <c r="B7245" t="s">
        <v>6</v>
      </c>
      <c r="C7245" t="s">
        <v>15</v>
      </c>
      <c r="D7245" t="s">
        <v>21</v>
      </c>
      <c r="E7245" t="s">
        <v>55</v>
      </c>
      <c r="F7245">
        <v>20</v>
      </c>
      <c r="G7245">
        <v>9864</v>
      </c>
      <c r="H7245">
        <v>15.7863217964172</v>
      </c>
      <c r="I7245">
        <v>15.2403812408447</v>
      </c>
      <c r="J7245">
        <v>-0.54594063758850098</v>
      </c>
      <c r="K7245">
        <v>-3.5218234062194802</v>
      </c>
      <c r="L7245">
        <v>-1.7636477947235101</v>
      </c>
      <c r="M7245">
        <v>-0.54594063758850098</v>
      </c>
      <c r="N7245">
        <v>0.67176651954650901</v>
      </c>
      <c r="O7245">
        <v>2.42994213104248</v>
      </c>
      <c r="P7245">
        <v>76.142860412597699</v>
      </c>
      <c r="Q7245">
        <v>2.32209372520447</v>
      </c>
    </row>
    <row r="7246" spans="1:17" x14ac:dyDescent="0.25">
      <c r="A7246" t="s">
        <v>5950</v>
      </c>
      <c r="B7246" t="s">
        <v>6</v>
      </c>
      <c r="C7246" t="s">
        <v>15</v>
      </c>
      <c r="D7246" t="s">
        <v>21</v>
      </c>
      <c r="E7246" t="s">
        <v>55</v>
      </c>
      <c r="F7246">
        <v>21</v>
      </c>
      <c r="G7246">
        <v>9864</v>
      </c>
      <c r="H7246">
        <v>15.522995132446299</v>
      </c>
      <c r="I7246">
        <v>15.399471282959</v>
      </c>
      <c r="J7246">
        <v>-0.123524405062199</v>
      </c>
      <c r="K7246">
        <v>-3.1761033535003702</v>
      </c>
      <c r="L7246">
        <v>-1.37261497974396</v>
      </c>
      <c r="M7246">
        <v>-0.123524405062199</v>
      </c>
      <c r="N7246">
        <v>1.12556612491608</v>
      </c>
      <c r="O7246">
        <v>2.9290542602539098</v>
      </c>
      <c r="P7246">
        <v>74.685714721679702</v>
      </c>
      <c r="Q7246">
        <v>2.3819398880004901</v>
      </c>
    </row>
    <row r="7247" spans="1:17" x14ac:dyDescent="0.25">
      <c r="A7247" t="s">
        <v>6113</v>
      </c>
      <c r="B7247" t="s">
        <v>6</v>
      </c>
      <c r="C7247" t="s">
        <v>15</v>
      </c>
      <c r="D7247" t="s">
        <v>21</v>
      </c>
      <c r="E7247" t="s">
        <v>55</v>
      </c>
      <c r="F7247">
        <v>22</v>
      </c>
      <c r="G7247">
        <v>9864</v>
      </c>
      <c r="H7247">
        <v>13.493230310440101</v>
      </c>
      <c r="I7247">
        <v>13.857105255126999</v>
      </c>
      <c r="J7247">
        <v>0.36387476325035101</v>
      </c>
      <c r="K7247">
        <v>-1.95986127853394</v>
      </c>
      <c r="L7247">
        <v>-0.58697921037673995</v>
      </c>
      <c r="M7247">
        <v>0.36387476325035101</v>
      </c>
      <c r="N7247">
        <v>1.3147287368774401</v>
      </c>
      <c r="O7247">
        <v>2.68761086463928</v>
      </c>
      <c r="P7247">
        <v>73.271430969238295</v>
      </c>
      <c r="Q7247">
        <v>1.81322085857391</v>
      </c>
    </row>
    <row r="7248" spans="1:17" x14ac:dyDescent="0.25">
      <c r="A7248" t="s">
        <v>5895</v>
      </c>
      <c r="B7248" t="s">
        <v>6</v>
      </c>
      <c r="C7248" t="s">
        <v>15</v>
      </c>
      <c r="D7248" t="s">
        <v>21</v>
      </c>
      <c r="E7248" t="s">
        <v>55</v>
      </c>
      <c r="F7248">
        <v>23</v>
      </c>
      <c r="G7248">
        <v>9864</v>
      </c>
      <c r="H7248">
        <v>11.4032968626022</v>
      </c>
      <c r="I7248">
        <v>12.897891044616699</v>
      </c>
      <c r="J7248">
        <v>1.49459517002106</v>
      </c>
      <c r="K7248">
        <v>-0.91019600629806496</v>
      </c>
      <c r="L7248">
        <v>0.51057410240173295</v>
      </c>
      <c r="M7248">
        <v>1.49459517002106</v>
      </c>
      <c r="N7248">
        <v>2.47861623764038</v>
      </c>
      <c r="O7248">
        <v>3.8993864059448202</v>
      </c>
      <c r="P7248">
        <v>72.571426391601605</v>
      </c>
      <c r="Q7248">
        <v>1.8764685392379801</v>
      </c>
    </row>
    <row r="7249" spans="1:17" x14ac:dyDescent="0.25">
      <c r="A7249" t="s">
        <v>5852</v>
      </c>
      <c r="B7249" t="s">
        <v>6</v>
      </c>
      <c r="C7249" t="s">
        <v>15</v>
      </c>
      <c r="D7249" t="s">
        <v>21</v>
      </c>
      <c r="E7249" t="s">
        <v>55</v>
      </c>
      <c r="F7249">
        <v>24</v>
      </c>
      <c r="G7249">
        <v>9864</v>
      </c>
      <c r="H7249">
        <v>10.072234313964801</v>
      </c>
      <c r="I7249">
        <v>9.7162199020385707</v>
      </c>
      <c r="J7249">
        <v>-0.35601472854614302</v>
      </c>
      <c r="K7249">
        <v>-2.1866881847381601</v>
      </c>
      <c r="L7249">
        <v>-1.1051114797592201</v>
      </c>
      <c r="M7249">
        <v>-0.35601472854614302</v>
      </c>
      <c r="N7249">
        <v>0.39308199286460899</v>
      </c>
      <c r="O7249">
        <v>1.47465872764587</v>
      </c>
      <c r="P7249">
        <v>73.057144165039105</v>
      </c>
      <c r="Q7249">
        <v>1.4284820556640601</v>
      </c>
    </row>
    <row r="7250" spans="1:17" x14ac:dyDescent="0.25">
      <c r="A7250" t="s">
        <v>6165</v>
      </c>
      <c r="B7250" t="s">
        <v>6</v>
      </c>
      <c r="C7250" t="s">
        <v>15</v>
      </c>
      <c r="D7250" t="s">
        <v>22</v>
      </c>
      <c r="E7250" t="s">
        <v>7</v>
      </c>
      <c r="F7250">
        <v>1</v>
      </c>
      <c r="G7250">
        <v>9864</v>
      </c>
      <c r="H7250">
        <v>8.4434106187820408</v>
      </c>
      <c r="I7250">
        <v>8.2921695709228498</v>
      </c>
      <c r="J7250">
        <v>-0.151241078972816</v>
      </c>
      <c r="K7250">
        <v>-1.57185983657837</v>
      </c>
      <c r="L7250">
        <v>-0.732546746730804</v>
      </c>
      <c r="M7250">
        <v>-0.151241078972816</v>
      </c>
      <c r="N7250">
        <v>0.43006458878517201</v>
      </c>
      <c r="O7250">
        <v>1.2693775892257699</v>
      </c>
      <c r="P7250">
        <v>57.117687225341797</v>
      </c>
      <c r="Q7250">
        <v>1.10851466655731</v>
      </c>
    </row>
    <row r="7251" spans="1:17" x14ac:dyDescent="0.25">
      <c r="A7251" t="s">
        <v>6092</v>
      </c>
      <c r="B7251" t="s">
        <v>6</v>
      </c>
      <c r="C7251" t="s">
        <v>15</v>
      </c>
      <c r="D7251" t="s">
        <v>22</v>
      </c>
      <c r="E7251" t="s">
        <v>7</v>
      </c>
      <c r="F7251">
        <v>2</v>
      </c>
      <c r="G7251">
        <v>9864</v>
      </c>
      <c r="H7251">
        <v>8.0229980878829998</v>
      </c>
      <c r="I7251">
        <v>7.4514784812927202</v>
      </c>
      <c r="J7251">
        <v>-0.57151949405670199</v>
      </c>
      <c r="K7251">
        <v>-1.9833393096923799</v>
      </c>
      <c r="L7251">
        <v>-1.1492246389389</v>
      </c>
      <c r="M7251">
        <v>-0.57151949405670199</v>
      </c>
      <c r="N7251">
        <v>6.1856671236455397E-3</v>
      </c>
      <c r="O7251">
        <v>0.84030020236969005</v>
      </c>
      <c r="P7251">
        <v>56.168365478515597</v>
      </c>
      <c r="Q7251">
        <v>1.1016488075256301</v>
      </c>
    </row>
    <row r="7252" spans="1:17" x14ac:dyDescent="0.25">
      <c r="A7252" t="s">
        <v>6164</v>
      </c>
      <c r="B7252" t="s">
        <v>6</v>
      </c>
      <c r="C7252" t="s">
        <v>15</v>
      </c>
      <c r="D7252" t="s">
        <v>22</v>
      </c>
      <c r="E7252" t="s">
        <v>7</v>
      </c>
      <c r="F7252">
        <v>3</v>
      </c>
      <c r="G7252">
        <v>9864</v>
      </c>
      <c r="H7252">
        <v>7.7082795696258497</v>
      </c>
      <c r="I7252">
        <v>6.9510564804077104</v>
      </c>
      <c r="J7252">
        <v>-0.75722289085388195</v>
      </c>
      <c r="K7252">
        <v>-2.18465924263</v>
      </c>
      <c r="L7252">
        <v>-1.3413182497024501</v>
      </c>
      <c r="M7252">
        <v>-0.75722289085388195</v>
      </c>
      <c r="N7252">
        <v>-0.173127591609955</v>
      </c>
      <c r="O7252">
        <v>0.670213282108307</v>
      </c>
      <c r="P7252">
        <v>55.208164215087898</v>
      </c>
      <c r="Q7252">
        <v>1.1138343811035201</v>
      </c>
    </row>
    <row r="7253" spans="1:17" x14ac:dyDescent="0.25">
      <c r="A7253" t="s">
        <v>6182</v>
      </c>
      <c r="B7253" t="s">
        <v>6</v>
      </c>
      <c r="C7253" t="s">
        <v>15</v>
      </c>
      <c r="D7253" t="s">
        <v>22</v>
      </c>
      <c r="E7253" t="s">
        <v>7</v>
      </c>
      <c r="F7253">
        <v>4</v>
      </c>
      <c r="G7253">
        <v>9864</v>
      </c>
      <c r="H7253">
        <v>7.41948862695694</v>
      </c>
      <c r="I7253">
        <v>6.7818722724914604</v>
      </c>
      <c r="J7253">
        <v>-0.63761669397354104</v>
      </c>
      <c r="K7253">
        <v>-2.0282249450683598</v>
      </c>
      <c r="L7253">
        <v>-1.20664238929749</v>
      </c>
      <c r="M7253">
        <v>-0.63761669397354104</v>
      </c>
      <c r="N7253">
        <v>-6.8591050803661305E-2</v>
      </c>
      <c r="O7253">
        <v>0.75299155712127697</v>
      </c>
      <c r="P7253">
        <v>54.245578765869098</v>
      </c>
      <c r="Q7253">
        <v>1.0850974321365401</v>
      </c>
    </row>
    <row r="7254" spans="1:17" x14ac:dyDescent="0.25">
      <c r="A7254" t="s">
        <v>6161</v>
      </c>
      <c r="B7254" t="s">
        <v>6</v>
      </c>
      <c r="C7254" t="s">
        <v>15</v>
      </c>
      <c r="D7254" t="s">
        <v>22</v>
      </c>
      <c r="E7254" t="s">
        <v>7</v>
      </c>
      <c r="F7254">
        <v>5</v>
      </c>
      <c r="G7254">
        <v>9864</v>
      </c>
      <c r="H7254">
        <v>7.5137695441246004</v>
      </c>
      <c r="I7254">
        <v>6.714111328125</v>
      </c>
      <c r="J7254">
        <v>-0.79965811967849698</v>
      </c>
      <c r="K7254">
        <v>-2.1790132522582999</v>
      </c>
      <c r="L7254">
        <v>-1.36407911777496</v>
      </c>
      <c r="M7254">
        <v>-0.79965811967849698</v>
      </c>
      <c r="N7254">
        <v>-0.23523727059364299</v>
      </c>
      <c r="O7254">
        <v>0.57969683408737205</v>
      </c>
      <c r="P7254">
        <v>53.533332824707003</v>
      </c>
      <c r="Q7254">
        <v>1.07631647586823</v>
      </c>
    </row>
    <row r="7255" spans="1:17" x14ac:dyDescent="0.25">
      <c r="A7255" t="s">
        <v>6247</v>
      </c>
      <c r="B7255" t="s">
        <v>6</v>
      </c>
      <c r="C7255" t="s">
        <v>15</v>
      </c>
      <c r="D7255" t="s">
        <v>22</v>
      </c>
      <c r="E7255" t="s">
        <v>7</v>
      </c>
      <c r="F7255">
        <v>6</v>
      </c>
      <c r="G7255">
        <v>9864</v>
      </c>
      <c r="H7255">
        <v>8.5918772821426401</v>
      </c>
      <c r="I7255">
        <v>7.4756941795349103</v>
      </c>
      <c r="J7255">
        <v>-1.11618316173553</v>
      </c>
      <c r="K7255">
        <v>-2.5899715423584002</v>
      </c>
      <c r="L7255">
        <v>-1.7192453145980799</v>
      </c>
      <c r="M7255">
        <v>-1.11618316173553</v>
      </c>
      <c r="N7255">
        <v>-0.51312083005905196</v>
      </c>
      <c r="O7255">
        <v>0.35760536789894098</v>
      </c>
      <c r="P7255">
        <v>52.769729614257798</v>
      </c>
      <c r="Q7255">
        <v>1.15000331401825</v>
      </c>
    </row>
    <row r="7256" spans="1:17" x14ac:dyDescent="0.25">
      <c r="A7256" t="s">
        <v>6260</v>
      </c>
      <c r="B7256" t="s">
        <v>6</v>
      </c>
      <c r="C7256" t="s">
        <v>15</v>
      </c>
      <c r="D7256" t="s">
        <v>22</v>
      </c>
      <c r="E7256" t="s">
        <v>7</v>
      </c>
      <c r="F7256">
        <v>7</v>
      </c>
      <c r="G7256">
        <v>9864</v>
      </c>
      <c r="H7256">
        <v>10.254595730781601</v>
      </c>
      <c r="I7256">
        <v>8.8449316024780291</v>
      </c>
      <c r="J7256">
        <v>-1.40966355800629</v>
      </c>
      <c r="K7256">
        <v>-3.0300056934356698</v>
      </c>
      <c r="L7256">
        <v>-2.0726945400238002</v>
      </c>
      <c r="M7256">
        <v>-1.40966355800629</v>
      </c>
      <c r="N7256">
        <v>-0.74663257598876998</v>
      </c>
      <c r="O7256">
        <v>0.210678800940514</v>
      </c>
      <c r="P7256">
        <v>52.486392974853501</v>
      </c>
      <c r="Q7256">
        <v>1.26435983181</v>
      </c>
    </row>
    <row r="7257" spans="1:17" x14ac:dyDescent="0.25">
      <c r="A7257" t="s">
        <v>6226</v>
      </c>
      <c r="B7257" t="s">
        <v>6</v>
      </c>
      <c r="C7257" t="s">
        <v>15</v>
      </c>
      <c r="D7257" t="s">
        <v>22</v>
      </c>
      <c r="E7257" t="s">
        <v>7</v>
      </c>
      <c r="F7257">
        <v>8</v>
      </c>
      <c r="G7257">
        <v>9864</v>
      </c>
      <c r="H7257">
        <v>11.7373668451309</v>
      </c>
      <c r="I7257">
        <v>10.1077785491943</v>
      </c>
      <c r="J7257">
        <v>-1.62958860397339</v>
      </c>
      <c r="K7257">
        <v>-3.4731101989746098</v>
      </c>
      <c r="L7257">
        <v>-2.3839426040649401</v>
      </c>
      <c r="M7257">
        <v>-1.62958860397339</v>
      </c>
      <c r="N7257">
        <v>-0.87523454427719105</v>
      </c>
      <c r="O7257">
        <v>0.21393287181854201</v>
      </c>
      <c r="P7257">
        <v>54.0350341796875</v>
      </c>
      <c r="Q7257">
        <v>1.4385074377059901</v>
      </c>
    </row>
    <row r="7258" spans="1:17" x14ac:dyDescent="0.25">
      <c r="A7258" t="s">
        <v>6105</v>
      </c>
      <c r="B7258" t="s">
        <v>6</v>
      </c>
      <c r="C7258" t="s">
        <v>15</v>
      </c>
      <c r="D7258" t="s">
        <v>22</v>
      </c>
      <c r="E7258" t="s">
        <v>7</v>
      </c>
      <c r="F7258">
        <v>9</v>
      </c>
      <c r="G7258">
        <v>9864</v>
      </c>
      <c r="H7258">
        <v>11.256806854248</v>
      </c>
      <c r="I7258">
        <v>10.3386697769165</v>
      </c>
      <c r="J7258">
        <v>-0.91813623905181896</v>
      </c>
      <c r="K7258">
        <v>-2.65523386001587</v>
      </c>
      <c r="L7258">
        <v>-1.6289424896240201</v>
      </c>
      <c r="M7258">
        <v>-0.91813623905181896</v>
      </c>
      <c r="N7258">
        <v>-0.20733001828193701</v>
      </c>
      <c r="O7258">
        <v>0.81896126270294201</v>
      </c>
      <c r="P7258">
        <v>55.938095092773402</v>
      </c>
      <c r="Q7258">
        <v>1.3554644584655799</v>
      </c>
    </row>
    <row r="7259" spans="1:17" x14ac:dyDescent="0.25">
      <c r="A7259" t="s">
        <v>6209</v>
      </c>
      <c r="B7259" t="s">
        <v>6</v>
      </c>
      <c r="C7259" t="s">
        <v>15</v>
      </c>
      <c r="D7259" t="s">
        <v>22</v>
      </c>
      <c r="E7259" t="s">
        <v>7</v>
      </c>
      <c r="F7259">
        <v>10</v>
      </c>
      <c r="G7259">
        <v>9864</v>
      </c>
      <c r="H7259">
        <v>10.4783399076462</v>
      </c>
      <c r="I7259">
        <v>9.9847354888915998</v>
      </c>
      <c r="J7259">
        <v>-0.49360394477844199</v>
      </c>
      <c r="K7259">
        <v>-1.9862633943557699</v>
      </c>
      <c r="L7259">
        <v>-1.1043881177902199</v>
      </c>
      <c r="M7259">
        <v>-0.49360394477844199</v>
      </c>
      <c r="N7259">
        <v>0.117180161178112</v>
      </c>
      <c r="O7259">
        <v>0.99905544519424405</v>
      </c>
      <c r="P7259">
        <v>57.922107696533203</v>
      </c>
      <c r="Q7259">
        <v>1.16472828388214</v>
      </c>
    </row>
    <row r="7260" spans="1:17" x14ac:dyDescent="0.25">
      <c r="A7260" t="s">
        <v>6159</v>
      </c>
      <c r="B7260" t="s">
        <v>6</v>
      </c>
      <c r="C7260" t="s">
        <v>15</v>
      </c>
      <c r="D7260" t="s">
        <v>22</v>
      </c>
      <c r="E7260" t="s">
        <v>7</v>
      </c>
      <c r="F7260">
        <v>11</v>
      </c>
      <c r="G7260">
        <v>9864</v>
      </c>
      <c r="H7260">
        <v>10.090615676879899</v>
      </c>
      <c r="I7260">
        <v>10.236538887023899</v>
      </c>
      <c r="J7260">
        <v>0.14592361450195299</v>
      </c>
      <c r="K7260">
        <v>-1.3844827413559</v>
      </c>
      <c r="L7260">
        <v>-0.48030629754066501</v>
      </c>
      <c r="M7260">
        <v>0.14592361450195299</v>
      </c>
      <c r="N7260">
        <v>0.77215349674224898</v>
      </c>
      <c r="O7260">
        <v>1.6763299703598</v>
      </c>
      <c r="P7260">
        <v>59.740474700927699</v>
      </c>
      <c r="Q7260">
        <v>1.1941825151443499</v>
      </c>
    </row>
    <row r="7261" spans="1:17" x14ac:dyDescent="0.25">
      <c r="A7261" t="s">
        <v>5937</v>
      </c>
      <c r="B7261" t="s">
        <v>6</v>
      </c>
      <c r="C7261" t="s">
        <v>15</v>
      </c>
      <c r="D7261" t="s">
        <v>22</v>
      </c>
      <c r="E7261" t="s">
        <v>7</v>
      </c>
      <c r="F7261">
        <v>12</v>
      </c>
      <c r="G7261">
        <v>9864</v>
      </c>
      <c r="H7261">
        <v>9.5027718830108601</v>
      </c>
      <c r="I7261">
        <v>9.93414402008057</v>
      </c>
      <c r="J7261">
        <v>0.43137189745902998</v>
      </c>
      <c r="K7261">
        <v>-0.983714699745178</v>
      </c>
      <c r="L7261">
        <v>-0.14767004549503299</v>
      </c>
      <c r="M7261">
        <v>0.43137189745902998</v>
      </c>
      <c r="N7261">
        <v>1.01041388511658</v>
      </c>
      <c r="O7261">
        <v>1.84645843505859</v>
      </c>
      <c r="P7261">
        <v>61.445919036865199</v>
      </c>
      <c r="Q7261">
        <v>1.1041978597641</v>
      </c>
    </row>
    <row r="7262" spans="1:17" x14ac:dyDescent="0.25">
      <c r="A7262" t="s">
        <v>6115</v>
      </c>
      <c r="B7262" t="s">
        <v>6</v>
      </c>
      <c r="C7262" t="s">
        <v>15</v>
      </c>
      <c r="D7262" t="s">
        <v>22</v>
      </c>
      <c r="E7262" t="s">
        <v>7</v>
      </c>
      <c r="F7262">
        <v>13</v>
      </c>
      <c r="G7262">
        <v>9864</v>
      </c>
      <c r="H7262">
        <v>8.8612908911704995</v>
      </c>
      <c r="I7262">
        <v>9.9385709762573207</v>
      </c>
      <c r="J7262">
        <v>1.0772804021835301</v>
      </c>
      <c r="K7262">
        <v>-0.26935526728630099</v>
      </c>
      <c r="L7262">
        <v>0.526247978210449</v>
      </c>
      <c r="M7262">
        <v>1.0772804021835301</v>
      </c>
      <c r="N7262">
        <v>1.62831282615662</v>
      </c>
      <c r="O7262">
        <v>2.4239158630371098</v>
      </c>
      <c r="P7262">
        <v>62.945579528808601</v>
      </c>
      <c r="Q7262">
        <v>1.0507853031158401</v>
      </c>
    </row>
    <row r="7263" spans="1:17" x14ac:dyDescent="0.25">
      <c r="A7263" t="s">
        <v>6058</v>
      </c>
      <c r="B7263" t="s">
        <v>6</v>
      </c>
      <c r="C7263" t="s">
        <v>15</v>
      </c>
      <c r="D7263" t="s">
        <v>22</v>
      </c>
      <c r="E7263" t="s">
        <v>7</v>
      </c>
      <c r="F7263">
        <v>14</v>
      </c>
      <c r="G7263">
        <v>9864</v>
      </c>
      <c r="H7263">
        <v>8.7557144665718099</v>
      </c>
      <c r="I7263">
        <v>9.7853326797485405</v>
      </c>
      <c r="J7263">
        <v>1.02961826324463</v>
      </c>
      <c r="K7263">
        <v>-0.39623531699180597</v>
      </c>
      <c r="L7263">
        <v>0.44617050886154203</v>
      </c>
      <c r="M7263">
        <v>1.02961826324463</v>
      </c>
      <c r="N7263">
        <v>1.61306595802307</v>
      </c>
      <c r="O7263">
        <v>2.4554719924926798</v>
      </c>
      <c r="P7263">
        <v>64.606460571289105</v>
      </c>
      <c r="Q7263">
        <v>1.11259949207306</v>
      </c>
    </row>
    <row r="7264" spans="1:17" x14ac:dyDescent="0.25">
      <c r="A7264" t="s">
        <v>6157</v>
      </c>
      <c r="B7264" t="s">
        <v>6</v>
      </c>
      <c r="C7264" t="s">
        <v>15</v>
      </c>
      <c r="D7264" t="s">
        <v>22</v>
      </c>
      <c r="E7264" t="s">
        <v>7</v>
      </c>
      <c r="F7264">
        <v>15</v>
      </c>
      <c r="G7264">
        <v>9864</v>
      </c>
      <c r="H7264">
        <v>8.7169033570289596</v>
      </c>
      <c r="I7264">
        <v>10.082355499267599</v>
      </c>
      <c r="J7264">
        <v>1.3654520511627199</v>
      </c>
      <c r="K7264">
        <v>-0.30012744665145902</v>
      </c>
      <c r="L7264">
        <v>0.68391042947769198</v>
      </c>
      <c r="M7264">
        <v>1.3654520511627199</v>
      </c>
      <c r="N7264">
        <v>2.0469937324523899</v>
      </c>
      <c r="O7264">
        <v>3.0310316085815399</v>
      </c>
      <c r="P7264">
        <v>66.246261596679702</v>
      </c>
      <c r="Q7264">
        <v>1.2996586561203001</v>
      </c>
    </row>
    <row r="7265" spans="1:17" x14ac:dyDescent="0.25">
      <c r="A7265" t="s">
        <v>6002</v>
      </c>
      <c r="B7265" t="s">
        <v>6</v>
      </c>
      <c r="C7265" t="s">
        <v>15</v>
      </c>
      <c r="D7265" t="s">
        <v>22</v>
      </c>
      <c r="E7265" t="s">
        <v>7</v>
      </c>
      <c r="F7265">
        <v>16</v>
      </c>
      <c r="G7265">
        <v>9864</v>
      </c>
      <c r="H7265">
        <v>9.0270841526985208</v>
      </c>
      <c r="I7265">
        <v>10.414782524108899</v>
      </c>
      <c r="J7265">
        <v>1.3876982927322401</v>
      </c>
      <c r="K7265">
        <v>-0.38429221510887102</v>
      </c>
      <c r="L7265">
        <v>0.66261410713195801</v>
      </c>
      <c r="M7265">
        <v>1.3876982927322401</v>
      </c>
      <c r="N7265">
        <v>2.11278247833252</v>
      </c>
      <c r="O7265">
        <v>3.1596887111663801</v>
      </c>
      <c r="P7265">
        <v>67.334693908691406</v>
      </c>
      <c r="Q7265">
        <v>1.38269150257111</v>
      </c>
    </row>
    <row r="7266" spans="1:17" x14ac:dyDescent="0.25">
      <c r="A7266" t="s">
        <v>5934</v>
      </c>
      <c r="B7266" t="s">
        <v>6</v>
      </c>
      <c r="C7266" t="s">
        <v>15</v>
      </c>
      <c r="D7266" t="s">
        <v>22</v>
      </c>
      <c r="E7266" t="s">
        <v>7</v>
      </c>
      <c r="F7266">
        <v>17</v>
      </c>
      <c r="G7266">
        <v>9864</v>
      </c>
      <c r="H7266">
        <v>9.7787363219261199</v>
      </c>
      <c r="I7266">
        <v>11.5946130752563</v>
      </c>
      <c r="J7266">
        <v>1.8158762454986599</v>
      </c>
      <c r="K7266">
        <v>-0.19335559010505701</v>
      </c>
      <c r="L7266">
        <v>0.99371486902236905</v>
      </c>
      <c r="M7266">
        <v>1.8158762454986599</v>
      </c>
      <c r="N7266">
        <v>2.6380376815795898</v>
      </c>
      <c r="O7266">
        <v>3.8251082897186302</v>
      </c>
      <c r="P7266">
        <v>68.050003051757798</v>
      </c>
      <c r="Q7266">
        <v>1.5678119659423799</v>
      </c>
    </row>
    <row r="7267" spans="1:17" x14ac:dyDescent="0.25">
      <c r="A7267" t="s">
        <v>5900</v>
      </c>
      <c r="B7267" t="s">
        <v>6</v>
      </c>
      <c r="C7267" t="s">
        <v>15</v>
      </c>
      <c r="D7267" t="s">
        <v>22</v>
      </c>
      <c r="E7267" t="s">
        <v>7</v>
      </c>
      <c r="F7267">
        <v>18</v>
      </c>
      <c r="G7267">
        <v>9864</v>
      </c>
      <c r="H7267">
        <v>10.2001642255783</v>
      </c>
      <c r="I7267">
        <v>12.589794158935501</v>
      </c>
      <c r="J7267">
        <v>2.3896303176879901</v>
      </c>
      <c r="K7267">
        <v>0.40253487229347201</v>
      </c>
      <c r="L7267">
        <v>1.57652699947357</v>
      </c>
      <c r="M7267">
        <v>2.3896303176879901</v>
      </c>
      <c r="N7267">
        <v>3.2027337551116899</v>
      </c>
      <c r="O7267">
        <v>4.3767261505126998</v>
      </c>
      <c r="P7267">
        <v>68.527214050292997</v>
      </c>
      <c r="Q7267">
        <v>1.5505388975143399</v>
      </c>
    </row>
    <row r="7268" spans="1:17" x14ac:dyDescent="0.25">
      <c r="A7268" t="s">
        <v>6123</v>
      </c>
      <c r="B7268" t="s">
        <v>6</v>
      </c>
      <c r="C7268" t="s">
        <v>15</v>
      </c>
      <c r="D7268" t="s">
        <v>22</v>
      </c>
      <c r="E7268" t="s">
        <v>7</v>
      </c>
      <c r="F7268">
        <v>19</v>
      </c>
      <c r="G7268">
        <v>9864</v>
      </c>
      <c r="H7268">
        <v>11.7214418964386</v>
      </c>
      <c r="I7268">
        <v>13.5674180984497</v>
      </c>
      <c r="J7268">
        <v>1.8459757566452</v>
      </c>
      <c r="K7268">
        <v>-6.7032955586910206E-2</v>
      </c>
      <c r="L7268">
        <v>1.06318807601929</v>
      </c>
      <c r="M7268">
        <v>1.8459757566452</v>
      </c>
      <c r="N7268">
        <v>2.62876319885254</v>
      </c>
      <c r="O7268">
        <v>3.7589843273162802</v>
      </c>
      <c r="P7268">
        <v>68.554763793945298</v>
      </c>
      <c r="Q7268">
        <v>1.4927285909652701</v>
      </c>
    </row>
    <row r="7269" spans="1:17" x14ac:dyDescent="0.25">
      <c r="A7269" t="s">
        <v>6176</v>
      </c>
      <c r="B7269" t="s">
        <v>6</v>
      </c>
      <c r="C7269" t="s">
        <v>15</v>
      </c>
      <c r="D7269" t="s">
        <v>22</v>
      </c>
      <c r="E7269" t="s">
        <v>7</v>
      </c>
      <c r="F7269">
        <v>20</v>
      </c>
      <c r="G7269">
        <v>9864</v>
      </c>
      <c r="H7269">
        <v>12.847813058853101</v>
      </c>
      <c r="I7269">
        <v>13.0752601623535</v>
      </c>
      <c r="J7269">
        <v>0.227447479963303</v>
      </c>
      <c r="K7269">
        <v>-1.6536248922348</v>
      </c>
      <c r="L7269">
        <v>-0.54227209091186501</v>
      </c>
      <c r="M7269">
        <v>0.227447479963303</v>
      </c>
      <c r="N7269">
        <v>0.99716711044311501</v>
      </c>
      <c r="O7269">
        <v>2.10851979255676</v>
      </c>
      <c r="P7269">
        <v>67.921089172363295</v>
      </c>
      <c r="Q7269">
        <v>1.4678086042404199</v>
      </c>
    </row>
    <row r="7270" spans="1:17" x14ac:dyDescent="0.25">
      <c r="A7270" t="s">
        <v>5863</v>
      </c>
      <c r="B7270" t="s">
        <v>6</v>
      </c>
      <c r="C7270" t="s">
        <v>15</v>
      </c>
      <c r="D7270" t="s">
        <v>22</v>
      </c>
      <c r="E7270" t="s">
        <v>7</v>
      </c>
      <c r="F7270">
        <v>21</v>
      </c>
      <c r="G7270">
        <v>9864</v>
      </c>
      <c r="H7270">
        <v>13.026894945144701</v>
      </c>
      <c r="I7270">
        <v>14.0662517547607</v>
      </c>
      <c r="J7270">
        <v>1.03935766220093</v>
      </c>
      <c r="K7270">
        <v>-0.93205356597900402</v>
      </c>
      <c r="L7270">
        <v>0.232672154903412</v>
      </c>
      <c r="M7270">
        <v>1.03935766220093</v>
      </c>
      <c r="N7270">
        <v>1.8460431098937999</v>
      </c>
      <c r="O7270">
        <v>3.0107686519622798</v>
      </c>
      <c r="P7270">
        <v>66.876190185546903</v>
      </c>
      <c r="Q7270">
        <v>1.5383002758026101</v>
      </c>
    </row>
    <row r="7271" spans="1:17" x14ac:dyDescent="0.25">
      <c r="A7271" t="s">
        <v>5948</v>
      </c>
      <c r="B7271" t="s">
        <v>6</v>
      </c>
      <c r="C7271" t="s">
        <v>15</v>
      </c>
      <c r="D7271" t="s">
        <v>22</v>
      </c>
      <c r="E7271" t="s">
        <v>7</v>
      </c>
      <c r="F7271">
        <v>22</v>
      </c>
      <c r="G7271">
        <v>9864</v>
      </c>
      <c r="H7271">
        <v>12.7663151378632</v>
      </c>
      <c r="I7271">
        <v>13.5198354721069</v>
      </c>
      <c r="J7271">
        <v>0.75352013111114502</v>
      </c>
      <c r="K7271">
        <v>-1.09069716930389</v>
      </c>
      <c r="L7271">
        <v>-1.1186440242454401E-3</v>
      </c>
      <c r="M7271">
        <v>0.75352013111114502</v>
      </c>
      <c r="N7271">
        <v>1.5081589221954299</v>
      </c>
      <c r="O7271">
        <v>2.5977373123168901</v>
      </c>
      <c r="P7271">
        <v>66.187416076660199</v>
      </c>
      <c r="Q7271">
        <v>1.4390504360198999</v>
      </c>
    </row>
    <row r="7272" spans="1:17" x14ac:dyDescent="0.25">
      <c r="A7272" t="s">
        <v>6168</v>
      </c>
      <c r="B7272" t="s">
        <v>6</v>
      </c>
      <c r="C7272" t="s">
        <v>15</v>
      </c>
      <c r="D7272" t="s">
        <v>22</v>
      </c>
      <c r="E7272" t="s">
        <v>7</v>
      </c>
      <c r="F7272">
        <v>23</v>
      </c>
      <c r="G7272">
        <v>9864</v>
      </c>
      <c r="H7272">
        <v>11.221986682891799</v>
      </c>
      <c r="I7272">
        <v>11.5451574325562</v>
      </c>
      <c r="J7272">
        <v>0.32317075133323703</v>
      </c>
      <c r="K7272">
        <v>-1.29710328578949</v>
      </c>
      <c r="L7272">
        <v>-0.33983224630355802</v>
      </c>
      <c r="M7272">
        <v>0.32317075133323703</v>
      </c>
      <c r="N7272">
        <v>0.98617374897003196</v>
      </c>
      <c r="O7272">
        <v>1.9434447288513199</v>
      </c>
      <c r="P7272">
        <v>65.946937561035199</v>
      </c>
      <c r="Q7272">
        <v>1.2643065452575699</v>
      </c>
    </row>
    <row r="7273" spans="1:17" x14ac:dyDescent="0.25">
      <c r="A7273" t="s">
        <v>6093</v>
      </c>
      <c r="B7273" t="s">
        <v>6</v>
      </c>
      <c r="C7273" t="s">
        <v>15</v>
      </c>
      <c r="D7273" t="s">
        <v>22</v>
      </c>
      <c r="E7273" t="s">
        <v>7</v>
      </c>
      <c r="F7273">
        <v>24</v>
      </c>
      <c r="G7273">
        <v>9864</v>
      </c>
      <c r="H7273">
        <v>9.3205198230743402</v>
      </c>
      <c r="I7273">
        <v>9.9528589248657209</v>
      </c>
      <c r="J7273">
        <v>0.63233911991119396</v>
      </c>
      <c r="K7273">
        <v>-0.94308263063430797</v>
      </c>
      <c r="L7273">
        <v>-1.2310689315199901E-2</v>
      </c>
      <c r="M7273">
        <v>0.63233911991119396</v>
      </c>
      <c r="N7273">
        <v>1.2769889831543</v>
      </c>
      <c r="O7273">
        <v>2.2077608108520499</v>
      </c>
      <c r="P7273">
        <v>65.792518615722699</v>
      </c>
      <c r="Q7273">
        <v>1.22930812835693</v>
      </c>
    </row>
    <row r="7274" spans="1:17" x14ac:dyDescent="0.25">
      <c r="A7274" t="s">
        <v>5853</v>
      </c>
      <c r="B7274" t="s">
        <v>6</v>
      </c>
      <c r="C7274" t="s">
        <v>15</v>
      </c>
      <c r="D7274" t="s">
        <v>22</v>
      </c>
      <c r="E7274" t="s">
        <v>55</v>
      </c>
      <c r="F7274">
        <v>1</v>
      </c>
      <c r="G7274">
        <v>9864</v>
      </c>
      <c r="H7274">
        <v>8.4388482027053797</v>
      </c>
      <c r="I7274">
        <v>8.6164464950561506</v>
      </c>
      <c r="J7274">
        <v>0.177597686648369</v>
      </c>
      <c r="K7274">
        <v>-1.509028673172</v>
      </c>
      <c r="L7274">
        <v>-0.51255613565444902</v>
      </c>
      <c r="M7274">
        <v>0.177597686648369</v>
      </c>
      <c r="N7274">
        <v>0.86775153875350997</v>
      </c>
      <c r="O7274">
        <v>1.86422407627106</v>
      </c>
      <c r="P7274">
        <v>61.042858123779297</v>
      </c>
      <c r="Q7274">
        <v>1.3160815238952599</v>
      </c>
    </row>
    <row r="7275" spans="1:17" x14ac:dyDescent="0.25">
      <c r="A7275" t="s">
        <v>5854</v>
      </c>
      <c r="B7275" t="s">
        <v>6</v>
      </c>
      <c r="C7275" t="s">
        <v>15</v>
      </c>
      <c r="D7275" t="s">
        <v>22</v>
      </c>
      <c r="E7275" t="s">
        <v>55</v>
      </c>
      <c r="F7275">
        <v>2</v>
      </c>
      <c r="G7275">
        <v>9864</v>
      </c>
      <c r="H7275">
        <v>8.0380528850555404</v>
      </c>
      <c r="I7275">
        <v>7.0747327804565403</v>
      </c>
      <c r="J7275">
        <v>-0.96332013607025102</v>
      </c>
      <c r="K7275">
        <v>-2.5165266990661599</v>
      </c>
      <c r="L7275">
        <v>-1.5988795757293699</v>
      </c>
      <c r="M7275">
        <v>-0.96332013607025102</v>
      </c>
      <c r="N7275">
        <v>-0.32776063680648798</v>
      </c>
      <c r="O7275">
        <v>0.58988630771636996</v>
      </c>
      <c r="P7275">
        <v>58.378570556640597</v>
      </c>
      <c r="Q7275">
        <v>1.2119734287262001</v>
      </c>
    </row>
    <row r="7276" spans="1:17" x14ac:dyDescent="0.25">
      <c r="A7276" t="s">
        <v>5991</v>
      </c>
      <c r="B7276" t="s">
        <v>6</v>
      </c>
      <c r="C7276" t="s">
        <v>15</v>
      </c>
      <c r="D7276" t="s">
        <v>22</v>
      </c>
      <c r="E7276" t="s">
        <v>55</v>
      </c>
      <c r="F7276">
        <v>3</v>
      </c>
      <c r="G7276">
        <v>9864</v>
      </c>
      <c r="H7276">
        <v>7.6501440410613997</v>
      </c>
      <c r="I7276">
        <v>6.55063772201538</v>
      </c>
      <c r="J7276">
        <v>-1.0995063781738299</v>
      </c>
      <c r="K7276">
        <v>-2.62963199615479</v>
      </c>
      <c r="L7276">
        <v>-1.7256214618682899</v>
      </c>
      <c r="M7276">
        <v>-1.0995063781738299</v>
      </c>
      <c r="N7276">
        <v>-0.47339126467704801</v>
      </c>
      <c r="O7276">
        <v>0.43061941862106301</v>
      </c>
      <c r="P7276">
        <v>57.135715484619098</v>
      </c>
      <c r="Q7276">
        <v>1.19396352767944</v>
      </c>
    </row>
    <row r="7277" spans="1:17" x14ac:dyDescent="0.25">
      <c r="A7277" t="s">
        <v>5929</v>
      </c>
      <c r="B7277" t="s">
        <v>6</v>
      </c>
      <c r="C7277" t="s">
        <v>15</v>
      </c>
      <c r="D7277" t="s">
        <v>22</v>
      </c>
      <c r="E7277" t="s">
        <v>55</v>
      </c>
      <c r="F7277">
        <v>4</v>
      </c>
      <c r="G7277">
        <v>9864</v>
      </c>
      <c r="H7277">
        <v>7.22259567975998</v>
      </c>
      <c r="I7277">
        <v>6.7635254859924299</v>
      </c>
      <c r="J7277">
        <v>-0.459070295095444</v>
      </c>
      <c r="K7277">
        <v>-1.96003293991089</v>
      </c>
      <c r="L7277">
        <v>-1.0732519626617401</v>
      </c>
      <c r="M7277">
        <v>-0.459070295095444</v>
      </c>
      <c r="N7277">
        <v>0.15511143207549999</v>
      </c>
      <c r="O7277">
        <v>1.04189229011536</v>
      </c>
      <c r="P7277">
        <v>55.150001525878899</v>
      </c>
      <c r="Q7277">
        <v>1.1712073087692301</v>
      </c>
    </row>
    <row r="7278" spans="1:17" x14ac:dyDescent="0.25">
      <c r="A7278" t="s">
        <v>5830</v>
      </c>
      <c r="B7278" t="s">
        <v>6</v>
      </c>
      <c r="C7278" t="s">
        <v>15</v>
      </c>
      <c r="D7278" t="s">
        <v>22</v>
      </c>
      <c r="E7278" t="s">
        <v>55</v>
      </c>
      <c r="F7278">
        <v>5</v>
      </c>
      <c r="G7278">
        <v>9864</v>
      </c>
      <c r="H7278">
        <v>7.7231303515434302</v>
      </c>
      <c r="I7278">
        <v>6.6491346359252903</v>
      </c>
      <c r="J7278">
        <v>-1.07399559020996</v>
      </c>
      <c r="K7278">
        <v>-2.5897743701934801</v>
      </c>
      <c r="L7278">
        <v>-1.6942399740219101</v>
      </c>
      <c r="M7278">
        <v>-1.07399559020996</v>
      </c>
      <c r="N7278">
        <v>-0.45375108718872098</v>
      </c>
      <c r="O7278">
        <v>0.441783428192139</v>
      </c>
      <c r="P7278">
        <v>55.285713195800803</v>
      </c>
      <c r="Q7278">
        <v>1.1827685832977299</v>
      </c>
    </row>
    <row r="7279" spans="1:17" x14ac:dyDescent="0.25">
      <c r="A7279" t="s">
        <v>6082</v>
      </c>
      <c r="B7279" t="s">
        <v>6</v>
      </c>
      <c r="C7279" t="s">
        <v>15</v>
      </c>
      <c r="D7279" t="s">
        <v>22</v>
      </c>
      <c r="E7279" t="s">
        <v>55</v>
      </c>
      <c r="F7279">
        <v>6</v>
      </c>
      <c r="G7279">
        <v>9864</v>
      </c>
      <c r="H7279">
        <v>8.0833566184043892</v>
      </c>
      <c r="I7279">
        <v>7.0508441925048801</v>
      </c>
      <c r="J7279">
        <v>-1.0325123071670499</v>
      </c>
      <c r="K7279">
        <v>-2.61021757125854</v>
      </c>
      <c r="L7279">
        <v>-1.6780964136123699</v>
      </c>
      <c r="M7279">
        <v>-1.0325123071670499</v>
      </c>
      <c r="N7279">
        <v>-0.386928111314774</v>
      </c>
      <c r="O7279">
        <v>0.54519289731979403</v>
      </c>
      <c r="P7279">
        <v>53.907142639160199</v>
      </c>
      <c r="Q7279">
        <v>1.23108994960785</v>
      </c>
    </row>
    <row r="7280" spans="1:17" x14ac:dyDescent="0.25">
      <c r="A7280" t="s">
        <v>6291</v>
      </c>
      <c r="B7280" t="s">
        <v>6</v>
      </c>
      <c r="C7280" t="s">
        <v>15</v>
      </c>
      <c r="D7280" t="s">
        <v>22</v>
      </c>
      <c r="E7280" t="s">
        <v>55</v>
      </c>
      <c r="F7280">
        <v>7</v>
      </c>
      <c r="G7280">
        <v>9864</v>
      </c>
      <c r="H7280">
        <v>9.8335817370414702</v>
      </c>
      <c r="I7280">
        <v>8.6622676849365199</v>
      </c>
      <c r="J7280">
        <v>-1.17131471633911</v>
      </c>
      <c r="K7280">
        <v>-2.9520394802093501</v>
      </c>
      <c r="L7280">
        <v>-1.8999729156494101</v>
      </c>
      <c r="M7280">
        <v>-1.17131471633911</v>
      </c>
      <c r="N7280">
        <v>-0.44265651702880898</v>
      </c>
      <c r="O7280">
        <v>0.60941022634506203</v>
      </c>
      <c r="P7280">
        <v>53.342857360839801</v>
      </c>
      <c r="Q7280">
        <v>1.3895070552825901</v>
      </c>
    </row>
    <row r="7281" spans="1:17" x14ac:dyDescent="0.25">
      <c r="A7281" t="s">
        <v>6250</v>
      </c>
      <c r="B7281" t="s">
        <v>6</v>
      </c>
      <c r="C7281" t="s">
        <v>15</v>
      </c>
      <c r="D7281" t="s">
        <v>22</v>
      </c>
      <c r="E7281" t="s">
        <v>55</v>
      </c>
      <c r="F7281">
        <v>8</v>
      </c>
      <c r="G7281">
        <v>9864</v>
      </c>
      <c r="H7281">
        <v>11.1686946058273</v>
      </c>
      <c r="I7281">
        <v>10.099605560302701</v>
      </c>
      <c r="J7281">
        <v>-1.0690894126892101</v>
      </c>
      <c r="K7281">
        <v>-3.1674671173095699</v>
      </c>
      <c r="L7281">
        <v>-1.92772853374481</v>
      </c>
      <c r="M7281">
        <v>-1.0690894126892101</v>
      </c>
      <c r="N7281">
        <v>-0.21045026183128401</v>
      </c>
      <c r="O7281">
        <v>1.0292882919311499</v>
      </c>
      <c r="P7281">
        <v>55.650001525878899</v>
      </c>
      <c r="Q7281">
        <v>1.63737273216248</v>
      </c>
    </row>
    <row r="7282" spans="1:17" x14ac:dyDescent="0.25">
      <c r="A7282" t="s">
        <v>5978</v>
      </c>
      <c r="B7282" t="s">
        <v>6</v>
      </c>
      <c r="C7282" t="s">
        <v>15</v>
      </c>
      <c r="D7282" t="s">
        <v>22</v>
      </c>
      <c r="E7282" t="s">
        <v>55</v>
      </c>
      <c r="F7282">
        <v>9</v>
      </c>
      <c r="G7282">
        <v>9864</v>
      </c>
      <c r="H7282">
        <v>10.742532019615201</v>
      </c>
      <c r="I7282">
        <v>9.9112586975097692</v>
      </c>
      <c r="J7282">
        <v>-0.831273913383484</v>
      </c>
      <c r="K7282">
        <v>-3.0175590515136701</v>
      </c>
      <c r="L7282">
        <v>-1.7258840799331701</v>
      </c>
      <c r="M7282">
        <v>-0.831273913383484</v>
      </c>
      <c r="N7282">
        <v>6.3336320221424103E-2</v>
      </c>
      <c r="O7282">
        <v>1.3550114631652801</v>
      </c>
      <c r="P7282">
        <v>58.4285697937012</v>
      </c>
      <c r="Q7282">
        <v>1.7059674263000499</v>
      </c>
    </row>
    <row r="7283" spans="1:17" x14ac:dyDescent="0.25">
      <c r="A7283" t="s">
        <v>6197</v>
      </c>
      <c r="B7283" t="s">
        <v>6</v>
      </c>
      <c r="C7283" t="s">
        <v>15</v>
      </c>
      <c r="D7283" t="s">
        <v>22</v>
      </c>
      <c r="E7283" t="s">
        <v>55</v>
      </c>
      <c r="F7283">
        <v>10</v>
      </c>
      <c r="G7283">
        <v>9864</v>
      </c>
      <c r="H7283">
        <v>9.5635942983627302</v>
      </c>
      <c r="I7283">
        <v>9.2251214981079102</v>
      </c>
      <c r="J7283">
        <v>-0.33847272396087602</v>
      </c>
      <c r="K7283">
        <v>-2.1913416385650599</v>
      </c>
      <c r="L7283">
        <v>-1.09665155410767</v>
      </c>
      <c r="M7283">
        <v>-0.33847272396087602</v>
      </c>
      <c r="N7283">
        <v>0.41970610618591297</v>
      </c>
      <c r="O7283">
        <v>1.5143959522247299</v>
      </c>
      <c r="P7283">
        <v>60.807144165039098</v>
      </c>
      <c r="Q7283">
        <v>1.44580113887787</v>
      </c>
    </row>
    <row r="7284" spans="1:17" x14ac:dyDescent="0.25">
      <c r="A7284" t="s">
        <v>5988</v>
      </c>
      <c r="B7284" t="s">
        <v>6</v>
      </c>
      <c r="C7284" t="s">
        <v>15</v>
      </c>
      <c r="D7284" t="s">
        <v>22</v>
      </c>
      <c r="E7284" t="s">
        <v>55</v>
      </c>
      <c r="F7284">
        <v>11</v>
      </c>
      <c r="G7284">
        <v>9864</v>
      </c>
      <c r="H7284">
        <v>9.6672951936721798</v>
      </c>
      <c r="I7284">
        <v>9.1859941482543892</v>
      </c>
      <c r="J7284">
        <v>-0.48130133748054499</v>
      </c>
      <c r="K7284">
        <v>-2.21146559715271</v>
      </c>
      <c r="L7284">
        <v>-1.18927049636841</v>
      </c>
      <c r="M7284">
        <v>-0.48130133748054499</v>
      </c>
      <c r="N7284">
        <v>0.226667836308479</v>
      </c>
      <c r="O7284">
        <v>1.24886286258698</v>
      </c>
      <c r="P7284">
        <v>63.75</v>
      </c>
      <c r="Q7284">
        <v>1.35005438327789</v>
      </c>
    </row>
    <row r="7285" spans="1:17" x14ac:dyDescent="0.25">
      <c r="A7285" t="s">
        <v>6089</v>
      </c>
      <c r="B7285" t="s">
        <v>6</v>
      </c>
      <c r="C7285" t="s">
        <v>15</v>
      </c>
      <c r="D7285" t="s">
        <v>22</v>
      </c>
      <c r="E7285" t="s">
        <v>55</v>
      </c>
      <c r="F7285">
        <v>12</v>
      </c>
      <c r="G7285">
        <v>9864</v>
      </c>
      <c r="H7285">
        <v>9.19499341106415</v>
      </c>
      <c r="I7285">
        <v>9.9408082962036097</v>
      </c>
      <c r="J7285">
        <v>0.74581533670425404</v>
      </c>
      <c r="K7285">
        <v>-1.5523387193679801</v>
      </c>
      <c r="L7285">
        <v>-0.19457067549228699</v>
      </c>
      <c r="M7285">
        <v>0.74581533670425404</v>
      </c>
      <c r="N7285">
        <v>1.68620133399963</v>
      </c>
      <c r="O7285">
        <v>3.0439693927764901</v>
      </c>
      <c r="P7285">
        <v>66.707145690917997</v>
      </c>
      <c r="Q7285">
        <v>1.7932591438293499</v>
      </c>
    </row>
    <row r="7286" spans="1:17" x14ac:dyDescent="0.25">
      <c r="A7286" t="s">
        <v>6270</v>
      </c>
      <c r="B7286" t="s">
        <v>6</v>
      </c>
      <c r="C7286" t="s">
        <v>15</v>
      </c>
      <c r="D7286" t="s">
        <v>22</v>
      </c>
      <c r="E7286" t="s">
        <v>55</v>
      </c>
      <c r="F7286">
        <v>13</v>
      </c>
      <c r="G7286">
        <v>9864</v>
      </c>
      <c r="H7286">
        <v>9.6113032951354995</v>
      </c>
      <c r="I7286">
        <v>11.351794242858899</v>
      </c>
      <c r="J7286">
        <v>1.7404912710189799</v>
      </c>
      <c r="K7286">
        <v>-0.91075176000595104</v>
      </c>
      <c r="L7286">
        <v>0.65562409162521396</v>
      </c>
      <c r="M7286">
        <v>1.7404912710189799</v>
      </c>
      <c r="N7286">
        <v>2.8253583908081099</v>
      </c>
      <c r="O7286">
        <v>4.3917346000671396</v>
      </c>
      <c r="P7286">
        <v>69.650001525878906</v>
      </c>
      <c r="Q7286">
        <v>2.06877589225769</v>
      </c>
    </row>
    <row r="7287" spans="1:17" x14ac:dyDescent="0.25">
      <c r="A7287" t="s">
        <v>6188</v>
      </c>
      <c r="B7287" t="s">
        <v>6</v>
      </c>
      <c r="C7287" t="s">
        <v>15</v>
      </c>
      <c r="D7287" t="s">
        <v>22</v>
      </c>
      <c r="E7287" t="s">
        <v>55</v>
      </c>
      <c r="F7287">
        <v>14</v>
      </c>
      <c r="G7287">
        <v>9864</v>
      </c>
      <c r="H7287">
        <v>9.2011803059578003</v>
      </c>
      <c r="I7287">
        <v>11.693701744079601</v>
      </c>
      <c r="J7287">
        <v>2.49252104759216</v>
      </c>
      <c r="K7287">
        <v>-0.327026426792145</v>
      </c>
      <c r="L7287">
        <v>1.33878517150879</v>
      </c>
      <c r="M7287">
        <v>2.49252104759216</v>
      </c>
      <c r="N7287">
        <v>3.6462571620941202</v>
      </c>
      <c r="O7287">
        <v>5.3120684623718297</v>
      </c>
      <c r="P7287">
        <v>71.971427917480497</v>
      </c>
      <c r="Q7287">
        <v>2.2001047134399401</v>
      </c>
    </row>
    <row r="7288" spans="1:17" x14ac:dyDescent="0.25">
      <c r="A7288" t="s">
        <v>6212</v>
      </c>
      <c r="B7288" t="s">
        <v>6</v>
      </c>
      <c r="C7288" t="s">
        <v>15</v>
      </c>
      <c r="D7288" t="s">
        <v>22</v>
      </c>
      <c r="E7288" t="s">
        <v>55</v>
      </c>
      <c r="F7288">
        <v>15</v>
      </c>
      <c r="G7288">
        <v>9864</v>
      </c>
      <c r="H7288">
        <v>9.4413121404647793</v>
      </c>
      <c r="I7288">
        <v>13.6367864608765</v>
      </c>
      <c r="J7288">
        <v>4.19547367095947</v>
      </c>
      <c r="K7288">
        <v>0.81806451082229603</v>
      </c>
      <c r="L7288">
        <v>2.81346535682678</v>
      </c>
      <c r="M7288">
        <v>4.19547367095947</v>
      </c>
      <c r="N7288">
        <v>5.5774827003479004</v>
      </c>
      <c r="O7288">
        <v>7.5728826522827104</v>
      </c>
      <c r="P7288">
        <v>74.199996948242202</v>
      </c>
      <c r="Q7288">
        <v>2.6354064941406299</v>
      </c>
    </row>
    <row r="7289" spans="1:17" x14ac:dyDescent="0.25">
      <c r="A7289" t="s">
        <v>6079</v>
      </c>
      <c r="B7289" t="s">
        <v>6</v>
      </c>
      <c r="C7289" t="s">
        <v>15</v>
      </c>
      <c r="D7289" t="s">
        <v>22</v>
      </c>
      <c r="E7289" t="s">
        <v>55</v>
      </c>
      <c r="F7289">
        <v>16</v>
      </c>
      <c r="G7289">
        <v>9864</v>
      </c>
      <c r="H7289">
        <v>10.884231491088901</v>
      </c>
      <c r="I7289">
        <v>15.711250305175801</v>
      </c>
      <c r="J7289">
        <v>4.8270187377929696</v>
      </c>
      <c r="K7289">
        <v>0.746057689189911</v>
      </c>
      <c r="L7289">
        <v>3.1571226119995099</v>
      </c>
      <c r="M7289">
        <v>4.8270187377929696</v>
      </c>
      <c r="N7289">
        <v>6.4969153404235804</v>
      </c>
      <c r="O7289">
        <v>8.9079799652099592</v>
      </c>
      <c r="P7289">
        <v>76.400001525878906</v>
      </c>
      <c r="Q7289">
        <v>3.1843910217285201</v>
      </c>
    </row>
    <row r="7290" spans="1:17" x14ac:dyDescent="0.25">
      <c r="A7290" t="s">
        <v>5834</v>
      </c>
      <c r="B7290" t="s">
        <v>6</v>
      </c>
      <c r="C7290" t="s">
        <v>15</v>
      </c>
      <c r="D7290" t="s">
        <v>22</v>
      </c>
      <c r="E7290" t="s">
        <v>55</v>
      </c>
      <c r="F7290">
        <v>17</v>
      </c>
      <c r="G7290">
        <v>9864</v>
      </c>
      <c r="H7290">
        <v>12.369263823509201</v>
      </c>
      <c r="I7290">
        <v>14.5923194885254</v>
      </c>
      <c r="J7290">
        <v>2.2230563163757302</v>
      </c>
      <c r="K7290">
        <v>-0.66594791412353505</v>
      </c>
      <c r="L7290">
        <v>1.04089915752411</v>
      </c>
      <c r="M7290">
        <v>2.2230563163757302</v>
      </c>
      <c r="N7290">
        <v>3.40521335601807</v>
      </c>
      <c r="O7290">
        <v>5.11206102371216</v>
      </c>
      <c r="P7290">
        <v>77.342857360839801</v>
      </c>
      <c r="Q7290">
        <v>2.2543020248413099</v>
      </c>
    </row>
    <row r="7291" spans="1:17" x14ac:dyDescent="0.25">
      <c r="A7291" t="s">
        <v>6251</v>
      </c>
      <c r="B7291" t="s">
        <v>6</v>
      </c>
      <c r="C7291" t="s">
        <v>15</v>
      </c>
      <c r="D7291" t="s">
        <v>22</v>
      </c>
      <c r="E7291" t="s">
        <v>55</v>
      </c>
      <c r="F7291">
        <v>18</v>
      </c>
      <c r="G7291">
        <v>9864</v>
      </c>
      <c r="H7291">
        <v>14.0119440937042</v>
      </c>
      <c r="I7291">
        <v>14.065465927124</v>
      </c>
      <c r="J7291">
        <v>5.3521055728197098E-2</v>
      </c>
      <c r="K7291">
        <v>-2.7523970603942902</v>
      </c>
      <c r="L7291">
        <v>-1.09463798999786</v>
      </c>
      <c r="M7291">
        <v>5.3521055728197098E-2</v>
      </c>
      <c r="N7291">
        <v>1.2016800642013601</v>
      </c>
      <c r="O7291">
        <v>2.8594393730163601</v>
      </c>
      <c r="P7291">
        <v>77.7357177734375</v>
      </c>
      <c r="Q7291">
        <v>2.1894695758819598</v>
      </c>
    </row>
    <row r="7292" spans="1:17" x14ac:dyDescent="0.25">
      <c r="A7292" t="s">
        <v>6283</v>
      </c>
      <c r="B7292" t="s">
        <v>6</v>
      </c>
      <c r="C7292" t="s">
        <v>15</v>
      </c>
      <c r="D7292" t="s">
        <v>22</v>
      </c>
      <c r="E7292" t="s">
        <v>55</v>
      </c>
      <c r="F7292">
        <v>19</v>
      </c>
      <c r="G7292">
        <v>9864</v>
      </c>
      <c r="H7292">
        <v>14.313000057220499</v>
      </c>
      <c r="I7292">
        <v>15.1674146652222</v>
      </c>
      <c r="J7292">
        <v>0.85441517829894997</v>
      </c>
      <c r="K7292">
        <v>-1.90708887577057</v>
      </c>
      <c r="L7292">
        <v>-0.27556994557380698</v>
      </c>
      <c r="M7292">
        <v>0.85441517829894997</v>
      </c>
      <c r="N7292">
        <v>1.9844002723693801</v>
      </c>
      <c r="O7292">
        <v>3.6159193515777601</v>
      </c>
      <c r="P7292">
        <v>77.307144165039105</v>
      </c>
      <c r="Q7292">
        <v>2.15481305122375</v>
      </c>
    </row>
    <row r="7293" spans="1:17" x14ac:dyDescent="0.25">
      <c r="A7293" t="s">
        <v>6158</v>
      </c>
      <c r="B7293" t="s">
        <v>6</v>
      </c>
      <c r="C7293" t="s">
        <v>15</v>
      </c>
      <c r="D7293" t="s">
        <v>22</v>
      </c>
      <c r="E7293" t="s">
        <v>55</v>
      </c>
      <c r="F7293">
        <v>20</v>
      </c>
      <c r="G7293">
        <v>9864</v>
      </c>
      <c r="H7293">
        <v>16.031223589897198</v>
      </c>
      <c r="I7293">
        <v>15.2676658630371</v>
      </c>
      <c r="J7293">
        <v>-0.76355826854705799</v>
      </c>
      <c r="K7293">
        <v>-3.9509479999542201</v>
      </c>
      <c r="L7293">
        <v>-2.0678124427795401</v>
      </c>
      <c r="M7293">
        <v>-0.76355826854705799</v>
      </c>
      <c r="N7293">
        <v>0.54069584608078003</v>
      </c>
      <c r="O7293">
        <v>2.4238317012786901</v>
      </c>
      <c r="P7293">
        <v>76.228569030761705</v>
      </c>
      <c r="Q7293">
        <v>2.48713350296021</v>
      </c>
    </row>
    <row r="7294" spans="1:17" x14ac:dyDescent="0.25">
      <c r="A7294" t="s">
        <v>5954</v>
      </c>
      <c r="B7294" t="s">
        <v>6</v>
      </c>
      <c r="C7294" t="s">
        <v>15</v>
      </c>
      <c r="D7294" t="s">
        <v>22</v>
      </c>
      <c r="E7294" t="s">
        <v>55</v>
      </c>
      <c r="F7294">
        <v>21</v>
      </c>
      <c r="G7294">
        <v>9864</v>
      </c>
      <c r="H7294">
        <v>15.056562169075001</v>
      </c>
      <c r="I7294">
        <v>14.2953386306763</v>
      </c>
      <c r="J7294">
        <v>-0.76122337579727195</v>
      </c>
      <c r="K7294">
        <v>-3.56008744239807</v>
      </c>
      <c r="L7294">
        <v>-1.9064958095550499</v>
      </c>
      <c r="M7294">
        <v>-0.76122337579727195</v>
      </c>
      <c r="N7294">
        <v>0.38404908776283297</v>
      </c>
      <c r="O7294">
        <v>2.03764081001282</v>
      </c>
      <c r="P7294">
        <v>74.828575134277301</v>
      </c>
      <c r="Q7294">
        <v>2.1839652061462398</v>
      </c>
    </row>
    <row r="7295" spans="1:17" x14ac:dyDescent="0.25">
      <c r="A7295" t="s">
        <v>5877</v>
      </c>
      <c r="B7295" t="s">
        <v>6</v>
      </c>
      <c r="C7295" t="s">
        <v>15</v>
      </c>
      <c r="D7295" t="s">
        <v>22</v>
      </c>
      <c r="E7295" t="s">
        <v>55</v>
      </c>
      <c r="F7295">
        <v>22</v>
      </c>
      <c r="G7295">
        <v>9864</v>
      </c>
      <c r="H7295">
        <v>13.7256266155243</v>
      </c>
      <c r="I7295">
        <v>13.1495170593262</v>
      </c>
      <c r="J7295">
        <v>-0.57610940933227495</v>
      </c>
      <c r="K7295">
        <v>-2.9668502807617201</v>
      </c>
      <c r="L7295">
        <v>-1.55438125133514</v>
      </c>
      <c r="M7295">
        <v>-0.57610940933227495</v>
      </c>
      <c r="N7295">
        <v>0.40216243267059298</v>
      </c>
      <c r="O7295">
        <v>1.81463146209717</v>
      </c>
      <c r="P7295">
        <v>73.2357177734375</v>
      </c>
      <c r="Q7295">
        <v>1.86550509929657</v>
      </c>
    </row>
    <row r="7296" spans="1:17" x14ac:dyDescent="0.25">
      <c r="A7296" t="s">
        <v>6190</v>
      </c>
      <c r="B7296" t="s">
        <v>6</v>
      </c>
      <c r="C7296" t="s">
        <v>15</v>
      </c>
      <c r="D7296" t="s">
        <v>22</v>
      </c>
      <c r="E7296" t="s">
        <v>55</v>
      </c>
      <c r="F7296">
        <v>23</v>
      </c>
      <c r="G7296">
        <v>9864</v>
      </c>
      <c r="H7296">
        <v>12.225051495552099</v>
      </c>
      <c r="I7296">
        <v>11.9522552490234</v>
      </c>
      <c r="J7296">
        <v>-0.27279561758041398</v>
      </c>
      <c r="K7296">
        <v>-2.3042449951171902</v>
      </c>
      <c r="L7296">
        <v>-1.10404825210571</v>
      </c>
      <c r="M7296">
        <v>-0.27279561758041398</v>
      </c>
      <c r="N7296">
        <v>0.55845701694488503</v>
      </c>
      <c r="O7296">
        <v>1.7586538791656501</v>
      </c>
      <c r="P7296">
        <v>72.278572082519503</v>
      </c>
      <c r="Q7296">
        <v>1.58514845371246</v>
      </c>
    </row>
    <row r="7297" spans="1:17" x14ac:dyDescent="0.25">
      <c r="A7297" t="s">
        <v>5850</v>
      </c>
      <c r="B7297" t="s">
        <v>6</v>
      </c>
      <c r="C7297" t="s">
        <v>15</v>
      </c>
      <c r="D7297" t="s">
        <v>22</v>
      </c>
      <c r="E7297" t="s">
        <v>55</v>
      </c>
      <c r="F7297">
        <v>24</v>
      </c>
      <c r="G7297">
        <v>9864</v>
      </c>
      <c r="H7297">
        <v>9.4746589336395299</v>
      </c>
      <c r="I7297">
        <v>10.701001167297401</v>
      </c>
      <c r="J7297">
        <v>1.2263422012329099</v>
      </c>
      <c r="K7297">
        <v>-0.69955521821975697</v>
      </c>
      <c r="L7297">
        <v>0.43828061223030101</v>
      </c>
      <c r="M7297">
        <v>1.2263422012329099</v>
      </c>
      <c r="N7297">
        <v>2.01440382003784</v>
      </c>
      <c r="O7297">
        <v>3.1522397994995099</v>
      </c>
      <c r="P7297">
        <v>72.807144165039105</v>
      </c>
      <c r="Q7297">
        <v>1.50278580188751</v>
      </c>
    </row>
    <row r="7298" spans="1:17" x14ac:dyDescent="0.25">
      <c r="A7298" t="s">
        <v>6147</v>
      </c>
      <c r="B7298" t="s">
        <v>6</v>
      </c>
      <c r="C7298" t="s">
        <v>15</v>
      </c>
      <c r="D7298" t="s">
        <v>23</v>
      </c>
      <c r="E7298" t="s">
        <v>7</v>
      </c>
      <c r="F7298">
        <v>1</v>
      </c>
      <c r="G7298">
        <v>9864</v>
      </c>
      <c r="H7298">
        <v>8.4470482048988291</v>
      </c>
      <c r="I7298">
        <v>8.4007959365844709</v>
      </c>
      <c r="J7298">
        <v>-4.6252481639385203E-2</v>
      </c>
      <c r="K7298">
        <v>-1.6660363674163801</v>
      </c>
      <c r="L7298">
        <v>-0.70905488729476895</v>
      </c>
      <c r="M7298">
        <v>-4.6252481639385203E-2</v>
      </c>
      <c r="N7298">
        <v>0.61654990911483798</v>
      </c>
      <c r="O7298">
        <v>1.57353127002716</v>
      </c>
      <c r="P7298">
        <v>59.861038208007798</v>
      </c>
      <c r="Q7298">
        <v>1.2639240026473999</v>
      </c>
    </row>
    <row r="7299" spans="1:17" x14ac:dyDescent="0.25">
      <c r="A7299" t="s">
        <v>6022</v>
      </c>
      <c r="B7299" t="s">
        <v>6</v>
      </c>
      <c r="C7299" t="s">
        <v>15</v>
      </c>
      <c r="D7299" t="s">
        <v>23</v>
      </c>
      <c r="E7299" t="s">
        <v>7</v>
      </c>
      <c r="F7299">
        <v>2</v>
      </c>
      <c r="G7299">
        <v>9864</v>
      </c>
      <c r="H7299">
        <v>8.1309409718513503</v>
      </c>
      <c r="I7299">
        <v>7.5397715568542498</v>
      </c>
      <c r="J7299">
        <v>-0.59116894006729104</v>
      </c>
      <c r="K7299">
        <v>-2.196932554245</v>
      </c>
      <c r="L7299">
        <v>-1.24823439121246</v>
      </c>
      <c r="M7299">
        <v>-0.59116894006729104</v>
      </c>
      <c r="N7299">
        <v>6.5896458923816695E-2</v>
      </c>
      <c r="O7299">
        <v>1.0145945549011199</v>
      </c>
      <c r="P7299">
        <v>58.708766937255902</v>
      </c>
      <c r="Q7299">
        <v>1.25298392772675</v>
      </c>
    </row>
    <row r="7300" spans="1:17" x14ac:dyDescent="0.25">
      <c r="A7300" t="s">
        <v>6132</v>
      </c>
      <c r="B7300" t="s">
        <v>6</v>
      </c>
      <c r="C7300" t="s">
        <v>15</v>
      </c>
      <c r="D7300" t="s">
        <v>23</v>
      </c>
      <c r="E7300" t="s">
        <v>7</v>
      </c>
      <c r="F7300">
        <v>3</v>
      </c>
      <c r="G7300">
        <v>9864</v>
      </c>
      <c r="H7300">
        <v>7.6431075725555404</v>
      </c>
      <c r="I7300">
        <v>7.0158505439758301</v>
      </c>
      <c r="J7300">
        <v>-0.62725704908371005</v>
      </c>
      <c r="K7300">
        <v>-2.20887994766235</v>
      </c>
      <c r="L7300">
        <v>-1.2744443416595499</v>
      </c>
      <c r="M7300">
        <v>-0.62725704908371005</v>
      </c>
      <c r="N7300">
        <v>1.9930252805352201E-2</v>
      </c>
      <c r="O7300">
        <v>0.95436584949493397</v>
      </c>
      <c r="P7300">
        <v>57.808765411377003</v>
      </c>
      <c r="Q7300">
        <v>1.23414695262909</v>
      </c>
    </row>
    <row r="7301" spans="1:17" x14ac:dyDescent="0.25">
      <c r="A7301" t="s">
        <v>6167</v>
      </c>
      <c r="B7301" t="s">
        <v>6</v>
      </c>
      <c r="C7301" t="s">
        <v>15</v>
      </c>
      <c r="D7301" t="s">
        <v>23</v>
      </c>
      <c r="E7301" t="s">
        <v>7</v>
      </c>
      <c r="F7301">
        <v>4</v>
      </c>
      <c r="G7301">
        <v>9864</v>
      </c>
      <c r="H7301">
        <v>7.2658939490318302</v>
      </c>
      <c r="I7301">
        <v>6.7470622062683097</v>
      </c>
      <c r="J7301">
        <v>-0.51883196830749501</v>
      </c>
      <c r="K7301">
        <v>-2.0589194297790501</v>
      </c>
      <c r="L7301">
        <v>-1.1490232944488501</v>
      </c>
      <c r="M7301">
        <v>-0.51883196830749501</v>
      </c>
      <c r="N7301">
        <v>0.111359320580959</v>
      </c>
      <c r="O7301">
        <v>1.0212554931640601</v>
      </c>
      <c r="P7301">
        <v>56.936687469482401</v>
      </c>
      <c r="Q7301">
        <v>1.20173668861389</v>
      </c>
    </row>
    <row r="7302" spans="1:17" x14ac:dyDescent="0.25">
      <c r="A7302" t="s">
        <v>6086</v>
      </c>
      <c r="B7302" t="s">
        <v>6</v>
      </c>
      <c r="C7302" t="s">
        <v>15</v>
      </c>
      <c r="D7302" t="s">
        <v>23</v>
      </c>
      <c r="E7302" t="s">
        <v>7</v>
      </c>
      <c r="F7302">
        <v>5</v>
      </c>
      <c r="G7302">
        <v>9864</v>
      </c>
      <c r="H7302">
        <v>7.3052224459648096</v>
      </c>
      <c r="I7302">
        <v>6.8095006942748997</v>
      </c>
      <c r="J7302">
        <v>-0.49572172760963401</v>
      </c>
      <c r="K7302">
        <v>-2.0256879329681401</v>
      </c>
      <c r="L7302">
        <v>-1.1217714548111</v>
      </c>
      <c r="M7302">
        <v>-0.49572172760963401</v>
      </c>
      <c r="N7302">
        <v>0.130328014492989</v>
      </c>
      <c r="O7302">
        <v>1.0342444181442301</v>
      </c>
      <c r="P7302">
        <v>56.107143402099602</v>
      </c>
      <c r="Q7302">
        <v>1.1938389539718599</v>
      </c>
    </row>
    <row r="7303" spans="1:17" x14ac:dyDescent="0.25">
      <c r="A7303" t="s">
        <v>6213</v>
      </c>
      <c r="B7303" t="s">
        <v>6</v>
      </c>
      <c r="C7303" t="s">
        <v>15</v>
      </c>
      <c r="D7303" t="s">
        <v>23</v>
      </c>
      <c r="E7303" t="s">
        <v>7</v>
      </c>
      <c r="F7303">
        <v>6</v>
      </c>
      <c r="G7303">
        <v>9864</v>
      </c>
      <c r="H7303">
        <v>8.0587266268730193</v>
      </c>
      <c r="I7303">
        <v>7.5334024429321298</v>
      </c>
      <c r="J7303">
        <v>-0.52532428503036499</v>
      </c>
      <c r="K7303">
        <v>-2.1300411224365199</v>
      </c>
      <c r="L7303">
        <v>-1.18196129798889</v>
      </c>
      <c r="M7303">
        <v>-0.52532428503036499</v>
      </c>
      <c r="N7303">
        <v>0.13131280243396801</v>
      </c>
      <c r="O7303">
        <v>1.0793924331664999</v>
      </c>
      <c r="P7303">
        <v>55.402271270752003</v>
      </c>
      <c r="Q7303">
        <v>1.2521671056747401</v>
      </c>
    </row>
    <row r="7304" spans="1:17" x14ac:dyDescent="0.25">
      <c r="A7304" t="s">
        <v>6054</v>
      </c>
      <c r="B7304" t="s">
        <v>6</v>
      </c>
      <c r="C7304" t="s">
        <v>15</v>
      </c>
      <c r="D7304" t="s">
        <v>23</v>
      </c>
      <c r="E7304" t="s">
        <v>7</v>
      </c>
      <c r="F7304">
        <v>7</v>
      </c>
      <c r="G7304">
        <v>9864</v>
      </c>
      <c r="H7304">
        <v>9.3139554705619805</v>
      </c>
      <c r="I7304">
        <v>8.3173093795776403</v>
      </c>
      <c r="J7304">
        <v>-0.99664551019668601</v>
      </c>
      <c r="K7304">
        <v>-2.6377084255218501</v>
      </c>
      <c r="L7304">
        <v>-1.6681553125381501</v>
      </c>
      <c r="M7304">
        <v>-0.99664551019668601</v>
      </c>
      <c r="N7304">
        <v>-0.32513582706451399</v>
      </c>
      <c r="O7304">
        <v>0.644417583942413</v>
      </c>
      <c r="P7304">
        <v>54.933441162109403</v>
      </c>
      <c r="Q7304">
        <v>1.28052830696106</v>
      </c>
    </row>
    <row r="7305" spans="1:17" x14ac:dyDescent="0.25">
      <c r="A7305" t="s">
        <v>6140</v>
      </c>
      <c r="B7305" t="s">
        <v>6</v>
      </c>
      <c r="C7305" t="s">
        <v>15</v>
      </c>
      <c r="D7305" t="s">
        <v>23</v>
      </c>
      <c r="E7305" t="s">
        <v>7</v>
      </c>
      <c r="F7305">
        <v>8</v>
      </c>
      <c r="G7305">
        <v>9864</v>
      </c>
      <c r="H7305">
        <v>10.6833417263031</v>
      </c>
      <c r="I7305">
        <v>9.5176153182983398</v>
      </c>
      <c r="J7305">
        <v>-1.16572666168213</v>
      </c>
      <c r="K7305">
        <v>-2.96286964416504</v>
      </c>
      <c r="L7305">
        <v>-1.9011030197143599</v>
      </c>
      <c r="M7305">
        <v>-1.16572666168213</v>
      </c>
      <c r="N7305">
        <v>-0.43035021424293501</v>
      </c>
      <c r="O7305">
        <v>0.63141655921936002</v>
      </c>
      <c r="P7305">
        <v>55.842208862304702</v>
      </c>
      <c r="Q7305">
        <v>1.4023182392120399</v>
      </c>
    </row>
    <row r="7306" spans="1:17" x14ac:dyDescent="0.25">
      <c r="A7306" t="s">
        <v>6031</v>
      </c>
      <c r="B7306" t="s">
        <v>6</v>
      </c>
      <c r="C7306" t="s">
        <v>15</v>
      </c>
      <c r="D7306" t="s">
        <v>23</v>
      </c>
      <c r="E7306" t="s">
        <v>7</v>
      </c>
      <c r="F7306">
        <v>9</v>
      </c>
      <c r="G7306">
        <v>9864</v>
      </c>
      <c r="H7306">
        <v>10.4957252998352</v>
      </c>
      <c r="I7306">
        <v>9.5693941116333008</v>
      </c>
      <c r="J7306">
        <v>-0.92633080482482899</v>
      </c>
      <c r="K7306">
        <v>-2.5055675506591801</v>
      </c>
      <c r="L7306">
        <v>-1.5725415945053101</v>
      </c>
      <c r="M7306">
        <v>-0.92633080482482899</v>
      </c>
      <c r="N7306">
        <v>-0.28011995553970298</v>
      </c>
      <c r="O7306">
        <v>0.65290594100952104</v>
      </c>
      <c r="P7306">
        <v>57.327598571777301</v>
      </c>
      <c r="Q7306">
        <v>1.2322850227355999</v>
      </c>
    </row>
    <row r="7307" spans="1:17" x14ac:dyDescent="0.25">
      <c r="A7307" t="s">
        <v>5922</v>
      </c>
      <c r="B7307" t="s">
        <v>6</v>
      </c>
      <c r="C7307" t="s">
        <v>15</v>
      </c>
      <c r="D7307" t="s">
        <v>23</v>
      </c>
      <c r="E7307" t="s">
        <v>7</v>
      </c>
      <c r="F7307">
        <v>10</v>
      </c>
      <c r="G7307">
        <v>9864</v>
      </c>
      <c r="H7307">
        <v>10.376824974060099</v>
      </c>
      <c r="I7307">
        <v>9.0149726867675799</v>
      </c>
      <c r="J7307">
        <v>-1.3618522882461499</v>
      </c>
      <c r="K7307">
        <v>-2.8658106327056898</v>
      </c>
      <c r="L7307">
        <v>-1.9772597551345801</v>
      </c>
      <c r="M7307">
        <v>-1.3618522882461499</v>
      </c>
      <c r="N7307">
        <v>-0.74644470214843806</v>
      </c>
      <c r="O7307">
        <v>0.14210598170757299</v>
      </c>
      <c r="P7307">
        <v>59.187664031982401</v>
      </c>
      <c r="Q7307">
        <v>1.17354488372803</v>
      </c>
    </row>
    <row r="7308" spans="1:17" x14ac:dyDescent="0.25">
      <c r="A7308" t="s">
        <v>6116</v>
      </c>
      <c r="B7308" t="s">
        <v>6</v>
      </c>
      <c r="C7308" t="s">
        <v>15</v>
      </c>
      <c r="D7308" t="s">
        <v>23</v>
      </c>
      <c r="E7308" t="s">
        <v>7</v>
      </c>
      <c r="F7308">
        <v>11</v>
      </c>
      <c r="G7308">
        <v>9864</v>
      </c>
      <c r="H7308">
        <v>10.077128328323401</v>
      </c>
      <c r="I7308">
        <v>8.4273862838745099</v>
      </c>
      <c r="J7308">
        <v>-1.64974200725555</v>
      </c>
      <c r="K7308">
        <v>-2.7655434608459499</v>
      </c>
      <c r="L7308">
        <v>-2.1063189506530802</v>
      </c>
      <c r="M7308">
        <v>-1.64974200725555</v>
      </c>
      <c r="N7308">
        <v>-1.19316518306732</v>
      </c>
      <c r="O7308">
        <v>-0.53394055366516102</v>
      </c>
      <c r="P7308">
        <v>61.294803619384801</v>
      </c>
      <c r="Q7308">
        <v>0.87066447734832797</v>
      </c>
    </row>
    <row r="7309" spans="1:17" x14ac:dyDescent="0.25">
      <c r="A7309" t="s">
        <v>5869</v>
      </c>
      <c r="B7309" t="s">
        <v>6</v>
      </c>
      <c r="C7309" t="s">
        <v>15</v>
      </c>
      <c r="D7309" t="s">
        <v>23</v>
      </c>
      <c r="E7309" t="s">
        <v>7</v>
      </c>
      <c r="F7309">
        <v>12</v>
      </c>
      <c r="G7309">
        <v>9864</v>
      </c>
      <c r="H7309">
        <v>9.8810667285919198</v>
      </c>
      <c r="I7309">
        <v>8.7258548736572301</v>
      </c>
      <c r="J7309">
        <v>-1.15521156787872</v>
      </c>
      <c r="K7309">
        <v>-2.3037359714508101</v>
      </c>
      <c r="L7309">
        <v>-1.62517845630646</v>
      </c>
      <c r="M7309">
        <v>-1.15521156787872</v>
      </c>
      <c r="N7309">
        <v>-0.68524473905563399</v>
      </c>
      <c r="O7309">
        <v>-6.6872797906398799E-3</v>
      </c>
      <c r="P7309">
        <v>63.439609527587898</v>
      </c>
      <c r="Q7309">
        <v>0.89619827270507801</v>
      </c>
    </row>
    <row r="7310" spans="1:17" x14ac:dyDescent="0.25">
      <c r="A7310" t="s">
        <v>6142</v>
      </c>
      <c r="B7310" t="s">
        <v>6</v>
      </c>
      <c r="C7310" t="s">
        <v>15</v>
      </c>
      <c r="D7310" t="s">
        <v>23</v>
      </c>
      <c r="E7310" t="s">
        <v>7</v>
      </c>
      <c r="F7310">
        <v>13</v>
      </c>
      <c r="G7310">
        <v>9864</v>
      </c>
      <c r="H7310">
        <v>9.2251106486320502</v>
      </c>
      <c r="I7310">
        <v>9.1790866851806605</v>
      </c>
      <c r="J7310">
        <v>-4.60237748920918E-2</v>
      </c>
      <c r="K7310">
        <v>-1.14829313755035</v>
      </c>
      <c r="L7310">
        <v>-0.497063428163528</v>
      </c>
      <c r="M7310">
        <v>-4.60237748920918E-2</v>
      </c>
      <c r="N7310">
        <v>0.40501588582992598</v>
      </c>
      <c r="O7310">
        <v>1.05624556541443</v>
      </c>
      <c r="P7310">
        <v>65.584419250488295</v>
      </c>
      <c r="Q7310">
        <v>0.86010533571243297</v>
      </c>
    </row>
    <row r="7311" spans="1:17" x14ac:dyDescent="0.25">
      <c r="A7311" t="s">
        <v>6124</v>
      </c>
      <c r="B7311" t="s">
        <v>6</v>
      </c>
      <c r="C7311" t="s">
        <v>15</v>
      </c>
      <c r="D7311" t="s">
        <v>23</v>
      </c>
      <c r="E7311" t="s">
        <v>7</v>
      </c>
      <c r="F7311">
        <v>14</v>
      </c>
      <c r="G7311">
        <v>9864</v>
      </c>
      <c r="H7311">
        <v>9.3458006644248997</v>
      </c>
      <c r="I7311">
        <v>9.0470132827758807</v>
      </c>
      <c r="J7311">
        <v>-0.29878708720207198</v>
      </c>
      <c r="K7311">
        <v>-1.4471642971038801</v>
      </c>
      <c r="L7311">
        <v>-0.76869368553161599</v>
      </c>
      <c r="M7311">
        <v>-0.29878708720207198</v>
      </c>
      <c r="N7311">
        <v>0.17111952602863301</v>
      </c>
      <c r="O7311">
        <v>0.849590063095093</v>
      </c>
      <c r="P7311">
        <v>67.969802856445298</v>
      </c>
      <c r="Q7311">
        <v>0.89608341455459595</v>
      </c>
    </row>
    <row r="7312" spans="1:17" x14ac:dyDescent="0.25">
      <c r="A7312" t="s">
        <v>6156</v>
      </c>
      <c r="B7312" t="s">
        <v>6</v>
      </c>
      <c r="C7312" t="s">
        <v>15</v>
      </c>
      <c r="D7312" t="s">
        <v>23</v>
      </c>
      <c r="E7312" t="s">
        <v>7</v>
      </c>
      <c r="F7312">
        <v>15</v>
      </c>
      <c r="G7312">
        <v>9864</v>
      </c>
      <c r="H7312">
        <v>9.7133297367095892</v>
      </c>
      <c r="I7312">
        <v>8.9057197570800799</v>
      </c>
      <c r="J7312">
        <v>-0.80760997533798196</v>
      </c>
      <c r="K7312">
        <v>-2.0316379070282</v>
      </c>
      <c r="L7312">
        <v>-1.30847227573395</v>
      </c>
      <c r="M7312">
        <v>-0.80760997533798196</v>
      </c>
      <c r="N7312">
        <v>-0.30674767494201699</v>
      </c>
      <c r="O7312">
        <v>0.416417926549912</v>
      </c>
      <c r="P7312">
        <v>69.774024963378906</v>
      </c>
      <c r="Q7312">
        <v>0.95511400699615501</v>
      </c>
    </row>
    <row r="7313" spans="1:17" x14ac:dyDescent="0.25">
      <c r="A7313" t="s">
        <v>6239</v>
      </c>
      <c r="B7313" t="s">
        <v>6</v>
      </c>
      <c r="C7313" t="s">
        <v>15</v>
      </c>
      <c r="D7313" t="s">
        <v>23</v>
      </c>
      <c r="E7313" t="s">
        <v>7</v>
      </c>
      <c r="F7313">
        <v>16</v>
      </c>
      <c r="G7313">
        <v>9864</v>
      </c>
      <c r="H7313">
        <v>10.3165211219788</v>
      </c>
      <c r="I7313">
        <v>9.5900478363037092</v>
      </c>
      <c r="J7313">
        <v>-0.72647273540496804</v>
      </c>
      <c r="K7313">
        <v>-2.1213726997375502</v>
      </c>
      <c r="L7313">
        <v>-1.2972545623779299</v>
      </c>
      <c r="M7313">
        <v>-0.72647273540496804</v>
      </c>
      <c r="N7313">
        <v>-0.155690938234329</v>
      </c>
      <c r="O7313">
        <v>0.66842734813690197</v>
      </c>
      <c r="P7313">
        <v>70.794158935546903</v>
      </c>
      <c r="Q7313">
        <v>1.0884462594986</v>
      </c>
    </row>
    <row r="7314" spans="1:17" x14ac:dyDescent="0.25">
      <c r="A7314" t="s">
        <v>6204</v>
      </c>
      <c r="B7314" t="s">
        <v>6</v>
      </c>
      <c r="C7314" t="s">
        <v>15</v>
      </c>
      <c r="D7314" t="s">
        <v>23</v>
      </c>
      <c r="E7314" t="s">
        <v>7</v>
      </c>
      <c r="F7314">
        <v>17</v>
      </c>
      <c r="G7314">
        <v>9864</v>
      </c>
      <c r="H7314">
        <v>11.298110830306999</v>
      </c>
      <c r="I7314">
        <v>10.7054443359375</v>
      </c>
      <c r="J7314">
        <v>-0.59266656637191795</v>
      </c>
      <c r="K7314">
        <v>-2.2201340198516801</v>
      </c>
      <c r="L7314">
        <v>-1.2586132287979099</v>
      </c>
      <c r="M7314">
        <v>-0.59266656637191795</v>
      </c>
      <c r="N7314">
        <v>7.3279984295368195E-2</v>
      </c>
      <c r="O7314">
        <v>1.03480100631714</v>
      </c>
      <c r="P7314">
        <v>71.545127868652301</v>
      </c>
      <c r="Q7314">
        <v>1.26991975307465</v>
      </c>
    </row>
    <row r="7315" spans="1:17" x14ac:dyDescent="0.25">
      <c r="A7315" t="s">
        <v>6272</v>
      </c>
      <c r="B7315" t="s">
        <v>6</v>
      </c>
      <c r="C7315" t="s">
        <v>15</v>
      </c>
      <c r="D7315" t="s">
        <v>23</v>
      </c>
      <c r="E7315" t="s">
        <v>7</v>
      </c>
      <c r="F7315">
        <v>18</v>
      </c>
      <c r="G7315">
        <v>9864</v>
      </c>
      <c r="H7315">
        <v>12.226065104484601</v>
      </c>
      <c r="I7315">
        <v>11.258294105529799</v>
      </c>
      <c r="J7315">
        <v>-0.96777081489562999</v>
      </c>
      <c r="K7315">
        <v>-2.6279969215393102</v>
      </c>
      <c r="L7315">
        <v>-1.64712190628052</v>
      </c>
      <c r="M7315">
        <v>-0.96777081489562999</v>
      </c>
      <c r="N7315">
        <v>-0.28841978311538702</v>
      </c>
      <c r="O7315">
        <v>0.69245523214340199</v>
      </c>
      <c r="P7315">
        <v>71.885711669921903</v>
      </c>
      <c r="Q7315">
        <v>1.29548132419586</v>
      </c>
    </row>
    <row r="7316" spans="1:17" x14ac:dyDescent="0.25">
      <c r="A7316" t="s">
        <v>5828</v>
      </c>
      <c r="B7316" t="s">
        <v>6</v>
      </c>
      <c r="C7316" t="s">
        <v>15</v>
      </c>
      <c r="D7316" t="s">
        <v>23</v>
      </c>
      <c r="E7316" t="s">
        <v>7</v>
      </c>
      <c r="F7316">
        <v>19</v>
      </c>
      <c r="G7316">
        <v>9864</v>
      </c>
      <c r="H7316">
        <v>13.5986291770935</v>
      </c>
      <c r="I7316">
        <v>11.914752006530801</v>
      </c>
      <c r="J7316">
        <v>-1.68387675285339</v>
      </c>
      <c r="K7316">
        <v>-3.4159381389617902</v>
      </c>
      <c r="L7316">
        <v>-2.3926222324371298</v>
      </c>
      <c r="M7316">
        <v>-1.68387675285339</v>
      </c>
      <c r="N7316">
        <v>-0.97513127326965299</v>
      </c>
      <c r="O7316">
        <v>4.8184704035520602E-2</v>
      </c>
      <c r="P7316">
        <v>71.647079467773395</v>
      </c>
      <c r="Q7316">
        <v>1.35153472423553</v>
      </c>
    </row>
    <row r="7317" spans="1:17" x14ac:dyDescent="0.25">
      <c r="A7317" t="s">
        <v>6121</v>
      </c>
      <c r="B7317" t="s">
        <v>6</v>
      </c>
      <c r="C7317" t="s">
        <v>15</v>
      </c>
      <c r="D7317" t="s">
        <v>23</v>
      </c>
      <c r="E7317" t="s">
        <v>7</v>
      </c>
      <c r="F7317">
        <v>20</v>
      </c>
      <c r="G7317">
        <v>9864</v>
      </c>
      <c r="H7317">
        <v>14.3406003227234</v>
      </c>
      <c r="I7317">
        <v>11.899923324585</v>
      </c>
      <c r="J7317">
        <v>-2.4406776428222701</v>
      </c>
      <c r="K7317">
        <v>-4.1701774597168004</v>
      </c>
      <c r="L7317">
        <v>-3.1483747959136998</v>
      </c>
      <c r="M7317">
        <v>-2.4406776428222701</v>
      </c>
      <c r="N7317">
        <v>-1.7329802513122601</v>
      </c>
      <c r="O7317">
        <v>-0.71117770671844505</v>
      </c>
      <c r="P7317">
        <v>70.818832397460895</v>
      </c>
      <c r="Q7317">
        <v>1.34953594207764</v>
      </c>
    </row>
    <row r="7318" spans="1:17" x14ac:dyDescent="0.25">
      <c r="A7318" t="s">
        <v>6169</v>
      </c>
      <c r="B7318" t="s">
        <v>6</v>
      </c>
      <c r="C7318" t="s">
        <v>15</v>
      </c>
      <c r="D7318" t="s">
        <v>23</v>
      </c>
      <c r="E7318" t="s">
        <v>7</v>
      </c>
      <c r="F7318">
        <v>21</v>
      </c>
      <c r="G7318">
        <v>9864</v>
      </c>
      <c r="H7318">
        <v>13.588817630767799</v>
      </c>
      <c r="I7318">
        <v>12.678825378418001</v>
      </c>
      <c r="J7318">
        <v>-0.909992635250092</v>
      </c>
      <c r="K7318">
        <v>-2.7234992980957</v>
      </c>
      <c r="L7318">
        <v>-1.6520648002624501</v>
      </c>
      <c r="M7318">
        <v>-0.909992635250092</v>
      </c>
      <c r="N7318">
        <v>-0.16792042553424799</v>
      </c>
      <c r="O7318">
        <v>0.90351396799087502</v>
      </c>
      <c r="P7318">
        <v>69.537658691406307</v>
      </c>
      <c r="Q7318">
        <v>1.4150867462158201</v>
      </c>
    </row>
    <row r="7319" spans="1:17" x14ac:dyDescent="0.25">
      <c r="A7319" t="s">
        <v>5893</v>
      </c>
      <c r="B7319" t="s">
        <v>6</v>
      </c>
      <c r="C7319" t="s">
        <v>15</v>
      </c>
      <c r="D7319" t="s">
        <v>23</v>
      </c>
      <c r="E7319" t="s">
        <v>7</v>
      </c>
      <c r="F7319">
        <v>22</v>
      </c>
      <c r="G7319">
        <v>9864</v>
      </c>
      <c r="H7319">
        <v>12.882851943969699</v>
      </c>
      <c r="I7319">
        <v>12.2936820983887</v>
      </c>
      <c r="J7319">
        <v>-0.58916980028152499</v>
      </c>
      <c r="K7319">
        <v>-2.3075313568115199</v>
      </c>
      <c r="L7319">
        <v>-1.29230952262878</v>
      </c>
      <c r="M7319">
        <v>-0.58916980028152499</v>
      </c>
      <c r="N7319">
        <v>0.11396983265876801</v>
      </c>
      <c r="O7319">
        <v>1.1291917562484699</v>
      </c>
      <c r="P7319">
        <v>68.478897094726605</v>
      </c>
      <c r="Q7319">
        <v>1.3408447504043599</v>
      </c>
    </row>
    <row r="7320" spans="1:17" x14ac:dyDescent="0.25">
      <c r="A7320" t="s">
        <v>6194</v>
      </c>
      <c r="B7320" t="s">
        <v>6</v>
      </c>
      <c r="C7320" t="s">
        <v>15</v>
      </c>
      <c r="D7320" t="s">
        <v>23</v>
      </c>
      <c r="E7320" t="s">
        <v>7</v>
      </c>
      <c r="F7320">
        <v>23</v>
      </c>
      <c r="G7320">
        <v>9864</v>
      </c>
      <c r="H7320">
        <v>11.4939572439194</v>
      </c>
      <c r="I7320">
        <v>11.212924003601101</v>
      </c>
      <c r="J7320">
        <v>-0.281033635139465</v>
      </c>
      <c r="K7320">
        <v>-2.0879778861999498</v>
      </c>
      <c r="L7320">
        <v>-1.0204205513000499</v>
      </c>
      <c r="M7320">
        <v>-0.281033635139465</v>
      </c>
      <c r="N7320">
        <v>0.458353281021118</v>
      </c>
      <c r="O7320">
        <v>1.5259104967117301</v>
      </c>
      <c r="P7320">
        <v>68.262664794921903</v>
      </c>
      <c r="Q7320">
        <v>1.4099659919738801</v>
      </c>
    </row>
    <row r="7321" spans="1:17" x14ac:dyDescent="0.25">
      <c r="A7321" t="s">
        <v>6110</v>
      </c>
      <c r="B7321" t="s">
        <v>6</v>
      </c>
      <c r="C7321" t="s">
        <v>15</v>
      </c>
      <c r="D7321" t="s">
        <v>23</v>
      </c>
      <c r="E7321" t="s">
        <v>7</v>
      </c>
      <c r="F7321">
        <v>24</v>
      </c>
      <c r="G7321">
        <v>9864</v>
      </c>
      <c r="H7321">
        <v>9.5062889413833602</v>
      </c>
      <c r="I7321">
        <v>9.7185726165771502</v>
      </c>
      <c r="J7321">
        <v>0.21228340268135101</v>
      </c>
      <c r="K7321">
        <v>-1.4756270647048999</v>
      </c>
      <c r="L7321">
        <v>-0.47839587926864602</v>
      </c>
      <c r="M7321">
        <v>0.21228340268135101</v>
      </c>
      <c r="N7321">
        <v>0.90296268463134799</v>
      </c>
      <c r="O7321">
        <v>1.9001938104629501</v>
      </c>
      <c r="P7321">
        <v>68.277275085449205</v>
      </c>
      <c r="Q7321">
        <v>1.31708347797394</v>
      </c>
    </row>
    <row r="7322" spans="1:17" x14ac:dyDescent="0.25">
      <c r="A7322" t="s">
        <v>6219</v>
      </c>
      <c r="B7322" t="s">
        <v>6</v>
      </c>
      <c r="C7322" t="s">
        <v>15</v>
      </c>
      <c r="D7322" t="s">
        <v>23</v>
      </c>
      <c r="E7322" t="s">
        <v>55</v>
      </c>
      <c r="F7322">
        <v>1</v>
      </c>
      <c r="G7322">
        <v>9864</v>
      </c>
      <c r="H7322">
        <v>9.4129951758384696</v>
      </c>
      <c r="I7322">
        <v>8.9304466247558594</v>
      </c>
      <c r="J7322">
        <v>-0.48254925012588501</v>
      </c>
      <c r="K7322">
        <v>-2.2957561016082799</v>
      </c>
      <c r="L7322">
        <v>-1.22449886798859</v>
      </c>
      <c r="M7322">
        <v>-0.48254925012588501</v>
      </c>
      <c r="N7322">
        <v>0.25940030813217202</v>
      </c>
      <c r="O7322">
        <v>1.3306576013565099</v>
      </c>
      <c r="P7322">
        <v>63.9142875671387</v>
      </c>
      <c r="Q7322">
        <v>1.4148528575897199</v>
      </c>
    </row>
    <row r="7323" spans="1:17" x14ac:dyDescent="0.25">
      <c r="A7323" t="s">
        <v>5842</v>
      </c>
      <c r="B7323" t="s">
        <v>6</v>
      </c>
      <c r="C7323" t="s">
        <v>15</v>
      </c>
      <c r="D7323" t="s">
        <v>23</v>
      </c>
      <c r="E7323" t="s">
        <v>55</v>
      </c>
      <c r="F7323">
        <v>2</v>
      </c>
      <c r="G7323">
        <v>9864</v>
      </c>
      <c r="H7323">
        <v>8.7351130414009095</v>
      </c>
      <c r="I7323">
        <v>7.17136907577515</v>
      </c>
      <c r="J7323">
        <v>-1.5637443065643299</v>
      </c>
      <c r="K7323">
        <v>-3.2933497428893999</v>
      </c>
      <c r="L7323">
        <v>-2.27148485183716</v>
      </c>
      <c r="M7323">
        <v>-1.5637443065643299</v>
      </c>
      <c r="N7323">
        <v>-0.85600370168685902</v>
      </c>
      <c r="O7323">
        <v>0.16586126387119299</v>
      </c>
      <c r="P7323">
        <v>61.8357124328613</v>
      </c>
      <c r="Q7323">
        <v>1.3496184349060101</v>
      </c>
    </row>
    <row r="7324" spans="1:17" x14ac:dyDescent="0.25">
      <c r="A7324" t="s">
        <v>5968</v>
      </c>
      <c r="B7324" t="s">
        <v>6</v>
      </c>
      <c r="C7324" t="s">
        <v>15</v>
      </c>
      <c r="D7324" t="s">
        <v>23</v>
      </c>
      <c r="E7324" t="s">
        <v>55</v>
      </c>
      <c r="F7324">
        <v>3</v>
      </c>
      <c r="G7324">
        <v>9864</v>
      </c>
      <c r="H7324">
        <v>8.1548707265853899</v>
      </c>
      <c r="I7324">
        <v>6.94657230377197</v>
      </c>
      <c r="J7324">
        <v>-1.2082985639572099</v>
      </c>
      <c r="K7324">
        <v>-2.9941835403442401</v>
      </c>
      <c r="L7324">
        <v>-1.9390680789947501</v>
      </c>
      <c r="M7324">
        <v>-1.2082985639572099</v>
      </c>
      <c r="N7324">
        <v>-0.47752901911735501</v>
      </c>
      <c r="O7324">
        <v>0.57758617401123002</v>
      </c>
      <c r="P7324">
        <v>60.364284515380902</v>
      </c>
      <c r="Q7324">
        <v>1.39353322982788</v>
      </c>
    </row>
    <row r="7325" spans="1:17" x14ac:dyDescent="0.25">
      <c r="A7325" t="s">
        <v>6166</v>
      </c>
      <c r="B7325" t="s">
        <v>6</v>
      </c>
      <c r="C7325" t="s">
        <v>15</v>
      </c>
      <c r="D7325" t="s">
        <v>23</v>
      </c>
      <c r="E7325" t="s">
        <v>55</v>
      </c>
      <c r="F7325">
        <v>4</v>
      </c>
      <c r="G7325">
        <v>9864</v>
      </c>
      <c r="H7325">
        <v>7.5536812777519202</v>
      </c>
      <c r="I7325">
        <v>6.5708503723144496</v>
      </c>
      <c r="J7325">
        <v>-0.98283094167709395</v>
      </c>
      <c r="K7325">
        <v>-2.61572194099426</v>
      </c>
      <c r="L7325">
        <v>-1.6509966850280799</v>
      </c>
      <c r="M7325">
        <v>-0.98283094167709395</v>
      </c>
      <c r="N7325">
        <v>-0.31466513872146601</v>
      </c>
      <c r="O7325">
        <v>0.65006023645401001</v>
      </c>
      <c r="P7325">
        <v>58.864284515380902</v>
      </c>
      <c r="Q7325">
        <v>1.2741516828537001</v>
      </c>
    </row>
    <row r="7326" spans="1:17" x14ac:dyDescent="0.25">
      <c r="A7326" t="s">
        <v>6003</v>
      </c>
      <c r="B7326" t="s">
        <v>6</v>
      </c>
      <c r="C7326" t="s">
        <v>15</v>
      </c>
      <c r="D7326" t="s">
        <v>23</v>
      </c>
      <c r="E7326" t="s">
        <v>55</v>
      </c>
      <c r="F7326">
        <v>5</v>
      </c>
      <c r="G7326">
        <v>9864</v>
      </c>
      <c r="H7326">
        <v>7.557556391716</v>
      </c>
      <c r="I7326">
        <v>6.8020548820495597</v>
      </c>
      <c r="J7326">
        <v>-0.75550132989883401</v>
      </c>
      <c r="K7326">
        <v>-2.3815758228302002</v>
      </c>
      <c r="L7326">
        <v>-1.4208778142929099</v>
      </c>
      <c r="M7326">
        <v>-0.75550132989883401</v>
      </c>
      <c r="N7326">
        <v>-9.0124867856502505E-2</v>
      </c>
      <c r="O7326">
        <v>0.87057304382324197</v>
      </c>
      <c r="P7326">
        <v>58.2571411132813</v>
      </c>
      <c r="Q7326">
        <v>1.26883256435394</v>
      </c>
    </row>
    <row r="7327" spans="1:17" x14ac:dyDescent="0.25">
      <c r="A7327" t="s">
        <v>6238</v>
      </c>
      <c r="B7327" t="s">
        <v>6</v>
      </c>
      <c r="C7327" t="s">
        <v>15</v>
      </c>
      <c r="D7327" t="s">
        <v>23</v>
      </c>
      <c r="E7327" t="s">
        <v>55</v>
      </c>
      <c r="F7327">
        <v>6</v>
      </c>
      <c r="G7327">
        <v>9864</v>
      </c>
      <c r="H7327">
        <v>8.4228186006545993</v>
      </c>
      <c r="I7327">
        <v>7.4567203521728498</v>
      </c>
      <c r="J7327">
        <v>-0.96609812974929798</v>
      </c>
      <c r="K7327">
        <v>-2.7185924053192099</v>
      </c>
      <c r="L7327">
        <v>-1.68320465087891</v>
      </c>
      <c r="M7327">
        <v>-0.96609812974929798</v>
      </c>
      <c r="N7327">
        <v>-0.24899171292781799</v>
      </c>
      <c r="O7327">
        <v>0.78639614582061801</v>
      </c>
      <c r="P7327">
        <v>57.028572082519503</v>
      </c>
      <c r="Q7327">
        <v>1.3674784898757899</v>
      </c>
    </row>
    <row r="7328" spans="1:17" x14ac:dyDescent="0.25">
      <c r="A7328" t="s">
        <v>5916</v>
      </c>
      <c r="B7328" t="s">
        <v>6</v>
      </c>
      <c r="C7328" t="s">
        <v>15</v>
      </c>
      <c r="D7328" t="s">
        <v>23</v>
      </c>
      <c r="E7328" t="s">
        <v>55</v>
      </c>
      <c r="F7328">
        <v>7</v>
      </c>
      <c r="G7328">
        <v>9864</v>
      </c>
      <c r="H7328">
        <v>9.5623643274307195</v>
      </c>
      <c r="I7328">
        <v>9.0261306762695295</v>
      </c>
      <c r="J7328">
        <v>-0.53623294830322299</v>
      </c>
      <c r="K7328">
        <v>-2.4565386772155802</v>
      </c>
      <c r="L7328">
        <v>-1.3220063447952299</v>
      </c>
      <c r="M7328">
        <v>-0.53623294830322299</v>
      </c>
      <c r="N7328">
        <v>0.24954049289226499</v>
      </c>
      <c r="O7328">
        <v>1.38407254219055</v>
      </c>
      <c r="P7328">
        <v>56.557144165039098</v>
      </c>
      <c r="Q7328">
        <v>1.4984223842620901</v>
      </c>
    </row>
    <row r="7329" spans="1:17" x14ac:dyDescent="0.25">
      <c r="A7329" t="s">
        <v>6033</v>
      </c>
      <c r="B7329" t="s">
        <v>6</v>
      </c>
      <c r="C7329" t="s">
        <v>15</v>
      </c>
      <c r="D7329" t="s">
        <v>23</v>
      </c>
      <c r="E7329" t="s">
        <v>55</v>
      </c>
      <c r="F7329">
        <v>8</v>
      </c>
      <c r="G7329">
        <v>9864</v>
      </c>
      <c r="H7329">
        <v>11.483026259422299</v>
      </c>
      <c r="I7329">
        <v>9.5532045364379901</v>
      </c>
      <c r="J7329">
        <v>-1.9298223257064799</v>
      </c>
      <c r="K7329">
        <v>-3.8482568264007599</v>
      </c>
      <c r="L7329">
        <v>-2.7148301601409899</v>
      </c>
      <c r="M7329">
        <v>-1.9298223257064799</v>
      </c>
      <c r="N7329">
        <v>-1.14481449127197</v>
      </c>
      <c r="O7329">
        <v>-1.13878604024649E-2</v>
      </c>
      <c r="P7329">
        <v>58.271427154541001</v>
      </c>
      <c r="Q7329">
        <v>1.4969624280929601</v>
      </c>
    </row>
    <row r="7330" spans="1:17" x14ac:dyDescent="0.25">
      <c r="A7330" t="s">
        <v>6035</v>
      </c>
      <c r="B7330" t="s">
        <v>6</v>
      </c>
      <c r="C7330" t="s">
        <v>15</v>
      </c>
      <c r="D7330" t="s">
        <v>23</v>
      </c>
      <c r="E7330" t="s">
        <v>55</v>
      </c>
      <c r="F7330">
        <v>9</v>
      </c>
      <c r="G7330">
        <v>9864</v>
      </c>
      <c r="H7330">
        <v>11.118078832626299</v>
      </c>
      <c r="I7330">
        <v>9.2687721252441406</v>
      </c>
      <c r="J7330">
        <v>-1.8493070602417001</v>
      </c>
      <c r="K7330">
        <v>-3.6699666976928702</v>
      </c>
      <c r="L7330">
        <v>-2.5943062305450399</v>
      </c>
      <c r="M7330">
        <v>-1.8493070602417001</v>
      </c>
      <c r="N7330">
        <v>-1.1043078899383501</v>
      </c>
      <c r="O7330">
        <v>-2.8647497296333299E-2</v>
      </c>
      <c r="P7330">
        <v>60.3214302062988</v>
      </c>
      <c r="Q7330">
        <v>1.4206681251525899</v>
      </c>
    </row>
    <row r="7331" spans="1:17" x14ac:dyDescent="0.25">
      <c r="A7331" t="s">
        <v>6266</v>
      </c>
      <c r="B7331" t="s">
        <v>6</v>
      </c>
      <c r="C7331" t="s">
        <v>15</v>
      </c>
      <c r="D7331" t="s">
        <v>23</v>
      </c>
      <c r="E7331" t="s">
        <v>55</v>
      </c>
      <c r="F7331">
        <v>10</v>
      </c>
      <c r="G7331">
        <v>9864</v>
      </c>
      <c r="H7331">
        <v>10.296569958686799</v>
      </c>
      <c r="I7331">
        <v>8.5858345031738299</v>
      </c>
      <c r="J7331">
        <v>-1.7107353210449201</v>
      </c>
      <c r="K7331">
        <v>-3.45131635665894</v>
      </c>
      <c r="L7331">
        <v>-2.42296695709229</v>
      </c>
      <c r="M7331">
        <v>-1.7107353210449201</v>
      </c>
      <c r="N7331">
        <v>-0.99850374460220304</v>
      </c>
      <c r="O7331">
        <v>2.9845675453543701E-2</v>
      </c>
      <c r="P7331">
        <v>62.9928588867188</v>
      </c>
      <c r="Q7331">
        <v>1.35818266868591</v>
      </c>
    </row>
    <row r="7332" spans="1:17" x14ac:dyDescent="0.25">
      <c r="A7332" t="s">
        <v>6265</v>
      </c>
      <c r="B7332" t="s">
        <v>6</v>
      </c>
      <c r="C7332" t="s">
        <v>15</v>
      </c>
      <c r="D7332" t="s">
        <v>23</v>
      </c>
      <c r="E7332" t="s">
        <v>55</v>
      </c>
      <c r="F7332">
        <v>11</v>
      </c>
      <c r="G7332">
        <v>9864</v>
      </c>
      <c r="H7332">
        <v>10.604721184730501</v>
      </c>
      <c r="I7332">
        <v>8.0745067596435494</v>
      </c>
      <c r="J7332">
        <v>-2.5302150249481201</v>
      </c>
      <c r="K7332">
        <v>-4.3433742523193404</v>
      </c>
      <c r="L7332">
        <v>-3.27214503288269</v>
      </c>
      <c r="M7332">
        <v>-2.5302150249481201</v>
      </c>
      <c r="N7332">
        <v>-1.78828513622284</v>
      </c>
      <c r="O7332">
        <v>-0.71705609560012795</v>
      </c>
      <c r="P7332">
        <v>66.057144165039105</v>
      </c>
      <c r="Q7332">
        <v>1.4148155450820901</v>
      </c>
    </row>
    <row r="7333" spans="1:17" x14ac:dyDescent="0.25">
      <c r="A7333" t="s">
        <v>6242</v>
      </c>
      <c r="B7333" t="s">
        <v>6</v>
      </c>
      <c r="C7333" t="s">
        <v>15</v>
      </c>
      <c r="D7333" t="s">
        <v>23</v>
      </c>
      <c r="E7333" t="s">
        <v>55</v>
      </c>
      <c r="F7333">
        <v>12</v>
      </c>
      <c r="G7333">
        <v>9864</v>
      </c>
      <c r="H7333">
        <v>10.6119363870621</v>
      </c>
      <c r="I7333">
        <v>9.9860591888427699</v>
      </c>
      <c r="J7333">
        <v>-0.62587714195251498</v>
      </c>
      <c r="K7333">
        <v>-2.6651482582092298</v>
      </c>
      <c r="L7333">
        <v>-1.4603304862976101</v>
      </c>
      <c r="M7333">
        <v>-0.62587714195251498</v>
      </c>
      <c r="N7333">
        <v>0.20857612788677199</v>
      </c>
      <c r="O7333">
        <v>1.4133942127227801</v>
      </c>
      <c r="P7333">
        <v>68.392860412597699</v>
      </c>
      <c r="Q7333">
        <v>1.5912518501281701</v>
      </c>
    </row>
    <row r="7334" spans="1:17" x14ac:dyDescent="0.25">
      <c r="A7334" t="s">
        <v>6042</v>
      </c>
      <c r="B7334" t="s">
        <v>6</v>
      </c>
      <c r="C7334" t="s">
        <v>15</v>
      </c>
      <c r="D7334" t="s">
        <v>23</v>
      </c>
      <c r="E7334" t="s">
        <v>55</v>
      </c>
      <c r="F7334">
        <v>13</v>
      </c>
      <c r="G7334">
        <v>9864</v>
      </c>
      <c r="H7334">
        <v>10.3601721553802</v>
      </c>
      <c r="I7334">
        <v>9.7727718353271502</v>
      </c>
      <c r="J7334">
        <v>-0.58740013837814298</v>
      </c>
      <c r="K7334">
        <v>-2.2416877746582</v>
      </c>
      <c r="L7334">
        <v>-1.26432120800018</v>
      </c>
      <c r="M7334">
        <v>-0.58740013837814298</v>
      </c>
      <c r="N7334">
        <v>8.9520901441574097E-2</v>
      </c>
      <c r="O7334">
        <v>1.0668873786926301</v>
      </c>
      <c r="P7334">
        <v>71.407142639160199</v>
      </c>
      <c r="Q7334">
        <v>1.2908474206924401</v>
      </c>
    </row>
    <row r="7335" spans="1:17" x14ac:dyDescent="0.25">
      <c r="A7335" t="s">
        <v>6000</v>
      </c>
      <c r="B7335" t="s">
        <v>6</v>
      </c>
      <c r="C7335" t="s">
        <v>15</v>
      </c>
      <c r="D7335" t="s">
        <v>23</v>
      </c>
      <c r="E7335" t="s">
        <v>55</v>
      </c>
      <c r="F7335">
        <v>14</v>
      </c>
      <c r="G7335">
        <v>9864</v>
      </c>
      <c r="H7335">
        <v>11.2048047180176</v>
      </c>
      <c r="I7335">
        <v>9.6777725219726598</v>
      </c>
      <c r="J7335">
        <v>-1.52703261375427</v>
      </c>
      <c r="K7335">
        <v>-3.3675162792205802</v>
      </c>
      <c r="L7335">
        <v>-2.2801434993743901</v>
      </c>
      <c r="M7335">
        <v>-1.52703261375427</v>
      </c>
      <c r="N7335">
        <v>-0.77392148971557595</v>
      </c>
      <c r="O7335">
        <v>0.31345126032829301</v>
      </c>
      <c r="P7335">
        <v>74.742858886718807</v>
      </c>
      <c r="Q7335">
        <v>1.4361371994018599</v>
      </c>
    </row>
    <row r="7336" spans="1:17" x14ac:dyDescent="0.25">
      <c r="A7336" t="s">
        <v>6046</v>
      </c>
      <c r="B7336" t="s">
        <v>6</v>
      </c>
      <c r="C7336" t="s">
        <v>15</v>
      </c>
      <c r="D7336" t="s">
        <v>23</v>
      </c>
      <c r="E7336" t="s">
        <v>55</v>
      </c>
      <c r="F7336">
        <v>15</v>
      </c>
      <c r="G7336">
        <v>9864</v>
      </c>
      <c r="H7336">
        <v>12.3465622758865</v>
      </c>
      <c r="I7336">
        <v>11.163699150085399</v>
      </c>
      <c r="J7336">
        <v>-1.1828633546829199</v>
      </c>
      <c r="K7336">
        <v>-3.3527479171752899</v>
      </c>
      <c r="L7336">
        <v>-2.0707623958587602</v>
      </c>
      <c r="M7336">
        <v>-1.1828633546829199</v>
      </c>
      <c r="N7336">
        <v>-0.29496413469314597</v>
      </c>
      <c r="O7336">
        <v>0.98702126741409302</v>
      </c>
      <c r="P7336">
        <v>77.471427917480497</v>
      </c>
      <c r="Q7336">
        <v>1.6931699514389</v>
      </c>
    </row>
    <row r="7337" spans="1:17" x14ac:dyDescent="0.25">
      <c r="A7337" t="s">
        <v>5966</v>
      </c>
      <c r="B7337" t="s">
        <v>6</v>
      </c>
      <c r="C7337" t="s">
        <v>15</v>
      </c>
      <c r="D7337" t="s">
        <v>23</v>
      </c>
      <c r="E7337" t="s">
        <v>55</v>
      </c>
      <c r="F7337">
        <v>16</v>
      </c>
      <c r="G7337">
        <v>9864</v>
      </c>
      <c r="H7337">
        <v>14.950320196151701</v>
      </c>
      <c r="I7337">
        <v>11.7357263565063</v>
      </c>
      <c r="J7337">
        <v>-3.2145936489105198</v>
      </c>
      <c r="K7337">
        <v>-5.7213516235351598</v>
      </c>
      <c r="L7337">
        <v>-4.24033880233765</v>
      </c>
      <c r="M7337">
        <v>-3.2145936489105198</v>
      </c>
      <c r="N7337">
        <v>-2.1888487339019802</v>
      </c>
      <c r="O7337">
        <v>-0.70783597230911299</v>
      </c>
      <c r="P7337">
        <v>78.478569030761705</v>
      </c>
      <c r="Q7337">
        <v>1.95603346824646</v>
      </c>
    </row>
    <row r="7338" spans="1:17" x14ac:dyDescent="0.25">
      <c r="A7338" t="s">
        <v>5944</v>
      </c>
      <c r="B7338" t="s">
        <v>6</v>
      </c>
      <c r="C7338" t="s">
        <v>15</v>
      </c>
      <c r="D7338" t="s">
        <v>23</v>
      </c>
      <c r="E7338" t="s">
        <v>55</v>
      </c>
      <c r="F7338">
        <v>17</v>
      </c>
      <c r="G7338">
        <v>9864</v>
      </c>
      <c r="H7338">
        <v>16.3587650842667</v>
      </c>
      <c r="I7338">
        <v>14.907884597778301</v>
      </c>
      <c r="J7338">
        <v>-1.4508799314498899</v>
      </c>
      <c r="K7338">
        <v>-4.7356514930725098</v>
      </c>
      <c r="L7338">
        <v>-2.79498195648193</v>
      </c>
      <c r="M7338">
        <v>-1.4508799314498899</v>
      </c>
      <c r="N7338">
        <v>-0.106777966022491</v>
      </c>
      <c r="O7338">
        <v>1.8338917493820199</v>
      </c>
      <c r="P7338">
        <v>80.4857177734375</v>
      </c>
      <c r="Q7338">
        <v>2.56312108039856</v>
      </c>
    </row>
    <row r="7339" spans="1:17" x14ac:dyDescent="0.25">
      <c r="A7339" t="s">
        <v>5976</v>
      </c>
      <c r="B7339" t="s">
        <v>6</v>
      </c>
      <c r="C7339" t="s">
        <v>15</v>
      </c>
      <c r="D7339" t="s">
        <v>23</v>
      </c>
      <c r="E7339" t="s">
        <v>55</v>
      </c>
      <c r="F7339">
        <v>18</v>
      </c>
      <c r="G7339">
        <v>9864</v>
      </c>
      <c r="H7339">
        <v>16.851754131317101</v>
      </c>
      <c r="I7339">
        <v>16.304674148559599</v>
      </c>
      <c r="J7339">
        <v>-0.54707956314086903</v>
      </c>
      <c r="K7339">
        <v>-4.0802955627441397</v>
      </c>
      <c r="L7339">
        <v>-1.99284291267395</v>
      </c>
      <c r="M7339">
        <v>-0.54707956314086903</v>
      </c>
      <c r="N7339">
        <v>0.89868372678756703</v>
      </c>
      <c r="O7339">
        <v>2.9861361980438201</v>
      </c>
      <c r="P7339">
        <v>81.535713195800795</v>
      </c>
      <c r="Q7339">
        <v>2.7569830417633101</v>
      </c>
    </row>
    <row r="7340" spans="1:17" x14ac:dyDescent="0.25">
      <c r="A7340" t="s">
        <v>6050</v>
      </c>
      <c r="B7340" t="s">
        <v>6</v>
      </c>
      <c r="C7340" t="s">
        <v>15</v>
      </c>
      <c r="D7340" t="s">
        <v>23</v>
      </c>
      <c r="E7340" t="s">
        <v>55</v>
      </c>
      <c r="F7340">
        <v>19</v>
      </c>
      <c r="G7340">
        <v>9864</v>
      </c>
      <c r="H7340">
        <v>19.393777153015101</v>
      </c>
      <c r="I7340">
        <v>16.877965927123999</v>
      </c>
      <c r="J7340">
        <v>-2.5158114433288601</v>
      </c>
      <c r="K7340">
        <v>-6.1074295043945304</v>
      </c>
      <c r="L7340">
        <v>-3.9854724407196001</v>
      </c>
      <c r="M7340">
        <v>-2.5158114433288601</v>
      </c>
      <c r="N7340">
        <v>-1.0461505651473999</v>
      </c>
      <c r="O7340">
        <v>1.07580637931824</v>
      </c>
      <c r="P7340">
        <v>81.628570556640597</v>
      </c>
      <c r="Q7340">
        <v>2.8025543689727801</v>
      </c>
    </row>
    <row r="7341" spans="1:17" x14ac:dyDescent="0.25">
      <c r="A7341" t="s">
        <v>6255</v>
      </c>
      <c r="B7341" t="s">
        <v>6</v>
      </c>
      <c r="C7341" t="s">
        <v>15</v>
      </c>
      <c r="D7341" t="s">
        <v>23</v>
      </c>
      <c r="E7341" t="s">
        <v>55</v>
      </c>
      <c r="F7341">
        <v>20</v>
      </c>
      <c r="G7341">
        <v>9864</v>
      </c>
      <c r="H7341">
        <v>20.250302570342999</v>
      </c>
      <c r="I7341">
        <v>16.569166183471701</v>
      </c>
      <c r="J7341">
        <v>-3.6811363697052002</v>
      </c>
      <c r="K7341">
        <v>-7.49108982086182</v>
      </c>
      <c r="L7341">
        <v>-5.2401380538940403</v>
      </c>
      <c r="M7341">
        <v>-3.6811363697052002</v>
      </c>
      <c r="N7341">
        <v>-2.1221342086792001</v>
      </c>
      <c r="O7341">
        <v>0.128817349672318</v>
      </c>
      <c r="P7341">
        <v>80.671424865722699</v>
      </c>
      <c r="Q7341">
        <v>2.97292256355286</v>
      </c>
    </row>
    <row r="7342" spans="1:17" x14ac:dyDescent="0.25">
      <c r="A7342" t="s">
        <v>5859</v>
      </c>
      <c r="B7342" t="s">
        <v>6</v>
      </c>
      <c r="C7342" t="s">
        <v>15</v>
      </c>
      <c r="D7342" t="s">
        <v>23</v>
      </c>
      <c r="E7342" t="s">
        <v>55</v>
      </c>
      <c r="F7342">
        <v>21</v>
      </c>
      <c r="G7342">
        <v>9864</v>
      </c>
      <c r="H7342">
        <v>18.986703809738199</v>
      </c>
      <c r="I7342">
        <v>15.462114334106399</v>
      </c>
      <c r="J7342">
        <v>-3.5245902538299601</v>
      </c>
      <c r="K7342">
        <v>-6.9741458892822301</v>
      </c>
      <c r="L7342">
        <v>-4.9361205101013201</v>
      </c>
      <c r="M7342">
        <v>-3.5245902538299601</v>
      </c>
      <c r="N7342">
        <v>-2.1130599975585902</v>
      </c>
      <c r="O7342">
        <v>-7.5034491717815399E-2</v>
      </c>
      <c r="P7342">
        <v>79.421424865722699</v>
      </c>
      <c r="Q7342">
        <v>2.6917026042938201</v>
      </c>
    </row>
    <row r="7343" spans="1:17" x14ac:dyDescent="0.25">
      <c r="A7343" t="s">
        <v>6228</v>
      </c>
      <c r="B7343" t="s">
        <v>6</v>
      </c>
      <c r="C7343" t="s">
        <v>15</v>
      </c>
      <c r="D7343" t="s">
        <v>23</v>
      </c>
      <c r="E7343" t="s">
        <v>55</v>
      </c>
      <c r="F7343">
        <v>22</v>
      </c>
      <c r="G7343">
        <v>9864</v>
      </c>
      <c r="H7343">
        <v>16.069319764137301</v>
      </c>
      <c r="I7343">
        <v>15.570842742919901</v>
      </c>
      <c r="J7343">
        <v>-0.49847632646560702</v>
      </c>
      <c r="K7343">
        <v>-3.7913169860839799</v>
      </c>
      <c r="L7343">
        <v>-1.84588003158569</v>
      </c>
      <c r="M7343">
        <v>-0.49847632646560702</v>
      </c>
      <c r="N7343">
        <v>0.84892737865447998</v>
      </c>
      <c r="O7343">
        <v>2.7943642139434801</v>
      </c>
      <c r="P7343">
        <v>76.521430969238295</v>
      </c>
      <c r="Q7343">
        <v>2.5694172382354701</v>
      </c>
    </row>
    <row r="7344" spans="1:17" x14ac:dyDescent="0.25">
      <c r="A7344" t="s">
        <v>5825</v>
      </c>
      <c r="B7344" t="s">
        <v>6</v>
      </c>
      <c r="C7344" t="s">
        <v>15</v>
      </c>
      <c r="D7344" t="s">
        <v>23</v>
      </c>
      <c r="E7344" t="s">
        <v>55</v>
      </c>
      <c r="F7344">
        <v>23</v>
      </c>
      <c r="G7344">
        <v>9864</v>
      </c>
      <c r="H7344">
        <v>13.7857199850082</v>
      </c>
      <c r="I7344">
        <v>11.6191453933716</v>
      </c>
      <c r="J7344">
        <v>-2.16657567024231</v>
      </c>
      <c r="K7344">
        <v>-4.3841929435729998</v>
      </c>
      <c r="L7344">
        <v>-3.0740065574646001</v>
      </c>
      <c r="M7344">
        <v>-2.16657567024231</v>
      </c>
      <c r="N7344">
        <v>-1.25914442539215</v>
      </c>
      <c r="O7344">
        <v>5.1042065024375902E-2</v>
      </c>
      <c r="P7344">
        <v>75.821426391601605</v>
      </c>
      <c r="Q7344">
        <v>1.7304161787033101</v>
      </c>
    </row>
    <row r="7345" spans="1:17" x14ac:dyDescent="0.25">
      <c r="A7345" t="s">
        <v>6001</v>
      </c>
      <c r="B7345" t="s">
        <v>6</v>
      </c>
      <c r="C7345" t="s">
        <v>15</v>
      </c>
      <c r="D7345" t="s">
        <v>23</v>
      </c>
      <c r="E7345" t="s">
        <v>55</v>
      </c>
      <c r="F7345">
        <v>24</v>
      </c>
      <c r="G7345">
        <v>9864</v>
      </c>
      <c r="H7345">
        <v>11.334593696594199</v>
      </c>
      <c r="I7345">
        <v>11.0225315093994</v>
      </c>
      <c r="J7345">
        <v>-0.31206247210502602</v>
      </c>
      <c r="K7345">
        <v>-2.4446272850036599</v>
      </c>
      <c r="L7345">
        <v>-1.1846905946731601</v>
      </c>
      <c r="M7345">
        <v>-0.31206247210502602</v>
      </c>
      <c r="N7345">
        <v>0.56056576967239402</v>
      </c>
      <c r="O7345">
        <v>1.82050216197968</v>
      </c>
      <c r="P7345">
        <v>74.835716247558594</v>
      </c>
      <c r="Q7345">
        <v>1.6640491485595701</v>
      </c>
    </row>
    <row r="7346" spans="1:17" x14ac:dyDescent="0.25">
      <c r="A7346" t="s">
        <v>5874</v>
      </c>
      <c r="B7346" t="s">
        <v>6</v>
      </c>
      <c r="C7346" t="s">
        <v>15</v>
      </c>
      <c r="D7346" t="s">
        <v>24</v>
      </c>
      <c r="E7346" t="s">
        <v>7</v>
      </c>
      <c r="F7346">
        <v>1</v>
      </c>
      <c r="G7346">
        <v>9864</v>
      </c>
      <c r="H7346">
        <v>8.2913034296035804</v>
      </c>
      <c r="I7346">
        <v>8.7047100067138707</v>
      </c>
      <c r="J7346">
        <v>0.41340669989585899</v>
      </c>
      <c r="K7346">
        <v>-1.1725703477859499</v>
      </c>
      <c r="L7346">
        <v>-0.23556225001812001</v>
      </c>
      <c r="M7346">
        <v>0.41340669989585899</v>
      </c>
      <c r="N7346">
        <v>1.0623756647110001</v>
      </c>
      <c r="O7346">
        <v>1.99938368797302</v>
      </c>
      <c r="P7346">
        <v>59.621116638183601</v>
      </c>
      <c r="Q7346">
        <v>1.2375445365905799</v>
      </c>
    </row>
    <row r="7347" spans="1:17" x14ac:dyDescent="0.25">
      <c r="A7347" t="s">
        <v>5957</v>
      </c>
      <c r="B7347" t="s">
        <v>6</v>
      </c>
      <c r="C7347" t="s">
        <v>15</v>
      </c>
      <c r="D7347" t="s">
        <v>24</v>
      </c>
      <c r="E7347" t="s">
        <v>7</v>
      </c>
      <c r="F7347">
        <v>2</v>
      </c>
      <c r="G7347">
        <v>9864</v>
      </c>
      <c r="H7347">
        <v>7.9229253716468797</v>
      </c>
      <c r="I7347">
        <v>7.8878078460693404</v>
      </c>
      <c r="J7347">
        <v>-3.5117652267217601E-2</v>
      </c>
      <c r="K7347">
        <v>-1.6202017068862899</v>
      </c>
      <c r="L7347">
        <v>-0.68372118473053001</v>
      </c>
      <c r="M7347">
        <v>-3.5117652267217601E-2</v>
      </c>
      <c r="N7347">
        <v>0.61348587274551403</v>
      </c>
      <c r="O7347">
        <v>1.54996633529663</v>
      </c>
      <c r="P7347">
        <v>58.417392730712898</v>
      </c>
      <c r="Q7347">
        <v>1.2368476390838601</v>
      </c>
    </row>
    <row r="7348" spans="1:17" x14ac:dyDescent="0.25">
      <c r="A7348" t="s">
        <v>6005</v>
      </c>
      <c r="B7348" t="s">
        <v>6</v>
      </c>
      <c r="C7348" t="s">
        <v>15</v>
      </c>
      <c r="D7348" t="s">
        <v>24</v>
      </c>
      <c r="E7348" t="s">
        <v>7</v>
      </c>
      <c r="F7348">
        <v>3</v>
      </c>
      <c r="G7348">
        <v>9864</v>
      </c>
      <c r="H7348">
        <v>7.4894005980491603</v>
      </c>
      <c r="I7348">
        <v>7.4343619346618697</v>
      </c>
      <c r="J7348">
        <v>-5.5039085447788197E-2</v>
      </c>
      <c r="K7348">
        <v>-1.6246484518051101</v>
      </c>
      <c r="L7348">
        <v>-0.69731044769287098</v>
      </c>
      <c r="M7348">
        <v>-5.5039085447788197E-2</v>
      </c>
      <c r="N7348">
        <v>0.58723235130310103</v>
      </c>
      <c r="O7348">
        <v>1.51457035541534</v>
      </c>
      <c r="P7348">
        <v>57.303726196289098</v>
      </c>
      <c r="Q7348">
        <v>1.2247726917266799</v>
      </c>
    </row>
    <row r="7349" spans="1:17" x14ac:dyDescent="0.25">
      <c r="A7349" t="s">
        <v>6267</v>
      </c>
      <c r="B7349" t="s">
        <v>6</v>
      </c>
      <c r="C7349" t="s">
        <v>15</v>
      </c>
      <c r="D7349" t="s">
        <v>24</v>
      </c>
      <c r="E7349" t="s">
        <v>7</v>
      </c>
      <c r="F7349">
        <v>4</v>
      </c>
      <c r="G7349">
        <v>9864</v>
      </c>
      <c r="H7349">
        <v>7.2149271755218498</v>
      </c>
      <c r="I7349">
        <v>7.2346601486206099</v>
      </c>
      <c r="J7349">
        <v>1.97331458330154E-2</v>
      </c>
      <c r="K7349">
        <v>-1.5113997459411601</v>
      </c>
      <c r="L7349">
        <v>-0.60679399967193604</v>
      </c>
      <c r="M7349">
        <v>1.97331458330154E-2</v>
      </c>
      <c r="N7349">
        <v>0.64626026153564498</v>
      </c>
      <c r="O7349">
        <v>1.5508660078048699</v>
      </c>
      <c r="P7349">
        <v>56.2711181640625</v>
      </c>
      <c r="Q7349">
        <v>1.1947493553161601</v>
      </c>
    </row>
    <row r="7350" spans="1:17" x14ac:dyDescent="0.25">
      <c r="A7350" t="s">
        <v>6135</v>
      </c>
      <c r="B7350" t="s">
        <v>6</v>
      </c>
      <c r="C7350" t="s">
        <v>15</v>
      </c>
      <c r="D7350" t="s">
        <v>24</v>
      </c>
      <c r="E7350" t="s">
        <v>7</v>
      </c>
      <c r="F7350">
        <v>5</v>
      </c>
      <c r="G7350">
        <v>9864</v>
      </c>
      <c r="H7350">
        <v>7.2372007026672396</v>
      </c>
      <c r="I7350">
        <v>7.2000665664672896</v>
      </c>
      <c r="J7350">
        <v>-3.7134084850549698E-2</v>
      </c>
      <c r="K7350">
        <v>-1.5688351392746001</v>
      </c>
      <c r="L7350">
        <v>-0.66389369964599598</v>
      </c>
      <c r="M7350">
        <v>-3.7134084850549698E-2</v>
      </c>
      <c r="N7350">
        <v>0.58962553739547696</v>
      </c>
      <c r="O7350">
        <v>1.49456691741943</v>
      </c>
      <c r="P7350">
        <v>55.518321990966797</v>
      </c>
      <c r="Q7350">
        <v>1.1951926946639999</v>
      </c>
    </row>
    <row r="7351" spans="1:17" x14ac:dyDescent="0.25">
      <c r="A7351" t="s">
        <v>5924</v>
      </c>
      <c r="B7351" t="s">
        <v>6</v>
      </c>
      <c r="C7351" t="s">
        <v>15</v>
      </c>
      <c r="D7351" t="s">
        <v>24</v>
      </c>
      <c r="E7351" t="s">
        <v>7</v>
      </c>
      <c r="F7351">
        <v>6</v>
      </c>
      <c r="G7351">
        <v>9864</v>
      </c>
      <c r="H7351">
        <v>7.8931744208335903</v>
      </c>
      <c r="I7351">
        <v>7.8690652847290004</v>
      </c>
      <c r="J7351">
        <v>-2.4109233170747799E-2</v>
      </c>
      <c r="K7351">
        <v>-1.5976128578186</v>
      </c>
      <c r="L7351">
        <v>-0.667974174022675</v>
      </c>
      <c r="M7351">
        <v>-2.4109233170747799E-2</v>
      </c>
      <c r="N7351">
        <v>0.61975574493408203</v>
      </c>
      <c r="O7351">
        <v>1.54939448833466</v>
      </c>
      <c r="P7351">
        <v>54.820186614990199</v>
      </c>
      <c r="Q7351">
        <v>1.22781145572662</v>
      </c>
    </row>
    <row r="7352" spans="1:17" x14ac:dyDescent="0.25">
      <c r="A7352" t="s">
        <v>6218</v>
      </c>
      <c r="B7352" t="s">
        <v>6</v>
      </c>
      <c r="C7352" t="s">
        <v>15</v>
      </c>
      <c r="D7352" t="s">
        <v>24</v>
      </c>
      <c r="E7352" t="s">
        <v>7</v>
      </c>
      <c r="F7352">
        <v>7</v>
      </c>
      <c r="G7352">
        <v>9864</v>
      </c>
      <c r="H7352">
        <v>9.4947482628822293</v>
      </c>
      <c r="I7352">
        <v>8.9898490905761701</v>
      </c>
      <c r="J7352">
        <v>-0.50489866733551003</v>
      </c>
      <c r="K7352">
        <v>-2.1434020996093799</v>
      </c>
      <c r="L7352">
        <v>-1.1753610372543299</v>
      </c>
      <c r="M7352">
        <v>-0.50489866733551003</v>
      </c>
      <c r="N7352">
        <v>0.16556370258331299</v>
      </c>
      <c r="O7352">
        <v>1.13360488414764</v>
      </c>
      <c r="P7352">
        <v>54.102485656738303</v>
      </c>
      <c r="Q7352">
        <v>1.27853107452393</v>
      </c>
    </row>
    <row r="7353" spans="1:17" x14ac:dyDescent="0.25">
      <c r="A7353" t="s">
        <v>5881</v>
      </c>
      <c r="B7353" t="s">
        <v>6</v>
      </c>
      <c r="C7353" t="s">
        <v>15</v>
      </c>
      <c r="D7353" t="s">
        <v>24</v>
      </c>
      <c r="E7353" t="s">
        <v>7</v>
      </c>
      <c r="F7353">
        <v>8</v>
      </c>
      <c r="G7353">
        <v>9864</v>
      </c>
      <c r="H7353">
        <v>10.910323101997401</v>
      </c>
      <c r="I7353">
        <v>10.718854904174799</v>
      </c>
      <c r="J7353">
        <v>-0.191468060016632</v>
      </c>
      <c r="K7353">
        <v>-2.0105173587799099</v>
      </c>
      <c r="L7353">
        <v>-0.93580830097198497</v>
      </c>
      <c r="M7353">
        <v>-0.191468060016632</v>
      </c>
      <c r="N7353">
        <v>0.55287218093872104</v>
      </c>
      <c r="O7353">
        <v>1.62758123874664</v>
      </c>
      <c r="P7353">
        <v>54.726398468017599</v>
      </c>
      <c r="Q7353">
        <v>1.41941177845001</v>
      </c>
    </row>
    <row r="7354" spans="1:17" x14ac:dyDescent="0.25">
      <c r="A7354" t="s">
        <v>6107</v>
      </c>
      <c r="B7354" t="s">
        <v>6</v>
      </c>
      <c r="C7354" t="s">
        <v>15</v>
      </c>
      <c r="D7354" t="s">
        <v>24</v>
      </c>
      <c r="E7354" t="s">
        <v>7</v>
      </c>
      <c r="F7354">
        <v>9</v>
      </c>
      <c r="G7354">
        <v>9864</v>
      </c>
      <c r="H7354">
        <v>10.385107875824</v>
      </c>
      <c r="I7354">
        <v>10.6757345199585</v>
      </c>
      <c r="J7354">
        <v>0.29062706232070901</v>
      </c>
      <c r="K7354">
        <v>-1.3737272024154701</v>
      </c>
      <c r="L7354">
        <v>-0.39041316509246798</v>
      </c>
      <c r="M7354">
        <v>0.29062706232070901</v>
      </c>
      <c r="N7354">
        <v>0.97166734933853105</v>
      </c>
      <c r="O7354">
        <v>1.9549812078476001</v>
      </c>
      <c r="P7354">
        <v>56.912422180175803</v>
      </c>
      <c r="Q7354">
        <v>1.2987024784088099</v>
      </c>
    </row>
    <row r="7355" spans="1:17" x14ac:dyDescent="0.25">
      <c r="A7355" t="s">
        <v>5965</v>
      </c>
      <c r="B7355" t="s">
        <v>6</v>
      </c>
      <c r="C7355" t="s">
        <v>15</v>
      </c>
      <c r="D7355" t="s">
        <v>24</v>
      </c>
      <c r="E7355" t="s">
        <v>7</v>
      </c>
      <c r="F7355">
        <v>10</v>
      </c>
      <c r="G7355">
        <v>9864</v>
      </c>
      <c r="H7355">
        <v>10.595011940002401</v>
      </c>
      <c r="I7355">
        <v>10.215812683105501</v>
      </c>
      <c r="J7355">
        <v>-0.37919923663139299</v>
      </c>
      <c r="K7355">
        <v>-2.0214304924011199</v>
      </c>
      <c r="L7355">
        <v>-1.05118691921234</v>
      </c>
      <c r="M7355">
        <v>-0.37919923663139299</v>
      </c>
      <c r="N7355">
        <v>0.292788445949554</v>
      </c>
      <c r="O7355">
        <v>1.2630319595336901</v>
      </c>
      <c r="P7355">
        <v>59.104038238525398</v>
      </c>
      <c r="Q7355">
        <v>1.28143978118896</v>
      </c>
    </row>
    <row r="7356" spans="1:17" x14ac:dyDescent="0.25">
      <c r="A7356" t="s">
        <v>6097</v>
      </c>
      <c r="B7356" t="s">
        <v>6</v>
      </c>
      <c r="C7356" t="s">
        <v>15</v>
      </c>
      <c r="D7356" t="s">
        <v>24</v>
      </c>
      <c r="E7356" t="s">
        <v>7</v>
      </c>
      <c r="F7356">
        <v>11</v>
      </c>
      <c r="G7356">
        <v>9864</v>
      </c>
      <c r="H7356">
        <v>10.160193697929399</v>
      </c>
      <c r="I7356">
        <v>9.8093318939209002</v>
      </c>
      <c r="J7356">
        <v>-0.35086172819137601</v>
      </c>
      <c r="K7356">
        <v>-1.6168123483657799</v>
      </c>
      <c r="L7356">
        <v>-0.86887848377227805</v>
      </c>
      <c r="M7356">
        <v>-0.35086172819137601</v>
      </c>
      <c r="N7356">
        <v>0.16715498268604301</v>
      </c>
      <c r="O7356">
        <v>0.915088891983032</v>
      </c>
      <c r="P7356">
        <v>61.594409942627003</v>
      </c>
      <c r="Q7356">
        <v>0.98782652616500899</v>
      </c>
    </row>
    <row r="7357" spans="1:17" x14ac:dyDescent="0.25">
      <c r="A7357" t="s">
        <v>5906</v>
      </c>
      <c r="B7357" t="s">
        <v>6</v>
      </c>
      <c r="C7357" t="s">
        <v>15</v>
      </c>
      <c r="D7357" t="s">
        <v>24</v>
      </c>
      <c r="E7357" t="s">
        <v>7</v>
      </c>
      <c r="F7357">
        <v>12</v>
      </c>
      <c r="G7357">
        <v>9864</v>
      </c>
      <c r="H7357">
        <v>9.8662341728210503</v>
      </c>
      <c r="I7357">
        <v>9.5904502868652308</v>
      </c>
      <c r="J7357">
        <v>-0.27578404545784002</v>
      </c>
      <c r="K7357">
        <v>-1.5396382808685301</v>
      </c>
      <c r="L7357">
        <v>-0.79294300079345703</v>
      </c>
      <c r="M7357">
        <v>-0.27578404545784002</v>
      </c>
      <c r="N7357">
        <v>0.24137486517429399</v>
      </c>
      <c r="O7357">
        <v>0.98807018995285001</v>
      </c>
      <c r="P7357">
        <v>64.385093688964801</v>
      </c>
      <c r="Q7357">
        <v>0.98619073629379295</v>
      </c>
    </row>
    <row r="7358" spans="1:17" x14ac:dyDescent="0.25">
      <c r="A7358" t="s">
        <v>6007</v>
      </c>
      <c r="B7358" t="s">
        <v>6</v>
      </c>
      <c r="C7358" t="s">
        <v>15</v>
      </c>
      <c r="D7358" t="s">
        <v>24</v>
      </c>
      <c r="E7358" t="s">
        <v>7</v>
      </c>
      <c r="F7358">
        <v>13</v>
      </c>
      <c r="G7358">
        <v>9864</v>
      </c>
      <c r="H7358">
        <v>9.3449040555953999</v>
      </c>
      <c r="I7358">
        <v>10.1090545654297</v>
      </c>
      <c r="J7358">
        <v>0.76415050029754605</v>
      </c>
      <c r="K7358">
        <v>-0.53171044588089</v>
      </c>
      <c r="L7358">
        <v>0.23389472067356101</v>
      </c>
      <c r="M7358">
        <v>0.76415050029754605</v>
      </c>
      <c r="N7358">
        <v>1.29440641403198</v>
      </c>
      <c r="O7358">
        <v>2.0600116252899201</v>
      </c>
      <c r="P7358">
        <v>66.821121215820298</v>
      </c>
      <c r="Q7358">
        <v>1.0111656188964799</v>
      </c>
    </row>
    <row r="7359" spans="1:17" x14ac:dyDescent="0.25">
      <c r="A7359" t="s">
        <v>5839</v>
      </c>
      <c r="B7359" t="s">
        <v>6</v>
      </c>
      <c r="C7359" t="s">
        <v>15</v>
      </c>
      <c r="D7359" t="s">
        <v>24</v>
      </c>
      <c r="E7359" t="s">
        <v>7</v>
      </c>
      <c r="F7359">
        <v>14</v>
      </c>
      <c r="G7359">
        <v>9864</v>
      </c>
      <c r="H7359">
        <v>9.7143027777671804</v>
      </c>
      <c r="I7359">
        <v>10.8635511398315</v>
      </c>
      <c r="J7359">
        <v>1.14924824237823</v>
      </c>
      <c r="K7359">
        <v>-0.47431203722953802</v>
      </c>
      <c r="L7359">
        <v>0.48490053415298501</v>
      </c>
      <c r="M7359">
        <v>1.14924824237823</v>
      </c>
      <c r="N7359">
        <v>1.8135960102081301</v>
      </c>
      <c r="O7359">
        <v>2.7728083133697501</v>
      </c>
      <c r="P7359">
        <v>69.138511657714801</v>
      </c>
      <c r="Q7359">
        <v>1.2668707370758101</v>
      </c>
    </row>
    <row r="7360" spans="1:17" x14ac:dyDescent="0.25">
      <c r="A7360" t="s">
        <v>5979</v>
      </c>
      <c r="B7360" t="s">
        <v>6</v>
      </c>
      <c r="C7360" t="s">
        <v>15</v>
      </c>
      <c r="D7360" t="s">
        <v>24</v>
      </c>
      <c r="E7360" t="s">
        <v>7</v>
      </c>
      <c r="F7360">
        <v>15</v>
      </c>
      <c r="G7360">
        <v>9864</v>
      </c>
      <c r="H7360">
        <v>10.174487700462301</v>
      </c>
      <c r="I7360">
        <v>11.587948799133301</v>
      </c>
      <c r="J7360">
        <v>1.4134606122970601</v>
      </c>
      <c r="K7360">
        <v>-0.69028687477111805</v>
      </c>
      <c r="L7360">
        <v>0.55262416601180997</v>
      </c>
      <c r="M7360">
        <v>1.4134606122970601</v>
      </c>
      <c r="N7360">
        <v>2.2742969989776598</v>
      </c>
      <c r="O7360">
        <v>3.5172080993652299</v>
      </c>
      <c r="P7360">
        <v>71.413040161132798</v>
      </c>
      <c r="Q7360">
        <v>1.64156293869019</v>
      </c>
    </row>
    <row r="7361" spans="1:17" x14ac:dyDescent="0.25">
      <c r="A7361" t="s">
        <v>6080</v>
      </c>
      <c r="B7361" t="s">
        <v>6</v>
      </c>
      <c r="C7361" t="s">
        <v>15</v>
      </c>
      <c r="D7361" t="s">
        <v>24</v>
      </c>
      <c r="E7361" t="s">
        <v>7</v>
      </c>
      <c r="F7361">
        <v>16</v>
      </c>
      <c r="G7361">
        <v>9864</v>
      </c>
      <c r="H7361">
        <v>11.225920002937301</v>
      </c>
      <c r="I7361">
        <v>12.395754814147899</v>
      </c>
      <c r="J7361">
        <v>1.1698358058929399</v>
      </c>
      <c r="K7361">
        <v>-1.2979882955551101</v>
      </c>
      <c r="L7361">
        <v>0.16002218425273901</v>
      </c>
      <c r="M7361">
        <v>1.1698358058929399</v>
      </c>
      <c r="N7361">
        <v>2.1796493530273402</v>
      </c>
      <c r="O7361">
        <v>3.6376597881317099</v>
      </c>
      <c r="P7361">
        <v>72.956520080566406</v>
      </c>
      <c r="Q7361">
        <v>1.92565333843231</v>
      </c>
    </row>
    <row r="7362" spans="1:17" x14ac:dyDescent="0.25">
      <c r="A7362" t="s">
        <v>6214</v>
      </c>
      <c r="B7362" t="s">
        <v>6</v>
      </c>
      <c r="C7362" t="s">
        <v>15</v>
      </c>
      <c r="D7362" t="s">
        <v>24</v>
      </c>
      <c r="E7362" t="s">
        <v>7</v>
      </c>
      <c r="F7362">
        <v>17</v>
      </c>
      <c r="G7362">
        <v>9864</v>
      </c>
      <c r="H7362">
        <v>12.4701273193359</v>
      </c>
      <c r="I7362">
        <v>13.6626424789429</v>
      </c>
      <c r="J7362">
        <v>1.19251561164856</v>
      </c>
      <c r="K7362">
        <v>-1.43225133419037</v>
      </c>
      <c r="L7362">
        <v>0.11848226934671401</v>
      </c>
      <c r="M7362">
        <v>1.19251561164856</v>
      </c>
      <c r="N7362">
        <v>2.2665488719940199</v>
      </c>
      <c r="O7362">
        <v>3.8172824382782</v>
      </c>
      <c r="P7362">
        <v>73.906829833984403</v>
      </c>
      <c r="Q7362">
        <v>2.0481164455413801</v>
      </c>
    </row>
    <row r="7363" spans="1:17" x14ac:dyDescent="0.25">
      <c r="A7363" t="s">
        <v>5826</v>
      </c>
      <c r="B7363" t="s">
        <v>6</v>
      </c>
      <c r="C7363" t="s">
        <v>15</v>
      </c>
      <c r="D7363" t="s">
        <v>24</v>
      </c>
      <c r="E7363" t="s">
        <v>7</v>
      </c>
      <c r="F7363">
        <v>18</v>
      </c>
      <c r="G7363">
        <v>9864</v>
      </c>
      <c r="H7363">
        <v>13.448132944107099</v>
      </c>
      <c r="I7363">
        <v>14.516277313232401</v>
      </c>
      <c r="J7363">
        <v>1.06814420223236</v>
      </c>
      <c r="K7363">
        <v>-1.6159305572509799</v>
      </c>
      <c r="L7363">
        <v>-3.01574654877186E-2</v>
      </c>
      <c r="M7363">
        <v>1.06814420223236</v>
      </c>
      <c r="N7363">
        <v>2.1664459705352801</v>
      </c>
      <c r="O7363">
        <v>3.75221920013428</v>
      </c>
      <c r="P7363">
        <v>73.922668457031307</v>
      </c>
      <c r="Q7363">
        <v>2.0943946838378902</v>
      </c>
    </row>
    <row r="7364" spans="1:17" x14ac:dyDescent="0.25">
      <c r="A7364" t="s">
        <v>6211</v>
      </c>
      <c r="B7364" t="s">
        <v>6</v>
      </c>
      <c r="C7364" t="s">
        <v>15</v>
      </c>
      <c r="D7364" t="s">
        <v>24</v>
      </c>
      <c r="E7364" t="s">
        <v>7</v>
      </c>
      <c r="F7364">
        <v>19</v>
      </c>
      <c r="G7364">
        <v>9864</v>
      </c>
      <c r="H7364">
        <v>14.9867430925369</v>
      </c>
      <c r="I7364">
        <v>14.475700378418001</v>
      </c>
      <c r="J7364">
        <v>-0.511041820049286</v>
      </c>
      <c r="K7364">
        <v>-2.8355724811553999</v>
      </c>
      <c r="L7364">
        <v>-1.4622210264205899</v>
      </c>
      <c r="M7364">
        <v>-0.511041820049286</v>
      </c>
      <c r="N7364">
        <v>0.44013729691505399</v>
      </c>
      <c r="O7364">
        <v>1.81348896026611</v>
      </c>
      <c r="P7364">
        <v>73.570182800292997</v>
      </c>
      <c r="Q7364">
        <v>1.8138409852981601</v>
      </c>
    </row>
    <row r="7365" spans="1:17" x14ac:dyDescent="0.25">
      <c r="A7365" t="s">
        <v>5857</v>
      </c>
      <c r="B7365" t="s">
        <v>6</v>
      </c>
      <c r="C7365" t="s">
        <v>15</v>
      </c>
      <c r="D7365" t="s">
        <v>24</v>
      </c>
      <c r="E7365" t="s">
        <v>7</v>
      </c>
      <c r="F7365">
        <v>20</v>
      </c>
      <c r="G7365">
        <v>9864</v>
      </c>
      <c r="H7365">
        <v>15.4846708374023</v>
      </c>
      <c r="I7365">
        <v>13.893596649169901</v>
      </c>
      <c r="J7365">
        <v>-1.59107458591461</v>
      </c>
      <c r="K7365">
        <v>-3.67308497428894</v>
      </c>
      <c r="L7365">
        <v>-2.4430162906646702</v>
      </c>
      <c r="M7365">
        <v>-1.59107458591461</v>
      </c>
      <c r="N7365">
        <v>-0.73913270235061601</v>
      </c>
      <c r="O7365">
        <v>0.49093592166900601</v>
      </c>
      <c r="P7365">
        <v>72.340370178222699</v>
      </c>
      <c r="Q7365">
        <v>1.62460136413574</v>
      </c>
    </row>
    <row r="7366" spans="1:17" x14ac:dyDescent="0.25">
      <c r="A7366" t="s">
        <v>6235</v>
      </c>
      <c r="B7366" t="s">
        <v>6</v>
      </c>
      <c r="C7366" t="s">
        <v>15</v>
      </c>
      <c r="D7366" t="s">
        <v>24</v>
      </c>
      <c r="E7366" t="s">
        <v>7</v>
      </c>
      <c r="F7366">
        <v>21</v>
      </c>
      <c r="G7366">
        <v>9864</v>
      </c>
      <c r="H7366">
        <v>15.038673500061</v>
      </c>
      <c r="I7366">
        <v>14.6350212097168</v>
      </c>
      <c r="J7366">
        <v>-0.403653264045715</v>
      </c>
      <c r="K7366">
        <v>-2.3090395927429199</v>
      </c>
      <c r="L7366">
        <v>-1.18332195281982</v>
      </c>
      <c r="M7366">
        <v>-0.403653264045715</v>
      </c>
      <c r="N7366">
        <v>0.376015394926071</v>
      </c>
      <c r="O7366">
        <v>1.5017330646514899</v>
      </c>
      <c r="P7366">
        <v>70.784782409667997</v>
      </c>
      <c r="Q7366">
        <v>1.4867808818817101</v>
      </c>
    </row>
    <row r="7367" spans="1:17" x14ac:dyDescent="0.25">
      <c r="A7367" t="s">
        <v>6206</v>
      </c>
      <c r="B7367" t="s">
        <v>6</v>
      </c>
      <c r="C7367" t="s">
        <v>15</v>
      </c>
      <c r="D7367" t="s">
        <v>24</v>
      </c>
      <c r="E7367" t="s">
        <v>7</v>
      </c>
      <c r="F7367">
        <v>22</v>
      </c>
      <c r="G7367">
        <v>9864</v>
      </c>
      <c r="H7367">
        <v>13.504264772415199</v>
      </c>
      <c r="I7367">
        <v>13.3808679580688</v>
      </c>
      <c r="J7367">
        <v>-0.123397119343281</v>
      </c>
      <c r="K7367">
        <v>-1.74176013469696</v>
      </c>
      <c r="L7367">
        <v>-0.78561812639236495</v>
      </c>
      <c r="M7367">
        <v>-0.123397119343281</v>
      </c>
      <c r="N7367">
        <v>0.538823902606964</v>
      </c>
      <c r="O7367">
        <v>1.4949659109115601</v>
      </c>
      <c r="P7367">
        <v>70.068634033203097</v>
      </c>
      <c r="Q7367">
        <v>1.2628153562545801</v>
      </c>
    </row>
    <row r="7368" spans="1:17" x14ac:dyDescent="0.25">
      <c r="A7368" t="s">
        <v>5919</v>
      </c>
      <c r="B7368" t="s">
        <v>6</v>
      </c>
      <c r="C7368" t="s">
        <v>15</v>
      </c>
      <c r="D7368" t="s">
        <v>24</v>
      </c>
      <c r="E7368" t="s">
        <v>7</v>
      </c>
      <c r="F7368">
        <v>23</v>
      </c>
      <c r="G7368">
        <v>9864</v>
      </c>
      <c r="H7368">
        <v>11.555781509399401</v>
      </c>
      <c r="I7368">
        <v>11.661736488342299</v>
      </c>
      <c r="J7368">
        <v>0.105954937636852</v>
      </c>
      <c r="K7368">
        <v>-1.5378108024597199</v>
      </c>
      <c r="L7368">
        <v>-0.56666070222854603</v>
      </c>
      <c r="M7368">
        <v>0.105954937636852</v>
      </c>
      <c r="N7368">
        <v>0.77857059240341198</v>
      </c>
      <c r="O7368">
        <v>1.7497208118438701</v>
      </c>
      <c r="P7368">
        <v>69.913352966308594</v>
      </c>
      <c r="Q7368">
        <v>1.2826372385025</v>
      </c>
    </row>
    <row r="7369" spans="1:17" x14ac:dyDescent="0.25">
      <c r="A7369" t="s">
        <v>6130</v>
      </c>
      <c r="B7369" t="s">
        <v>6</v>
      </c>
      <c r="C7369" t="s">
        <v>15</v>
      </c>
      <c r="D7369" t="s">
        <v>24</v>
      </c>
      <c r="E7369" t="s">
        <v>7</v>
      </c>
      <c r="F7369">
        <v>24</v>
      </c>
      <c r="G7369">
        <v>9864</v>
      </c>
      <c r="H7369">
        <v>9.3686145086288395</v>
      </c>
      <c r="I7369">
        <v>10.0877122879028</v>
      </c>
      <c r="J7369">
        <v>0.71909797191619895</v>
      </c>
      <c r="K7369">
        <v>-0.88493102788925204</v>
      </c>
      <c r="L7369">
        <v>6.2742315232753795E-2</v>
      </c>
      <c r="M7369">
        <v>0.71909797191619895</v>
      </c>
      <c r="N7369">
        <v>1.3754537105560301</v>
      </c>
      <c r="O7369">
        <v>2.3231270313262899</v>
      </c>
      <c r="P7369">
        <v>70.086959838867202</v>
      </c>
      <c r="Q7369">
        <v>1.25163054466248</v>
      </c>
    </row>
    <row r="7370" spans="1:17" x14ac:dyDescent="0.25">
      <c r="A7370" t="s">
        <v>5955</v>
      </c>
      <c r="B7370" t="s">
        <v>6</v>
      </c>
      <c r="C7370" t="s">
        <v>15</v>
      </c>
      <c r="D7370" t="s">
        <v>24</v>
      </c>
      <c r="E7370" t="s">
        <v>55</v>
      </c>
      <c r="F7370">
        <v>1</v>
      </c>
      <c r="G7370">
        <v>9864</v>
      </c>
      <c r="H7370">
        <v>9.1813631930351196</v>
      </c>
      <c r="I7370">
        <v>9.6781425476074201</v>
      </c>
      <c r="J7370">
        <v>0.49677953124046298</v>
      </c>
      <c r="K7370">
        <v>-1.6192377805709799</v>
      </c>
      <c r="L7370">
        <v>-0.36907759308815002</v>
      </c>
      <c r="M7370">
        <v>0.49677953124046298</v>
      </c>
      <c r="N7370">
        <v>1.3626366853714</v>
      </c>
      <c r="O7370">
        <v>2.6127970218658398</v>
      </c>
      <c r="P7370">
        <v>61.371429443359403</v>
      </c>
      <c r="Q7370">
        <v>1.6511371135711701</v>
      </c>
    </row>
    <row r="7371" spans="1:17" x14ac:dyDescent="0.25">
      <c r="A7371" t="s">
        <v>6126</v>
      </c>
      <c r="B7371" t="s">
        <v>6</v>
      </c>
      <c r="C7371" t="s">
        <v>15</v>
      </c>
      <c r="D7371" t="s">
        <v>24</v>
      </c>
      <c r="E7371" t="s">
        <v>55</v>
      </c>
      <c r="F7371">
        <v>2</v>
      </c>
      <c r="G7371">
        <v>9864</v>
      </c>
      <c r="H7371">
        <v>8.8229360232353198</v>
      </c>
      <c r="I7371">
        <v>8.5366468429565394</v>
      </c>
      <c r="J7371">
        <v>-0.28628930449485801</v>
      </c>
      <c r="K7371">
        <v>-2.1934633255004901</v>
      </c>
      <c r="L7371">
        <v>-1.06668949127197</v>
      </c>
      <c r="M7371">
        <v>-0.28628930449485801</v>
      </c>
      <c r="N7371">
        <v>0.49411091208457902</v>
      </c>
      <c r="O7371">
        <v>1.6208848953247099</v>
      </c>
      <c r="P7371">
        <v>59.671428680419901</v>
      </c>
      <c r="Q7371">
        <v>1.48817586898804</v>
      </c>
    </row>
    <row r="7372" spans="1:17" x14ac:dyDescent="0.25">
      <c r="A7372" t="s">
        <v>6057</v>
      </c>
      <c r="B7372" t="s">
        <v>6</v>
      </c>
      <c r="C7372" t="s">
        <v>15</v>
      </c>
      <c r="D7372" t="s">
        <v>24</v>
      </c>
      <c r="E7372" t="s">
        <v>55</v>
      </c>
      <c r="F7372">
        <v>3</v>
      </c>
      <c r="G7372">
        <v>9864</v>
      </c>
      <c r="H7372">
        <v>8.1035500130653393</v>
      </c>
      <c r="I7372">
        <v>7.9922037124633798</v>
      </c>
      <c r="J7372">
        <v>-0.11134666949510599</v>
      </c>
      <c r="K7372">
        <v>-1.8941133022308401</v>
      </c>
      <c r="L7372">
        <v>-0.84084033966064498</v>
      </c>
      <c r="M7372">
        <v>-0.11134666949510599</v>
      </c>
      <c r="N7372">
        <v>0.61814695596694902</v>
      </c>
      <c r="O7372">
        <v>1.67141997814178</v>
      </c>
      <c r="P7372">
        <v>59.049999237060497</v>
      </c>
      <c r="Q7372">
        <v>1.3911001682281501</v>
      </c>
    </row>
    <row r="7373" spans="1:17" x14ac:dyDescent="0.25">
      <c r="A7373" t="s">
        <v>6202</v>
      </c>
      <c r="B7373" t="s">
        <v>6</v>
      </c>
      <c r="C7373" t="s">
        <v>15</v>
      </c>
      <c r="D7373" t="s">
        <v>24</v>
      </c>
      <c r="E7373" t="s">
        <v>55</v>
      </c>
      <c r="F7373">
        <v>4</v>
      </c>
      <c r="G7373">
        <v>9864</v>
      </c>
      <c r="H7373">
        <v>7.6527127518653897</v>
      </c>
      <c r="I7373">
        <v>7.6004276275634801</v>
      </c>
      <c r="J7373">
        <v>-5.2284695208072697E-2</v>
      </c>
      <c r="K7373">
        <v>-1.7535297870636</v>
      </c>
      <c r="L7373">
        <v>-0.74842041730880704</v>
      </c>
      <c r="M7373">
        <v>-5.2284695208072697E-2</v>
      </c>
      <c r="N7373">
        <v>0.64385098218917802</v>
      </c>
      <c r="O7373">
        <v>1.6489603519439699</v>
      </c>
      <c r="P7373">
        <v>57.942855834960902</v>
      </c>
      <c r="Q7373">
        <v>1.3274886608123799</v>
      </c>
    </row>
    <row r="7374" spans="1:17" x14ac:dyDescent="0.25">
      <c r="A7374" t="s">
        <v>5973</v>
      </c>
      <c r="B7374" t="s">
        <v>6</v>
      </c>
      <c r="C7374" t="s">
        <v>15</v>
      </c>
      <c r="D7374" t="s">
        <v>24</v>
      </c>
      <c r="E7374" t="s">
        <v>55</v>
      </c>
      <c r="F7374">
        <v>5</v>
      </c>
      <c r="G7374">
        <v>9864</v>
      </c>
      <c r="H7374">
        <v>7.7169987230300903</v>
      </c>
      <c r="I7374">
        <v>7.3878407478332502</v>
      </c>
      <c r="J7374">
        <v>-0.32915747165679898</v>
      </c>
      <c r="K7374">
        <v>-2.0076065063476598</v>
      </c>
      <c r="L7374">
        <v>-1.0159652233123799</v>
      </c>
      <c r="M7374">
        <v>-0.32915747165679898</v>
      </c>
      <c r="N7374">
        <v>0.35765027999877902</v>
      </c>
      <c r="O7374">
        <v>1.3492916822433501</v>
      </c>
      <c r="P7374">
        <v>57.442855834960902</v>
      </c>
      <c r="Q7374">
        <v>1.3097007274627701</v>
      </c>
    </row>
    <row r="7375" spans="1:17" x14ac:dyDescent="0.25">
      <c r="A7375" t="s">
        <v>6245</v>
      </c>
      <c r="B7375" t="s">
        <v>6</v>
      </c>
      <c r="C7375" t="s">
        <v>15</v>
      </c>
      <c r="D7375" t="s">
        <v>24</v>
      </c>
      <c r="E7375" t="s">
        <v>55</v>
      </c>
      <c r="F7375">
        <v>6</v>
      </c>
      <c r="G7375">
        <v>9864</v>
      </c>
      <c r="H7375">
        <v>7.9730431594848596</v>
      </c>
      <c r="I7375">
        <v>7.6771082878112802</v>
      </c>
      <c r="J7375">
        <v>-0.29593488574027998</v>
      </c>
      <c r="K7375">
        <v>-1.99065101146698</v>
      </c>
      <c r="L7375">
        <v>-0.98939901590347301</v>
      </c>
      <c r="M7375">
        <v>-0.29593488574027998</v>
      </c>
      <c r="N7375">
        <v>0.39752924442291299</v>
      </c>
      <c r="O7375">
        <v>1.39878129959106</v>
      </c>
      <c r="P7375">
        <v>56.985713958740199</v>
      </c>
      <c r="Q7375">
        <v>1.32239413261414</v>
      </c>
    </row>
    <row r="7376" spans="1:17" x14ac:dyDescent="0.25">
      <c r="A7376" t="s">
        <v>5999</v>
      </c>
      <c r="B7376" t="s">
        <v>6</v>
      </c>
      <c r="C7376" t="s">
        <v>15</v>
      </c>
      <c r="D7376" t="s">
        <v>24</v>
      </c>
      <c r="E7376" t="s">
        <v>55</v>
      </c>
      <c r="F7376">
        <v>7</v>
      </c>
      <c r="G7376">
        <v>9864</v>
      </c>
      <c r="H7376">
        <v>9.2387285199165294</v>
      </c>
      <c r="I7376">
        <v>9.7008991241455096</v>
      </c>
      <c r="J7376">
        <v>0.46217110753059398</v>
      </c>
      <c r="K7376">
        <v>-1.3302084207534799</v>
      </c>
      <c r="L7376">
        <v>-0.27125605940818798</v>
      </c>
      <c r="M7376">
        <v>0.46217110753059398</v>
      </c>
      <c r="N7376">
        <v>1.1955982446670499</v>
      </c>
      <c r="O7376">
        <v>2.2545504570007302</v>
      </c>
      <c r="P7376">
        <v>56.485713958740199</v>
      </c>
      <c r="Q7376">
        <v>1.3986011743545499</v>
      </c>
    </row>
    <row r="7377" spans="1:17" x14ac:dyDescent="0.25">
      <c r="A7377" t="s">
        <v>6098</v>
      </c>
      <c r="B7377" t="s">
        <v>6</v>
      </c>
      <c r="C7377" t="s">
        <v>15</v>
      </c>
      <c r="D7377" t="s">
        <v>24</v>
      </c>
      <c r="E7377" t="s">
        <v>55</v>
      </c>
      <c r="F7377">
        <v>8</v>
      </c>
      <c r="G7377">
        <v>9864</v>
      </c>
      <c r="H7377">
        <v>10.5938666324615</v>
      </c>
      <c r="I7377">
        <v>11.054064750671399</v>
      </c>
      <c r="J7377">
        <v>0.46019878983497597</v>
      </c>
      <c r="K7377">
        <v>-1.5042966604232799</v>
      </c>
      <c r="L7377">
        <v>-0.34365683794021601</v>
      </c>
      <c r="M7377">
        <v>0.46019878983497597</v>
      </c>
      <c r="N7377">
        <v>1.26405441761017</v>
      </c>
      <c r="O7377">
        <v>2.4246940612793</v>
      </c>
      <c r="P7377">
        <v>56.8357124328613</v>
      </c>
      <c r="Q7377">
        <v>1.53290390968323</v>
      </c>
    </row>
    <row r="7378" spans="1:17" x14ac:dyDescent="0.25">
      <c r="A7378" t="s">
        <v>5902</v>
      </c>
      <c r="B7378" t="s">
        <v>6</v>
      </c>
      <c r="C7378" t="s">
        <v>15</v>
      </c>
      <c r="D7378" t="s">
        <v>24</v>
      </c>
      <c r="E7378" t="s">
        <v>55</v>
      </c>
      <c r="F7378">
        <v>9</v>
      </c>
      <c r="G7378">
        <v>9864</v>
      </c>
      <c r="H7378">
        <v>10.283853987693799</v>
      </c>
      <c r="I7378">
        <v>10.414227485656699</v>
      </c>
      <c r="J7378">
        <v>0.13037320971489</v>
      </c>
      <c r="K7378">
        <v>-1.7926623821258501</v>
      </c>
      <c r="L7378">
        <v>-0.65651732683181796</v>
      </c>
      <c r="M7378">
        <v>0.13037320971489</v>
      </c>
      <c r="N7378">
        <v>0.91726374626159701</v>
      </c>
      <c r="O7378">
        <v>2.0534088611602801</v>
      </c>
      <c r="P7378">
        <v>59.807144165039098</v>
      </c>
      <c r="Q7378">
        <v>1.5005526542663601</v>
      </c>
    </row>
    <row r="7379" spans="1:17" x14ac:dyDescent="0.25">
      <c r="A7379" t="s">
        <v>6232</v>
      </c>
      <c r="B7379" t="s">
        <v>6</v>
      </c>
      <c r="C7379" t="s">
        <v>15</v>
      </c>
      <c r="D7379" t="s">
        <v>24</v>
      </c>
      <c r="E7379" t="s">
        <v>55</v>
      </c>
      <c r="F7379">
        <v>10</v>
      </c>
      <c r="G7379">
        <v>9864</v>
      </c>
      <c r="H7379">
        <v>10.732762804985001</v>
      </c>
      <c r="I7379">
        <v>11.008991241455099</v>
      </c>
      <c r="J7379">
        <v>0.27622896432876598</v>
      </c>
      <c r="K7379">
        <v>-1.7395102977752701</v>
      </c>
      <c r="L7379">
        <v>-0.54859524965286299</v>
      </c>
      <c r="M7379">
        <v>0.27622896432876598</v>
      </c>
      <c r="N7379">
        <v>1.10105311870575</v>
      </c>
      <c r="O7379">
        <v>2.2919681072235099</v>
      </c>
      <c r="P7379">
        <v>62.078571319580099</v>
      </c>
      <c r="Q7379">
        <v>1.5728896856307999</v>
      </c>
    </row>
    <row r="7380" spans="1:17" x14ac:dyDescent="0.25">
      <c r="A7380" t="s">
        <v>5835</v>
      </c>
      <c r="B7380" t="s">
        <v>6</v>
      </c>
      <c r="C7380" t="s">
        <v>15</v>
      </c>
      <c r="D7380" t="s">
        <v>24</v>
      </c>
      <c r="E7380" t="s">
        <v>55</v>
      </c>
      <c r="F7380">
        <v>11</v>
      </c>
      <c r="G7380">
        <v>9864</v>
      </c>
      <c r="H7380">
        <v>11.282354032516499</v>
      </c>
      <c r="I7380">
        <v>10.178386688232401</v>
      </c>
      <c r="J7380">
        <v>-1.1039674282073999</v>
      </c>
      <c r="K7380">
        <v>-2.94005680084229</v>
      </c>
      <c r="L7380">
        <v>-1.85528028011322</v>
      </c>
      <c r="M7380">
        <v>-1.1039674282073999</v>
      </c>
      <c r="N7380">
        <v>-0.35265451669692999</v>
      </c>
      <c r="O7380">
        <v>0.73212194442749001</v>
      </c>
      <c r="P7380">
        <v>65.035713195800795</v>
      </c>
      <c r="Q7380">
        <v>1.4327081441879299</v>
      </c>
    </row>
    <row r="7381" spans="1:17" x14ac:dyDescent="0.25">
      <c r="A7381" t="s">
        <v>6028</v>
      </c>
      <c r="B7381" t="s">
        <v>6</v>
      </c>
      <c r="C7381" t="s">
        <v>15</v>
      </c>
      <c r="D7381" t="s">
        <v>24</v>
      </c>
      <c r="E7381" t="s">
        <v>55</v>
      </c>
      <c r="F7381">
        <v>12</v>
      </c>
      <c r="G7381">
        <v>9864</v>
      </c>
      <c r="H7381">
        <v>10.693073312759401</v>
      </c>
      <c r="I7381">
        <v>11.023814201355</v>
      </c>
      <c r="J7381">
        <v>0.330741167068481</v>
      </c>
      <c r="K7381">
        <v>-1.6046656370162999</v>
      </c>
      <c r="L7381">
        <v>-0.46121165156364402</v>
      </c>
      <c r="M7381">
        <v>0.330741167068481</v>
      </c>
      <c r="N7381">
        <v>1.1226940155029299</v>
      </c>
      <c r="O7381">
        <v>2.2661480903625502</v>
      </c>
      <c r="P7381">
        <v>67.978569030761705</v>
      </c>
      <c r="Q7381">
        <v>1.5102059841155999</v>
      </c>
    </row>
    <row r="7382" spans="1:17" x14ac:dyDescent="0.25">
      <c r="A7382" t="s">
        <v>5989</v>
      </c>
      <c r="B7382" t="s">
        <v>6</v>
      </c>
      <c r="C7382" t="s">
        <v>15</v>
      </c>
      <c r="D7382" t="s">
        <v>24</v>
      </c>
      <c r="E7382" t="s">
        <v>55</v>
      </c>
      <c r="F7382">
        <v>13</v>
      </c>
      <c r="G7382">
        <v>9864</v>
      </c>
      <c r="H7382">
        <v>11.071912590980499</v>
      </c>
      <c r="I7382">
        <v>10.0119304656982</v>
      </c>
      <c r="J7382">
        <v>-1.05998194217682</v>
      </c>
      <c r="K7382">
        <v>-2.9704320430755602</v>
      </c>
      <c r="L7382">
        <v>-1.8417227268219001</v>
      </c>
      <c r="M7382">
        <v>-1.05998194217682</v>
      </c>
      <c r="N7382">
        <v>-0.278241157531738</v>
      </c>
      <c r="O7382">
        <v>0.85046839714050304</v>
      </c>
      <c r="P7382">
        <v>71.421424865722699</v>
      </c>
      <c r="Q7382">
        <v>1.4907323122024501</v>
      </c>
    </row>
    <row r="7383" spans="1:17" x14ac:dyDescent="0.25">
      <c r="A7383" t="s">
        <v>6262</v>
      </c>
      <c r="B7383" t="s">
        <v>6</v>
      </c>
      <c r="C7383" t="s">
        <v>15</v>
      </c>
      <c r="D7383" t="s">
        <v>24</v>
      </c>
      <c r="E7383" t="s">
        <v>55</v>
      </c>
      <c r="F7383">
        <v>14</v>
      </c>
      <c r="G7383">
        <v>9864</v>
      </c>
      <c r="H7383">
        <v>11.514305854797399</v>
      </c>
      <c r="I7383">
        <v>11.0899457931519</v>
      </c>
      <c r="J7383">
        <v>-0.42435970902442899</v>
      </c>
      <c r="K7383">
        <v>-2.4329416751861599</v>
      </c>
      <c r="L7383">
        <v>-1.24625515937805</v>
      </c>
      <c r="M7383">
        <v>-0.42435970902442899</v>
      </c>
      <c r="N7383">
        <v>0.39753571152687101</v>
      </c>
      <c r="O7383">
        <v>1.58422207832336</v>
      </c>
      <c r="P7383">
        <v>73.364288330078097</v>
      </c>
      <c r="Q7383">
        <v>1.56730473041534</v>
      </c>
    </row>
    <row r="7384" spans="1:17" x14ac:dyDescent="0.25">
      <c r="A7384" t="s">
        <v>5829</v>
      </c>
      <c r="B7384" t="s">
        <v>6</v>
      </c>
      <c r="C7384" t="s">
        <v>15</v>
      </c>
      <c r="D7384" t="s">
        <v>24</v>
      </c>
      <c r="E7384" t="s">
        <v>55</v>
      </c>
      <c r="F7384">
        <v>15</v>
      </c>
      <c r="G7384">
        <v>9864</v>
      </c>
      <c r="H7384">
        <v>13.382742233276399</v>
      </c>
      <c r="I7384">
        <v>14.4465885162354</v>
      </c>
      <c r="J7384">
        <v>1.0638456344604501</v>
      </c>
      <c r="K7384">
        <v>-3.2047469615936302</v>
      </c>
      <c r="L7384">
        <v>-0.68282783031463601</v>
      </c>
      <c r="M7384">
        <v>1.0638456344604501</v>
      </c>
      <c r="N7384">
        <v>2.8105192184448202</v>
      </c>
      <c r="O7384">
        <v>5.3324379920959499</v>
      </c>
      <c r="P7384">
        <v>76.335716247558594</v>
      </c>
      <c r="Q7384">
        <v>3.3308002948761</v>
      </c>
    </row>
    <row r="7385" spans="1:17" x14ac:dyDescent="0.25">
      <c r="A7385" t="s">
        <v>6023</v>
      </c>
      <c r="B7385" t="s">
        <v>6</v>
      </c>
      <c r="C7385" t="s">
        <v>15</v>
      </c>
      <c r="D7385" t="s">
        <v>24</v>
      </c>
      <c r="E7385" t="s">
        <v>55</v>
      </c>
      <c r="F7385">
        <v>16</v>
      </c>
      <c r="G7385">
        <v>9864</v>
      </c>
      <c r="H7385">
        <v>14.368665060996999</v>
      </c>
      <c r="I7385">
        <v>16.509227752685501</v>
      </c>
      <c r="J7385">
        <v>2.1405620574951199</v>
      </c>
      <c r="K7385">
        <v>-2.1750113964080802</v>
      </c>
      <c r="L7385">
        <v>0.37466445565223699</v>
      </c>
      <c r="M7385">
        <v>2.1405620574951199</v>
      </c>
      <c r="N7385">
        <v>3.9064600467681898</v>
      </c>
      <c r="O7385">
        <v>6.4561357498168901</v>
      </c>
      <c r="P7385">
        <v>78.550003051757798</v>
      </c>
      <c r="Q7385">
        <v>3.36746001243591</v>
      </c>
    </row>
    <row r="7386" spans="1:17" x14ac:dyDescent="0.25">
      <c r="A7386" t="s">
        <v>6094</v>
      </c>
      <c r="B7386" t="s">
        <v>6</v>
      </c>
      <c r="C7386" t="s">
        <v>15</v>
      </c>
      <c r="D7386" t="s">
        <v>24</v>
      </c>
      <c r="E7386" t="s">
        <v>55</v>
      </c>
      <c r="F7386">
        <v>17</v>
      </c>
      <c r="G7386">
        <v>9864</v>
      </c>
      <c r="H7386">
        <v>15.4059738636017</v>
      </c>
      <c r="I7386">
        <v>18.309764862060501</v>
      </c>
      <c r="J7386">
        <v>2.90379095077515</v>
      </c>
      <c r="K7386">
        <v>-1.6936066150665301</v>
      </c>
      <c r="L7386">
        <v>1.02257299423218</v>
      </c>
      <c r="M7386">
        <v>2.90379095077515</v>
      </c>
      <c r="N7386">
        <v>4.7850089073181197</v>
      </c>
      <c r="O7386">
        <v>7.5011882781982404</v>
      </c>
      <c r="P7386">
        <v>80.092857360839801</v>
      </c>
      <c r="Q7386">
        <v>3.5873684883117698</v>
      </c>
    </row>
    <row r="7387" spans="1:17" x14ac:dyDescent="0.25">
      <c r="A7387" t="s">
        <v>5942</v>
      </c>
      <c r="B7387" t="s">
        <v>6</v>
      </c>
      <c r="C7387" t="s">
        <v>15</v>
      </c>
      <c r="D7387" t="s">
        <v>24</v>
      </c>
      <c r="E7387" t="s">
        <v>55</v>
      </c>
      <c r="F7387">
        <v>18</v>
      </c>
      <c r="G7387">
        <v>9864</v>
      </c>
      <c r="H7387">
        <v>16.686087864875802</v>
      </c>
      <c r="I7387">
        <v>18.6193733215332</v>
      </c>
      <c r="J7387">
        <v>1.9332861900329601</v>
      </c>
      <c r="K7387">
        <v>-2.2738521099090598</v>
      </c>
      <c r="L7387">
        <v>0.211759328842163</v>
      </c>
      <c r="M7387">
        <v>1.9332861900329601</v>
      </c>
      <c r="N7387">
        <v>3.65481305122375</v>
      </c>
      <c r="O7387">
        <v>6.1404247283935502</v>
      </c>
      <c r="P7387">
        <v>80.728569030761705</v>
      </c>
      <c r="Q7387">
        <v>3.28284740447998</v>
      </c>
    </row>
    <row r="7388" spans="1:17" x14ac:dyDescent="0.25">
      <c r="A7388" t="s">
        <v>5993</v>
      </c>
      <c r="B7388" t="s">
        <v>6</v>
      </c>
      <c r="C7388" t="s">
        <v>15</v>
      </c>
      <c r="D7388" t="s">
        <v>24</v>
      </c>
      <c r="E7388" t="s">
        <v>55</v>
      </c>
      <c r="F7388">
        <v>19</v>
      </c>
      <c r="G7388">
        <v>9864</v>
      </c>
      <c r="H7388">
        <v>19.5004777193069</v>
      </c>
      <c r="I7388">
        <v>17.5731410980225</v>
      </c>
      <c r="J7388">
        <v>-1.9273369312286399</v>
      </c>
      <c r="K7388">
        <v>-5.2330307960510298</v>
      </c>
      <c r="L7388">
        <v>-3.2799999713897701</v>
      </c>
      <c r="M7388">
        <v>-1.9273369312286399</v>
      </c>
      <c r="N7388">
        <v>-0.57467401027679399</v>
      </c>
      <c r="O7388">
        <v>1.37835645675659</v>
      </c>
      <c r="P7388">
        <v>80.5</v>
      </c>
      <c r="Q7388">
        <v>2.57944631576538</v>
      </c>
    </row>
    <row r="7389" spans="1:17" x14ac:dyDescent="0.25">
      <c r="A7389" t="s">
        <v>5977</v>
      </c>
      <c r="B7389" t="s">
        <v>6</v>
      </c>
      <c r="C7389" t="s">
        <v>15</v>
      </c>
      <c r="D7389" t="s">
        <v>24</v>
      </c>
      <c r="E7389" t="s">
        <v>55</v>
      </c>
      <c r="F7389">
        <v>20</v>
      </c>
      <c r="G7389">
        <v>9864</v>
      </c>
      <c r="H7389">
        <v>19.226744513511701</v>
      </c>
      <c r="I7389">
        <v>15.9790191650391</v>
      </c>
      <c r="J7389">
        <v>-3.2477250099182098</v>
      </c>
      <c r="K7389">
        <v>-6.2583198547363299</v>
      </c>
      <c r="L7389">
        <v>-4.47963571548462</v>
      </c>
      <c r="M7389">
        <v>-3.2477250099182098</v>
      </c>
      <c r="N7389">
        <v>-2.0158140659332302</v>
      </c>
      <c r="O7389">
        <v>-0.23713032901287101</v>
      </c>
      <c r="P7389">
        <v>78.907142639160199</v>
      </c>
      <c r="Q7389">
        <v>2.3491795063018799</v>
      </c>
    </row>
    <row r="7390" spans="1:17" x14ac:dyDescent="0.25">
      <c r="A7390" t="s">
        <v>5984</v>
      </c>
      <c r="B7390" t="s">
        <v>6</v>
      </c>
      <c r="C7390" t="s">
        <v>15</v>
      </c>
      <c r="D7390" t="s">
        <v>24</v>
      </c>
      <c r="E7390" t="s">
        <v>55</v>
      </c>
      <c r="F7390">
        <v>21</v>
      </c>
      <c r="G7390">
        <v>9864</v>
      </c>
      <c r="H7390">
        <v>18.327252425193802</v>
      </c>
      <c r="I7390">
        <v>16.465908050537099</v>
      </c>
      <c r="J7390">
        <v>-1.8613430261611901</v>
      </c>
      <c r="K7390">
        <v>-4.7942786216735804</v>
      </c>
      <c r="L7390">
        <v>-3.0614767074585001</v>
      </c>
      <c r="M7390">
        <v>-1.8613430261611901</v>
      </c>
      <c r="N7390">
        <v>-0.66120946407318104</v>
      </c>
      <c r="O7390">
        <v>1.0715928077697801</v>
      </c>
      <c r="P7390">
        <v>77.085716247558594</v>
      </c>
      <c r="Q7390">
        <v>2.2885820865631099</v>
      </c>
    </row>
    <row r="7391" spans="1:17" x14ac:dyDescent="0.25">
      <c r="A7391" t="s">
        <v>6127</v>
      </c>
      <c r="B7391" t="s">
        <v>6</v>
      </c>
      <c r="C7391" t="s">
        <v>15</v>
      </c>
      <c r="D7391" t="s">
        <v>24</v>
      </c>
      <c r="E7391" t="s">
        <v>55</v>
      </c>
      <c r="F7391">
        <v>22</v>
      </c>
      <c r="G7391">
        <v>9864</v>
      </c>
      <c r="H7391">
        <v>16.0789372901917</v>
      </c>
      <c r="I7391">
        <v>15.3759508132935</v>
      </c>
      <c r="J7391">
        <v>-0.702986299991608</v>
      </c>
      <c r="K7391">
        <v>-3.1053328514099099</v>
      </c>
      <c r="L7391">
        <v>-1.68600702285767</v>
      </c>
      <c r="M7391">
        <v>-0.702986299991608</v>
      </c>
      <c r="N7391">
        <v>0.28003442287445102</v>
      </c>
      <c r="O7391">
        <v>1.6993602514267001</v>
      </c>
      <c r="P7391">
        <v>76.221427917480497</v>
      </c>
      <c r="Q7391">
        <v>1.87456095218658</v>
      </c>
    </row>
    <row r="7392" spans="1:17" x14ac:dyDescent="0.25">
      <c r="A7392" t="s">
        <v>6181</v>
      </c>
      <c r="B7392" t="s">
        <v>6</v>
      </c>
      <c r="C7392" t="s">
        <v>15</v>
      </c>
      <c r="D7392" t="s">
        <v>24</v>
      </c>
      <c r="E7392" t="s">
        <v>55</v>
      </c>
      <c r="F7392">
        <v>23</v>
      </c>
      <c r="G7392">
        <v>9864</v>
      </c>
      <c r="H7392">
        <v>12.9384440431595</v>
      </c>
      <c r="I7392">
        <v>13.1117296218872</v>
      </c>
      <c r="J7392">
        <v>0.17328616976738001</v>
      </c>
      <c r="K7392">
        <v>-2.0161154270172101</v>
      </c>
      <c r="L7392">
        <v>-0.72259926795959495</v>
      </c>
      <c r="M7392">
        <v>0.17328616976738001</v>
      </c>
      <c r="N7392">
        <v>1.0691715478897099</v>
      </c>
      <c r="O7392">
        <v>2.3626878261566202</v>
      </c>
      <c r="P7392">
        <v>75.271430969238295</v>
      </c>
      <c r="Q7392">
        <v>1.7083991765976001</v>
      </c>
    </row>
    <row r="7393" spans="1:17" x14ac:dyDescent="0.25">
      <c r="A7393" t="s">
        <v>6137</v>
      </c>
      <c r="B7393" t="s">
        <v>6</v>
      </c>
      <c r="C7393" t="s">
        <v>15</v>
      </c>
      <c r="D7393" t="s">
        <v>24</v>
      </c>
      <c r="E7393" t="s">
        <v>55</v>
      </c>
      <c r="F7393">
        <v>24</v>
      </c>
      <c r="G7393">
        <v>9864</v>
      </c>
      <c r="H7393">
        <v>10.2555070381165</v>
      </c>
      <c r="I7393">
        <v>11.106169700622599</v>
      </c>
      <c r="J7393">
        <v>0.85066217184066795</v>
      </c>
      <c r="K7393">
        <v>-1.17292904853821</v>
      </c>
      <c r="L7393">
        <v>2.26250514388084E-2</v>
      </c>
      <c r="M7393">
        <v>0.85066217184066795</v>
      </c>
      <c r="N7393">
        <v>1.67869925498962</v>
      </c>
      <c r="O7393">
        <v>2.8742532730102499</v>
      </c>
      <c r="P7393">
        <v>75.9857177734375</v>
      </c>
      <c r="Q7393">
        <v>1.5790166854858401</v>
      </c>
    </row>
    <row r="7394" spans="1:17" x14ac:dyDescent="0.25">
      <c r="A7394" t="s">
        <v>6074</v>
      </c>
      <c r="B7394" t="s">
        <v>6</v>
      </c>
      <c r="C7394" t="s">
        <v>15</v>
      </c>
      <c r="D7394" t="s">
        <v>25</v>
      </c>
      <c r="E7394" t="s">
        <v>7</v>
      </c>
      <c r="F7394">
        <v>1</v>
      </c>
      <c r="G7394">
        <v>9864</v>
      </c>
      <c r="H7394">
        <v>7.6166302728652999</v>
      </c>
      <c r="I7394">
        <v>7.8642168045043901</v>
      </c>
      <c r="J7394">
        <v>0.24758604168891901</v>
      </c>
      <c r="K7394">
        <v>-1.0566877126693699</v>
      </c>
      <c r="L7394">
        <v>-0.28611218929290799</v>
      </c>
      <c r="M7394">
        <v>0.24758604168891901</v>
      </c>
      <c r="N7394">
        <v>0.78128427267074596</v>
      </c>
      <c r="O7394">
        <v>1.5518596172332799</v>
      </c>
      <c r="P7394">
        <v>54.993572235107401</v>
      </c>
      <c r="Q7394">
        <v>1.0177301168441799</v>
      </c>
    </row>
    <row r="7395" spans="1:17" x14ac:dyDescent="0.25">
      <c r="A7395" t="s">
        <v>5856</v>
      </c>
      <c r="B7395" t="s">
        <v>6</v>
      </c>
      <c r="C7395" t="s">
        <v>15</v>
      </c>
      <c r="D7395" t="s">
        <v>25</v>
      </c>
      <c r="E7395" t="s">
        <v>7</v>
      </c>
      <c r="F7395">
        <v>2</v>
      </c>
      <c r="G7395">
        <v>9864</v>
      </c>
      <c r="H7395">
        <v>7.4803122181892396</v>
      </c>
      <c r="I7395">
        <v>7.4074392318725604</v>
      </c>
      <c r="J7395">
        <v>-7.2872564196586595E-2</v>
      </c>
      <c r="K7395">
        <v>-1.4262193441391</v>
      </c>
      <c r="L7395">
        <v>-0.62665110826492298</v>
      </c>
      <c r="M7395">
        <v>-7.2872564196586595E-2</v>
      </c>
      <c r="N7395">
        <v>0.48090595006942699</v>
      </c>
      <c r="O7395">
        <v>1.28047406673431</v>
      </c>
      <c r="P7395">
        <v>53.9285697937012</v>
      </c>
      <c r="Q7395">
        <v>1.0560220479965201</v>
      </c>
    </row>
    <row r="7396" spans="1:17" x14ac:dyDescent="0.25">
      <c r="A7396" t="s">
        <v>5887</v>
      </c>
      <c r="B7396" t="s">
        <v>6</v>
      </c>
      <c r="C7396" t="s">
        <v>15</v>
      </c>
      <c r="D7396" t="s">
        <v>25</v>
      </c>
      <c r="E7396" t="s">
        <v>7</v>
      </c>
      <c r="F7396">
        <v>3</v>
      </c>
      <c r="G7396">
        <v>9864</v>
      </c>
      <c r="H7396">
        <v>7.0794739809036296</v>
      </c>
      <c r="I7396">
        <v>7.2440209388732901</v>
      </c>
      <c r="J7396">
        <v>0.16454701125621801</v>
      </c>
      <c r="K7396">
        <v>-1.19800460338593</v>
      </c>
      <c r="L7396">
        <v>-0.39299809932708701</v>
      </c>
      <c r="M7396">
        <v>0.16454701125621801</v>
      </c>
      <c r="N7396">
        <v>0.72209209203720104</v>
      </c>
      <c r="O7396">
        <v>1.52709877490997</v>
      </c>
      <c r="P7396">
        <v>52.815715789794901</v>
      </c>
      <c r="Q7396">
        <v>1.06320464611053</v>
      </c>
    </row>
    <row r="7397" spans="1:17" x14ac:dyDescent="0.25">
      <c r="A7397" t="s">
        <v>6241</v>
      </c>
      <c r="B7397" t="s">
        <v>6</v>
      </c>
      <c r="C7397" t="s">
        <v>15</v>
      </c>
      <c r="D7397" t="s">
        <v>25</v>
      </c>
      <c r="E7397" t="s">
        <v>7</v>
      </c>
      <c r="F7397">
        <v>4</v>
      </c>
      <c r="G7397">
        <v>9864</v>
      </c>
      <c r="H7397">
        <v>6.8757932639122004</v>
      </c>
      <c r="I7397">
        <v>7.3148131370544398</v>
      </c>
      <c r="J7397">
        <v>0.43901979923248302</v>
      </c>
      <c r="K7397">
        <v>-0.96798485517501798</v>
      </c>
      <c r="L7397">
        <v>-0.13671508431434601</v>
      </c>
      <c r="M7397">
        <v>0.43901979923248302</v>
      </c>
      <c r="N7397">
        <v>1.01475465297699</v>
      </c>
      <c r="O7397">
        <v>1.84602439403534</v>
      </c>
      <c r="P7397">
        <v>51.844642639160199</v>
      </c>
      <c r="Q7397">
        <v>1.0978915691375699</v>
      </c>
    </row>
    <row r="7398" spans="1:17" x14ac:dyDescent="0.25">
      <c r="A7398" t="s">
        <v>6073</v>
      </c>
      <c r="B7398" t="s">
        <v>6</v>
      </c>
      <c r="C7398" t="s">
        <v>15</v>
      </c>
      <c r="D7398" t="s">
        <v>25</v>
      </c>
      <c r="E7398" t="s">
        <v>7</v>
      </c>
      <c r="F7398">
        <v>5</v>
      </c>
      <c r="G7398">
        <v>9864</v>
      </c>
      <c r="H7398">
        <v>6.8792885684967002</v>
      </c>
      <c r="I7398">
        <v>7.4702730178832999</v>
      </c>
      <c r="J7398">
        <v>0.59098428487777699</v>
      </c>
      <c r="K7398">
        <v>-0.79733371734619096</v>
      </c>
      <c r="L7398">
        <v>2.2895811125636101E-2</v>
      </c>
      <c r="M7398">
        <v>0.59098428487777699</v>
      </c>
      <c r="N7398">
        <v>1.1590728759765601</v>
      </c>
      <c r="O7398">
        <v>1.97930240631104</v>
      </c>
      <c r="P7398">
        <v>50.940357208252003</v>
      </c>
      <c r="Q7398">
        <v>1.0833103656768801</v>
      </c>
    </row>
    <row r="7399" spans="1:17" x14ac:dyDescent="0.25">
      <c r="A7399" t="s">
        <v>5878</v>
      </c>
      <c r="B7399" t="s">
        <v>6</v>
      </c>
      <c r="C7399" t="s">
        <v>15</v>
      </c>
      <c r="D7399" t="s">
        <v>25</v>
      </c>
      <c r="E7399" t="s">
        <v>7</v>
      </c>
      <c r="F7399">
        <v>6</v>
      </c>
      <c r="G7399">
        <v>9864</v>
      </c>
      <c r="H7399">
        <v>7.7510786776542702</v>
      </c>
      <c r="I7399">
        <v>8.0504264831543004</v>
      </c>
      <c r="J7399">
        <v>0.29934731125831598</v>
      </c>
      <c r="K7399">
        <v>-1.1745305061340301</v>
      </c>
      <c r="L7399">
        <v>-0.30375152826309199</v>
      </c>
      <c r="M7399">
        <v>0.29934731125831598</v>
      </c>
      <c r="N7399">
        <v>0.90244609117507901</v>
      </c>
      <c r="O7399">
        <v>1.7732250690460201</v>
      </c>
      <c r="P7399">
        <v>50.226428985595703</v>
      </c>
      <c r="Q7399">
        <v>1.1500729322433501</v>
      </c>
    </row>
    <row r="7400" spans="1:17" x14ac:dyDescent="0.25">
      <c r="A7400" t="s">
        <v>6273</v>
      </c>
      <c r="B7400" t="s">
        <v>6</v>
      </c>
      <c r="C7400" t="s">
        <v>15</v>
      </c>
      <c r="D7400" t="s">
        <v>25</v>
      </c>
      <c r="E7400" t="s">
        <v>7</v>
      </c>
      <c r="F7400">
        <v>7</v>
      </c>
      <c r="G7400">
        <v>9864</v>
      </c>
      <c r="H7400">
        <v>10.025651810646099</v>
      </c>
      <c r="I7400">
        <v>9.2145776748657209</v>
      </c>
      <c r="J7400">
        <v>-0.811073899269104</v>
      </c>
      <c r="K7400">
        <v>-2.59969902038574</v>
      </c>
      <c r="L7400">
        <v>-1.5429648160934399</v>
      </c>
      <c r="M7400">
        <v>-0.811073899269104</v>
      </c>
      <c r="N7400">
        <v>-7.9182915389537797E-2</v>
      </c>
      <c r="O7400">
        <v>0.97755146026611295</v>
      </c>
      <c r="P7400">
        <v>49.7396430969238</v>
      </c>
      <c r="Q7400">
        <v>1.3956717252731301</v>
      </c>
    </row>
    <row r="7401" spans="1:17" x14ac:dyDescent="0.25">
      <c r="A7401" t="s">
        <v>6231</v>
      </c>
      <c r="B7401" t="s">
        <v>6</v>
      </c>
      <c r="C7401" t="s">
        <v>15</v>
      </c>
      <c r="D7401" t="s">
        <v>25</v>
      </c>
      <c r="E7401" t="s">
        <v>7</v>
      </c>
      <c r="F7401">
        <v>8</v>
      </c>
      <c r="G7401">
        <v>9864</v>
      </c>
      <c r="H7401">
        <v>11.6916544933319</v>
      </c>
      <c r="I7401">
        <v>11.4218301773071</v>
      </c>
      <c r="J7401">
        <v>-0.26982480287551902</v>
      </c>
      <c r="K7401">
        <v>-2.3196637630462602</v>
      </c>
      <c r="L7401">
        <v>-1.1086022853851301</v>
      </c>
      <c r="M7401">
        <v>-0.26982480287551902</v>
      </c>
      <c r="N7401">
        <v>0.56895267963409402</v>
      </c>
      <c r="O7401">
        <v>1.7800141572952299</v>
      </c>
      <c r="P7401">
        <v>49.535358428955099</v>
      </c>
      <c r="Q7401">
        <v>1.59949779510498</v>
      </c>
    </row>
    <row r="7402" spans="1:17" x14ac:dyDescent="0.25">
      <c r="A7402" t="s">
        <v>6195</v>
      </c>
      <c r="B7402" t="s">
        <v>6</v>
      </c>
      <c r="C7402" t="s">
        <v>15</v>
      </c>
      <c r="D7402" t="s">
        <v>25</v>
      </c>
      <c r="E7402" t="s">
        <v>7</v>
      </c>
      <c r="F7402">
        <v>9</v>
      </c>
      <c r="G7402">
        <v>9864</v>
      </c>
      <c r="H7402">
        <v>10.8800206632614</v>
      </c>
      <c r="I7402">
        <v>11.2302141189575</v>
      </c>
      <c r="J7402">
        <v>0.35019326210022</v>
      </c>
      <c r="K7402">
        <v>-1.4382848739623999</v>
      </c>
      <c r="L7402">
        <v>-0.381637543439865</v>
      </c>
      <c r="M7402">
        <v>0.35019326210022</v>
      </c>
      <c r="N7402">
        <v>1.0820239782333401</v>
      </c>
      <c r="O7402">
        <v>2.13867139816284</v>
      </c>
      <c r="P7402">
        <v>51.506072998046903</v>
      </c>
      <c r="Q7402">
        <v>1.39555692672729</v>
      </c>
    </row>
    <row r="7403" spans="1:17" x14ac:dyDescent="0.25">
      <c r="A7403" t="s">
        <v>5832</v>
      </c>
      <c r="B7403" t="s">
        <v>6</v>
      </c>
      <c r="C7403" t="s">
        <v>15</v>
      </c>
      <c r="D7403" t="s">
        <v>25</v>
      </c>
      <c r="E7403" t="s">
        <v>7</v>
      </c>
      <c r="F7403">
        <v>10</v>
      </c>
      <c r="G7403">
        <v>9864</v>
      </c>
      <c r="H7403">
        <v>10.279344486236599</v>
      </c>
      <c r="I7403">
        <v>10.723187446594199</v>
      </c>
      <c r="J7403">
        <v>0.44384363293647799</v>
      </c>
      <c r="K7403">
        <v>-1.1407935619354199</v>
      </c>
      <c r="L7403">
        <v>-0.20457707345485701</v>
      </c>
      <c r="M7403">
        <v>0.44384363293647799</v>
      </c>
      <c r="N7403">
        <v>1.0922642946243299</v>
      </c>
      <c r="O7403">
        <v>2.02848100662231</v>
      </c>
      <c r="P7403">
        <v>53.773571014404297</v>
      </c>
      <c r="Q7403">
        <v>1.23649895191193</v>
      </c>
    </row>
    <row r="7404" spans="1:17" x14ac:dyDescent="0.25">
      <c r="A7404" t="s">
        <v>5904</v>
      </c>
      <c r="B7404" t="s">
        <v>6</v>
      </c>
      <c r="C7404" t="s">
        <v>15</v>
      </c>
      <c r="D7404" t="s">
        <v>25</v>
      </c>
      <c r="E7404" t="s">
        <v>7</v>
      </c>
      <c r="F7404">
        <v>11</v>
      </c>
      <c r="G7404">
        <v>9864</v>
      </c>
      <c r="H7404">
        <v>9.7431753458976704</v>
      </c>
      <c r="I7404">
        <v>10.544873237609901</v>
      </c>
      <c r="J7404">
        <v>0.80169874429702803</v>
      </c>
      <c r="K7404">
        <v>-0.68472647666931197</v>
      </c>
      <c r="L7404">
        <v>0.19346559047699</v>
      </c>
      <c r="M7404">
        <v>0.80169874429702803</v>
      </c>
      <c r="N7404">
        <v>1.4099318981170701</v>
      </c>
      <c r="O7404">
        <v>2.2881240844726598</v>
      </c>
      <c r="P7404">
        <v>56.287857055664098</v>
      </c>
      <c r="Q7404">
        <v>1.1598637104034399</v>
      </c>
    </row>
    <row r="7405" spans="1:17" x14ac:dyDescent="0.25">
      <c r="A7405" t="s">
        <v>6095</v>
      </c>
      <c r="B7405" t="s">
        <v>6</v>
      </c>
      <c r="C7405" t="s">
        <v>15</v>
      </c>
      <c r="D7405" t="s">
        <v>25</v>
      </c>
      <c r="E7405" t="s">
        <v>7</v>
      </c>
      <c r="F7405">
        <v>12</v>
      </c>
      <c r="G7405">
        <v>9864</v>
      </c>
      <c r="H7405">
        <v>9.3537196311950694</v>
      </c>
      <c r="I7405">
        <v>10.0920734405518</v>
      </c>
      <c r="J7405">
        <v>0.73835462331771895</v>
      </c>
      <c r="K7405">
        <v>-0.65178555250167802</v>
      </c>
      <c r="L7405">
        <v>0.16952055692672699</v>
      </c>
      <c r="M7405">
        <v>0.73835462331771895</v>
      </c>
      <c r="N7405">
        <v>1.3071887493133501</v>
      </c>
      <c r="O7405">
        <v>2.1284947395324698</v>
      </c>
      <c r="P7405">
        <v>59.244998931884801</v>
      </c>
      <c r="Q7405">
        <v>1.0847321748733501</v>
      </c>
    </row>
    <row r="7406" spans="1:17" x14ac:dyDescent="0.25">
      <c r="A7406" t="s">
        <v>6254</v>
      </c>
      <c r="B7406" t="s">
        <v>6</v>
      </c>
      <c r="C7406" t="s">
        <v>15</v>
      </c>
      <c r="D7406" t="s">
        <v>25</v>
      </c>
      <c r="E7406" t="s">
        <v>7</v>
      </c>
      <c r="F7406">
        <v>13</v>
      </c>
      <c r="G7406">
        <v>9864</v>
      </c>
      <c r="H7406">
        <v>8.6305555171966599</v>
      </c>
      <c r="I7406">
        <v>10.171566963195801</v>
      </c>
      <c r="J7406">
        <v>1.54101085662842</v>
      </c>
      <c r="K7406">
        <v>0.18109297752380399</v>
      </c>
      <c r="L7406">
        <v>0.98454344272613503</v>
      </c>
      <c r="M7406">
        <v>1.54101085662842</v>
      </c>
      <c r="N7406">
        <v>2.0974781513214098</v>
      </c>
      <c r="O7406">
        <v>2.90092873573303</v>
      </c>
      <c r="P7406">
        <v>61.8660697937012</v>
      </c>
      <c r="Q7406">
        <v>1.0611495971679701</v>
      </c>
    </row>
    <row r="7407" spans="1:17" x14ac:dyDescent="0.25">
      <c r="A7407" t="s">
        <v>5997</v>
      </c>
      <c r="B7407" t="s">
        <v>6</v>
      </c>
      <c r="C7407" t="s">
        <v>15</v>
      </c>
      <c r="D7407" t="s">
        <v>25</v>
      </c>
      <c r="E7407" t="s">
        <v>7</v>
      </c>
      <c r="F7407">
        <v>14</v>
      </c>
      <c r="G7407">
        <v>9864</v>
      </c>
      <c r="H7407">
        <v>8.6578906216621405</v>
      </c>
      <c r="I7407">
        <v>10.1951141357422</v>
      </c>
      <c r="J7407">
        <v>1.5372226238250699</v>
      </c>
      <c r="K7407">
        <v>0.18395829200744601</v>
      </c>
      <c r="L7407">
        <v>0.98347783088684104</v>
      </c>
      <c r="M7407">
        <v>1.5372226238250699</v>
      </c>
      <c r="N7407">
        <v>2.0909674167633101</v>
      </c>
      <c r="O7407">
        <v>2.8904869556427002</v>
      </c>
      <c r="P7407">
        <v>64.524642944335895</v>
      </c>
      <c r="Q7407">
        <v>1.05595779418945</v>
      </c>
    </row>
    <row r="7408" spans="1:17" x14ac:dyDescent="0.25">
      <c r="A7408" t="s">
        <v>5862</v>
      </c>
      <c r="B7408" t="s">
        <v>6</v>
      </c>
      <c r="C7408" t="s">
        <v>15</v>
      </c>
      <c r="D7408" t="s">
        <v>25</v>
      </c>
      <c r="E7408" t="s">
        <v>7</v>
      </c>
      <c r="F7408">
        <v>15</v>
      </c>
      <c r="G7408">
        <v>9864</v>
      </c>
      <c r="H7408">
        <v>8.5098002400398194</v>
      </c>
      <c r="I7408">
        <v>10.4229946136475</v>
      </c>
      <c r="J7408">
        <v>1.9131947755813601</v>
      </c>
      <c r="K7408">
        <v>0.35284504294395402</v>
      </c>
      <c r="L7408">
        <v>1.2747123241424601</v>
      </c>
      <c r="M7408">
        <v>1.9131947755813601</v>
      </c>
      <c r="N7408">
        <v>2.5516772270202601</v>
      </c>
      <c r="O7408">
        <v>3.4735445976257302</v>
      </c>
      <c r="P7408">
        <v>66.301788330078097</v>
      </c>
      <c r="Q7408">
        <v>1.2175474166870099</v>
      </c>
    </row>
    <row r="7409" spans="1:17" x14ac:dyDescent="0.25">
      <c r="A7409" t="s">
        <v>5883</v>
      </c>
      <c r="B7409" t="s">
        <v>6</v>
      </c>
      <c r="C7409" t="s">
        <v>15</v>
      </c>
      <c r="D7409" t="s">
        <v>25</v>
      </c>
      <c r="E7409" t="s">
        <v>7</v>
      </c>
      <c r="F7409">
        <v>16</v>
      </c>
      <c r="G7409">
        <v>9864</v>
      </c>
      <c r="H7409">
        <v>8.8200774579048193</v>
      </c>
      <c r="I7409">
        <v>10.8292436599731</v>
      </c>
      <c r="J7409">
        <v>2.00916624069214</v>
      </c>
      <c r="K7409">
        <v>0.33908385038375899</v>
      </c>
      <c r="L7409">
        <v>1.3257820606231701</v>
      </c>
      <c r="M7409">
        <v>2.00916624069214</v>
      </c>
      <c r="N7409">
        <v>2.6925504207611102</v>
      </c>
      <c r="O7409">
        <v>3.67924880981445</v>
      </c>
      <c r="P7409">
        <v>67.795356750488295</v>
      </c>
      <c r="Q7409">
        <v>1.30317223072052</v>
      </c>
    </row>
    <row r="7410" spans="1:17" x14ac:dyDescent="0.25">
      <c r="A7410" t="s">
        <v>6009</v>
      </c>
      <c r="B7410" t="s">
        <v>6</v>
      </c>
      <c r="C7410" t="s">
        <v>15</v>
      </c>
      <c r="D7410" t="s">
        <v>25</v>
      </c>
      <c r="E7410" t="s">
        <v>7</v>
      </c>
      <c r="F7410">
        <v>17</v>
      </c>
      <c r="G7410">
        <v>9864</v>
      </c>
      <c r="H7410">
        <v>9.8172028985023498</v>
      </c>
      <c r="I7410">
        <v>12.109412193298301</v>
      </c>
      <c r="J7410">
        <v>2.2922093868255602</v>
      </c>
      <c r="K7410">
        <v>0.37565171718597401</v>
      </c>
      <c r="L7410">
        <v>1.5079694986343399</v>
      </c>
      <c r="M7410">
        <v>2.2922093868255602</v>
      </c>
      <c r="N7410">
        <v>3.0764491558075</v>
      </c>
      <c r="O7410">
        <v>4.2087669372558603</v>
      </c>
      <c r="P7410">
        <v>68.658210754394503</v>
      </c>
      <c r="Q7410">
        <v>1.4954978227615401</v>
      </c>
    </row>
    <row r="7411" spans="1:17" x14ac:dyDescent="0.25">
      <c r="A7411" t="s">
        <v>5947</v>
      </c>
      <c r="B7411" t="s">
        <v>6</v>
      </c>
      <c r="C7411" t="s">
        <v>15</v>
      </c>
      <c r="D7411" t="s">
        <v>25</v>
      </c>
      <c r="E7411" t="s">
        <v>7</v>
      </c>
      <c r="F7411">
        <v>18</v>
      </c>
      <c r="G7411">
        <v>9864</v>
      </c>
      <c r="H7411">
        <v>10.7542637786865</v>
      </c>
      <c r="I7411">
        <v>12.902905464172401</v>
      </c>
      <c r="J7411">
        <v>2.1486413478851301</v>
      </c>
      <c r="K7411">
        <v>1.6909945756197E-2</v>
      </c>
      <c r="L7411">
        <v>1.2763540744781501</v>
      </c>
      <c r="M7411">
        <v>2.1486413478851301</v>
      </c>
      <c r="N7411">
        <v>3.0209286212921098</v>
      </c>
      <c r="O7411">
        <v>4.2803726196289098</v>
      </c>
      <c r="P7411">
        <v>68.814285278320298</v>
      </c>
      <c r="Q7411">
        <v>1.6633988618850699</v>
      </c>
    </row>
    <row r="7412" spans="1:17" x14ac:dyDescent="0.25">
      <c r="A7412" t="s">
        <v>6034</v>
      </c>
      <c r="B7412" t="s">
        <v>6</v>
      </c>
      <c r="C7412" t="s">
        <v>15</v>
      </c>
      <c r="D7412" t="s">
        <v>25</v>
      </c>
      <c r="E7412" t="s">
        <v>7</v>
      </c>
      <c r="F7412">
        <v>19</v>
      </c>
      <c r="G7412">
        <v>9864</v>
      </c>
      <c r="H7412">
        <v>12.478511346816999</v>
      </c>
      <c r="I7412">
        <v>13.046602249145501</v>
      </c>
      <c r="J7412">
        <v>0.56809151172637895</v>
      </c>
      <c r="K7412">
        <v>-1.26360547542572</v>
      </c>
      <c r="L7412">
        <v>-0.18142405152320901</v>
      </c>
      <c r="M7412">
        <v>0.56809151172637895</v>
      </c>
      <c r="N7412">
        <v>1.3176070451736499</v>
      </c>
      <c r="O7412">
        <v>2.3997886180877699</v>
      </c>
      <c r="P7412">
        <v>68.025711059570298</v>
      </c>
      <c r="Q7412">
        <v>1.4292807579040501</v>
      </c>
    </row>
    <row r="7413" spans="1:17" x14ac:dyDescent="0.25">
      <c r="A7413" t="s">
        <v>6059</v>
      </c>
      <c r="B7413" t="s">
        <v>6</v>
      </c>
      <c r="C7413" t="s">
        <v>15</v>
      </c>
      <c r="D7413" t="s">
        <v>25</v>
      </c>
      <c r="E7413" t="s">
        <v>7</v>
      </c>
      <c r="F7413">
        <v>20</v>
      </c>
      <c r="G7413">
        <v>9864</v>
      </c>
      <c r="H7413">
        <v>13.789529837608301</v>
      </c>
      <c r="I7413">
        <v>14.293532371521</v>
      </c>
      <c r="J7413">
        <v>0.50400251150131203</v>
      </c>
      <c r="K7413">
        <v>-1.6041172742843599</v>
      </c>
      <c r="L7413">
        <v>-0.358623027801514</v>
      </c>
      <c r="M7413">
        <v>0.50400251150131203</v>
      </c>
      <c r="N7413">
        <v>1.36662793159485</v>
      </c>
      <c r="O7413">
        <v>2.61212229728699</v>
      </c>
      <c r="P7413">
        <v>66.158210754394503</v>
      </c>
      <c r="Q7413">
        <v>1.64497458934784</v>
      </c>
    </row>
    <row r="7414" spans="1:17" x14ac:dyDescent="0.25">
      <c r="A7414" t="s">
        <v>6070</v>
      </c>
      <c r="B7414" t="s">
        <v>6</v>
      </c>
      <c r="C7414" t="s">
        <v>15</v>
      </c>
      <c r="D7414" t="s">
        <v>25</v>
      </c>
      <c r="E7414" t="s">
        <v>7</v>
      </c>
      <c r="F7414">
        <v>21</v>
      </c>
      <c r="G7414">
        <v>9864</v>
      </c>
      <c r="H7414">
        <v>13.6886804523468</v>
      </c>
      <c r="I7414">
        <v>14.953473091125501</v>
      </c>
      <c r="J7414">
        <v>1.26479196548462</v>
      </c>
      <c r="K7414">
        <v>-0.86048847436904896</v>
      </c>
      <c r="L7414">
        <v>0.395144432783127</v>
      </c>
      <c r="M7414">
        <v>1.26479196548462</v>
      </c>
      <c r="N7414">
        <v>2.13443946838379</v>
      </c>
      <c r="O7414">
        <v>3.3900723457336399</v>
      </c>
      <c r="P7414">
        <v>65.099288940429702</v>
      </c>
      <c r="Q7414">
        <v>1.65836524963379</v>
      </c>
    </row>
    <row r="7415" spans="1:17" x14ac:dyDescent="0.25">
      <c r="A7415" t="s">
        <v>5892</v>
      </c>
      <c r="B7415" t="s">
        <v>6</v>
      </c>
      <c r="C7415" t="s">
        <v>15</v>
      </c>
      <c r="D7415" t="s">
        <v>25</v>
      </c>
      <c r="E7415" t="s">
        <v>7</v>
      </c>
      <c r="F7415">
        <v>22</v>
      </c>
      <c r="G7415">
        <v>9864</v>
      </c>
      <c r="H7415">
        <v>12.077946501731899</v>
      </c>
      <c r="I7415">
        <v>13.206036567688001</v>
      </c>
      <c r="J7415">
        <v>1.1280905008316</v>
      </c>
      <c r="K7415">
        <v>-0.76738804578781095</v>
      </c>
      <c r="L7415">
        <v>0.35247609019279502</v>
      </c>
      <c r="M7415">
        <v>1.1280905008316</v>
      </c>
      <c r="N7415">
        <v>1.9037050008773799</v>
      </c>
      <c r="O7415">
        <v>3.0235691070556601</v>
      </c>
      <c r="P7415">
        <v>64.679283142089801</v>
      </c>
      <c r="Q7415">
        <v>1.4790498018264799</v>
      </c>
    </row>
    <row r="7416" spans="1:17" x14ac:dyDescent="0.25">
      <c r="A7416" t="s">
        <v>5894</v>
      </c>
      <c r="B7416" t="s">
        <v>6</v>
      </c>
      <c r="C7416" t="s">
        <v>15</v>
      </c>
      <c r="D7416" t="s">
        <v>25</v>
      </c>
      <c r="E7416" t="s">
        <v>7</v>
      </c>
      <c r="F7416">
        <v>23</v>
      </c>
      <c r="G7416">
        <v>9864</v>
      </c>
      <c r="H7416">
        <v>10.2217816114426</v>
      </c>
      <c r="I7416">
        <v>10.926082611084</v>
      </c>
      <c r="J7416">
        <v>0.70430117845535301</v>
      </c>
      <c r="K7416">
        <v>-0.85277575254440297</v>
      </c>
      <c r="L7416">
        <v>6.7157886922359494E-2</v>
      </c>
      <c r="M7416">
        <v>0.70430117845535301</v>
      </c>
      <c r="N7416">
        <v>1.3414443731307999</v>
      </c>
      <c r="O7416">
        <v>2.2613780498504599</v>
      </c>
      <c r="P7416">
        <v>64.569999694824205</v>
      </c>
      <c r="Q7416">
        <v>1.21499359607697</v>
      </c>
    </row>
    <row r="7417" spans="1:17" x14ac:dyDescent="0.25">
      <c r="A7417" t="s">
        <v>6069</v>
      </c>
      <c r="B7417" t="s">
        <v>6</v>
      </c>
      <c r="C7417" t="s">
        <v>15</v>
      </c>
      <c r="D7417" t="s">
        <v>25</v>
      </c>
      <c r="E7417" t="s">
        <v>7</v>
      </c>
      <c r="F7417">
        <v>24</v>
      </c>
      <c r="G7417">
        <v>9864</v>
      </c>
      <c r="H7417">
        <v>8.4228456459045393</v>
      </c>
      <c r="I7417">
        <v>9.0216236114502006</v>
      </c>
      <c r="J7417">
        <v>0.59877747297286998</v>
      </c>
      <c r="K7417">
        <v>-0.80936431884765603</v>
      </c>
      <c r="L7417">
        <v>2.2577276453375799E-2</v>
      </c>
      <c r="M7417">
        <v>0.59877747297286998</v>
      </c>
      <c r="N7417">
        <v>1.17497766017914</v>
      </c>
      <c r="O7417">
        <v>2.00691914558411</v>
      </c>
      <c r="P7417">
        <v>64.771072387695298</v>
      </c>
      <c r="Q7417">
        <v>1.0987788438796999</v>
      </c>
    </row>
    <row r="7418" spans="1:17" x14ac:dyDescent="0.25">
      <c r="A7418" t="s">
        <v>6019</v>
      </c>
      <c r="B7418" t="s">
        <v>6</v>
      </c>
      <c r="C7418" t="s">
        <v>15</v>
      </c>
      <c r="D7418" t="s">
        <v>25</v>
      </c>
      <c r="E7418" t="s">
        <v>55</v>
      </c>
      <c r="F7418">
        <v>1</v>
      </c>
      <c r="G7418">
        <v>9864</v>
      </c>
      <c r="H7418">
        <v>8.1674044361114504</v>
      </c>
      <c r="I7418">
        <v>7.3032197952270499</v>
      </c>
      <c r="J7418">
        <v>-0.86418437957763705</v>
      </c>
      <c r="K7418">
        <v>-2.3586516380310099</v>
      </c>
      <c r="L7418">
        <v>-1.47570824623108</v>
      </c>
      <c r="M7418">
        <v>-0.86418437957763705</v>
      </c>
      <c r="N7418">
        <v>-0.252660512924194</v>
      </c>
      <c r="O7418">
        <v>0.63028275966644298</v>
      </c>
      <c r="P7418">
        <v>55.7571411132813</v>
      </c>
      <c r="Q7418">
        <v>1.1661388874053999</v>
      </c>
    </row>
    <row r="7419" spans="1:17" x14ac:dyDescent="0.25">
      <c r="A7419" t="s">
        <v>6154</v>
      </c>
      <c r="B7419" t="s">
        <v>6</v>
      </c>
      <c r="C7419" t="s">
        <v>15</v>
      </c>
      <c r="D7419" t="s">
        <v>25</v>
      </c>
      <c r="E7419" t="s">
        <v>55</v>
      </c>
      <c r="F7419">
        <v>2</v>
      </c>
      <c r="G7419">
        <v>9864</v>
      </c>
      <c r="H7419">
        <v>7.9692368345260602</v>
      </c>
      <c r="I7419">
        <v>7.3178133964538601</v>
      </c>
      <c r="J7419">
        <v>-0.65142381191253695</v>
      </c>
      <c r="K7419">
        <v>-2.05092573165894</v>
      </c>
      <c r="L7419">
        <v>-1.22408854961395</v>
      </c>
      <c r="M7419">
        <v>-0.65142381191253695</v>
      </c>
      <c r="N7419">
        <v>-7.8758992254733998E-2</v>
      </c>
      <c r="O7419">
        <v>0.74807798862457298</v>
      </c>
      <c r="P7419">
        <v>54.299999237060497</v>
      </c>
      <c r="Q7419">
        <v>1.0920370817184399</v>
      </c>
    </row>
    <row r="7420" spans="1:17" x14ac:dyDescent="0.25">
      <c r="A7420" t="s">
        <v>6155</v>
      </c>
      <c r="B7420" t="s">
        <v>6</v>
      </c>
      <c r="C7420" t="s">
        <v>15</v>
      </c>
      <c r="D7420" t="s">
        <v>25</v>
      </c>
      <c r="E7420" t="s">
        <v>55</v>
      </c>
      <c r="F7420">
        <v>3</v>
      </c>
      <c r="G7420">
        <v>9864</v>
      </c>
      <c r="H7420">
        <v>7.5092224144935598</v>
      </c>
      <c r="I7420">
        <v>7.4081702232360804</v>
      </c>
      <c r="J7420">
        <v>-0.101051948964596</v>
      </c>
      <c r="K7420">
        <v>-1.5513898134231601</v>
      </c>
      <c r="L7420">
        <v>-0.69451850652694702</v>
      </c>
      <c r="M7420">
        <v>-0.101051948964596</v>
      </c>
      <c r="N7420">
        <v>0.49241456389427202</v>
      </c>
      <c r="O7420">
        <v>1.3492859601974501</v>
      </c>
      <c r="P7420">
        <v>53.0714302062988</v>
      </c>
      <c r="Q7420">
        <v>1.1317046880721999</v>
      </c>
    </row>
    <row r="7421" spans="1:17" x14ac:dyDescent="0.25">
      <c r="A7421" t="s">
        <v>5960</v>
      </c>
      <c r="B7421" t="s">
        <v>6</v>
      </c>
      <c r="C7421" t="s">
        <v>15</v>
      </c>
      <c r="D7421" t="s">
        <v>25</v>
      </c>
      <c r="E7421" t="s">
        <v>55</v>
      </c>
      <c r="F7421">
        <v>4</v>
      </c>
      <c r="G7421">
        <v>9864</v>
      </c>
      <c r="H7421">
        <v>7.2669698796272302</v>
      </c>
      <c r="I7421">
        <v>6.4651865959167498</v>
      </c>
      <c r="J7421">
        <v>-0.80178350210189797</v>
      </c>
      <c r="K7421">
        <v>-2.1118299961090101</v>
      </c>
      <c r="L7421">
        <v>-1.3378440141677901</v>
      </c>
      <c r="M7421">
        <v>-0.80178350210189797</v>
      </c>
      <c r="N7421">
        <v>-0.26572301983833302</v>
      </c>
      <c r="O7421">
        <v>0.50826317071914695</v>
      </c>
      <c r="P7421">
        <v>52.299999237060497</v>
      </c>
      <c r="Q7421">
        <v>1.0222347974777199</v>
      </c>
    </row>
    <row r="7422" spans="1:17" x14ac:dyDescent="0.25">
      <c r="A7422" t="s">
        <v>5841</v>
      </c>
      <c r="B7422" t="s">
        <v>6</v>
      </c>
      <c r="C7422" t="s">
        <v>15</v>
      </c>
      <c r="D7422" t="s">
        <v>25</v>
      </c>
      <c r="E7422" t="s">
        <v>55</v>
      </c>
      <c r="F7422">
        <v>5</v>
      </c>
      <c r="G7422">
        <v>9864</v>
      </c>
      <c r="H7422">
        <v>7.3468468494415298</v>
      </c>
      <c r="I7422">
        <v>6.3699531555175799</v>
      </c>
      <c r="J7422">
        <v>-0.97689366340637196</v>
      </c>
      <c r="K7422">
        <v>-2.31763362884521</v>
      </c>
      <c r="L7422">
        <v>-1.52551364898682</v>
      </c>
      <c r="M7422">
        <v>-0.97689366340637196</v>
      </c>
      <c r="N7422">
        <v>-0.42827376723289501</v>
      </c>
      <c r="O7422">
        <v>0.36384624242782598</v>
      </c>
      <c r="P7422">
        <v>51.192855834960902</v>
      </c>
      <c r="Q7422">
        <v>1.0461848974227901</v>
      </c>
    </row>
    <row r="7423" spans="1:17" x14ac:dyDescent="0.25">
      <c r="A7423" t="s">
        <v>6178</v>
      </c>
      <c r="B7423" t="s">
        <v>6</v>
      </c>
      <c r="C7423" t="s">
        <v>15</v>
      </c>
      <c r="D7423" t="s">
        <v>25</v>
      </c>
      <c r="E7423" t="s">
        <v>55</v>
      </c>
      <c r="F7423">
        <v>6</v>
      </c>
      <c r="G7423">
        <v>9864</v>
      </c>
      <c r="H7423">
        <v>8.0359950942993201</v>
      </c>
      <c r="I7423">
        <v>7.19754981994629</v>
      </c>
      <c r="J7423">
        <v>-0.83844530582428001</v>
      </c>
      <c r="K7423">
        <v>-2.29432344436646</v>
      </c>
      <c r="L7423">
        <v>-1.4341788291931199</v>
      </c>
      <c r="M7423">
        <v>-0.83844530582428001</v>
      </c>
      <c r="N7423">
        <v>-0.2427117228508</v>
      </c>
      <c r="O7423">
        <v>0.61743301153182995</v>
      </c>
      <c r="P7423">
        <v>50.435714721679702</v>
      </c>
      <c r="Q7423">
        <v>1.1360278129577599</v>
      </c>
    </row>
    <row r="7424" spans="1:17" x14ac:dyDescent="0.25">
      <c r="A7424" t="s">
        <v>5931</v>
      </c>
      <c r="B7424" t="s">
        <v>6</v>
      </c>
      <c r="C7424" t="s">
        <v>15</v>
      </c>
      <c r="D7424" t="s">
        <v>25</v>
      </c>
      <c r="E7424" t="s">
        <v>55</v>
      </c>
      <c r="F7424">
        <v>7</v>
      </c>
      <c r="G7424">
        <v>9864</v>
      </c>
      <c r="H7424">
        <v>10.606179276466399</v>
      </c>
      <c r="I7424">
        <v>8.5494060516357404</v>
      </c>
      <c r="J7424">
        <v>-2.0567729473114</v>
      </c>
      <c r="K7424">
        <v>-3.8484296798706099</v>
      </c>
      <c r="L7424">
        <v>-2.7899041175842298</v>
      </c>
      <c r="M7424">
        <v>-2.0567729473114</v>
      </c>
      <c r="N7424">
        <v>-1.32364141941071</v>
      </c>
      <c r="O7424">
        <v>-0.26511615514755199</v>
      </c>
      <c r="P7424">
        <v>50.207141876220703</v>
      </c>
      <c r="Q7424">
        <v>1.39803719520569</v>
      </c>
    </row>
    <row r="7425" spans="1:17" x14ac:dyDescent="0.25">
      <c r="A7425" t="s">
        <v>6249</v>
      </c>
      <c r="B7425" t="s">
        <v>6</v>
      </c>
      <c r="C7425" t="s">
        <v>15</v>
      </c>
      <c r="D7425" t="s">
        <v>25</v>
      </c>
      <c r="E7425" t="s">
        <v>55</v>
      </c>
      <c r="F7425">
        <v>8</v>
      </c>
      <c r="G7425">
        <v>9864</v>
      </c>
      <c r="H7425">
        <v>12.8033718338013</v>
      </c>
      <c r="I7425">
        <v>11.168025970459</v>
      </c>
      <c r="J7425">
        <v>-1.6353462934494001</v>
      </c>
      <c r="K7425">
        <v>-3.8782396316528298</v>
      </c>
      <c r="L7425">
        <v>-2.5531201362609899</v>
      </c>
      <c r="M7425">
        <v>-1.6353462934494001</v>
      </c>
      <c r="N7425">
        <v>-0.71757251024246205</v>
      </c>
      <c r="O7425">
        <v>0.60754704475402799</v>
      </c>
      <c r="P7425">
        <v>49.828571319580099</v>
      </c>
      <c r="Q7425">
        <v>1.75013899803162</v>
      </c>
    </row>
    <row r="7426" spans="1:17" x14ac:dyDescent="0.25">
      <c r="A7426" t="s">
        <v>5847</v>
      </c>
      <c r="B7426" t="s">
        <v>6</v>
      </c>
      <c r="C7426" t="s">
        <v>15</v>
      </c>
      <c r="D7426" t="s">
        <v>25</v>
      </c>
      <c r="E7426" t="s">
        <v>55</v>
      </c>
      <c r="F7426">
        <v>9</v>
      </c>
      <c r="G7426">
        <v>9864</v>
      </c>
      <c r="H7426">
        <v>10.787388330459599</v>
      </c>
      <c r="I7426">
        <v>11.3490190505981</v>
      </c>
      <c r="J7426">
        <v>0.56163126230239901</v>
      </c>
      <c r="K7426">
        <v>-1.7596507072448699</v>
      </c>
      <c r="L7426">
        <v>-0.38821849226951599</v>
      </c>
      <c r="M7426">
        <v>0.56163126230239901</v>
      </c>
      <c r="N7426">
        <v>1.51148092746735</v>
      </c>
      <c r="O7426">
        <v>2.88291311264038</v>
      </c>
      <c r="P7426">
        <v>52.1785697937012</v>
      </c>
      <c r="Q7426">
        <v>1.81130588054657</v>
      </c>
    </row>
    <row r="7427" spans="1:17" x14ac:dyDescent="0.25">
      <c r="A7427" t="s">
        <v>6066</v>
      </c>
      <c r="B7427" t="s">
        <v>6</v>
      </c>
      <c r="C7427" t="s">
        <v>15</v>
      </c>
      <c r="D7427" t="s">
        <v>25</v>
      </c>
      <c r="E7427" t="s">
        <v>55</v>
      </c>
      <c r="F7427">
        <v>10</v>
      </c>
      <c r="G7427">
        <v>9864</v>
      </c>
      <c r="H7427">
        <v>10.826068917274499</v>
      </c>
      <c r="I7427">
        <v>9.9020404815673793</v>
      </c>
      <c r="J7427">
        <v>-0.924027919769287</v>
      </c>
      <c r="K7427">
        <v>-3.0464158058166499</v>
      </c>
      <c r="L7427">
        <v>-1.79249179363251</v>
      </c>
      <c r="M7427">
        <v>-0.924027919769287</v>
      </c>
      <c r="N7427">
        <v>-5.5564079433679602E-2</v>
      </c>
      <c r="O7427">
        <v>1.19835984706879</v>
      </c>
      <c r="P7427">
        <v>54.314285278320298</v>
      </c>
      <c r="Q7427">
        <v>1.6561079025268599</v>
      </c>
    </row>
    <row r="7428" spans="1:17" x14ac:dyDescent="0.25">
      <c r="A7428" t="s">
        <v>6221</v>
      </c>
      <c r="B7428" t="s">
        <v>6</v>
      </c>
      <c r="C7428" t="s">
        <v>15</v>
      </c>
      <c r="D7428" t="s">
        <v>25</v>
      </c>
      <c r="E7428" t="s">
        <v>55</v>
      </c>
      <c r="F7428">
        <v>11</v>
      </c>
      <c r="G7428">
        <v>9864</v>
      </c>
      <c r="H7428">
        <v>9.2306378746032696</v>
      </c>
      <c r="I7428">
        <v>10.2713670730591</v>
      </c>
      <c r="J7428">
        <v>1.0407290458679199</v>
      </c>
      <c r="K7428">
        <v>-0.87620842456817605</v>
      </c>
      <c r="L7428">
        <v>0.256333768367767</v>
      </c>
      <c r="M7428">
        <v>1.0407290458679199</v>
      </c>
      <c r="N7428">
        <v>1.82512426376343</v>
      </c>
      <c r="O7428">
        <v>2.9576663970947301</v>
      </c>
      <c r="P7428">
        <v>57.514286041259801</v>
      </c>
      <c r="Q7428">
        <v>1.49579429626465</v>
      </c>
    </row>
    <row r="7429" spans="1:17" x14ac:dyDescent="0.25">
      <c r="A7429" t="s">
        <v>5844</v>
      </c>
      <c r="B7429" t="s">
        <v>6</v>
      </c>
      <c r="C7429" t="s">
        <v>15</v>
      </c>
      <c r="D7429" t="s">
        <v>25</v>
      </c>
      <c r="E7429" t="s">
        <v>55</v>
      </c>
      <c r="F7429">
        <v>12</v>
      </c>
      <c r="G7429">
        <v>9864</v>
      </c>
      <c r="H7429">
        <v>9.01813217496872</v>
      </c>
      <c r="I7429">
        <v>8.9598894119262695</v>
      </c>
      <c r="J7429">
        <v>-5.8243058621883399E-2</v>
      </c>
      <c r="K7429">
        <v>-1.68545818328857</v>
      </c>
      <c r="L7429">
        <v>-0.72408628463745095</v>
      </c>
      <c r="M7429">
        <v>-5.8243058621883399E-2</v>
      </c>
      <c r="N7429">
        <v>0.60760021209716797</v>
      </c>
      <c r="O7429">
        <v>1.5689721107482899</v>
      </c>
      <c r="P7429">
        <v>60.864284515380902</v>
      </c>
      <c r="Q7429">
        <v>1.2697227001190201</v>
      </c>
    </row>
    <row r="7430" spans="1:17" x14ac:dyDescent="0.25">
      <c r="A7430" t="s">
        <v>6180</v>
      </c>
      <c r="B7430" t="s">
        <v>6</v>
      </c>
      <c r="C7430" t="s">
        <v>15</v>
      </c>
      <c r="D7430" t="s">
        <v>25</v>
      </c>
      <c r="E7430" t="s">
        <v>55</v>
      </c>
      <c r="F7430">
        <v>13</v>
      </c>
      <c r="G7430">
        <v>9864</v>
      </c>
      <c r="H7430">
        <v>7.8988433403968799</v>
      </c>
      <c r="I7430">
        <v>9.9770565032959002</v>
      </c>
      <c r="J7430">
        <v>2.0782129764556898</v>
      </c>
      <c r="K7430">
        <v>0.43171375989913902</v>
      </c>
      <c r="L7430">
        <v>1.4044787883758501</v>
      </c>
      <c r="M7430">
        <v>2.0782129764556898</v>
      </c>
      <c r="N7430">
        <v>2.7519471645355198</v>
      </c>
      <c r="O7430">
        <v>3.7247123718261701</v>
      </c>
      <c r="P7430">
        <v>63.8357124328613</v>
      </c>
      <c r="Q7430">
        <v>1.2847702503204299</v>
      </c>
    </row>
    <row r="7431" spans="1:17" x14ac:dyDescent="0.25">
      <c r="A7431" t="s">
        <v>5941</v>
      </c>
      <c r="B7431" t="s">
        <v>6</v>
      </c>
      <c r="C7431" t="s">
        <v>15</v>
      </c>
      <c r="D7431" t="s">
        <v>25</v>
      </c>
      <c r="E7431" t="s">
        <v>55</v>
      </c>
      <c r="F7431">
        <v>14</v>
      </c>
      <c r="G7431">
        <v>9864</v>
      </c>
      <c r="H7431">
        <v>7.90355685710907</v>
      </c>
      <c r="I7431">
        <v>10.535127639770501</v>
      </c>
      <c r="J7431">
        <v>2.6315710544586199</v>
      </c>
      <c r="K7431">
        <v>0.76105481386184703</v>
      </c>
      <c r="L7431">
        <v>1.86617088317871</v>
      </c>
      <c r="M7431">
        <v>2.6315710544586199</v>
      </c>
      <c r="N7431">
        <v>3.3969709873199498</v>
      </c>
      <c r="O7431">
        <v>4.5020871162414604</v>
      </c>
      <c r="P7431">
        <v>66.292854309082003</v>
      </c>
      <c r="Q7431">
        <v>1.45957159996033</v>
      </c>
    </row>
    <row r="7432" spans="1:17" x14ac:dyDescent="0.25">
      <c r="A7432" t="s">
        <v>5880</v>
      </c>
      <c r="B7432" t="s">
        <v>6</v>
      </c>
      <c r="C7432" t="s">
        <v>15</v>
      </c>
      <c r="D7432" t="s">
        <v>25</v>
      </c>
      <c r="E7432" t="s">
        <v>55</v>
      </c>
      <c r="F7432">
        <v>15</v>
      </c>
      <c r="G7432">
        <v>9864</v>
      </c>
      <c r="H7432">
        <v>8.3617463107109096</v>
      </c>
      <c r="I7432">
        <v>10.201031684875501</v>
      </c>
      <c r="J7432">
        <v>1.8392859697341899</v>
      </c>
      <c r="K7432">
        <v>-0.39920443296432501</v>
      </c>
      <c r="L7432">
        <v>0.92331385612487804</v>
      </c>
      <c r="M7432">
        <v>1.8392859697341899</v>
      </c>
      <c r="N7432">
        <v>2.7552580833435099</v>
      </c>
      <c r="O7432">
        <v>4.07777643203735</v>
      </c>
      <c r="P7432">
        <v>68.199996948242202</v>
      </c>
      <c r="Q7432">
        <v>1.74670338630676</v>
      </c>
    </row>
    <row r="7433" spans="1:17" x14ac:dyDescent="0.25">
      <c r="A7433" t="s">
        <v>6298</v>
      </c>
      <c r="B7433" t="s">
        <v>6</v>
      </c>
      <c r="C7433" t="s">
        <v>15</v>
      </c>
      <c r="D7433" t="s">
        <v>25</v>
      </c>
      <c r="E7433" t="s">
        <v>55</v>
      </c>
      <c r="F7433">
        <v>16</v>
      </c>
      <c r="G7433">
        <v>9864</v>
      </c>
      <c r="H7433">
        <v>8.7531357607841507</v>
      </c>
      <c r="I7433">
        <v>11.833448410034199</v>
      </c>
      <c r="J7433">
        <v>3.0803120136261</v>
      </c>
      <c r="K7433">
        <v>-0.23147292435169201</v>
      </c>
      <c r="L7433">
        <v>1.7251564264297501</v>
      </c>
      <c r="M7433">
        <v>3.0803120136261</v>
      </c>
      <c r="N7433">
        <v>4.4354672431945801</v>
      </c>
      <c r="O7433">
        <v>6.3920965194702104</v>
      </c>
      <c r="P7433">
        <v>69.728569030761705</v>
      </c>
      <c r="Q7433">
        <v>2.5841994285583501</v>
      </c>
    </row>
    <row r="7434" spans="1:17" x14ac:dyDescent="0.25">
      <c r="A7434" t="s">
        <v>5972</v>
      </c>
      <c r="B7434" t="s">
        <v>6</v>
      </c>
      <c r="C7434" t="s">
        <v>15</v>
      </c>
      <c r="D7434" t="s">
        <v>25</v>
      </c>
      <c r="E7434" t="s">
        <v>55</v>
      </c>
      <c r="F7434">
        <v>17</v>
      </c>
      <c r="G7434">
        <v>9864</v>
      </c>
      <c r="H7434">
        <v>10.7411045007706</v>
      </c>
      <c r="I7434">
        <v>11.5890083312988</v>
      </c>
      <c r="J7434">
        <v>0.84790366888046298</v>
      </c>
      <c r="K7434">
        <v>-1.8400130271911601</v>
      </c>
      <c r="L7434">
        <v>-0.25197005271911599</v>
      </c>
      <c r="M7434">
        <v>0.84790366888046298</v>
      </c>
      <c r="N7434">
        <v>1.94777727127075</v>
      </c>
      <c r="O7434">
        <v>3.5358204841613801</v>
      </c>
      <c r="P7434">
        <v>70.792854309082003</v>
      </c>
      <c r="Q7434">
        <v>2.0973925590515101</v>
      </c>
    </row>
    <row r="7435" spans="1:17" x14ac:dyDescent="0.25">
      <c r="A7435" t="s">
        <v>5958</v>
      </c>
      <c r="B7435" t="s">
        <v>6</v>
      </c>
      <c r="C7435" t="s">
        <v>15</v>
      </c>
      <c r="D7435" t="s">
        <v>25</v>
      </c>
      <c r="E7435" t="s">
        <v>55</v>
      </c>
      <c r="F7435">
        <v>18</v>
      </c>
      <c r="G7435">
        <v>9864</v>
      </c>
      <c r="H7435">
        <v>11.800237644195599</v>
      </c>
      <c r="I7435">
        <v>14.9247751235962</v>
      </c>
      <c r="J7435">
        <v>3.1245377063751198</v>
      </c>
      <c r="K7435">
        <v>-0.94589704275131203</v>
      </c>
      <c r="L7435">
        <v>1.4589488506317101</v>
      </c>
      <c r="M7435">
        <v>3.1245377063751198</v>
      </c>
      <c r="N7435">
        <v>4.7901263236999503</v>
      </c>
      <c r="O7435">
        <v>7.1949725151062003</v>
      </c>
      <c r="P7435">
        <v>71.385711669921903</v>
      </c>
      <c r="Q7435">
        <v>3.1761770248413099</v>
      </c>
    </row>
    <row r="7436" spans="1:17" x14ac:dyDescent="0.25">
      <c r="A7436" t="s">
        <v>5930</v>
      </c>
      <c r="B7436" t="s">
        <v>6</v>
      </c>
      <c r="C7436" t="s">
        <v>15</v>
      </c>
      <c r="D7436" t="s">
        <v>25</v>
      </c>
      <c r="E7436" t="s">
        <v>55</v>
      </c>
      <c r="F7436">
        <v>19</v>
      </c>
      <c r="G7436">
        <v>9864</v>
      </c>
      <c r="H7436">
        <v>14.488803588867199</v>
      </c>
      <c r="I7436">
        <v>15.075238227844199</v>
      </c>
      <c r="J7436">
        <v>0.58643513917922996</v>
      </c>
      <c r="K7436">
        <v>-2.8707067966461199</v>
      </c>
      <c r="L7436">
        <v>-0.82819932699203502</v>
      </c>
      <c r="M7436">
        <v>0.58643513917922996</v>
      </c>
      <c r="N7436">
        <v>2.0010695457458501</v>
      </c>
      <c r="O7436">
        <v>4.0435771942138699</v>
      </c>
      <c r="P7436">
        <v>70.628570556640597</v>
      </c>
      <c r="Q7436">
        <v>2.6976222991943399</v>
      </c>
    </row>
    <row r="7437" spans="1:17" x14ac:dyDescent="0.25">
      <c r="A7437" t="s">
        <v>5956</v>
      </c>
      <c r="B7437" t="s">
        <v>6</v>
      </c>
      <c r="C7437" t="s">
        <v>15</v>
      </c>
      <c r="D7437" t="s">
        <v>25</v>
      </c>
      <c r="E7437" t="s">
        <v>55</v>
      </c>
      <c r="F7437">
        <v>20</v>
      </c>
      <c r="G7437">
        <v>9864</v>
      </c>
      <c r="H7437">
        <v>14.125210776329</v>
      </c>
      <c r="I7437">
        <v>14.012963294982899</v>
      </c>
      <c r="J7437">
        <v>-0.112247057259083</v>
      </c>
      <c r="K7437">
        <v>-2.3442082405090301</v>
      </c>
      <c r="L7437">
        <v>-1.0255475044250499</v>
      </c>
      <c r="M7437">
        <v>-0.112247057259083</v>
      </c>
      <c r="N7437">
        <v>0.80105334520339999</v>
      </c>
      <c r="O7437">
        <v>2.1197140216827401</v>
      </c>
      <c r="P7437">
        <v>68.064285278320298</v>
      </c>
      <c r="Q7437">
        <v>1.7416086196899401</v>
      </c>
    </row>
    <row r="7438" spans="1:17" x14ac:dyDescent="0.25">
      <c r="A7438" t="s">
        <v>6293</v>
      </c>
      <c r="B7438" t="s">
        <v>6</v>
      </c>
      <c r="C7438" t="s">
        <v>15</v>
      </c>
      <c r="D7438" t="s">
        <v>25</v>
      </c>
      <c r="E7438" t="s">
        <v>55</v>
      </c>
      <c r="F7438">
        <v>21</v>
      </c>
      <c r="G7438">
        <v>9864</v>
      </c>
      <c r="H7438">
        <v>15.3278424882889</v>
      </c>
      <c r="I7438">
        <v>13.760458946228001</v>
      </c>
      <c r="J7438">
        <v>-1.56738376617432</v>
      </c>
      <c r="K7438">
        <v>-3.6868557929992698</v>
      </c>
      <c r="L7438">
        <v>-2.4346544742584202</v>
      </c>
      <c r="M7438">
        <v>-1.56738376617432</v>
      </c>
      <c r="N7438">
        <v>-0.70011305809020996</v>
      </c>
      <c r="O7438">
        <v>0.55208820104598999</v>
      </c>
      <c r="P7438">
        <v>67.092857360839801</v>
      </c>
      <c r="Q7438">
        <v>1.6538327932357799</v>
      </c>
    </row>
    <row r="7439" spans="1:17" x14ac:dyDescent="0.25">
      <c r="A7439" t="s">
        <v>5928</v>
      </c>
      <c r="B7439" t="s">
        <v>6</v>
      </c>
      <c r="C7439" t="s">
        <v>15</v>
      </c>
      <c r="D7439" t="s">
        <v>25</v>
      </c>
      <c r="E7439" t="s">
        <v>55</v>
      </c>
      <c r="F7439">
        <v>22</v>
      </c>
      <c r="G7439">
        <v>9864</v>
      </c>
      <c r="H7439">
        <v>11.830625922203099</v>
      </c>
      <c r="I7439">
        <v>11.801917076110801</v>
      </c>
      <c r="J7439">
        <v>-2.87091601639986E-2</v>
      </c>
      <c r="K7439">
        <v>-1.6615971326828001</v>
      </c>
      <c r="L7439">
        <v>-0.69687360525131203</v>
      </c>
      <c r="M7439">
        <v>-2.87091601639986E-2</v>
      </c>
      <c r="N7439">
        <v>0.63945531845092796</v>
      </c>
      <c r="O7439">
        <v>1.6041786670684799</v>
      </c>
      <c r="P7439">
        <v>66.607139587402301</v>
      </c>
      <c r="Q7439">
        <v>1.2741491794586199</v>
      </c>
    </row>
    <row r="7440" spans="1:17" x14ac:dyDescent="0.25">
      <c r="A7440" t="s">
        <v>6240</v>
      </c>
      <c r="B7440" t="s">
        <v>6</v>
      </c>
      <c r="C7440" t="s">
        <v>15</v>
      </c>
      <c r="D7440" t="s">
        <v>25</v>
      </c>
      <c r="E7440" t="s">
        <v>55</v>
      </c>
      <c r="F7440">
        <v>23</v>
      </c>
      <c r="G7440">
        <v>9864</v>
      </c>
      <c r="H7440">
        <v>10.2709157752991</v>
      </c>
      <c r="I7440">
        <v>10.100181579589799</v>
      </c>
      <c r="J7440">
        <v>-0.17073458433151201</v>
      </c>
      <c r="K7440">
        <v>-1.71186935901642</v>
      </c>
      <c r="L7440">
        <v>-0.80135440826416005</v>
      </c>
      <c r="M7440">
        <v>-0.17073458433151201</v>
      </c>
      <c r="N7440">
        <v>0.45988529920577997</v>
      </c>
      <c r="O7440">
        <v>1.37040019035339</v>
      </c>
      <c r="P7440">
        <v>66.199996948242202</v>
      </c>
      <c r="Q7440">
        <v>1.20255386829376</v>
      </c>
    </row>
    <row r="7441" spans="1:17" x14ac:dyDescent="0.25">
      <c r="A7441" t="s">
        <v>5821</v>
      </c>
      <c r="B7441" t="s">
        <v>6</v>
      </c>
      <c r="C7441" t="s">
        <v>15</v>
      </c>
      <c r="D7441" t="s">
        <v>25</v>
      </c>
      <c r="E7441" t="s">
        <v>55</v>
      </c>
      <c r="F7441">
        <v>24</v>
      </c>
      <c r="G7441">
        <v>9864</v>
      </c>
      <c r="H7441">
        <v>8.3441110439300505</v>
      </c>
      <c r="I7441">
        <v>8.6429967880249006</v>
      </c>
      <c r="J7441">
        <v>0.29888537526130698</v>
      </c>
      <c r="K7441">
        <v>-1.095454454422</v>
      </c>
      <c r="L7441">
        <v>-0.27166715264320401</v>
      </c>
      <c r="M7441">
        <v>0.29888537526130698</v>
      </c>
      <c r="N7441">
        <v>0.86943793296813998</v>
      </c>
      <c r="O7441">
        <v>1.69322502613068</v>
      </c>
      <c r="P7441">
        <v>66.699996948242202</v>
      </c>
      <c r="Q7441">
        <v>1.0880091190338099</v>
      </c>
    </row>
    <row r="7442" spans="1:17" x14ac:dyDescent="0.25">
      <c r="A7442" t="s">
        <v>6295</v>
      </c>
      <c r="B7442" t="s">
        <v>6</v>
      </c>
      <c r="C7442" t="s">
        <v>15</v>
      </c>
      <c r="D7442" t="s">
        <v>26</v>
      </c>
      <c r="E7442" t="s">
        <v>7</v>
      </c>
      <c r="F7442">
        <v>1</v>
      </c>
      <c r="G7442">
        <v>9864</v>
      </c>
      <c r="H7442">
        <v>7.9164398031234704</v>
      </c>
      <c r="I7442">
        <v>8.9198217391967791</v>
      </c>
      <c r="J7442">
        <v>1.0033824443817101</v>
      </c>
      <c r="K7442">
        <v>-0.80391043424606301</v>
      </c>
      <c r="L7442">
        <v>0.26385286450385997</v>
      </c>
      <c r="M7442">
        <v>1.0033824443817101</v>
      </c>
      <c r="N7442">
        <v>1.7429120540618901</v>
      </c>
      <c r="O7442">
        <v>2.8106751441955602</v>
      </c>
      <c r="P7442">
        <v>55.588569641113303</v>
      </c>
      <c r="Q7442">
        <v>1.4102381467819201</v>
      </c>
    </row>
    <row r="7443" spans="1:17" x14ac:dyDescent="0.25">
      <c r="A7443" t="s">
        <v>5824</v>
      </c>
      <c r="B7443" t="s">
        <v>6</v>
      </c>
      <c r="C7443" t="s">
        <v>15</v>
      </c>
      <c r="D7443" t="s">
        <v>26</v>
      </c>
      <c r="E7443" t="s">
        <v>7</v>
      </c>
      <c r="F7443">
        <v>2</v>
      </c>
      <c r="G7443">
        <v>9864</v>
      </c>
      <c r="H7443">
        <v>7.91062331056595</v>
      </c>
      <c r="I7443">
        <v>8.4287300109863299</v>
      </c>
      <c r="J7443">
        <v>0.51810705661773704</v>
      </c>
      <c r="K7443">
        <v>-1.28939461708069</v>
      </c>
      <c r="L7443">
        <v>-0.22150799632072399</v>
      </c>
      <c r="M7443">
        <v>0.51810705661773704</v>
      </c>
      <c r="N7443">
        <v>1.2577221393585201</v>
      </c>
      <c r="O7443">
        <v>2.3256087303161599</v>
      </c>
      <c r="P7443">
        <v>54.990909576416001</v>
      </c>
      <c r="Q7443">
        <v>1.41040110588074</v>
      </c>
    </row>
    <row r="7444" spans="1:17" x14ac:dyDescent="0.25">
      <c r="A7444" t="s">
        <v>6292</v>
      </c>
      <c r="B7444" t="s">
        <v>6</v>
      </c>
      <c r="C7444" t="s">
        <v>15</v>
      </c>
      <c r="D7444" t="s">
        <v>26</v>
      </c>
      <c r="E7444" t="s">
        <v>7</v>
      </c>
      <c r="F7444">
        <v>3</v>
      </c>
      <c r="G7444">
        <v>9864</v>
      </c>
      <c r="H7444">
        <v>7.6046386442184399</v>
      </c>
      <c r="I7444">
        <v>8.2176465988159197</v>
      </c>
      <c r="J7444">
        <v>0.61300754547119096</v>
      </c>
      <c r="K7444">
        <v>-1.2285733222961399</v>
      </c>
      <c r="L7444">
        <v>-0.14055241644382499</v>
      </c>
      <c r="M7444">
        <v>0.61300754547119096</v>
      </c>
      <c r="N7444">
        <v>1.3665674924850499</v>
      </c>
      <c r="O7444">
        <v>2.4545884132385298</v>
      </c>
      <c r="P7444">
        <v>53.779869079589801</v>
      </c>
      <c r="Q7444">
        <v>1.4369932413101201</v>
      </c>
    </row>
    <row r="7445" spans="1:17" x14ac:dyDescent="0.25">
      <c r="A7445" t="s">
        <v>5945</v>
      </c>
      <c r="B7445" t="s">
        <v>6</v>
      </c>
      <c r="C7445" t="s">
        <v>15</v>
      </c>
      <c r="D7445" t="s">
        <v>26</v>
      </c>
      <c r="E7445" t="s">
        <v>7</v>
      </c>
      <c r="F7445">
        <v>4</v>
      </c>
      <c r="G7445">
        <v>9864</v>
      </c>
      <c r="H7445">
        <v>7.4365177273750298</v>
      </c>
      <c r="I7445">
        <v>8.0664396286010707</v>
      </c>
      <c r="J7445">
        <v>0.62992125749588002</v>
      </c>
      <c r="K7445">
        <v>-1.19310903549194</v>
      </c>
      <c r="L7445">
        <v>-0.116047948598862</v>
      </c>
      <c r="M7445">
        <v>0.62992125749588002</v>
      </c>
      <c r="N7445">
        <v>1.3758904933929399</v>
      </c>
      <c r="O7445">
        <v>2.4529514312744101</v>
      </c>
      <c r="P7445">
        <v>53.494804382324197</v>
      </c>
      <c r="Q7445">
        <v>1.42251813411713</v>
      </c>
    </row>
    <row r="7446" spans="1:17" x14ac:dyDescent="0.25">
      <c r="A7446" t="s">
        <v>6148</v>
      </c>
      <c r="B7446" t="s">
        <v>6</v>
      </c>
      <c r="C7446" t="s">
        <v>15</v>
      </c>
      <c r="D7446" t="s">
        <v>26</v>
      </c>
      <c r="E7446" t="s">
        <v>7</v>
      </c>
      <c r="F7446">
        <v>5</v>
      </c>
      <c r="G7446">
        <v>9864</v>
      </c>
      <c r="H7446">
        <v>7.4129771890640299</v>
      </c>
      <c r="I7446">
        <v>8.3880300521850604</v>
      </c>
      <c r="J7446">
        <v>0.97505241632461503</v>
      </c>
      <c r="K7446">
        <v>-0.87394475936889604</v>
      </c>
      <c r="L7446">
        <v>0.21845774352550501</v>
      </c>
      <c r="M7446">
        <v>0.97505241632461503</v>
      </c>
      <c r="N7446">
        <v>1.7316471338272099</v>
      </c>
      <c r="O7446">
        <v>2.8240497112274201</v>
      </c>
      <c r="P7446">
        <v>52.474025726318402</v>
      </c>
      <c r="Q7446">
        <v>1.4427801370620701</v>
      </c>
    </row>
    <row r="7447" spans="1:17" x14ac:dyDescent="0.25">
      <c r="A7447" t="s">
        <v>6205</v>
      </c>
      <c r="B7447" t="s">
        <v>6</v>
      </c>
      <c r="C7447" t="s">
        <v>15</v>
      </c>
      <c r="D7447" t="s">
        <v>26</v>
      </c>
      <c r="E7447" t="s">
        <v>7</v>
      </c>
      <c r="F7447">
        <v>6</v>
      </c>
      <c r="G7447">
        <v>9864</v>
      </c>
      <c r="H7447">
        <v>8.5885125002861002</v>
      </c>
      <c r="I7447">
        <v>9.2907257080078107</v>
      </c>
      <c r="J7447">
        <v>0.70221298933029197</v>
      </c>
      <c r="K7447">
        <v>-1.2149307727813701</v>
      </c>
      <c r="L7447">
        <v>-8.2266680896282196E-2</v>
      </c>
      <c r="M7447">
        <v>0.70221298933029197</v>
      </c>
      <c r="N7447">
        <v>1.4866926670074501</v>
      </c>
      <c r="O7447">
        <v>2.61935687065125</v>
      </c>
      <c r="P7447">
        <v>52.055843353271499</v>
      </c>
      <c r="Q7447">
        <v>1.49595522880554</v>
      </c>
    </row>
    <row r="7448" spans="1:17" x14ac:dyDescent="0.25">
      <c r="A7448" t="s">
        <v>5868</v>
      </c>
      <c r="B7448" t="s">
        <v>6</v>
      </c>
      <c r="C7448" t="s">
        <v>15</v>
      </c>
      <c r="D7448" t="s">
        <v>26</v>
      </c>
      <c r="E7448" t="s">
        <v>7</v>
      </c>
      <c r="F7448">
        <v>7</v>
      </c>
      <c r="G7448">
        <v>9864</v>
      </c>
      <c r="H7448">
        <v>10.974201630592299</v>
      </c>
      <c r="I7448">
        <v>9.9943208694458008</v>
      </c>
      <c r="J7448">
        <v>-0.97988086938857999</v>
      </c>
      <c r="K7448">
        <v>-2.9774341583252002</v>
      </c>
      <c r="L7448">
        <v>-1.79726362228394</v>
      </c>
      <c r="M7448">
        <v>-0.97988086938857999</v>
      </c>
      <c r="N7448">
        <v>-0.16249820590019201</v>
      </c>
      <c r="O7448">
        <v>1.01767253875732</v>
      </c>
      <c r="P7448">
        <v>51.616233825683601</v>
      </c>
      <c r="Q7448">
        <v>1.55869913101196</v>
      </c>
    </row>
    <row r="7449" spans="1:17" x14ac:dyDescent="0.25">
      <c r="A7449" t="s">
        <v>6125</v>
      </c>
      <c r="B7449" t="s">
        <v>6</v>
      </c>
      <c r="C7449" t="s">
        <v>15</v>
      </c>
      <c r="D7449" t="s">
        <v>26</v>
      </c>
      <c r="E7449" t="s">
        <v>7</v>
      </c>
      <c r="F7449">
        <v>8</v>
      </c>
      <c r="G7449">
        <v>9864</v>
      </c>
      <c r="H7449">
        <v>12.661443065643301</v>
      </c>
      <c r="I7449">
        <v>12.902087211608899</v>
      </c>
      <c r="J7449">
        <v>0.24064378440380099</v>
      </c>
      <c r="K7449">
        <v>-2.1762251853942902</v>
      </c>
      <c r="L7449">
        <v>-0.74831944704055797</v>
      </c>
      <c r="M7449">
        <v>0.24064378440380099</v>
      </c>
      <c r="N7449">
        <v>1.2296069860458401</v>
      </c>
      <c r="O7449">
        <v>2.6575126647949201</v>
      </c>
      <c r="P7449">
        <v>51.223377227783203</v>
      </c>
      <c r="Q7449">
        <v>1.88589286804199</v>
      </c>
    </row>
    <row r="7450" spans="1:17" x14ac:dyDescent="0.25">
      <c r="A7450" t="s">
        <v>5827</v>
      </c>
      <c r="B7450" t="s">
        <v>6</v>
      </c>
      <c r="C7450" t="s">
        <v>15</v>
      </c>
      <c r="D7450" t="s">
        <v>26</v>
      </c>
      <c r="E7450" t="s">
        <v>7</v>
      </c>
      <c r="F7450">
        <v>9</v>
      </c>
      <c r="G7450">
        <v>9864</v>
      </c>
      <c r="H7450">
        <v>11.8593420982361</v>
      </c>
      <c r="I7450">
        <v>11.9767560958862</v>
      </c>
      <c r="J7450">
        <v>0.117413513362408</v>
      </c>
      <c r="K7450">
        <v>-1.87619233131409</v>
      </c>
      <c r="L7450">
        <v>-0.69835382699966397</v>
      </c>
      <c r="M7450">
        <v>0.117413513362408</v>
      </c>
      <c r="N7450">
        <v>0.93318092823028598</v>
      </c>
      <c r="O7450">
        <v>2.1110193729400599</v>
      </c>
      <c r="P7450">
        <v>50.987663269042997</v>
      </c>
      <c r="Q7450">
        <v>1.55561900138855</v>
      </c>
    </row>
    <row r="7451" spans="1:17" x14ac:dyDescent="0.25">
      <c r="A7451" t="s">
        <v>6071</v>
      </c>
      <c r="B7451" t="s">
        <v>6</v>
      </c>
      <c r="C7451" t="s">
        <v>15</v>
      </c>
      <c r="D7451" t="s">
        <v>26</v>
      </c>
      <c r="E7451" t="s">
        <v>7</v>
      </c>
      <c r="F7451">
        <v>10</v>
      </c>
      <c r="G7451">
        <v>9864</v>
      </c>
      <c r="H7451">
        <v>11.2073751926422</v>
      </c>
      <c r="I7451">
        <v>11.1983985900879</v>
      </c>
      <c r="J7451">
        <v>-8.9768432080745697E-3</v>
      </c>
      <c r="K7451">
        <v>-1.6032902002334599</v>
      </c>
      <c r="L7451">
        <v>-0.66135698556900002</v>
      </c>
      <c r="M7451">
        <v>-8.9768432080745697E-3</v>
      </c>
      <c r="N7451">
        <v>0.64340329170227095</v>
      </c>
      <c r="O7451">
        <v>1.5853365659713701</v>
      </c>
      <c r="P7451">
        <v>53.256492614746101</v>
      </c>
      <c r="Q7451">
        <v>1.2440493106842001</v>
      </c>
    </row>
    <row r="7452" spans="1:17" x14ac:dyDescent="0.25">
      <c r="A7452" t="s">
        <v>6017</v>
      </c>
      <c r="B7452" t="s">
        <v>6</v>
      </c>
      <c r="C7452" t="s">
        <v>15</v>
      </c>
      <c r="D7452" t="s">
        <v>26</v>
      </c>
      <c r="E7452" t="s">
        <v>7</v>
      </c>
      <c r="F7452">
        <v>11</v>
      </c>
      <c r="G7452">
        <v>9864</v>
      </c>
      <c r="H7452">
        <v>10.457084692955</v>
      </c>
      <c r="I7452">
        <v>10.760401725769</v>
      </c>
      <c r="J7452">
        <v>0.30331748723983798</v>
      </c>
      <c r="K7452">
        <v>-1.13072645664215</v>
      </c>
      <c r="L7452">
        <v>-0.28348168730735801</v>
      </c>
      <c r="M7452">
        <v>0.30331748723983798</v>
      </c>
      <c r="N7452">
        <v>0.89011663198471103</v>
      </c>
      <c r="O7452">
        <v>1.7373614311218299</v>
      </c>
      <c r="P7452">
        <v>55.429222106933601</v>
      </c>
      <c r="Q7452">
        <v>1.11899042129517</v>
      </c>
    </row>
    <row r="7453" spans="1:17" x14ac:dyDescent="0.25">
      <c r="A7453" t="s">
        <v>6055</v>
      </c>
      <c r="B7453" t="s">
        <v>6</v>
      </c>
      <c r="C7453" t="s">
        <v>15</v>
      </c>
      <c r="D7453" t="s">
        <v>26</v>
      </c>
      <c r="E7453" t="s">
        <v>7</v>
      </c>
      <c r="F7453">
        <v>12</v>
      </c>
      <c r="G7453">
        <v>9864</v>
      </c>
      <c r="H7453">
        <v>9.4376386899948095</v>
      </c>
      <c r="I7453">
        <v>10.135570526123001</v>
      </c>
      <c r="J7453">
        <v>0.697931528091431</v>
      </c>
      <c r="K7453">
        <v>-0.58119571208953902</v>
      </c>
      <c r="L7453">
        <v>0.174523040652275</v>
      </c>
      <c r="M7453">
        <v>0.697931528091431</v>
      </c>
      <c r="N7453">
        <v>1.22134006023407</v>
      </c>
      <c r="O7453">
        <v>1.9770588874816899</v>
      </c>
      <c r="P7453">
        <v>57.9142875671387</v>
      </c>
      <c r="Q7453">
        <v>0.99810832738876298</v>
      </c>
    </row>
    <row r="7454" spans="1:17" x14ac:dyDescent="0.25">
      <c r="A7454" t="s">
        <v>6229</v>
      </c>
      <c r="B7454" t="s">
        <v>6</v>
      </c>
      <c r="C7454" t="s">
        <v>15</v>
      </c>
      <c r="D7454" t="s">
        <v>26</v>
      </c>
      <c r="E7454" t="s">
        <v>7</v>
      </c>
      <c r="F7454">
        <v>13</v>
      </c>
      <c r="G7454">
        <v>9864</v>
      </c>
      <c r="H7454">
        <v>8.5410804233550994</v>
      </c>
      <c r="I7454">
        <v>10.2731790542603</v>
      </c>
      <c r="J7454">
        <v>1.7320990562439</v>
      </c>
      <c r="K7454">
        <v>0.427064269781113</v>
      </c>
      <c r="L7454">
        <v>1.1980894804000899</v>
      </c>
      <c r="M7454">
        <v>1.7320990562439</v>
      </c>
      <c r="N7454">
        <v>2.2661087512970002</v>
      </c>
      <c r="O7454">
        <v>3.0371339321136501</v>
      </c>
      <c r="P7454">
        <v>60.294155120849602</v>
      </c>
      <c r="Q7454">
        <v>1.0183240175247199</v>
      </c>
    </row>
    <row r="7455" spans="1:17" x14ac:dyDescent="0.25">
      <c r="A7455" t="s">
        <v>6061</v>
      </c>
      <c r="B7455" t="s">
        <v>6</v>
      </c>
      <c r="C7455" t="s">
        <v>15</v>
      </c>
      <c r="D7455" t="s">
        <v>26</v>
      </c>
      <c r="E7455" t="s">
        <v>7</v>
      </c>
      <c r="F7455">
        <v>14</v>
      </c>
      <c r="G7455">
        <v>9864</v>
      </c>
      <c r="H7455">
        <v>8.6281390829086302</v>
      </c>
      <c r="I7455">
        <v>10.1801462173462</v>
      </c>
      <c r="J7455">
        <v>1.55200707912445</v>
      </c>
      <c r="K7455">
        <v>0.111679144203663</v>
      </c>
      <c r="L7455">
        <v>0.96263659000396695</v>
      </c>
      <c r="M7455">
        <v>1.55200707912445</v>
      </c>
      <c r="N7455">
        <v>2.1413776874542201</v>
      </c>
      <c r="O7455">
        <v>2.9923348426818799</v>
      </c>
      <c r="P7455">
        <v>62.214286804199197</v>
      </c>
      <c r="Q7455">
        <v>1.1238938570022601</v>
      </c>
    </row>
    <row r="7456" spans="1:17" x14ac:dyDescent="0.25">
      <c r="A7456" t="s">
        <v>6020</v>
      </c>
      <c r="B7456" t="s">
        <v>6</v>
      </c>
      <c r="C7456" t="s">
        <v>15</v>
      </c>
      <c r="D7456" t="s">
        <v>26</v>
      </c>
      <c r="E7456" t="s">
        <v>7</v>
      </c>
      <c r="F7456">
        <v>15</v>
      </c>
      <c r="G7456">
        <v>9864</v>
      </c>
      <c r="H7456">
        <v>8.3734851250648497</v>
      </c>
      <c r="I7456">
        <v>10.182903289794901</v>
      </c>
      <c r="J7456">
        <v>1.8094182014465301</v>
      </c>
      <c r="K7456">
        <v>0.25975346565246599</v>
      </c>
      <c r="L7456">
        <v>1.1753078699111901</v>
      </c>
      <c r="M7456">
        <v>1.8094182014465301</v>
      </c>
      <c r="N7456">
        <v>2.4435284137725799</v>
      </c>
      <c r="O7456">
        <v>3.3590829372406001</v>
      </c>
      <c r="P7456">
        <v>63.376625061035199</v>
      </c>
      <c r="Q7456">
        <v>1.2092097997665401</v>
      </c>
    </row>
    <row r="7457" spans="1:17" x14ac:dyDescent="0.25">
      <c r="A7457" t="s">
        <v>6146</v>
      </c>
      <c r="B7457" t="s">
        <v>6</v>
      </c>
      <c r="C7457" t="s">
        <v>15</v>
      </c>
      <c r="D7457" t="s">
        <v>26</v>
      </c>
      <c r="E7457" t="s">
        <v>7</v>
      </c>
      <c r="F7457">
        <v>16</v>
      </c>
      <c r="G7457">
        <v>9864</v>
      </c>
      <c r="H7457">
        <v>8.6211073179244995</v>
      </c>
      <c r="I7457">
        <v>10.2518110275269</v>
      </c>
      <c r="J7457">
        <v>1.63070440292358</v>
      </c>
      <c r="K7457">
        <v>0.12195921689271901</v>
      </c>
      <c r="L7457">
        <v>1.01333808898926</v>
      </c>
      <c r="M7457">
        <v>1.63070440292358</v>
      </c>
      <c r="N7457">
        <v>2.2480707168579102</v>
      </c>
      <c r="O7457">
        <v>3.1394495964050302</v>
      </c>
      <c r="P7457">
        <v>63.995452880859403</v>
      </c>
      <c r="Q7457">
        <v>1.17728006839752</v>
      </c>
    </row>
    <row r="7458" spans="1:17" x14ac:dyDescent="0.25">
      <c r="A7458" t="s">
        <v>5849</v>
      </c>
      <c r="B7458" t="s">
        <v>6</v>
      </c>
      <c r="C7458" t="s">
        <v>15</v>
      </c>
      <c r="D7458" t="s">
        <v>26</v>
      </c>
      <c r="E7458" t="s">
        <v>7</v>
      </c>
      <c r="F7458">
        <v>17</v>
      </c>
      <c r="G7458">
        <v>9864</v>
      </c>
      <c r="H7458">
        <v>9.5212890601158104</v>
      </c>
      <c r="I7458">
        <v>11.107368469238301</v>
      </c>
      <c r="J7458">
        <v>1.5860792398452801</v>
      </c>
      <c r="K7458">
        <v>2.4539012461900701E-2</v>
      </c>
      <c r="L7458">
        <v>0.94710963964462302</v>
      </c>
      <c r="M7458">
        <v>1.5860792398452801</v>
      </c>
      <c r="N7458">
        <v>2.2250487804412802</v>
      </c>
      <c r="O7458">
        <v>3.1476194858550999</v>
      </c>
      <c r="P7458">
        <v>64.272079467773395</v>
      </c>
      <c r="Q7458">
        <v>1.2184762954711901</v>
      </c>
    </row>
    <row r="7459" spans="1:17" x14ac:dyDescent="0.25">
      <c r="A7459" t="s">
        <v>6281</v>
      </c>
      <c r="B7459" t="s">
        <v>6</v>
      </c>
      <c r="C7459" t="s">
        <v>15</v>
      </c>
      <c r="D7459" t="s">
        <v>26</v>
      </c>
      <c r="E7459" t="s">
        <v>7</v>
      </c>
      <c r="F7459">
        <v>18</v>
      </c>
      <c r="G7459">
        <v>9864</v>
      </c>
      <c r="H7459">
        <v>10.6516635074615</v>
      </c>
      <c r="I7459">
        <v>12.7324895858765</v>
      </c>
      <c r="J7459">
        <v>2.0808267593383798</v>
      </c>
      <c r="K7459">
        <v>0.37761780619621299</v>
      </c>
      <c r="L7459">
        <v>1.3838875293731701</v>
      </c>
      <c r="M7459">
        <v>2.0808267593383798</v>
      </c>
      <c r="N7459">
        <v>2.7777662277221702</v>
      </c>
      <c r="O7459">
        <v>3.7840359210968</v>
      </c>
      <c r="P7459">
        <v>63.359092712402301</v>
      </c>
      <c r="Q7459">
        <v>1.3290210962295499</v>
      </c>
    </row>
    <row r="7460" spans="1:17" x14ac:dyDescent="0.25">
      <c r="A7460" t="s">
        <v>5884</v>
      </c>
      <c r="B7460" t="s">
        <v>6</v>
      </c>
      <c r="C7460" t="s">
        <v>15</v>
      </c>
      <c r="D7460" t="s">
        <v>26</v>
      </c>
      <c r="E7460" t="s">
        <v>7</v>
      </c>
      <c r="F7460">
        <v>19</v>
      </c>
      <c r="G7460">
        <v>9864</v>
      </c>
      <c r="H7460">
        <v>12.9319743490219</v>
      </c>
      <c r="I7460">
        <v>15.1675977706909</v>
      </c>
      <c r="J7460">
        <v>2.23562383651733</v>
      </c>
      <c r="K7460">
        <v>0.10026919096708301</v>
      </c>
      <c r="L7460">
        <v>1.3618539571762101</v>
      </c>
      <c r="M7460">
        <v>2.23562383651733</v>
      </c>
      <c r="N7460">
        <v>3.1093935966491699</v>
      </c>
      <c r="O7460">
        <v>4.3709788322448704</v>
      </c>
      <c r="P7460">
        <v>64.157142639160199</v>
      </c>
      <c r="Q7460">
        <v>1.66622614860535</v>
      </c>
    </row>
    <row r="7461" spans="1:17" x14ac:dyDescent="0.25">
      <c r="A7461" t="s">
        <v>6081</v>
      </c>
      <c r="B7461" t="s">
        <v>6</v>
      </c>
      <c r="C7461" t="s">
        <v>15</v>
      </c>
      <c r="D7461" t="s">
        <v>26</v>
      </c>
      <c r="E7461" t="s">
        <v>7</v>
      </c>
      <c r="F7461">
        <v>20</v>
      </c>
      <c r="G7461">
        <v>9864</v>
      </c>
      <c r="H7461">
        <v>14.545918453216601</v>
      </c>
      <c r="I7461">
        <v>16.242988586425799</v>
      </c>
      <c r="J7461">
        <v>1.69707012176514</v>
      </c>
      <c r="K7461">
        <v>-0.73321330547332797</v>
      </c>
      <c r="L7461">
        <v>0.70261788368225098</v>
      </c>
      <c r="M7461">
        <v>1.69707012176514</v>
      </c>
      <c r="N7461">
        <v>2.6915223598480198</v>
      </c>
      <c r="O7461">
        <v>4.1273536682128897</v>
      </c>
      <c r="P7461">
        <v>61.599998474121101</v>
      </c>
      <c r="Q7461">
        <v>1.8963602781295801</v>
      </c>
    </row>
    <row r="7462" spans="1:17" x14ac:dyDescent="0.25">
      <c r="A7462" t="s">
        <v>6284</v>
      </c>
      <c r="B7462" t="s">
        <v>6</v>
      </c>
      <c r="C7462" t="s">
        <v>15</v>
      </c>
      <c r="D7462" t="s">
        <v>26</v>
      </c>
      <c r="E7462" t="s">
        <v>7</v>
      </c>
      <c r="F7462">
        <v>21</v>
      </c>
      <c r="G7462">
        <v>9864</v>
      </c>
      <c r="H7462">
        <v>14.241831069946301</v>
      </c>
      <c r="I7462">
        <v>16.759403228759801</v>
      </c>
      <c r="J7462">
        <v>2.5175731182098402</v>
      </c>
      <c r="K7462">
        <v>8.1142857670783997E-2</v>
      </c>
      <c r="L7462">
        <v>1.5206056833267201</v>
      </c>
      <c r="M7462">
        <v>2.5175731182098402</v>
      </c>
      <c r="N7462">
        <v>3.5145409107208301</v>
      </c>
      <c r="O7462">
        <v>4.9540038108825701</v>
      </c>
      <c r="P7462">
        <v>62.355842590332003</v>
      </c>
      <c r="Q7462">
        <v>1.90115666389465</v>
      </c>
    </row>
    <row r="7463" spans="1:17" x14ac:dyDescent="0.25">
      <c r="A7463" t="s">
        <v>5867</v>
      </c>
      <c r="B7463" t="s">
        <v>6</v>
      </c>
      <c r="C7463" t="s">
        <v>15</v>
      </c>
      <c r="D7463" t="s">
        <v>26</v>
      </c>
      <c r="E7463" t="s">
        <v>7</v>
      </c>
      <c r="F7463">
        <v>22</v>
      </c>
      <c r="G7463">
        <v>9864</v>
      </c>
      <c r="H7463">
        <v>12.881257450103799</v>
      </c>
      <c r="I7463">
        <v>15.0022296905518</v>
      </c>
      <c r="J7463">
        <v>2.1209716796875</v>
      </c>
      <c r="K7463">
        <v>-7.2440914809703799E-2</v>
      </c>
      <c r="L7463">
        <v>1.22344505786896</v>
      </c>
      <c r="M7463">
        <v>2.1209716796875</v>
      </c>
      <c r="N7463">
        <v>3.0184981822967498</v>
      </c>
      <c r="O7463">
        <v>4.3143844604492196</v>
      </c>
      <c r="P7463">
        <v>61.228572845458999</v>
      </c>
      <c r="Q7463">
        <v>1.7115288972854601</v>
      </c>
    </row>
    <row r="7464" spans="1:17" x14ac:dyDescent="0.25">
      <c r="A7464" t="s">
        <v>5872</v>
      </c>
      <c r="B7464" t="s">
        <v>6</v>
      </c>
      <c r="C7464" t="s">
        <v>15</v>
      </c>
      <c r="D7464" t="s">
        <v>26</v>
      </c>
      <c r="E7464" t="s">
        <v>7</v>
      </c>
      <c r="F7464">
        <v>23</v>
      </c>
      <c r="G7464">
        <v>9864</v>
      </c>
      <c r="H7464">
        <v>10.610236063957201</v>
      </c>
      <c r="I7464">
        <v>12.0845384597778</v>
      </c>
      <c r="J7464">
        <v>1.4743024110794101</v>
      </c>
      <c r="K7464">
        <v>-0.40618816018104598</v>
      </c>
      <c r="L7464">
        <v>0.70482087135314897</v>
      </c>
      <c r="M7464">
        <v>1.4743024110794101</v>
      </c>
      <c r="N7464">
        <v>2.2437839508056601</v>
      </c>
      <c r="O7464">
        <v>3.3547930717468302</v>
      </c>
      <c r="P7464">
        <v>62.537662506103501</v>
      </c>
      <c r="Q7464">
        <v>1.4673545360565201</v>
      </c>
    </row>
    <row r="7465" spans="1:17" x14ac:dyDescent="0.25">
      <c r="A7465" t="s">
        <v>5901</v>
      </c>
      <c r="B7465" t="s">
        <v>6</v>
      </c>
      <c r="C7465" t="s">
        <v>15</v>
      </c>
      <c r="D7465" t="s">
        <v>26</v>
      </c>
      <c r="E7465" t="s">
        <v>7</v>
      </c>
      <c r="F7465">
        <v>24</v>
      </c>
      <c r="G7465">
        <v>9864</v>
      </c>
      <c r="H7465">
        <v>8.6538150200843802</v>
      </c>
      <c r="I7465">
        <v>10.17689037323</v>
      </c>
      <c r="J7465">
        <v>1.5230753421783401</v>
      </c>
      <c r="K7465">
        <v>-0.29487302899360701</v>
      </c>
      <c r="L7465">
        <v>0.77918553352356001</v>
      </c>
      <c r="M7465">
        <v>1.5230753421783401</v>
      </c>
      <c r="N7465">
        <v>2.2669651508331299</v>
      </c>
      <c r="O7465">
        <v>3.3410234451293901</v>
      </c>
      <c r="P7465">
        <v>61.665584564208999</v>
      </c>
      <c r="Q7465">
        <v>1.4185526371002199</v>
      </c>
    </row>
    <row r="7466" spans="1:17" x14ac:dyDescent="0.25">
      <c r="A7466" t="s">
        <v>6200</v>
      </c>
      <c r="B7466" t="s">
        <v>6</v>
      </c>
      <c r="C7466" t="s">
        <v>15</v>
      </c>
      <c r="D7466" t="s">
        <v>26</v>
      </c>
      <c r="E7466" t="s">
        <v>55</v>
      </c>
      <c r="F7466">
        <v>1</v>
      </c>
      <c r="G7466">
        <v>9864</v>
      </c>
      <c r="H7466">
        <v>7.8381443924903902</v>
      </c>
      <c r="I7466">
        <v>10.1911535263062</v>
      </c>
      <c r="J7466">
        <v>2.35300970077515</v>
      </c>
      <c r="K7466">
        <v>0.249271765351295</v>
      </c>
      <c r="L7466">
        <v>1.49217712879181</v>
      </c>
      <c r="M7466">
        <v>2.35300970077515</v>
      </c>
      <c r="N7466">
        <v>3.2138419151306201</v>
      </c>
      <c r="O7466">
        <v>4.45674753189087</v>
      </c>
      <c r="P7466">
        <v>60.842857360839801</v>
      </c>
      <c r="Q7466">
        <v>1.6415554285049401</v>
      </c>
    </row>
    <row r="7467" spans="1:17" x14ac:dyDescent="0.25">
      <c r="A7467" t="s">
        <v>6193</v>
      </c>
      <c r="B7467" t="s">
        <v>6</v>
      </c>
      <c r="C7467" t="s">
        <v>15</v>
      </c>
      <c r="D7467" t="s">
        <v>26</v>
      </c>
      <c r="E7467" t="s">
        <v>55</v>
      </c>
      <c r="F7467">
        <v>2</v>
      </c>
      <c r="G7467">
        <v>9864</v>
      </c>
      <c r="H7467">
        <v>8.3554900388717606</v>
      </c>
      <c r="I7467">
        <v>9.7402229309081996</v>
      </c>
      <c r="J7467">
        <v>1.38473296165466</v>
      </c>
      <c r="K7467">
        <v>-0.74851310253143299</v>
      </c>
      <c r="L7467">
        <v>0.51182597875595104</v>
      </c>
      <c r="M7467">
        <v>1.38473296165466</v>
      </c>
      <c r="N7467">
        <v>2.25764012336731</v>
      </c>
      <c r="O7467">
        <v>3.5179791450500502</v>
      </c>
      <c r="P7467">
        <v>59.885715484619098</v>
      </c>
      <c r="Q7467">
        <v>1.6645807027816799</v>
      </c>
    </row>
    <row r="7468" spans="1:17" x14ac:dyDescent="0.25">
      <c r="A7468" t="s">
        <v>5822</v>
      </c>
      <c r="B7468" t="s">
        <v>6</v>
      </c>
      <c r="C7468" t="s">
        <v>15</v>
      </c>
      <c r="D7468" t="s">
        <v>26</v>
      </c>
      <c r="E7468" t="s">
        <v>55</v>
      </c>
      <c r="F7468">
        <v>3</v>
      </c>
      <c r="G7468">
        <v>9864</v>
      </c>
      <c r="H7468">
        <v>7.4806238265037504</v>
      </c>
      <c r="I7468">
        <v>10.168459892272899</v>
      </c>
      <c r="J7468">
        <v>2.6878364086151101</v>
      </c>
      <c r="K7468">
        <v>5.3230151534080498E-2</v>
      </c>
      <c r="L7468">
        <v>1.6097767353057899</v>
      </c>
      <c r="M7468">
        <v>2.6878364086151101</v>
      </c>
      <c r="N7468">
        <v>3.7658958435058598</v>
      </c>
      <c r="O7468">
        <v>5.3224420547485396</v>
      </c>
      <c r="P7468">
        <v>57.8357124328613</v>
      </c>
      <c r="Q7468">
        <v>2.0557940006256099</v>
      </c>
    </row>
    <row r="7469" spans="1:17" x14ac:dyDescent="0.25">
      <c r="A7469" t="s">
        <v>6096</v>
      </c>
      <c r="B7469" t="s">
        <v>6</v>
      </c>
      <c r="C7469" t="s">
        <v>15</v>
      </c>
      <c r="D7469" t="s">
        <v>26</v>
      </c>
      <c r="E7469" t="s">
        <v>55</v>
      </c>
      <c r="F7469">
        <v>4</v>
      </c>
      <c r="G7469">
        <v>9864</v>
      </c>
      <c r="H7469">
        <v>7.7136468758583101</v>
      </c>
      <c r="I7469">
        <v>9.5149812698364293</v>
      </c>
      <c r="J7469">
        <v>1.8013341426849401</v>
      </c>
      <c r="K7469">
        <v>-0.58246290683746305</v>
      </c>
      <c r="L7469">
        <v>0.82590371370315596</v>
      </c>
      <c r="M7469">
        <v>1.8013341426849401</v>
      </c>
      <c r="N7469">
        <v>2.7767646312713601</v>
      </c>
      <c r="O7469">
        <v>4.1851315498352104</v>
      </c>
      <c r="P7469">
        <v>57.078571319580099</v>
      </c>
      <c r="Q7469">
        <v>1.8600867986679099</v>
      </c>
    </row>
    <row r="7470" spans="1:17" x14ac:dyDescent="0.25">
      <c r="A7470" t="s">
        <v>5831</v>
      </c>
      <c r="B7470" t="s">
        <v>6</v>
      </c>
      <c r="C7470" t="s">
        <v>15</v>
      </c>
      <c r="D7470" t="s">
        <v>26</v>
      </c>
      <c r="E7470" t="s">
        <v>55</v>
      </c>
      <c r="F7470">
        <v>5</v>
      </c>
      <c r="G7470">
        <v>9864</v>
      </c>
      <c r="H7470">
        <v>7.4351154899597196</v>
      </c>
      <c r="I7470">
        <v>9.1499156951904297</v>
      </c>
      <c r="J7470">
        <v>1.71479976177216</v>
      </c>
      <c r="K7470">
        <v>-0.44669330120086698</v>
      </c>
      <c r="L7470">
        <v>0.83033436536788896</v>
      </c>
      <c r="M7470">
        <v>1.71479976177216</v>
      </c>
      <c r="N7470">
        <v>2.59926509857178</v>
      </c>
      <c r="O7470">
        <v>3.87629270553589</v>
      </c>
      <c r="P7470">
        <v>55.485713958740199</v>
      </c>
      <c r="Q7470">
        <v>1.6866220235824601</v>
      </c>
    </row>
    <row r="7471" spans="1:17" x14ac:dyDescent="0.25">
      <c r="A7471" t="s">
        <v>5946</v>
      </c>
      <c r="B7471" t="s">
        <v>6</v>
      </c>
      <c r="C7471" t="s">
        <v>15</v>
      </c>
      <c r="D7471" t="s">
        <v>26</v>
      </c>
      <c r="E7471" t="s">
        <v>55</v>
      </c>
      <c r="F7471">
        <v>6</v>
      </c>
      <c r="G7471">
        <v>9864</v>
      </c>
      <c r="H7471">
        <v>8.3018575444221501</v>
      </c>
      <c r="I7471">
        <v>9.6057844161987305</v>
      </c>
      <c r="J7471">
        <v>1.30392754077911</v>
      </c>
      <c r="K7471">
        <v>-0.93993765115737904</v>
      </c>
      <c r="L7471">
        <v>0.385756075382233</v>
      </c>
      <c r="M7471">
        <v>1.30392754077911</v>
      </c>
      <c r="N7471">
        <v>2.2220988273620601</v>
      </c>
      <c r="O7471">
        <v>3.5477926731109601</v>
      </c>
      <c r="P7471">
        <v>54.892856597900398</v>
      </c>
      <c r="Q7471">
        <v>1.7508972883224501</v>
      </c>
    </row>
    <row r="7472" spans="1:17" x14ac:dyDescent="0.25">
      <c r="A7472" t="s">
        <v>6067</v>
      </c>
      <c r="B7472" t="s">
        <v>6</v>
      </c>
      <c r="C7472" t="s">
        <v>15</v>
      </c>
      <c r="D7472" t="s">
        <v>26</v>
      </c>
      <c r="E7472" t="s">
        <v>55</v>
      </c>
      <c r="F7472">
        <v>7</v>
      </c>
      <c r="G7472">
        <v>9864</v>
      </c>
      <c r="H7472">
        <v>9.8461230897903391</v>
      </c>
      <c r="I7472">
        <v>10.3657894134521</v>
      </c>
      <c r="J7472">
        <v>0.51966607570648204</v>
      </c>
      <c r="K7472">
        <v>-1.7007155418396001</v>
      </c>
      <c r="L7472">
        <v>-0.38889607787132302</v>
      </c>
      <c r="M7472">
        <v>0.51966607570648204</v>
      </c>
      <c r="N7472">
        <v>1.42822813987732</v>
      </c>
      <c r="O7472">
        <v>2.7400476932525599</v>
      </c>
      <c r="P7472">
        <v>53.542858123779297</v>
      </c>
      <c r="Q7472">
        <v>1.73257291316986</v>
      </c>
    </row>
    <row r="7473" spans="1:17" x14ac:dyDescent="0.25">
      <c r="A7473" t="s">
        <v>6099</v>
      </c>
      <c r="B7473" t="s">
        <v>6</v>
      </c>
      <c r="C7473" t="s">
        <v>15</v>
      </c>
      <c r="D7473" t="s">
        <v>26</v>
      </c>
      <c r="E7473" t="s">
        <v>55</v>
      </c>
      <c r="F7473">
        <v>8</v>
      </c>
      <c r="G7473">
        <v>9864</v>
      </c>
      <c r="H7473">
        <v>12.2283216190338</v>
      </c>
      <c r="I7473">
        <v>13.184395790100099</v>
      </c>
      <c r="J7473">
        <v>0.95607382059097301</v>
      </c>
      <c r="K7473">
        <v>-1.8136414289474501</v>
      </c>
      <c r="L7473">
        <v>-0.17727120220661199</v>
      </c>
      <c r="M7473">
        <v>0.95607382059097301</v>
      </c>
      <c r="N7473">
        <v>2.0894188880920401</v>
      </c>
      <c r="O7473">
        <v>3.7257893085479701</v>
      </c>
      <c r="P7473">
        <v>53.150001525878899</v>
      </c>
      <c r="Q7473">
        <v>2.1612203121185298</v>
      </c>
    </row>
    <row r="7474" spans="1:17" x14ac:dyDescent="0.25">
      <c r="A7474" t="s">
        <v>5964</v>
      </c>
      <c r="B7474" t="s">
        <v>6</v>
      </c>
      <c r="C7474" t="s">
        <v>15</v>
      </c>
      <c r="D7474" t="s">
        <v>26</v>
      </c>
      <c r="E7474" t="s">
        <v>55</v>
      </c>
      <c r="F7474">
        <v>9</v>
      </c>
      <c r="G7474">
        <v>9864</v>
      </c>
      <c r="H7474">
        <v>10.6758819408417</v>
      </c>
      <c r="I7474">
        <v>12.7343654632568</v>
      </c>
      <c r="J7474">
        <v>2.05848360061646</v>
      </c>
      <c r="K7474">
        <v>-0.46715649962425199</v>
      </c>
      <c r="L7474">
        <v>1.02501213550568</v>
      </c>
      <c r="M7474">
        <v>2.05848360061646</v>
      </c>
      <c r="N7474">
        <v>3.0919549465179399</v>
      </c>
      <c r="O7474">
        <v>4.5841236114501998</v>
      </c>
      <c r="P7474">
        <v>53.028572082519503</v>
      </c>
      <c r="Q7474">
        <v>1.9707673788070701</v>
      </c>
    </row>
    <row r="7475" spans="1:17" x14ac:dyDescent="0.25">
      <c r="A7475" t="s">
        <v>5840</v>
      </c>
      <c r="B7475" t="s">
        <v>6</v>
      </c>
      <c r="C7475" t="s">
        <v>15</v>
      </c>
      <c r="D7475" t="s">
        <v>26</v>
      </c>
      <c r="E7475" t="s">
        <v>55</v>
      </c>
      <c r="F7475">
        <v>10</v>
      </c>
      <c r="G7475">
        <v>9864</v>
      </c>
      <c r="H7475">
        <v>9.8644209651947001</v>
      </c>
      <c r="I7475">
        <v>12.8705101013184</v>
      </c>
      <c r="J7475">
        <v>3.0060887336731001</v>
      </c>
      <c r="K7475">
        <v>0.14854182302951799</v>
      </c>
      <c r="L7475">
        <v>1.83680355548859</v>
      </c>
      <c r="M7475">
        <v>3.0060887336731001</v>
      </c>
      <c r="N7475">
        <v>4.1753735542297399</v>
      </c>
      <c r="O7475">
        <v>5.8636355400085396</v>
      </c>
      <c r="P7475">
        <v>57.8357124328613</v>
      </c>
      <c r="Q7475">
        <v>2.2297556400299099</v>
      </c>
    </row>
    <row r="7476" spans="1:17" x14ac:dyDescent="0.25">
      <c r="A7476" t="s">
        <v>6149</v>
      </c>
      <c r="B7476" t="s">
        <v>6</v>
      </c>
      <c r="C7476" t="s">
        <v>15</v>
      </c>
      <c r="D7476" t="s">
        <v>26</v>
      </c>
      <c r="E7476" t="s">
        <v>55</v>
      </c>
      <c r="F7476">
        <v>11</v>
      </c>
      <c r="G7476">
        <v>9864</v>
      </c>
      <c r="H7476">
        <v>9.0342105760574292</v>
      </c>
      <c r="I7476">
        <v>13.3617095947266</v>
      </c>
      <c r="J7476">
        <v>4.3274989128112802</v>
      </c>
      <c r="K7476">
        <v>0.73133915662765503</v>
      </c>
      <c r="L7476">
        <v>2.8559796810150102</v>
      </c>
      <c r="M7476">
        <v>4.3274989128112802</v>
      </c>
      <c r="N7476">
        <v>5.7990183830261204</v>
      </c>
      <c r="O7476">
        <v>7.9236583709716797</v>
      </c>
      <c r="P7476">
        <v>61.657142639160199</v>
      </c>
      <c r="Q7476">
        <v>2.8060984611511199</v>
      </c>
    </row>
    <row r="7477" spans="1:17" x14ac:dyDescent="0.25">
      <c r="A7477" t="s">
        <v>5927</v>
      </c>
      <c r="B7477" t="s">
        <v>6</v>
      </c>
      <c r="C7477" t="s">
        <v>15</v>
      </c>
      <c r="D7477" t="s">
        <v>26</v>
      </c>
      <c r="E7477" t="s">
        <v>55</v>
      </c>
      <c r="F7477">
        <v>12</v>
      </c>
      <c r="G7477">
        <v>9864</v>
      </c>
      <c r="H7477">
        <v>8.9039142050743099</v>
      </c>
      <c r="I7477">
        <v>13.743439674377401</v>
      </c>
      <c r="J7477">
        <v>4.8395256996154803</v>
      </c>
      <c r="K7477">
        <v>2.0111453533172599</v>
      </c>
      <c r="L7477">
        <v>3.6821751594543501</v>
      </c>
      <c r="M7477">
        <v>4.8395256996154803</v>
      </c>
      <c r="N7477">
        <v>5.9968757629394496</v>
      </c>
      <c r="O7477">
        <v>7.6679058074951199</v>
      </c>
      <c r="P7477">
        <v>65.871429443359403</v>
      </c>
      <c r="Q7477">
        <v>2.2069966793060298</v>
      </c>
    </row>
    <row r="7478" spans="1:17" x14ac:dyDescent="0.25">
      <c r="A7478" t="s">
        <v>6101</v>
      </c>
      <c r="B7478" t="s">
        <v>6</v>
      </c>
      <c r="C7478" t="s">
        <v>15</v>
      </c>
      <c r="D7478" t="s">
        <v>26</v>
      </c>
      <c r="E7478" t="s">
        <v>55</v>
      </c>
      <c r="F7478">
        <v>13</v>
      </c>
      <c r="G7478">
        <v>9864</v>
      </c>
      <c r="H7478">
        <v>8.4261586890220599</v>
      </c>
      <c r="I7478">
        <v>13.4503316879272</v>
      </c>
      <c r="J7478">
        <v>5.0241732597351101</v>
      </c>
      <c r="K7478">
        <v>1.43396019935608</v>
      </c>
      <c r="L7478">
        <v>3.5550873279571502</v>
      </c>
      <c r="M7478">
        <v>5.0241732597351101</v>
      </c>
      <c r="N7478">
        <v>6.4932594299316397</v>
      </c>
      <c r="O7478">
        <v>8.6143856048584002</v>
      </c>
      <c r="P7478">
        <v>68.692855834960895</v>
      </c>
      <c r="Q7478">
        <v>2.8014581203460698</v>
      </c>
    </row>
    <row r="7479" spans="1:17" x14ac:dyDescent="0.25">
      <c r="A7479" t="s">
        <v>5923</v>
      </c>
      <c r="B7479" t="s">
        <v>6</v>
      </c>
      <c r="C7479" t="s">
        <v>15</v>
      </c>
      <c r="D7479" t="s">
        <v>26</v>
      </c>
      <c r="E7479" t="s">
        <v>55</v>
      </c>
      <c r="F7479">
        <v>14</v>
      </c>
      <c r="G7479">
        <v>9864</v>
      </c>
      <c r="H7479">
        <v>8.59290206193924</v>
      </c>
      <c r="I7479">
        <v>14.961412429809601</v>
      </c>
      <c r="J7479">
        <v>6.3685102462768599</v>
      </c>
      <c r="K7479">
        <v>1.9333791732788099</v>
      </c>
      <c r="L7479">
        <v>4.5536904335021999</v>
      </c>
      <c r="M7479">
        <v>6.3685102462768599</v>
      </c>
      <c r="N7479">
        <v>8.1833295822143608</v>
      </c>
      <c r="O7479">
        <v>10.803641319274901</v>
      </c>
      <c r="P7479">
        <v>72.0142822265625</v>
      </c>
      <c r="Q7479">
        <v>3.4607510566711399</v>
      </c>
    </row>
    <row r="7480" spans="1:17" x14ac:dyDescent="0.25">
      <c r="A7480" t="s">
        <v>6145</v>
      </c>
      <c r="B7480" t="s">
        <v>6</v>
      </c>
      <c r="C7480" t="s">
        <v>15</v>
      </c>
      <c r="D7480" t="s">
        <v>26</v>
      </c>
      <c r="E7480" t="s">
        <v>55</v>
      </c>
      <c r="F7480">
        <v>15</v>
      </c>
      <c r="G7480">
        <v>9864</v>
      </c>
      <c r="H7480">
        <v>9.3043432359695402</v>
      </c>
      <c r="I7480">
        <v>16.540098190307599</v>
      </c>
      <c r="J7480">
        <v>7.2357559204101598</v>
      </c>
      <c r="K7480">
        <v>2.5089356899261501</v>
      </c>
      <c r="L7480">
        <v>5.3015799522399902</v>
      </c>
      <c r="M7480">
        <v>7.2357559204101598</v>
      </c>
      <c r="N7480">
        <v>9.1699323654174805</v>
      </c>
      <c r="O7480">
        <v>11.9625759124756</v>
      </c>
      <c r="P7480">
        <v>74.349998474121094</v>
      </c>
      <c r="Q7480">
        <v>3.6883573532104501</v>
      </c>
    </row>
    <row r="7481" spans="1:17" x14ac:dyDescent="0.25">
      <c r="A7481" t="s">
        <v>6008</v>
      </c>
      <c r="B7481" t="s">
        <v>6</v>
      </c>
      <c r="C7481" t="s">
        <v>15</v>
      </c>
      <c r="D7481" t="s">
        <v>26</v>
      </c>
      <c r="E7481" t="s">
        <v>55</v>
      </c>
      <c r="F7481">
        <v>16</v>
      </c>
      <c r="G7481">
        <v>9864</v>
      </c>
      <c r="H7481">
        <v>11.4539831886292</v>
      </c>
      <c r="I7481">
        <v>18.735195159912099</v>
      </c>
      <c r="J7481">
        <v>7.2812128067016602</v>
      </c>
      <c r="K7481">
        <v>2.1079246997833301</v>
      </c>
      <c r="L7481">
        <v>5.16434526443481</v>
      </c>
      <c r="M7481">
        <v>7.2812128067016602</v>
      </c>
      <c r="N7481">
        <v>9.3980798721313494</v>
      </c>
      <c r="O7481">
        <v>12.454501152038601</v>
      </c>
      <c r="P7481">
        <v>74.657142639160199</v>
      </c>
      <c r="Q7481">
        <v>4.0367379188537598</v>
      </c>
    </row>
    <row r="7482" spans="1:17" x14ac:dyDescent="0.25">
      <c r="A7482" t="s">
        <v>6114</v>
      </c>
      <c r="B7482" t="s">
        <v>6</v>
      </c>
      <c r="C7482" t="s">
        <v>15</v>
      </c>
      <c r="D7482" t="s">
        <v>26</v>
      </c>
      <c r="E7482" t="s">
        <v>55</v>
      </c>
      <c r="F7482">
        <v>17</v>
      </c>
      <c r="G7482">
        <v>9864</v>
      </c>
      <c r="H7482">
        <v>13.2913504543304</v>
      </c>
      <c r="I7482">
        <v>17.744165420532202</v>
      </c>
      <c r="J7482">
        <v>4.4528145790100098</v>
      </c>
      <c r="K7482">
        <v>-0.47840809822082497</v>
      </c>
      <c r="L7482">
        <v>2.43499827384949</v>
      </c>
      <c r="M7482">
        <v>4.4528145790100098</v>
      </c>
      <c r="N7482">
        <v>6.4706306457519496</v>
      </c>
      <c r="O7482">
        <v>9.3840370178222692</v>
      </c>
      <c r="P7482">
        <v>75.328575134277301</v>
      </c>
      <c r="Q7482">
        <v>3.8478534221649201</v>
      </c>
    </row>
    <row r="7483" spans="1:17" x14ac:dyDescent="0.25">
      <c r="A7483" t="s">
        <v>6264</v>
      </c>
      <c r="B7483" t="s">
        <v>6</v>
      </c>
      <c r="C7483" t="s">
        <v>15</v>
      </c>
      <c r="D7483" t="s">
        <v>26</v>
      </c>
      <c r="E7483" t="s">
        <v>55</v>
      </c>
      <c r="F7483">
        <v>18</v>
      </c>
      <c r="G7483">
        <v>9864</v>
      </c>
      <c r="H7483">
        <v>13.3127761716843</v>
      </c>
      <c r="I7483">
        <v>17.7159519195557</v>
      </c>
      <c r="J7483">
        <v>4.4031748771667498</v>
      </c>
      <c r="K7483">
        <v>-0.29274466633796697</v>
      </c>
      <c r="L7483">
        <v>2.4816427230835001</v>
      </c>
      <c r="M7483">
        <v>4.4031748771667498</v>
      </c>
      <c r="N7483">
        <v>6.32470750808716</v>
      </c>
      <c r="O7483">
        <v>9.0990953445434606</v>
      </c>
      <c r="P7483">
        <v>74.814285278320298</v>
      </c>
      <c r="Q7483">
        <v>3.66424560546875</v>
      </c>
    </row>
    <row r="7484" spans="1:17" x14ac:dyDescent="0.25">
      <c r="A7484" t="s">
        <v>5996</v>
      </c>
      <c r="B7484" t="s">
        <v>6</v>
      </c>
      <c r="C7484" t="s">
        <v>15</v>
      </c>
      <c r="D7484" t="s">
        <v>26</v>
      </c>
      <c r="E7484" t="s">
        <v>55</v>
      </c>
      <c r="F7484">
        <v>19</v>
      </c>
      <c r="G7484">
        <v>9864</v>
      </c>
      <c r="H7484">
        <v>16.085799728393599</v>
      </c>
      <c r="I7484">
        <v>20.207786560058601</v>
      </c>
      <c r="J7484">
        <v>4.12198734283447</v>
      </c>
      <c r="K7484">
        <v>-1.7027530670166</v>
      </c>
      <c r="L7484">
        <v>1.7385506629943801</v>
      </c>
      <c r="M7484">
        <v>4.12198734283447</v>
      </c>
      <c r="N7484">
        <v>6.5054240226745597</v>
      </c>
      <c r="O7484">
        <v>9.9467267990112305</v>
      </c>
      <c r="P7484">
        <v>78.378570556640597</v>
      </c>
      <c r="Q7484">
        <v>4.5450687408447301</v>
      </c>
    </row>
    <row r="7485" spans="1:17" x14ac:dyDescent="0.25">
      <c r="A7485" t="s">
        <v>5855</v>
      </c>
      <c r="B7485" t="s">
        <v>6</v>
      </c>
      <c r="C7485" t="s">
        <v>15</v>
      </c>
      <c r="D7485" t="s">
        <v>26</v>
      </c>
      <c r="E7485" t="s">
        <v>55</v>
      </c>
      <c r="F7485">
        <v>20</v>
      </c>
      <c r="G7485">
        <v>9864</v>
      </c>
      <c r="H7485">
        <v>17.601114509582501</v>
      </c>
      <c r="I7485">
        <v>22.280611038208001</v>
      </c>
      <c r="J7485">
        <v>4.6794967651367196</v>
      </c>
      <c r="K7485">
        <v>-1.1073862314224201</v>
      </c>
      <c r="L7485">
        <v>2.3115510940551798</v>
      </c>
      <c r="M7485">
        <v>4.6794967651367196</v>
      </c>
      <c r="N7485">
        <v>7.0474424362182599</v>
      </c>
      <c r="O7485">
        <v>10.4663801193237</v>
      </c>
      <c r="P7485">
        <v>74.721427917480497</v>
      </c>
      <c r="Q7485">
        <v>4.5155286788940403</v>
      </c>
    </row>
    <row r="7486" spans="1:17" x14ac:dyDescent="0.25">
      <c r="A7486" t="s">
        <v>6131</v>
      </c>
      <c r="B7486" t="s">
        <v>6</v>
      </c>
      <c r="C7486" t="s">
        <v>15</v>
      </c>
      <c r="D7486" t="s">
        <v>26</v>
      </c>
      <c r="E7486" t="s">
        <v>55</v>
      </c>
      <c r="F7486">
        <v>21</v>
      </c>
      <c r="G7486">
        <v>9864</v>
      </c>
      <c r="H7486">
        <v>16.346047937393202</v>
      </c>
      <c r="I7486">
        <v>22.9698810577393</v>
      </c>
      <c r="J7486">
        <v>6.6238331794738796</v>
      </c>
      <c r="K7486">
        <v>0.898562431335449</v>
      </c>
      <c r="L7486">
        <v>4.2810988426208496</v>
      </c>
      <c r="M7486">
        <v>6.6238331794738796</v>
      </c>
      <c r="N7486">
        <v>8.9665670394897496</v>
      </c>
      <c r="O7486">
        <v>12.3491048812866</v>
      </c>
      <c r="P7486">
        <v>76.542854309082003</v>
      </c>
      <c r="Q7486">
        <v>4.4674525260925302</v>
      </c>
    </row>
    <row r="7487" spans="1:17" x14ac:dyDescent="0.25">
      <c r="A7487" t="s">
        <v>6208</v>
      </c>
      <c r="B7487" t="s">
        <v>6</v>
      </c>
      <c r="C7487" t="s">
        <v>15</v>
      </c>
      <c r="D7487" t="s">
        <v>26</v>
      </c>
      <c r="E7487" t="s">
        <v>55</v>
      </c>
      <c r="F7487">
        <v>22</v>
      </c>
      <c r="G7487">
        <v>9864</v>
      </c>
      <c r="H7487">
        <v>14.426844097137501</v>
      </c>
      <c r="I7487">
        <v>19.863378524780298</v>
      </c>
      <c r="J7487">
        <v>5.4365344047546396</v>
      </c>
      <c r="K7487">
        <v>0.312565118074417</v>
      </c>
      <c r="L7487">
        <v>3.3398475646972701</v>
      </c>
      <c r="M7487">
        <v>5.4365344047546396</v>
      </c>
      <c r="N7487">
        <v>7.53322076797485</v>
      </c>
      <c r="O7487">
        <v>10.560503005981399</v>
      </c>
      <c r="P7487">
        <v>71.585716247558594</v>
      </c>
      <c r="Q7487">
        <v>3.9982545375824001</v>
      </c>
    </row>
    <row r="7488" spans="1:17" x14ac:dyDescent="0.25">
      <c r="A7488" t="s">
        <v>6191</v>
      </c>
      <c r="B7488" t="s">
        <v>6</v>
      </c>
      <c r="C7488" t="s">
        <v>15</v>
      </c>
      <c r="D7488" t="s">
        <v>26</v>
      </c>
      <c r="E7488" t="s">
        <v>55</v>
      </c>
      <c r="F7488">
        <v>23</v>
      </c>
      <c r="G7488">
        <v>9864</v>
      </c>
      <c r="H7488">
        <v>11.513879010200499</v>
      </c>
      <c r="I7488">
        <v>15.5262966156006</v>
      </c>
      <c r="J7488">
        <v>4.0124177932739302</v>
      </c>
      <c r="K7488">
        <v>0.83317506313323997</v>
      </c>
      <c r="L7488">
        <v>2.71149778366089</v>
      </c>
      <c r="M7488">
        <v>4.0124177932739302</v>
      </c>
      <c r="N7488">
        <v>5.3133387565612802</v>
      </c>
      <c r="O7488">
        <v>7.1916604042053196</v>
      </c>
      <c r="P7488">
        <v>72.992858886718807</v>
      </c>
      <c r="Q7488">
        <v>2.4807763099670401</v>
      </c>
    </row>
    <row r="7489" spans="1:17" x14ac:dyDescent="0.25">
      <c r="A7489" t="s">
        <v>6063</v>
      </c>
      <c r="B7489" t="s">
        <v>6</v>
      </c>
      <c r="C7489" t="s">
        <v>15</v>
      </c>
      <c r="D7489" t="s">
        <v>26</v>
      </c>
      <c r="E7489" t="s">
        <v>55</v>
      </c>
      <c r="F7489">
        <v>24</v>
      </c>
      <c r="G7489">
        <v>9864</v>
      </c>
      <c r="H7489">
        <v>8.8075919594764702</v>
      </c>
      <c r="I7489">
        <v>12.8680620193481</v>
      </c>
      <c r="J7489">
        <v>4.0604696273803702</v>
      </c>
      <c r="K7489">
        <v>1.15148365497589</v>
      </c>
      <c r="L7489">
        <v>2.8701362609863299</v>
      </c>
      <c r="M7489">
        <v>4.0604696273803702</v>
      </c>
      <c r="N7489">
        <v>5.2508034706115696</v>
      </c>
      <c r="O7489">
        <v>6.9694557189941397</v>
      </c>
      <c r="P7489">
        <v>71.157142639160199</v>
      </c>
      <c r="Q7489">
        <v>2.2698938846588099</v>
      </c>
    </row>
    <row r="7490" spans="1:17" x14ac:dyDescent="0.25">
      <c r="A7490" t="s">
        <v>8997</v>
      </c>
      <c r="B7490" t="s">
        <v>6</v>
      </c>
      <c r="C7490" t="s">
        <v>12</v>
      </c>
      <c r="D7490" t="s">
        <v>27</v>
      </c>
      <c r="E7490" t="s">
        <v>7</v>
      </c>
      <c r="F7490">
        <v>1</v>
      </c>
      <c r="G7490">
        <v>11463</v>
      </c>
      <c r="H7490">
        <v>11.638421202063601</v>
      </c>
      <c r="I7490">
        <v>11.364907264709499</v>
      </c>
      <c r="J7490">
        <v>-0.27351343631744401</v>
      </c>
      <c r="K7490">
        <v>-2.2482395172119101</v>
      </c>
      <c r="L7490">
        <v>-1.08155536651611</v>
      </c>
      <c r="M7490">
        <v>-0.27351343631744401</v>
      </c>
      <c r="N7490">
        <v>0.53452849388122603</v>
      </c>
      <c r="O7490">
        <v>1.7012126445770299</v>
      </c>
      <c r="P7490">
        <v>47.829643249511697</v>
      </c>
      <c r="Q7490">
        <v>1.54088699817657</v>
      </c>
    </row>
    <row r="7491" spans="1:17" x14ac:dyDescent="0.25">
      <c r="A7491" t="s">
        <v>8998</v>
      </c>
      <c r="B7491" t="s">
        <v>6</v>
      </c>
      <c r="C7491" t="s">
        <v>12</v>
      </c>
      <c r="D7491" t="s">
        <v>27</v>
      </c>
      <c r="E7491" t="s">
        <v>7</v>
      </c>
      <c r="F7491">
        <v>2</v>
      </c>
      <c r="G7491">
        <v>11463</v>
      </c>
      <c r="H7491">
        <v>11.3149613297582</v>
      </c>
      <c r="I7491">
        <v>10.539747238159199</v>
      </c>
      <c r="J7491">
        <v>-0.77521389722824097</v>
      </c>
      <c r="K7491">
        <v>-2.71511030197144</v>
      </c>
      <c r="L7491">
        <v>-1.56900382041931</v>
      </c>
      <c r="M7491">
        <v>-0.77521389722824097</v>
      </c>
      <c r="N7491">
        <v>1.8575979396700901E-2</v>
      </c>
      <c r="O7491">
        <v>1.1646825075149501</v>
      </c>
      <c r="P7491">
        <v>47.398544311523402</v>
      </c>
      <c r="Q7491">
        <v>1.5137091875076301</v>
      </c>
    </row>
    <row r="7492" spans="1:17" x14ac:dyDescent="0.25">
      <c r="A7492" t="s">
        <v>8999</v>
      </c>
      <c r="B7492" t="s">
        <v>6</v>
      </c>
      <c r="C7492" t="s">
        <v>12</v>
      </c>
      <c r="D7492" t="s">
        <v>27</v>
      </c>
      <c r="E7492" t="s">
        <v>7</v>
      </c>
      <c r="F7492">
        <v>3</v>
      </c>
      <c r="G7492">
        <v>11463</v>
      </c>
      <c r="H7492">
        <v>11.1748900149465</v>
      </c>
      <c r="I7492">
        <v>10.3040056228638</v>
      </c>
      <c r="J7492">
        <v>-0.87088423967361495</v>
      </c>
      <c r="K7492">
        <v>-2.8021936416625999</v>
      </c>
      <c r="L7492">
        <v>-1.66116034984589</v>
      </c>
      <c r="M7492">
        <v>-0.87088423967361495</v>
      </c>
      <c r="N7492">
        <v>-8.0608181655406994E-2</v>
      </c>
      <c r="O7492">
        <v>1.06042492389679</v>
      </c>
      <c r="P7492">
        <v>47</v>
      </c>
      <c r="Q7492">
        <v>1.50700855255127</v>
      </c>
    </row>
    <row r="7493" spans="1:17" x14ac:dyDescent="0.25">
      <c r="A7493" t="s">
        <v>9000</v>
      </c>
      <c r="B7493" t="s">
        <v>6</v>
      </c>
      <c r="C7493" t="s">
        <v>12</v>
      </c>
      <c r="D7493" t="s">
        <v>27</v>
      </c>
      <c r="E7493" t="s">
        <v>7</v>
      </c>
      <c r="F7493">
        <v>4</v>
      </c>
      <c r="G7493">
        <v>11463</v>
      </c>
      <c r="H7493">
        <v>11.427317370951201</v>
      </c>
      <c r="I7493">
        <v>10.3688154220581</v>
      </c>
      <c r="J7493">
        <v>-1.0585021972656301</v>
      </c>
      <c r="K7493">
        <v>-3.0004308223724401</v>
      </c>
      <c r="L7493">
        <v>-1.8531237840652499</v>
      </c>
      <c r="M7493">
        <v>-1.0585021972656301</v>
      </c>
      <c r="N7493">
        <v>-0.26388072967529302</v>
      </c>
      <c r="O7493">
        <v>0.88342648744583097</v>
      </c>
      <c r="P7493">
        <v>46.584930419921903</v>
      </c>
      <c r="Q7493">
        <v>1.5152950286865201</v>
      </c>
    </row>
    <row r="7494" spans="1:17" x14ac:dyDescent="0.25">
      <c r="A7494" t="s">
        <v>9001</v>
      </c>
      <c r="B7494" t="s">
        <v>6</v>
      </c>
      <c r="C7494" t="s">
        <v>12</v>
      </c>
      <c r="D7494" t="s">
        <v>27</v>
      </c>
      <c r="E7494" t="s">
        <v>7</v>
      </c>
      <c r="F7494">
        <v>5</v>
      </c>
      <c r="G7494">
        <v>11463</v>
      </c>
      <c r="H7494">
        <v>11.8276535800695</v>
      </c>
      <c r="I7494">
        <v>10.9021100997925</v>
      </c>
      <c r="J7494">
        <v>-0.92554324865341198</v>
      </c>
      <c r="K7494">
        <v>-2.8514809608459499</v>
      </c>
      <c r="L7494">
        <v>-1.7136212587356601</v>
      </c>
      <c r="M7494">
        <v>-0.92554324865341198</v>
      </c>
      <c r="N7494">
        <v>-0.13746522367000599</v>
      </c>
      <c r="O7494">
        <v>1.00039422512054</v>
      </c>
      <c r="P7494">
        <v>46.211170196533203</v>
      </c>
      <c r="Q7494">
        <v>1.5028170347213701</v>
      </c>
    </row>
    <row r="7495" spans="1:17" x14ac:dyDescent="0.25">
      <c r="A7495" t="s">
        <v>9002</v>
      </c>
      <c r="B7495" t="s">
        <v>6</v>
      </c>
      <c r="C7495" t="s">
        <v>12</v>
      </c>
      <c r="D7495" t="s">
        <v>27</v>
      </c>
      <c r="E7495" t="s">
        <v>7</v>
      </c>
      <c r="F7495">
        <v>6</v>
      </c>
      <c r="G7495">
        <v>11463</v>
      </c>
      <c r="H7495">
        <v>13.375255491972</v>
      </c>
      <c r="I7495">
        <v>11.853354454040501</v>
      </c>
      <c r="J7495">
        <v>-1.52190136909485</v>
      </c>
      <c r="K7495">
        <v>-3.5195479393005402</v>
      </c>
      <c r="L7495">
        <v>-2.3393223285675</v>
      </c>
      <c r="M7495">
        <v>-1.52190136909485</v>
      </c>
      <c r="N7495">
        <v>-0.70448052883148204</v>
      </c>
      <c r="O7495">
        <v>0.47574532032012901</v>
      </c>
      <c r="P7495">
        <v>45.767513275146499</v>
      </c>
      <c r="Q7495">
        <v>1.55877196788788</v>
      </c>
    </row>
    <row r="7496" spans="1:17" x14ac:dyDescent="0.25">
      <c r="A7496" t="s">
        <v>9003</v>
      </c>
      <c r="B7496" t="s">
        <v>6</v>
      </c>
      <c r="C7496" t="s">
        <v>12</v>
      </c>
      <c r="D7496" t="s">
        <v>27</v>
      </c>
      <c r="E7496" t="s">
        <v>7</v>
      </c>
      <c r="F7496">
        <v>7</v>
      </c>
      <c r="G7496">
        <v>11463</v>
      </c>
      <c r="H7496">
        <v>16.576939423799502</v>
      </c>
      <c r="I7496">
        <v>15.4129428863525</v>
      </c>
      <c r="J7496">
        <v>-1.16399693489075</v>
      </c>
      <c r="K7496">
        <v>-4.0159912109375</v>
      </c>
      <c r="L7496">
        <v>-2.3310098648071298</v>
      </c>
      <c r="M7496">
        <v>-1.16399693489075</v>
      </c>
      <c r="N7496">
        <v>3.0160974711179699E-3</v>
      </c>
      <c r="O7496">
        <v>1.6879975795745901</v>
      </c>
      <c r="P7496">
        <v>45.569728851318402</v>
      </c>
      <c r="Q7496">
        <v>2.2254230976104701</v>
      </c>
    </row>
    <row r="7497" spans="1:17" x14ac:dyDescent="0.25">
      <c r="A7497" t="s">
        <v>9004</v>
      </c>
      <c r="B7497" t="s">
        <v>6</v>
      </c>
      <c r="C7497" t="s">
        <v>12</v>
      </c>
      <c r="D7497" t="s">
        <v>27</v>
      </c>
      <c r="E7497" t="s">
        <v>7</v>
      </c>
      <c r="F7497">
        <v>8</v>
      </c>
      <c r="G7497">
        <v>11463</v>
      </c>
      <c r="H7497">
        <v>18.6056518117189</v>
      </c>
      <c r="I7497">
        <v>16.025720596313501</v>
      </c>
      <c r="J7497">
        <v>-2.5799314975738499</v>
      </c>
      <c r="K7497">
        <v>-4.8839488029479998</v>
      </c>
      <c r="L7497">
        <v>-3.5227165222168</v>
      </c>
      <c r="M7497">
        <v>-2.5799314975738499</v>
      </c>
      <c r="N7497">
        <v>-1.63714623451233</v>
      </c>
      <c r="O7497">
        <v>-0.27591404318809498</v>
      </c>
      <c r="P7497">
        <v>45.461666107177699</v>
      </c>
      <c r="Q7497">
        <v>1.79783427715302</v>
      </c>
    </row>
    <row r="7498" spans="1:17" x14ac:dyDescent="0.25">
      <c r="A7498" t="s">
        <v>9005</v>
      </c>
      <c r="B7498" t="s">
        <v>6</v>
      </c>
      <c r="C7498" t="s">
        <v>12</v>
      </c>
      <c r="D7498" t="s">
        <v>27</v>
      </c>
      <c r="E7498" t="s">
        <v>7</v>
      </c>
      <c r="F7498">
        <v>9</v>
      </c>
      <c r="G7498">
        <v>11463</v>
      </c>
      <c r="H7498">
        <v>17.826680717825901</v>
      </c>
      <c r="I7498">
        <v>14.079252243041999</v>
      </c>
      <c r="J7498">
        <v>-3.7474279403686501</v>
      </c>
      <c r="K7498">
        <v>-5.4953594207763699</v>
      </c>
      <c r="L7498">
        <v>-4.46266746520996</v>
      </c>
      <c r="M7498">
        <v>-3.7474279403686501</v>
      </c>
      <c r="N7498">
        <v>-3.0321886539459202</v>
      </c>
      <c r="O7498">
        <v>-1.99949622154236</v>
      </c>
      <c r="P7498">
        <v>46.597820281982401</v>
      </c>
      <c r="Q7498">
        <v>1.36391830444336</v>
      </c>
    </row>
    <row r="7499" spans="1:17" x14ac:dyDescent="0.25">
      <c r="A7499" t="s">
        <v>9006</v>
      </c>
      <c r="B7499" t="s">
        <v>6</v>
      </c>
      <c r="C7499" t="s">
        <v>12</v>
      </c>
      <c r="D7499" t="s">
        <v>27</v>
      </c>
      <c r="E7499" t="s">
        <v>7</v>
      </c>
      <c r="F7499">
        <v>10</v>
      </c>
      <c r="G7499">
        <v>11463</v>
      </c>
      <c r="H7499">
        <v>16.609202396392799</v>
      </c>
      <c r="I7499">
        <v>13.651414871215801</v>
      </c>
      <c r="J7499">
        <v>-2.9577872753143302</v>
      </c>
      <c r="K7499">
        <v>-4.5846281051635698</v>
      </c>
      <c r="L7499">
        <v>-3.6234774589538601</v>
      </c>
      <c r="M7499">
        <v>-2.9577872753143302</v>
      </c>
      <c r="N7499">
        <v>-2.2920970916747998</v>
      </c>
      <c r="O7499">
        <v>-1.3309463262557999</v>
      </c>
      <c r="P7499">
        <v>48.119300842285199</v>
      </c>
      <c r="Q7499">
        <v>1.26943075656891</v>
      </c>
    </row>
    <row r="7500" spans="1:17" x14ac:dyDescent="0.25">
      <c r="A7500" t="s">
        <v>9007</v>
      </c>
      <c r="B7500" t="s">
        <v>6</v>
      </c>
      <c r="C7500" t="s">
        <v>12</v>
      </c>
      <c r="D7500" t="s">
        <v>27</v>
      </c>
      <c r="E7500" t="s">
        <v>7</v>
      </c>
      <c r="F7500">
        <v>11</v>
      </c>
      <c r="G7500">
        <v>11463</v>
      </c>
      <c r="H7500">
        <v>14.9969023607969</v>
      </c>
      <c r="I7500">
        <v>12.915957450866699</v>
      </c>
      <c r="J7500">
        <v>-2.0809452533721902</v>
      </c>
      <c r="K7500">
        <v>-3.5845170021057098</v>
      </c>
      <c r="L7500">
        <v>-2.6961946487426798</v>
      </c>
      <c r="M7500">
        <v>-2.0809452533721902</v>
      </c>
      <c r="N7500">
        <v>-1.4656956195831301</v>
      </c>
      <c r="O7500">
        <v>-0.577373266220093</v>
      </c>
      <c r="P7500">
        <v>49.654411315917997</v>
      </c>
      <c r="Q7500">
        <v>1.1732434034347501</v>
      </c>
    </row>
    <row r="7501" spans="1:17" x14ac:dyDescent="0.25">
      <c r="A7501" t="s">
        <v>9008</v>
      </c>
      <c r="B7501" t="s">
        <v>6</v>
      </c>
      <c r="C7501" t="s">
        <v>12</v>
      </c>
      <c r="D7501" t="s">
        <v>27</v>
      </c>
      <c r="E7501" t="s">
        <v>7</v>
      </c>
      <c r="F7501">
        <v>12</v>
      </c>
      <c r="G7501">
        <v>11463</v>
      </c>
      <c r="H7501">
        <v>13.7643802839518</v>
      </c>
      <c r="I7501">
        <v>12.399971961975099</v>
      </c>
      <c r="J7501">
        <v>-1.36440861225128</v>
      </c>
      <c r="K7501">
        <v>-2.8034117221832302</v>
      </c>
      <c r="L7501">
        <v>-1.95323693752289</v>
      </c>
      <c r="M7501">
        <v>-1.36440861225128</v>
      </c>
      <c r="N7501">
        <v>-0.77558022737503096</v>
      </c>
      <c r="O7501">
        <v>7.4594393372535706E-2</v>
      </c>
      <c r="P7501">
        <v>50.943653106689503</v>
      </c>
      <c r="Q7501">
        <v>1.1228599548339799</v>
      </c>
    </row>
    <row r="7502" spans="1:17" x14ac:dyDescent="0.25">
      <c r="A7502" t="s">
        <v>9009</v>
      </c>
      <c r="B7502" t="s">
        <v>6</v>
      </c>
      <c r="C7502" t="s">
        <v>12</v>
      </c>
      <c r="D7502" t="s">
        <v>27</v>
      </c>
      <c r="E7502" t="s">
        <v>7</v>
      </c>
      <c r="F7502">
        <v>13</v>
      </c>
      <c r="G7502">
        <v>11463</v>
      </c>
      <c r="H7502">
        <v>12.2505964171886</v>
      </c>
      <c r="I7502">
        <v>12.055351257324199</v>
      </c>
      <c r="J7502">
        <v>-0.19524557888507801</v>
      </c>
      <c r="K7502">
        <v>-1.57891392707825</v>
      </c>
      <c r="L7502">
        <v>-0.76143145561218295</v>
      </c>
      <c r="M7502">
        <v>-0.19524557888507801</v>
      </c>
      <c r="N7502">
        <v>0.37094026803970298</v>
      </c>
      <c r="O7502">
        <v>1.1884227991104099</v>
      </c>
      <c r="P7502">
        <v>51.976371765136697</v>
      </c>
      <c r="Q7502">
        <v>1.0796821117401101</v>
      </c>
    </row>
    <row r="7503" spans="1:17" x14ac:dyDescent="0.25">
      <c r="A7503" t="s">
        <v>9010</v>
      </c>
      <c r="B7503" t="s">
        <v>6</v>
      </c>
      <c r="C7503" t="s">
        <v>12</v>
      </c>
      <c r="D7503" t="s">
        <v>27</v>
      </c>
      <c r="E7503" t="s">
        <v>7</v>
      </c>
      <c r="F7503">
        <v>14</v>
      </c>
      <c r="G7503">
        <v>11463</v>
      </c>
      <c r="H7503">
        <v>11.2916885349154</v>
      </c>
      <c r="I7503">
        <v>11.7165613174438</v>
      </c>
      <c r="J7503">
        <v>0.42487341165542603</v>
      </c>
      <c r="K7503">
        <v>-0.91782033443450906</v>
      </c>
      <c r="L7503">
        <v>-0.124545976519585</v>
      </c>
      <c r="M7503">
        <v>0.42487341165542603</v>
      </c>
      <c r="N7503">
        <v>0.97429275512695301</v>
      </c>
      <c r="O7503">
        <v>1.76756715774536</v>
      </c>
      <c r="P7503">
        <v>52.523544311523402</v>
      </c>
      <c r="Q7503">
        <v>1.0477094650268599</v>
      </c>
    </row>
    <row r="7504" spans="1:17" x14ac:dyDescent="0.25">
      <c r="A7504" t="s">
        <v>9011</v>
      </c>
      <c r="B7504" t="s">
        <v>6</v>
      </c>
      <c r="C7504" t="s">
        <v>12</v>
      </c>
      <c r="D7504" t="s">
        <v>27</v>
      </c>
      <c r="E7504" t="s">
        <v>7</v>
      </c>
      <c r="F7504">
        <v>15</v>
      </c>
      <c r="G7504">
        <v>11463</v>
      </c>
      <c r="H7504">
        <v>11.1271207280159</v>
      </c>
      <c r="I7504">
        <v>11.5483283996582</v>
      </c>
      <c r="J7504">
        <v>0.421207845211029</v>
      </c>
      <c r="K7504">
        <v>-0.90461838245391801</v>
      </c>
      <c r="L7504">
        <v>-0.121309496462345</v>
      </c>
      <c r="M7504">
        <v>0.421207845211029</v>
      </c>
      <c r="N7504">
        <v>0.96372520923614502</v>
      </c>
      <c r="O7504">
        <v>1.7470341920852701</v>
      </c>
      <c r="P7504">
        <v>52.953651428222699</v>
      </c>
      <c r="Q7504">
        <v>1.0345476865768399</v>
      </c>
    </row>
    <row r="7505" spans="1:17" x14ac:dyDescent="0.25">
      <c r="A7505" t="s">
        <v>9012</v>
      </c>
      <c r="B7505" t="s">
        <v>6</v>
      </c>
      <c r="C7505" t="s">
        <v>12</v>
      </c>
      <c r="D7505" t="s">
        <v>27</v>
      </c>
      <c r="E7505" t="s">
        <v>7</v>
      </c>
      <c r="F7505">
        <v>16</v>
      </c>
      <c r="G7505">
        <v>11463</v>
      </c>
      <c r="H7505">
        <v>11.6698588110209</v>
      </c>
      <c r="I7505">
        <v>12.1113576889038</v>
      </c>
      <c r="J7505">
        <v>0.44149845838546797</v>
      </c>
      <c r="K7505">
        <v>-0.93742954730987504</v>
      </c>
      <c r="L7505">
        <v>-0.122747696936131</v>
      </c>
      <c r="M7505">
        <v>0.44149845838546797</v>
      </c>
      <c r="N7505">
        <v>1.0057445764541599</v>
      </c>
      <c r="O7505">
        <v>1.8204264640808101</v>
      </c>
      <c r="P7505">
        <v>53.393505096435497</v>
      </c>
      <c r="Q7505">
        <v>1.07598316669464</v>
      </c>
    </row>
    <row r="7506" spans="1:17" x14ac:dyDescent="0.25">
      <c r="A7506" t="s">
        <v>9013</v>
      </c>
      <c r="B7506" t="s">
        <v>6</v>
      </c>
      <c r="C7506" t="s">
        <v>12</v>
      </c>
      <c r="D7506" t="s">
        <v>27</v>
      </c>
      <c r="E7506" t="s">
        <v>7</v>
      </c>
      <c r="F7506">
        <v>17</v>
      </c>
      <c r="G7506">
        <v>11463</v>
      </c>
      <c r="H7506">
        <v>13.569009605526899</v>
      </c>
      <c r="I7506">
        <v>13.486377716064499</v>
      </c>
      <c r="J7506">
        <v>-8.2632005214691204E-2</v>
      </c>
      <c r="K7506">
        <v>-1.5688433647155799</v>
      </c>
      <c r="L7506">
        <v>-0.69077765941619895</v>
      </c>
      <c r="M7506">
        <v>-8.2632005214691204E-2</v>
      </c>
      <c r="N7506">
        <v>0.52551364898681596</v>
      </c>
      <c r="O7506">
        <v>1.4035793542861901</v>
      </c>
      <c r="P7506">
        <v>53.698776245117202</v>
      </c>
      <c r="Q7506">
        <v>1.15969693660736</v>
      </c>
    </row>
    <row r="7507" spans="1:17" x14ac:dyDescent="0.25">
      <c r="A7507" t="s">
        <v>9014</v>
      </c>
      <c r="B7507" t="s">
        <v>6</v>
      </c>
      <c r="C7507" t="s">
        <v>12</v>
      </c>
      <c r="D7507" t="s">
        <v>27</v>
      </c>
      <c r="E7507" t="s">
        <v>7</v>
      </c>
      <c r="F7507">
        <v>18</v>
      </c>
      <c r="G7507">
        <v>11463</v>
      </c>
      <c r="H7507">
        <v>17.854307169199</v>
      </c>
      <c r="I7507">
        <v>16.127048492431602</v>
      </c>
      <c r="J7507">
        <v>-1.7272578477859499</v>
      </c>
      <c r="K7507">
        <v>-3.38887643814087</v>
      </c>
      <c r="L7507">
        <v>-2.4071786403656001</v>
      </c>
      <c r="M7507">
        <v>-1.7272578477859499</v>
      </c>
      <c r="N7507">
        <v>-1.0473370552062999</v>
      </c>
      <c r="O7507">
        <v>-6.5639302134513897E-2</v>
      </c>
      <c r="P7507">
        <v>53.3450927734375</v>
      </c>
      <c r="Q7507">
        <v>1.2965679168701201</v>
      </c>
    </row>
    <row r="7508" spans="1:17" x14ac:dyDescent="0.25">
      <c r="A7508" t="s">
        <v>9015</v>
      </c>
      <c r="B7508" t="s">
        <v>6</v>
      </c>
      <c r="C7508" t="s">
        <v>12</v>
      </c>
      <c r="D7508" t="s">
        <v>27</v>
      </c>
      <c r="E7508" t="s">
        <v>7</v>
      </c>
      <c r="F7508">
        <v>19</v>
      </c>
      <c r="G7508">
        <v>11463</v>
      </c>
      <c r="H7508">
        <v>20.2374763433933</v>
      </c>
      <c r="I7508">
        <v>18.028535842895501</v>
      </c>
      <c r="J7508">
        <v>-2.2089409828186</v>
      </c>
      <c r="K7508">
        <v>-4.1032285690307599</v>
      </c>
      <c r="L7508">
        <v>-2.9840681552886998</v>
      </c>
      <c r="M7508">
        <v>-2.2089409828186</v>
      </c>
      <c r="N7508">
        <v>-1.4338139295578001</v>
      </c>
      <c r="O7508">
        <v>-0.31465360522270203</v>
      </c>
      <c r="P7508">
        <v>53.020240783691399</v>
      </c>
      <c r="Q7508">
        <v>1.4781203269958501</v>
      </c>
    </row>
    <row r="7509" spans="1:17" x14ac:dyDescent="0.25">
      <c r="A7509" t="s">
        <v>9016</v>
      </c>
      <c r="B7509" t="s">
        <v>6</v>
      </c>
      <c r="C7509" t="s">
        <v>12</v>
      </c>
      <c r="D7509" t="s">
        <v>27</v>
      </c>
      <c r="E7509" t="s">
        <v>7</v>
      </c>
      <c r="F7509">
        <v>20</v>
      </c>
      <c r="G7509">
        <v>11463</v>
      </c>
      <c r="H7509">
        <v>19.273234343647999</v>
      </c>
      <c r="I7509">
        <v>18.7528266906738</v>
      </c>
      <c r="J7509">
        <v>-0.52040827274322499</v>
      </c>
      <c r="K7509">
        <v>-2.6044154167175302</v>
      </c>
      <c r="L7509">
        <v>-1.3731670379638701</v>
      </c>
      <c r="M7509">
        <v>-0.52040827274322499</v>
      </c>
      <c r="N7509">
        <v>0.33235055208206199</v>
      </c>
      <c r="O7509">
        <v>1.56359875202179</v>
      </c>
      <c r="P7509">
        <v>52.976207733154297</v>
      </c>
      <c r="Q7509">
        <v>1.62615942955017</v>
      </c>
    </row>
    <row r="7510" spans="1:17" x14ac:dyDescent="0.25">
      <c r="A7510" t="s">
        <v>9017</v>
      </c>
      <c r="B7510" t="s">
        <v>6</v>
      </c>
      <c r="C7510" t="s">
        <v>12</v>
      </c>
      <c r="D7510" t="s">
        <v>27</v>
      </c>
      <c r="E7510" t="s">
        <v>7</v>
      </c>
      <c r="F7510">
        <v>21</v>
      </c>
      <c r="G7510">
        <v>11463</v>
      </c>
      <c r="H7510">
        <v>18.4406433098316</v>
      </c>
      <c r="I7510">
        <v>18.772487640380898</v>
      </c>
      <c r="J7510">
        <v>0.33184435963630698</v>
      </c>
      <c r="K7510">
        <v>-1.9848598241805999</v>
      </c>
      <c r="L7510">
        <v>-0.61613219976425204</v>
      </c>
      <c r="M7510">
        <v>0.33184435963630698</v>
      </c>
      <c r="N7510">
        <v>1.2798209190368699</v>
      </c>
      <c r="O7510">
        <v>2.64854860305786</v>
      </c>
      <c r="P7510">
        <v>53.120456695556598</v>
      </c>
      <c r="Q7510">
        <v>1.80773389339447</v>
      </c>
    </row>
    <row r="7511" spans="1:17" x14ac:dyDescent="0.25">
      <c r="A7511" t="s">
        <v>9018</v>
      </c>
      <c r="B7511" t="s">
        <v>6</v>
      </c>
      <c r="C7511" t="s">
        <v>12</v>
      </c>
      <c r="D7511" t="s">
        <v>27</v>
      </c>
      <c r="E7511" t="s">
        <v>7</v>
      </c>
      <c r="F7511">
        <v>22</v>
      </c>
      <c r="G7511">
        <v>11463</v>
      </c>
      <c r="H7511">
        <v>17.535689475774799</v>
      </c>
      <c r="I7511">
        <v>16.5560626983643</v>
      </c>
      <c r="J7511">
        <v>-0.97962671518325795</v>
      </c>
      <c r="K7511">
        <v>-3.0347666740417498</v>
      </c>
      <c r="L7511">
        <v>-1.82057332992554</v>
      </c>
      <c r="M7511">
        <v>-0.97962671518325795</v>
      </c>
      <c r="N7511">
        <v>-0.138680085539818</v>
      </c>
      <c r="O7511">
        <v>1.0755132436752299</v>
      </c>
      <c r="P7511">
        <v>53.187541961669901</v>
      </c>
      <c r="Q7511">
        <v>1.6036342382430999</v>
      </c>
    </row>
    <row r="7512" spans="1:17" x14ac:dyDescent="0.25">
      <c r="A7512" t="s">
        <v>9019</v>
      </c>
      <c r="B7512" t="s">
        <v>6</v>
      </c>
      <c r="C7512" t="s">
        <v>12</v>
      </c>
      <c r="D7512" t="s">
        <v>27</v>
      </c>
      <c r="E7512" t="s">
        <v>7</v>
      </c>
      <c r="F7512">
        <v>23</v>
      </c>
      <c r="G7512">
        <v>11463</v>
      </c>
      <c r="H7512">
        <v>15.3391372060776</v>
      </c>
      <c r="I7512">
        <v>14.525738716125501</v>
      </c>
      <c r="J7512">
        <v>-0.813398957252502</v>
      </c>
      <c r="K7512">
        <v>-2.8573293685913099</v>
      </c>
      <c r="L7512">
        <v>-1.6497585773468</v>
      </c>
      <c r="M7512">
        <v>-0.813398957252502</v>
      </c>
      <c r="N7512">
        <v>2.2960774600505801E-2</v>
      </c>
      <c r="O7512">
        <v>1.2305313348770099</v>
      </c>
      <c r="P7512">
        <v>53.235954284667997</v>
      </c>
      <c r="Q7512">
        <v>1.59488725662231</v>
      </c>
    </row>
    <row r="7513" spans="1:17" x14ac:dyDescent="0.25">
      <c r="A7513" t="s">
        <v>9020</v>
      </c>
      <c r="B7513" t="s">
        <v>6</v>
      </c>
      <c r="C7513" t="s">
        <v>12</v>
      </c>
      <c r="D7513" t="s">
        <v>27</v>
      </c>
      <c r="E7513" t="s">
        <v>7</v>
      </c>
      <c r="F7513">
        <v>24</v>
      </c>
      <c r="G7513">
        <v>11463</v>
      </c>
      <c r="H7513">
        <v>13.1232066553831</v>
      </c>
      <c r="I7513">
        <v>12.7424640655518</v>
      </c>
      <c r="J7513">
        <v>-0.38074329495429998</v>
      </c>
      <c r="K7513">
        <v>-2.37202668190002</v>
      </c>
      <c r="L7513">
        <v>-1.1955603361129801</v>
      </c>
      <c r="M7513">
        <v>-0.38074329495429998</v>
      </c>
      <c r="N7513">
        <v>0.434073716402054</v>
      </c>
      <c r="O7513">
        <v>1.61054003238678</v>
      </c>
      <c r="P7513">
        <v>53.127231597900398</v>
      </c>
      <c r="Q7513">
        <v>1.5538066625595099</v>
      </c>
    </row>
    <row r="7514" spans="1:17" x14ac:dyDescent="0.25">
      <c r="A7514" t="s">
        <v>9021</v>
      </c>
      <c r="B7514" t="s">
        <v>6</v>
      </c>
      <c r="C7514" t="s">
        <v>12</v>
      </c>
      <c r="D7514" t="s">
        <v>27</v>
      </c>
      <c r="E7514" t="s">
        <v>55</v>
      </c>
      <c r="F7514">
        <v>1</v>
      </c>
      <c r="G7514">
        <v>11463</v>
      </c>
      <c r="H7514">
        <v>12.233444158315701</v>
      </c>
      <c r="I7514">
        <v>11.1928548812866</v>
      </c>
      <c r="J7514">
        <v>-1.04058945178986</v>
      </c>
      <c r="K7514">
        <v>-2.88768458366394</v>
      </c>
      <c r="L7514">
        <v>-1.7964057922363299</v>
      </c>
      <c r="M7514">
        <v>-1.04058945178986</v>
      </c>
      <c r="N7514">
        <v>-0.28477296233177202</v>
      </c>
      <c r="O7514">
        <v>0.80650597810745195</v>
      </c>
      <c r="P7514">
        <v>44.514492034912102</v>
      </c>
      <c r="Q7514">
        <v>1.44129621982574</v>
      </c>
    </row>
    <row r="7515" spans="1:17" x14ac:dyDescent="0.25">
      <c r="A7515" t="s">
        <v>9022</v>
      </c>
      <c r="B7515" t="s">
        <v>6</v>
      </c>
      <c r="C7515" t="s">
        <v>12</v>
      </c>
      <c r="D7515" t="s">
        <v>27</v>
      </c>
      <c r="E7515" t="s">
        <v>55</v>
      </c>
      <c r="F7515">
        <v>2</v>
      </c>
      <c r="G7515">
        <v>11463</v>
      </c>
      <c r="H7515">
        <v>11.724300015091901</v>
      </c>
      <c r="I7515">
        <v>10.4257459640503</v>
      </c>
      <c r="J7515">
        <v>-1.2985535860061601</v>
      </c>
      <c r="K7515">
        <v>-3.0219595432281499</v>
      </c>
      <c r="L7515">
        <v>-2.0037574768066402</v>
      </c>
      <c r="M7515">
        <v>-1.2985535860061601</v>
      </c>
      <c r="N7515">
        <v>-0.59334993362426802</v>
      </c>
      <c r="O7515">
        <v>0.42485222220420799</v>
      </c>
      <c r="P7515">
        <v>44.007247924804702</v>
      </c>
      <c r="Q7515">
        <v>1.34478080272675</v>
      </c>
    </row>
    <row r="7516" spans="1:17" x14ac:dyDescent="0.25">
      <c r="A7516" t="s">
        <v>9023</v>
      </c>
      <c r="B7516" t="s">
        <v>6</v>
      </c>
      <c r="C7516" t="s">
        <v>12</v>
      </c>
      <c r="D7516" t="s">
        <v>27</v>
      </c>
      <c r="E7516" t="s">
        <v>55</v>
      </c>
      <c r="F7516">
        <v>3</v>
      </c>
      <c r="G7516">
        <v>11463</v>
      </c>
      <c r="H7516">
        <v>11.2296844582558</v>
      </c>
      <c r="I7516">
        <v>9.8914890289306605</v>
      </c>
      <c r="J7516">
        <v>-1.33819496631622</v>
      </c>
      <c r="K7516">
        <v>-2.9981529712677002</v>
      </c>
      <c r="L7516">
        <v>-2.0174362659454301</v>
      </c>
      <c r="M7516">
        <v>-1.33819496631622</v>
      </c>
      <c r="N7516">
        <v>-0.65895372629165605</v>
      </c>
      <c r="O7516">
        <v>0.32176285982132002</v>
      </c>
      <c r="P7516">
        <v>44.019927978515597</v>
      </c>
      <c r="Q7516">
        <v>1.29527199268341</v>
      </c>
    </row>
    <row r="7517" spans="1:17" x14ac:dyDescent="0.25">
      <c r="A7517" t="s">
        <v>9024</v>
      </c>
      <c r="B7517" t="s">
        <v>6</v>
      </c>
      <c r="C7517" t="s">
        <v>12</v>
      </c>
      <c r="D7517" t="s">
        <v>27</v>
      </c>
      <c r="E7517" t="s">
        <v>55</v>
      </c>
      <c r="F7517">
        <v>4</v>
      </c>
      <c r="G7517">
        <v>11463</v>
      </c>
      <c r="H7517">
        <v>11.8719567496777</v>
      </c>
      <c r="I7517">
        <v>9.8645601272583008</v>
      </c>
      <c r="J7517">
        <v>-2.00739717483521</v>
      </c>
      <c r="K7517">
        <v>-3.7032778263092001</v>
      </c>
      <c r="L7517">
        <v>-2.7013378143310498</v>
      </c>
      <c r="M7517">
        <v>-2.00739717483521</v>
      </c>
      <c r="N7517">
        <v>-1.3134567737579299</v>
      </c>
      <c r="O7517">
        <v>-0.31151688098907498</v>
      </c>
      <c r="P7517">
        <v>44.315216064453097</v>
      </c>
      <c r="Q7517">
        <v>1.32330250740051</v>
      </c>
    </row>
    <row r="7518" spans="1:17" x14ac:dyDescent="0.25">
      <c r="A7518" t="s">
        <v>9025</v>
      </c>
      <c r="B7518" t="s">
        <v>6</v>
      </c>
      <c r="C7518" t="s">
        <v>12</v>
      </c>
      <c r="D7518" t="s">
        <v>27</v>
      </c>
      <c r="E7518" t="s">
        <v>55</v>
      </c>
      <c r="F7518">
        <v>5</v>
      </c>
      <c r="G7518">
        <v>11463</v>
      </c>
      <c r="H7518">
        <v>12.234997864365599</v>
      </c>
      <c r="I7518">
        <v>10.239421844482401</v>
      </c>
      <c r="J7518">
        <v>-1.9955762624740601</v>
      </c>
      <c r="K7518">
        <v>-3.8094329833984402</v>
      </c>
      <c r="L7518">
        <v>-2.7377915382385298</v>
      </c>
      <c r="M7518">
        <v>-1.9955762624740601</v>
      </c>
      <c r="N7518">
        <v>-1.2533607482910201</v>
      </c>
      <c r="O7518">
        <v>-0.18171948194503801</v>
      </c>
      <c r="P7518">
        <v>44.259056091308601</v>
      </c>
      <c r="Q7518">
        <v>1.41535997390747</v>
      </c>
    </row>
    <row r="7519" spans="1:17" x14ac:dyDescent="0.25">
      <c r="A7519" t="s">
        <v>9026</v>
      </c>
      <c r="B7519" t="s">
        <v>6</v>
      </c>
      <c r="C7519" t="s">
        <v>12</v>
      </c>
      <c r="D7519" t="s">
        <v>27</v>
      </c>
      <c r="E7519" t="s">
        <v>55</v>
      </c>
      <c r="F7519">
        <v>6</v>
      </c>
      <c r="G7519">
        <v>11463</v>
      </c>
      <c r="H7519">
        <v>14.4030163292885</v>
      </c>
      <c r="I7519">
        <v>12.252160072326699</v>
      </c>
      <c r="J7519">
        <v>-2.1508560180664098</v>
      </c>
      <c r="K7519">
        <v>-4.1559591293334996</v>
      </c>
      <c r="L7519">
        <v>-2.9713277816772501</v>
      </c>
      <c r="M7519">
        <v>-2.1508560180664098</v>
      </c>
      <c r="N7519">
        <v>-1.33038425445557</v>
      </c>
      <c r="O7519">
        <v>-0.14575311541557301</v>
      </c>
      <c r="P7519">
        <v>43.978260040283203</v>
      </c>
      <c r="Q7519">
        <v>1.5645902156829801</v>
      </c>
    </row>
    <row r="7520" spans="1:17" x14ac:dyDescent="0.25">
      <c r="A7520" t="s">
        <v>9027</v>
      </c>
      <c r="B7520" t="s">
        <v>6</v>
      </c>
      <c r="C7520" t="s">
        <v>12</v>
      </c>
      <c r="D7520" t="s">
        <v>27</v>
      </c>
      <c r="E7520" t="s">
        <v>55</v>
      </c>
      <c r="F7520">
        <v>7</v>
      </c>
      <c r="G7520">
        <v>11463</v>
      </c>
      <c r="H7520">
        <v>16.462176982998798</v>
      </c>
      <c r="I7520">
        <v>16.3884983062744</v>
      </c>
      <c r="J7520">
        <v>-7.3679387569427504E-2</v>
      </c>
      <c r="K7520">
        <v>-3.9187564849853498</v>
      </c>
      <c r="L7520">
        <v>-1.6470538377761801</v>
      </c>
      <c r="M7520">
        <v>-7.3679387569427504E-2</v>
      </c>
      <c r="N7520">
        <v>1.49969506263733</v>
      </c>
      <c r="O7520">
        <v>3.7713980674743701</v>
      </c>
      <c r="P7520">
        <v>43.7101440429688</v>
      </c>
      <c r="Q7520">
        <v>3.0003297328949001</v>
      </c>
    </row>
    <row r="7521" spans="1:17" x14ac:dyDescent="0.25">
      <c r="A7521" t="s">
        <v>9028</v>
      </c>
      <c r="B7521" t="s">
        <v>6</v>
      </c>
      <c r="C7521" t="s">
        <v>12</v>
      </c>
      <c r="D7521" t="s">
        <v>27</v>
      </c>
      <c r="E7521" t="s">
        <v>55</v>
      </c>
      <c r="F7521">
        <v>8</v>
      </c>
      <c r="G7521">
        <v>11463</v>
      </c>
      <c r="H7521">
        <v>19.392689332008398</v>
      </c>
      <c r="I7521">
        <v>16.688447952270501</v>
      </c>
      <c r="J7521">
        <v>-2.70424151420593</v>
      </c>
      <c r="K7521">
        <v>-5.8248105049133301</v>
      </c>
      <c r="L7521">
        <v>-3.9811530113220202</v>
      </c>
      <c r="M7521">
        <v>-2.70424151420593</v>
      </c>
      <c r="N7521">
        <v>-1.42733013629913</v>
      </c>
      <c r="O7521">
        <v>0.41632729768753102</v>
      </c>
      <c r="P7521">
        <v>43.389492034912102</v>
      </c>
      <c r="Q7521">
        <v>2.4349927902221702</v>
      </c>
    </row>
    <row r="7522" spans="1:17" x14ac:dyDescent="0.25">
      <c r="A7522" t="s">
        <v>9029</v>
      </c>
      <c r="B7522" t="s">
        <v>6</v>
      </c>
      <c r="C7522" t="s">
        <v>12</v>
      </c>
      <c r="D7522" t="s">
        <v>27</v>
      </c>
      <c r="E7522" t="s">
        <v>55</v>
      </c>
      <c r="F7522">
        <v>9</v>
      </c>
      <c r="G7522">
        <v>11463</v>
      </c>
      <c r="H7522">
        <v>18.964500516414599</v>
      </c>
      <c r="I7522">
        <v>14.334137916564901</v>
      </c>
      <c r="J7522">
        <v>-4.6303625106811497</v>
      </c>
      <c r="K7522">
        <v>-7.1452879905700701</v>
      </c>
      <c r="L7522">
        <v>-5.6594495773315403</v>
      </c>
      <c r="M7522">
        <v>-4.6303625106811497</v>
      </c>
      <c r="N7522">
        <v>-3.6012754440307599</v>
      </c>
      <c r="O7522">
        <v>-2.1154367923736599</v>
      </c>
      <c r="P7522">
        <v>43.471015930175803</v>
      </c>
      <c r="Q7522">
        <v>1.96240675449371</v>
      </c>
    </row>
    <row r="7523" spans="1:17" x14ac:dyDescent="0.25">
      <c r="A7523" t="s">
        <v>9030</v>
      </c>
      <c r="B7523" t="s">
        <v>6</v>
      </c>
      <c r="C7523" t="s">
        <v>12</v>
      </c>
      <c r="D7523" t="s">
        <v>27</v>
      </c>
      <c r="E7523" t="s">
        <v>55</v>
      </c>
      <c r="F7523">
        <v>10</v>
      </c>
      <c r="G7523">
        <v>11463</v>
      </c>
      <c r="H7523">
        <v>16.7307604222298</v>
      </c>
      <c r="I7523">
        <v>14.1305999755859</v>
      </c>
      <c r="J7523">
        <v>-2.6001608371734601</v>
      </c>
      <c r="K7523">
        <v>-4.9068193435668901</v>
      </c>
      <c r="L7523">
        <v>-3.5440266132354701</v>
      </c>
      <c r="M7523">
        <v>-2.6001608371734601</v>
      </c>
      <c r="N7523">
        <v>-1.65629470348358</v>
      </c>
      <c r="O7523">
        <v>-0.29350224137306202</v>
      </c>
      <c r="P7523">
        <v>44.219203948974602</v>
      </c>
      <c r="Q7523">
        <v>1.7998951673507699</v>
      </c>
    </row>
    <row r="7524" spans="1:17" x14ac:dyDescent="0.25">
      <c r="A7524" t="s">
        <v>9031</v>
      </c>
      <c r="B7524" t="s">
        <v>6</v>
      </c>
      <c r="C7524" t="s">
        <v>12</v>
      </c>
      <c r="D7524" t="s">
        <v>27</v>
      </c>
      <c r="E7524" t="s">
        <v>55</v>
      </c>
      <c r="F7524">
        <v>11</v>
      </c>
      <c r="G7524">
        <v>11463</v>
      </c>
      <c r="H7524">
        <v>14.8514443184137</v>
      </c>
      <c r="I7524">
        <v>12.220273971557599</v>
      </c>
      <c r="J7524">
        <v>-2.6311709880828902</v>
      </c>
      <c r="K7524">
        <v>-4.6125526428222701</v>
      </c>
      <c r="L7524">
        <v>-3.4419362545013401</v>
      </c>
      <c r="M7524">
        <v>-2.6311709880828902</v>
      </c>
      <c r="N7524">
        <v>-1.82040572166443</v>
      </c>
      <c r="O7524">
        <v>-0.64978951215743996</v>
      </c>
      <c r="P7524">
        <v>45.887680053710902</v>
      </c>
      <c r="Q7524">
        <v>1.5460801124572801</v>
      </c>
    </row>
    <row r="7525" spans="1:17" x14ac:dyDescent="0.25">
      <c r="A7525" t="s">
        <v>9032</v>
      </c>
      <c r="B7525" t="s">
        <v>6</v>
      </c>
      <c r="C7525" t="s">
        <v>12</v>
      </c>
      <c r="D7525" t="s">
        <v>27</v>
      </c>
      <c r="E7525" t="s">
        <v>55</v>
      </c>
      <c r="F7525">
        <v>12</v>
      </c>
      <c r="G7525">
        <v>11463</v>
      </c>
      <c r="H7525">
        <v>14.5885086075068</v>
      </c>
      <c r="I7525">
        <v>11.6554317474365</v>
      </c>
      <c r="J7525">
        <v>-2.93307685852051</v>
      </c>
      <c r="K7525">
        <v>-4.8841738700866699</v>
      </c>
      <c r="L7525">
        <v>-3.7314503192901598</v>
      </c>
      <c r="M7525">
        <v>-2.93307685852051</v>
      </c>
      <c r="N7525">
        <v>-2.13470387458801</v>
      </c>
      <c r="O7525">
        <v>-0.98197978734970104</v>
      </c>
      <c r="P7525">
        <v>48.068840026855497</v>
      </c>
      <c r="Q7525">
        <v>1.52244913578033</v>
      </c>
    </row>
    <row r="7526" spans="1:17" x14ac:dyDescent="0.25">
      <c r="A7526" t="s">
        <v>9033</v>
      </c>
      <c r="B7526" t="s">
        <v>6</v>
      </c>
      <c r="C7526" t="s">
        <v>12</v>
      </c>
      <c r="D7526" t="s">
        <v>27</v>
      </c>
      <c r="E7526" t="s">
        <v>55</v>
      </c>
      <c r="F7526">
        <v>13</v>
      </c>
      <c r="G7526">
        <v>11463</v>
      </c>
      <c r="H7526">
        <v>12.5871521047354</v>
      </c>
      <c r="I7526">
        <v>11.6434621810913</v>
      </c>
      <c r="J7526">
        <v>-0.94368982315063499</v>
      </c>
      <c r="K7526">
        <v>-2.7837984561920202</v>
      </c>
      <c r="L7526">
        <v>-1.6966474056243901</v>
      </c>
      <c r="M7526">
        <v>-0.94368982315063499</v>
      </c>
      <c r="N7526">
        <v>-0.19073228538036299</v>
      </c>
      <c r="O7526">
        <v>0.89641880989074696</v>
      </c>
      <c r="P7526">
        <v>49.807971954345703</v>
      </c>
      <c r="Q7526">
        <v>1.4358444213867201</v>
      </c>
    </row>
    <row r="7527" spans="1:17" x14ac:dyDescent="0.25">
      <c r="A7527" t="s">
        <v>9034</v>
      </c>
      <c r="B7527" t="s">
        <v>6</v>
      </c>
      <c r="C7527" t="s">
        <v>12</v>
      </c>
      <c r="D7527" t="s">
        <v>27</v>
      </c>
      <c r="E7527" t="s">
        <v>55</v>
      </c>
      <c r="F7527">
        <v>14</v>
      </c>
      <c r="G7527">
        <v>11463</v>
      </c>
      <c r="H7527">
        <v>11.3519434965849</v>
      </c>
      <c r="I7527">
        <v>11.9409074783325</v>
      </c>
      <c r="J7527">
        <v>0.58896327018737804</v>
      </c>
      <c r="K7527">
        <v>-1.2025296688079801</v>
      </c>
      <c r="L7527">
        <v>-0.144101113080978</v>
      </c>
      <c r="M7527">
        <v>0.58896327018737804</v>
      </c>
      <c r="N7527">
        <v>1.32202768325806</v>
      </c>
      <c r="O7527">
        <v>2.3804562091827401</v>
      </c>
      <c r="P7527">
        <v>51.0797119140625</v>
      </c>
      <c r="Q7527">
        <v>1.39790940284729</v>
      </c>
    </row>
    <row r="7528" spans="1:17" x14ac:dyDescent="0.25">
      <c r="A7528" t="s">
        <v>9035</v>
      </c>
      <c r="B7528" t="s">
        <v>6</v>
      </c>
      <c r="C7528" t="s">
        <v>12</v>
      </c>
      <c r="D7528" t="s">
        <v>27</v>
      </c>
      <c r="E7528" t="s">
        <v>55</v>
      </c>
      <c r="F7528">
        <v>15</v>
      </c>
      <c r="G7528">
        <v>11463</v>
      </c>
      <c r="H7528">
        <v>11.8151515073776</v>
      </c>
      <c r="I7528">
        <v>12.3762865066528</v>
      </c>
      <c r="J7528">
        <v>0.561134934425354</v>
      </c>
      <c r="K7528">
        <v>-1.3969250917434699</v>
      </c>
      <c r="L7528">
        <v>-0.240087315440178</v>
      </c>
      <c r="M7528">
        <v>0.561134934425354</v>
      </c>
      <c r="N7528">
        <v>1.3623572587966899</v>
      </c>
      <c r="O7528">
        <v>2.5191950798034699</v>
      </c>
      <c r="P7528">
        <v>51.898551940917997</v>
      </c>
      <c r="Q7528">
        <v>1.52788233757019</v>
      </c>
    </row>
    <row r="7529" spans="1:17" x14ac:dyDescent="0.25">
      <c r="A7529" t="s">
        <v>9036</v>
      </c>
      <c r="B7529" t="s">
        <v>6</v>
      </c>
      <c r="C7529" t="s">
        <v>12</v>
      </c>
      <c r="D7529" t="s">
        <v>27</v>
      </c>
      <c r="E7529" t="s">
        <v>55</v>
      </c>
      <c r="F7529">
        <v>16</v>
      </c>
      <c r="G7529">
        <v>11463</v>
      </c>
      <c r="H7529">
        <v>11.4858423485756</v>
      </c>
      <c r="I7529">
        <v>12.536863327026399</v>
      </c>
      <c r="J7529">
        <v>1.0510213375091599</v>
      </c>
      <c r="K7529">
        <v>-0.95193445682525601</v>
      </c>
      <c r="L7529">
        <v>0.231428071856499</v>
      </c>
      <c r="M7529">
        <v>1.0510213375091599</v>
      </c>
      <c r="N7529">
        <v>1.8706146478653001</v>
      </c>
      <c r="O7529">
        <v>3.05397701263428</v>
      </c>
      <c r="P7529">
        <v>52.094203948974602</v>
      </c>
      <c r="Q7529">
        <v>1.5629147291183501</v>
      </c>
    </row>
    <row r="7530" spans="1:17" x14ac:dyDescent="0.25">
      <c r="A7530" t="s">
        <v>9037</v>
      </c>
      <c r="B7530" t="s">
        <v>6</v>
      </c>
      <c r="C7530" t="s">
        <v>12</v>
      </c>
      <c r="D7530" t="s">
        <v>27</v>
      </c>
      <c r="E7530" t="s">
        <v>55</v>
      </c>
      <c r="F7530">
        <v>17</v>
      </c>
      <c r="G7530">
        <v>11463</v>
      </c>
      <c r="H7530">
        <v>14.540327322006201</v>
      </c>
      <c r="I7530">
        <v>13.065634727478001</v>
      </c>
      <c r="J7530">
        <v>-1.47469282150269</v>
      </c>
      <c r="K7530">
        <v>-3.39419770240784</v>
      </c>
      <c r="L7530">
        <v>-2.26013851165771</v>
      </c>
      <c r="M7530">
        <v>-1.47469282150269</v>
      </c>
      <c r="N7530">
        <v>-0.68924713134765603</v>
      </c>
      <c r="O7530">
        <v>0.44481173157692</v>
      </c>
      <c r="P7530">
        <v>51.706520080566399</v>
      </c>
      <c r="Q7530">
        <v>1.49779736995697</v>
      </c>
    </row>
    <row r="7531" spans="1:17" x14ac:dyDescent="0.25">
      <c r="A7531" t="s">
        <v>9038</v>
      </c>
      <c r="B7531" t="s">
        <v>6</v>
      </c>
      <c r="C7531" t="s">
        <v>12</v>
      </c>
      <c r="D7531" t="s">
        <v>27</v>
      </c>
      <c r="E7531" t="s">
        <v>55</v>
      </c>
      <c r="F7531">
        <v>18</v>
      </c>
      <c r="G7531">
        <v>11463</v>
      </c>
      <c r="H7531">
        <v>20.5718825325966</v>
      </c>
      <c r="I7531">
        <v>17.1568794250488</v>
      </c>
      <c r="J7531">
        <v>-3.4150021076202401</v>
      </c>
      <c r="K7531">
        <v>-5.6199517250061</v>
      </c>
      <c r="L7531">
        <v>-4.3172497749328604</v>
      </c>
      <c r="M7531">
        <v>-3.4150021076202401</v>
      </c>
      <c r="N7531">
        <v>-2.5127546787261998</v>
      </c>
      <c r="O7531">
        <v>-1.2100527286529501</v>
      </c>
      <c r="P7531">
        <v>51.0398559570313</v>
      </c>
      <c r="Q7531">
        <v>1.72053110599518</v>
      </c>
    </row>
    <row r="7532" spans="1:17" x14ac:dyDescent="0.25">
      <c r="A7532" t="s">
        <v>9039</v>
      </c>
      <c r="B7532" t="s">
        <v>6</v>
      </c>
      <c r="C7532" t="s">
        <v>12</v>
      </c>
      <c r="D7532" t="s">
        <v>27</v>
      </c>
      <c r="E7532" t="s">
        <v>55</v>
      </c>
      <c r="F7532">
        <v>19</v>
      </c>
      <c r="G7532">
        <v>11463</v>
      </c>
      <c r="H7532">
        <v>23.281917570590998</v>
      </c>
      <c r="I7532">
        <v>20.585445404052699</v>
      </c>
      <c r="J7532">
        <v>-2.69647264480591</v>
      </c>
      <c r="K7532">
        <v>-6.54136085510254</v>
      </c>
      <c r="L7532">
        <v>-4.2697696685790998</v>
      </c>
      <c r="M7532">
        <v>-2.69647264480591</v>
      </c>
      <c r="N7532">
        <v>-1.1231758594512899</v>
      </c>
      <c r="O7532">
        <v>1.14841496944427</v>
      </c>
      <c r="P7532">
        <v>50.619564056396499</v>
      </c>
      <c r="Q7532">
        <v>3.0001816749572798</v>
      </c>
    </row>
    <row r="7533" spans="1:17" x14ac:dyDescent="0.25">
      <c r="A7533" t="s">
        <v>9040</v>
      </c>
      <c r="B7533" t="s">
        <v>6</v>
      </c>
      <c r="C7533" t="s">
        <v>12</v>
      </c>
      <c r="D7533" t="s">
        <v>27</v>
      </c>
      <c r="E7533" t="s">
        <v>55</v>
      </c>
      <c r="F7533">
        <v>20</v>
      </c>
      <c r="G7533">
        <v>11463</v>
      </c>
      <c r="H7533">
        <v>21.653158089637799</v>
      </c>
      <c r="I7533">
        <v>19.896419525146499</v>
      </c>
      <c r="J7533">
        <v>-1.7567385435104399</v>
      </c>
      <c r="K7533">
        <v>-5.1764931678771999</v>
      </c>
      <c r="L7533">
        <v>-3.1560742855071999</v>
      </c>
      <c r="M7533">
        <v>-1.7567385435104399</v>
      </c>
      <c r="N7533">
        <v>-0.35740268230438199</v>
      </c>
      <c r="O7533">
        <v>1.6630159616470299</v>
      </c>
      <c r="P7533">
        <v>51.378623962402301</v>
      </c>
      <c r="Q7533">
        <v>2.6684486865997301</v>
      </c>
    </row>
    <row r="7534" spans="1:17" x14ac:dyDescent="0.25">
      <c r="A7534" t="s">
        <v>9041</v>
      </c>
      <c r="B7534" t="s">
        <v>6</v>
      </c>
      <c r="C7534" t="s">
        <v>12</v>
      </c>
      <c r="D7534" t="s">
        <v>27</v>
      </c>
      <c r="E7534" t="s">
        <v>55</v>
      </c>
      <c r="F7534">
        <v>21</v>
      </c>
      <c r="G7534">
        <v>11463</v>
      </c>
      <c r="H7534">
        <v>20.4940045541525</v>
      </c>
      <c r="I7534">
        <v>18.098371505737301</v>
      </c>
      <c r="J7534">
        <v>-2.3956327438354501</v>
      </c>
      <c r="K7534">
        <v>-4.89324998855591</v>
      </c>
      <c r="L7534">
        <v>-3.4176373481750502</v>
      </c>
      <c r="M7534">
        <v>-2.3956327438354501</v>
      </c>
      <c r="N7534">
        <v>-1.3736279010772701</v>
      </c>
      <c r="O7534">
        <v>0.10198468714952499</v>
      </c>
      <c r="P7534">
        <v>51.793479919433601</v>
      </c>
      <c r="Q7534">
        <v>1.94890117645264</v>
      </c>
    </row>
    <row r="7535" spans="1:17" x14ac:dyDescent="0.25">
      <c r="A7535" t="s">
        <v>9042</v>
      </c>
      <c r="B7535" t="s">
        <v>6</v>
      </c>
      <c r="C7535" t="s">
        <v>12</v>
      </c>
      <c r="D7535" t="s">
        <v>27</v>
      </c>
      <c r="E7535" t="s">
        <v>55</v>
      </c>
      <c r="F7535">
        <v>22</v>
      </c>
      <c r="G7535">
        <v>11463</v>
      </c>
      <c r="H7535">
        <v>19.279923341989502</v>
      </c>
      <c r="I7535">
        <v>16.9923210144043</v>
      </c>
      <c r="J7535">
        <v>-2.2876031398773198</v>
      </c>
      <c r="K7535">
        <v>-4.8193464279174796</v>
      </c>
      <c r="L7535">
        <v>-3.3235719203949001</v>
      </c>
      <c r="M7535">
        <v>-2.2876031398773198</v>
      </c>
      <c r="N7535">
        <v>-1.2516343593597401</v>
      </c>
      <c r="O7535">
        <v>0.24414011836051899</v>
      </c>
      <c r="P7535">
        <v>53.036231994628899</v>
      </c>
      <c r="Q7535">
        <v>1.97552967071533</v>
      </c>
    </row>
    <row r="7536" spans="1:17" x14ac:dyDescent="0.25">
      <c r="A7536" t="s">
        <v>9043</v>
      </c>
      <c r="B7536" t="s">
        <v>6</v>
      </c>
      <c r="C7536" t="s">
        <v>12</v>
      </c>
      <c r="D7536" t="s">
        <v>27</v>
      </c>
      <c r="E7536" t="s">
        <v>55</v>
      </c>
      <c r="F7536">
        <v>23</v>
      </c>
      <c r="G7536">
        <v>11463</v>
      </c>
      <c r="H7536">
        <v>17.443002779245401</v>
      </c>
      <c r="I7536">
        <v>14.508928298950201</v>
      </c>
      <c r="J7536">
        <v>-2.9340748786926301</v>
      </c>
      <c r="K7536">
        <v>-5.4341678619384801</v>
      </c>
      <c r="L7536">
        <v>-3.95709252357483</v>
      </c>
      <c r="M7536">
        <v>-2.9340748786926301</v>
      </c>
      <c r="N7536">
        <v>-1.9110571146011399</v>
      </c>
      <c r="O7536">
        <v>-0.43398186564445501</v>
      </c>
      <c r="P7536">
        <v>53.809783935546903</v>
      </c>
      <c r="Q7536">
        <v>1.95083284378052</v>
      </c>
    </row>
    <row r="7537" spans="1:17" x14ac:dyDescent="0.25">
      <c r="A7537" t="s">
        <v>9044</v>
      </c>
      <c r="B7537" t="s">
        <v>6</v>
      </c>
      <c r="C7537" t="s">
        <v>12</v>
      </c>
      <c r="D7537" t="s">
        <v>27</v>
      </c>
      <c r="E7537" t="s">
        <v>55</v>
      </c>
      <c r="F7537">
        <v>24</v>
      </c>
      <c r="G7537">
        <v>11463</v>
      </c>
      <c r="H7537">
        <v>14.2178424446583</v>
      </c>
      <c r="I7537">
        <v>12.732303619384799</v>
      </c>
      <c r="J7537">
        <v>-1.4855383634567301</v>
      </c>
      <c r="K7537">
        <v>-3.5397078990936302</v>
      </c>
      <c r="L7537">
        <v>-2.3260879516601598</v>
      </c>
      <c r="M7537">
        <v>-1.4855383634567301</v>
      </c>
      <c r="N7537">
        <v>-0.64498883485794101</v>
      </c>
      <c r="O7537">
        <v>0.568631172180176</v>
      </c>
      <c r="P7537">
        <v>53.5452880859375</v>
      </c>
      <c r="Q7537">
        <v>1.60287702083588</v>
      </c>
    </row>
    <row r="7538" spans="1:17" x14ac:dyDescent="0.25">
      <c r="A7538" t="s">
        <v>9045</v>
      </c>
      <c r="B7538" t="s">
        <v>6</v>
      </c>
      <c r="C7538" t="s">
        <v>12</v>
      </c>
      <c r="D7538" t="s">
        <v>28</v>
      </c>
      <c r="E7538" t="s">
        <v>7</v>
      </c>
      <c r="F7538">
        <v>1</v>
      </c>
      <c r="G7538">
        <v>11463</v>
      </c>
      <c r="H7538">
        <v>13.495254345774701</v>
      </c>
      <c r="I7538">
        <v>13.6181020736694</v>
      </c>
      <c r="J7538">
        <v>0.122847802937031</v>
      </c>
      <c r="K7538">
        <v>-1.7065961360931401</v>
      </c>
      <c r="L7538">
        <v>-0.62574583292007402</v>
      </c>
      <c r="M7538">
        <v>0.122847802937031</v>
      </c>
      <c r="N7538">
        <v>0.87144148349761996</v>
      </c>
      <c r="O7538">
        <v>1.95229172706604</v>
      </c>
      <c r="P7538">
        <v>40.946205139160199</v>
      </c>
      <c r="Q7538">
        <v>1.42752265930176</v>
      </c>
    </row>
    <row r="7539" spans="1:17" x14ac:dyDescent="0.25">
      <c r="A7539" t="s">
        <v>9046</v>
      </c>
      <c r="B7539" t="s">
        <v>6</v>
      </c>
      <c r="C7539" t="s">
        <v>12</v>
      </c>
      <c r="D7539" t="s">
        <v>28</v>
      </c>
      <c r="E7539" t="s">
        <v>7</v>
      </c>
      <c r="F7539">
        <v>2</v>
      </c>
      <c r="G7539">
        <v>11463</v>
      </c>
      <c r="H7539">
        <v>12.7096530128717</v>
      </c>
      <c r="I7539">
        <v>12.7232933044434</v>
      </c>
      <c r="J7539">
        <v>1.3640629127621699E-2</v>
      </c>
      <c r="K7539">
        <v>-1.7496981620788601</v>
      </c>
      <c r="L7539">
        <v>-0.70790332555770896</v>
      </c>
      <c r="M7539">
        <v>1.3640629127621699E-2</v>
      </c>
      <c r="N7539">
        <v>0.73518455028533902</v>
      </c>
      <c r="O7539">
        <v>1.7769793272018399</v>
      </c>
      <c r="P7539">
        <v>40.539386749267599</v>
      </c>
      <c r="Q7539">
        <v>1.3759405612945601</v>
      </c>
    </row>
    <row r="7540" spans="1:17" x14ac:dyDescent="0.25">
      <c r="A7540" t="s">
        <v>9047</v>
      </c>
      <c r="B7540" t="s">
        <v>6</v>
      </c>
      <c r="C7540" t="s">
        <v>12</v>
      </c>
      <c r="D7540" t="s">
        <v>28</v>
      </c>
      <c r="E7540" t="s">
        <v>7</v>
      </c>
      <c r="F7540">
        <v>3</v>
      </c>
      <c r="G7540">
        <v>11463</v>
      </c>
      <c r="H7540">
        <v>12.462992270350499</v>
      </c>
      <c r="I7540">
        <v>12.4914331436157</v>
      </c>
      <c r="J7540">
        <v>2.84413266927004E-2</v>
      </c>
      <c r="K7540">
        <v>-1.7143862247467001</v>
      </c>
      <c r="L7540">
        <v>-0.68470954895019498</v>
      </c>
      <c r="M7540">
        <v>2.84413266927004E-2</v>
      </c>
      <c r="N7540">
        <v>0.74159222841262795</v>
      </c>
      <c r="O7540">
        <v>1.77126884460449</v>
      </c>
      <c r="P7540">
        <v>40.297683715820298</v>
      </c>
      <c r="Q7540">
        <v>1.35993552207947</v>
      </c>
    </row>
    <row r="7541" spans="1:17" x14ac:dyDescent="0.25">
      <c r="A7541" t="s">
        <v>9048</v>
      </c>
      <c r="B7541" t="s">
        <v>6</v>
      </c>
      <c r="C7541" t="s">
        <v>12</v>
      </c>
      <c r="D7541" t="s">
        <v>28</v>
      </c>
      <c r="E7541" t="s">
        <v>7</v>
      </c>
      <c r="F7541">
        <v>4</v>
      </c>
      <c r="G7541">
        <v>11463</v>
      </c>
      <c r="H7541">
        <v>12.7679655003548</v>
      </c>
      <c r="I7541">
        <v>12.4947662353516</v>
      </c>
      <c r="J7541">
        <v>-0.27319914102554299</v>
      </c>
      <c r="K7541">
        <v>-2.0353963375091602</v>
      </c>
      <c r="L7541">
        <v>-0.99427598714828502</v>
      </c>
      <c r="M7541">
        <v>-0.27319914102554299</v>
      </c>
      <c r="N7541">
        <v>0.44787764549255399</v>
      </c>
      <c r="O7541">
        <v>1.48899805545807</v>
      </c>
      <c r="P7541">
        <v>39.975399017333999</v>
      </c>
      <c r="Q7541">
        <v>1.37504971027374</v>
      </c>
    </row>
    <row r="7542" spans="1:17" x14ac:dyDescent="0.25">
      <c r="A7542" t="s">
        <v>9049</v>
      </c>
      <c r="B7542" t="s">
        <v>6</v>
      </c>
      <c r="C7542" t="s">
        <v>12</v>
      </c>
      <c r="D7542" t="s">
        <v>28</v>
      </c>
      <c r="E7542" t="s">
        <v>7</v>
      </c>
      <c r="F7542">
        <v>5</v>
      </c>
      <c r="G7542">
        <v>11463</v>
      </c>
      <c r="H7542">
        <v>13.560127380967099</v>
      </c>
      <c r="I7542">
        <v>13.973015785217299</v>
      </c>
      <c r="J7542">
        <v>0.412887573242188</v>
      </c>
      <c r="K7542">
        <v>-1.5780764818191499</v>
      </c>
      <c r="L7542">
        <v>-0.40179875493049599</v>
      </c>
      <c r="M7542">
        <v>0.412887573242188</v>
      </c>
      <c r="N7542">
        <v>1.2275738716125499</v>
      </c>
      <c r="O7542">
        <v>2.4038515090942401</v>
      </c>
      <c r="P7542">
        <v>39.717685699462898</v>
      </c>
      <c r="Q7542">
        <v>1.5535573959350599</v>
      </c>
    </row>
    <row r="7543" spans="1:17" x14ac:dyDescent="0.25">
      <c r="A7543" t="s">
        <v>9050</v>
      </c>
      <c r="B7543" t="s">
        <v>6</v>
      </c>
      <c r="C7543" t="s">
        <v>12</v>
      </c>
      <c r="D7543" t="s">
        <v>28</v>
      </c>
      <c r="E7543" t="s">
        <v>7</v>
      </c>
      <c r="F7543">
        <v>6</v>
      </c>
      <c r="G7543">
        <v>11463</v>
      </c>
      <c r="H7543">
        <v>15.357768013715701</v>
      </c>
      <c r="I7543">
        <v>14.4118251800537</v>
      </c>
      <c r="J7543">
        <v>-0.94594275951385498</v>
      </c>
      <c r="K7543">
        <v>-2.8004806041717498</v>
      </c>
      <c r="L7543">
        <v>-1.7048046588897701</v>
      </c>
      <c r="M7543">
        <v>-0.94594275951385498</v>
      </c>
      <c r="N7543">
        <v>-0.18708084523677801</v>
      </c>
      <c r="O7543">
        <v>0.90859520435333296</v>
      </c>
      <c r="P7543">
        <v>39.390598297119098</v>
      </c>
      <c r="Q7543">
        <v>1.4471036195755</v>
      </c>
    </row>
    <row r="7544" spans="1:17" x14ac:dyDescent="0.25">
      <c r="A7544" t="s">
        <v>9051</v>
      </c>
      <c r="B7544" t="s">
        <v>6</v>
      </c>
      <c r="C7544" t="s">
        <v>12</v>
      </c>
      <c r="D7544" t="s">
        <v>28</v>
      </c>
      <c r="E7544" t="s">
        <v>7</v>
      </c>
      <c r="F7544">
        <v>7</v>
      </c>
      <c r="G7544">
        <v>11463</v>
      </c>
      <c r="H7544">
        <v>18.455335875749601</v>
      </c>
      <c r="I7544">
        <v>18.3741359710693</v>
      </c>
      <c r="J7544">
        <v>-8.1200316548347501E-2</v>
      </c>
      <c r="K7544">
        <v>-3.3643667697906499</v>
      </c>
      <c r="L7544">
        <v>-1.4246454238891599</v>
      </c>
      <c r="M7544">
        <v>-8.1200316548347501E-2</v>
      </c>
      <c r="N7544">
        <v>1.26224482059479</v>
      </c>
      <c r="O7544">
        <v>3.20196604728699</v>
      </c>
      <c r="P7544">
        <v>39.115058898925803</v>
      </c>
      <c r="Q7544">
        <v>2.56186842918396</v>
      </c>
    </row>
    <row r="7545" spans="1:17" x14ac:dyDescent="0.25">
      <c r="A7545" t="s">
        <v>9052</v>
      </c>
      <c r="B7545" t="s">
        <v>6</v>
      </c>
      <c r="C7545" t="s">
        <v>12</v>
      </c>
      <c r="D7545" t="s">
        <v>28</v>
      </c>
      <c r="E7545" t="s">
        <v>7</v>
      </c>
      <c r="F7545">
        <v>8</v>
      </c>
      <c r="G7545">
        <v>11463</v>
      </c>
      <c r="H7545">
        <v>20.920217416405698</v>
      </c>
      <c r="I7545">
        <v>19.756208419799801</v>
      </c>
      <c r="J7545">
        <v>-1.1640092134475699</v>
      </c>
      <c r="K7545">
        <v>-4.42761278152466</v>
      </c>
      <c r="L7545">
        <v>-2.4994494915008501</v>
      </c>
      <c r="M7545">
        <v>-1.1640092134475699</v>
      </c>
      <c r="N7545">
        <v>0.171431049704552</v>
      </c>
      <c r="O7545">
        <v>2.0995948314666699</v>
      </c>
      <c r="P7545">
        <v>38.758991241455099</v>
      </c>
      <c r="Q7545">
        <v>2.5466036796569802</v>
      </c>
    </row>
    <row r="7546" spans="1:17" x14ac:dyDescent="0.25">
      <c r="A7546" t="s">
        <v>9053</v>
      </c>
      <c r="B7546" t="s">
        <v>6</v>
      </c>
      <c r="C7546" t="s">
        <v>12</v>
      </c>
      <c r="D7546" t="s">
        <v>28</v>
      </c>
      <c r="E7546" t="s">
        <v>7</v>
      </c>
      <c r="F7546">
        <v>9</v>
      </c>
      <c r="G7546">
        <v>11463</v>
      </c>
      <c r="H7546">
        <v>20.749186766266799</v>
      </c>
      <c r="I7546">
        <v>17.298233032226602</v>
      </c>
      <c r="J7546">
        <v>-3.4509549140930198</v>
      </c>
      <c r="K7546">
        <v>-5.5956010818481401</v>
      </c>
      <c r="L7546">
        <v>-4.3285264968872097</v>
      </c>
      <c r="M7546">
        <v>-3.4509549140930198</v>
      </c>
      <c r="N7546">
        <v>-2.5733830928802499</v>
      </c>
      <c r="O7546">
        <v>-1.3063089847564699</v>
      </c>
      <c r="P7546">
        <v>39.564788818359403</v>
      </c>
      <c r="Q7546">
        <v>1.6734762191772501</v>
      </c>
    </row>
    <row r="7547" spans="1:17" x14ac:dyDescent="0.25">
      <c r="A7547" t="s">
        <v>9054</v>
      </c>
      <c r="B7547" t="s">
        <v>6</v>
      </c>
      <c r="C7547" t="s">
        <v>12</v>
      </c>
      <c r="D7547" t="s">
        <v>28</v>
      </c>
      <c r="E7547" t="s">
        <v>7</v>
      </c>
      <c r="F7547">
        <v>10</v>
      </c>
      <c r="G7547">
        <v>11463</v>
      </c>
      <c r="H7547">
        <v>19.397985870838198</v>
      </c>
      <c r="I7547">
        <v>15.914710998535201</v>
      </c>
      <c r="J7547">
        <v>-3.4832749366760298</v>
      </c>
      <c r="K7547">
        <v>-5.2681593894958496</v>
      </c>
      <c r="L7547">
        <v>-4.2136349678039604</v>
      </c>
      <c r="M7547">
        <v>-3.4832749366760298</v>
      </c>
      <c r="N7547">
        <v>-2.7529149055481001</v>
      </c>
      <c r="O7547">
        <v>-1.6983906030654901</v>
      </c>
      <c r="P7547">
        <v>41.722541809082003</v>
      </c>
      <c r="Q7547">
        <v>1.3927526473998999</v>
      </c>
    </row>
    <row r="7548" spans="1:17" x14ac:dyDescent="0.25">
      <c r="A7548" t="s">
        <v>9055</v>
      </c>
      <c r="B7548" t="s">
        <v>6</v>
      </c>
      <c r="C7548" t="s">
        <v>12</v>
      </c>
      <c r="D7548" t="s">
        <v>28</v>
      </c>
      <c r="E7548" t="s">
        <v>7</v>
      </c>
      <c r="F7548">
        <v>11</v>
      </c>
      <c r="G7548">
        <v>11463</v>
      </c>
      <c r="H7548">
        <v>17.312615822196001</v>
      </c>
      <c r="I7548">
        <v>15.2084035873413</v>
      </c>
      <c r="J7548">
        <v>-2.1042122840881299</v>
      </c>
      <c r="K7548">
        <v>-3.7579801082611102</v>
      </c>
      <c r="L7548">
        <v>-2.7809207439422599</v>
      </c>
      <c r="M7548">
        <v>-2.1042122840881299</v>
      </c>
      <c r="N7548">
        <v>-1.4275039434432999</v>
      </c>
      <c r="O7548">
        <v>-0.45044463872909501</v>
      </c>
      <c r="P7548">
        <v>43.7919731140137</v>
      </c>
      <c r="Q7548">
        <v>1.2904417514801001</v>
      </c>
    </row>
    <row r="7549" spans="1:17" x14ac:dyDescent="0.25">
      <c r="A7549" t="s">
        <v>9056</v>
      </c>
      <c r="B7549" t="s">
        <v>6</v>
      </c>
      <c r="C7549" t="s">
        <v>12</v>
      </c>
      <c r="D7549" t="s">
        <v>28</v>
      </c>
      <c r="E7549" t="s">
        <v>7</v>
      </c>
      <c r="F7549">
        <v>12</v>
      </c>
      <c r="G7549">
        <v>11463</v>
      </c>
      <c r="H7549">
        <v>15.5255300052166</v>
      </c>
      <c r="I7549">
        <v>14.4288692474365</v>
      </c>
      <c r="J7549">
        <v>-1.0966612100601201</v>
      </c>
      <c r="K7549">
        <v>-2.66688203811646</v>
      </c>
      <c r="L7549">
        <v>-1.7391829490661601</v>
      </c>
      <c r="M7549">
        <v>-1.0966612100601201</v>
      </c>
      <c r="N7549">
        <v>-0.45413950085639998</v>
      </c>
      <c r="O7549">
        <v>0.47355976700782798</v>
      </c>
      <c r="P7549">
        <v>45.370849609375</v>
      </c>
      <c r="Q7549">
        <v>1.2252498865127599</v>
      </c>
    </row>
    <row r="7550" spans="1:17" x14ac:dyDescent="0.25">
      <c r="A7550" t="s">
        <v>9057</v>
      </c>
      <c r="B7550" t="s">
        <v>6</v>
      </c>
      <c r="C7550" t="s">
        <v>12</v>
      </c>
      <c r="D7550" t="s">
        <v>28</v>
      </c>
      <c r="E7550" t="s">
        <v>7</v>
      </c>
      <c r="F7550">
        <v>13</v>
      </c>
      <c r="G7550">
        <v>11463</v>
      </c>
      <c r="H7550">
        <v>13.2333052450418</v>
      </c>
      <c r="I7550">
        <v>13.7803287506104</v>
      </c>
      <c r="J7550">
        <v>0.54702287912368797</v>
      </c>
      <c r="K7550">
        <v>-0.85177117586135898</v>
      </c>
      <c r="L7550">
        <v>-2.5352297350764299E-2</v>
      </c>
      <c r="M7550">
        <v>0.54702287912368797</v>
      </c>
      <c r="N7550">
        <v>1.1193981170654299</v>
      </c>
      <c r="O7550">
        <v>1.94581699371338</v>
      </c>
      <c r="P7550">
        <v>46.651458740234403</v>
      </c>
      <c r="Q7550">
        <v>1.0914847850799601</v>
      </c>
    </row>
    <row r="7551" spans="1:17" x14ac:dyDescent="0.25">
      <c r="A7551" t="s">
        <v>9058</v>
      </c>
      <c r="B7551" t="s">
        <v>6</v>
      </c>
      <c r="C7551" t="s">
        <v>12</v>
      </c>
      <c r="D7551" t="s">
        <v>28</v>
      </c>
      <c r="E7551" t="s">
        <v>7</v>
      </c>
      <c r="F7551">
        <v>14</v>
      </c>
      <c r="G7551">
        <v>11463</v>
      </c>
      <c r="H7551">
        <v>12.075940452933301</v>
      </c>
      <c r="I7551">
        <v>13.1766967773438</v>
      </c>
      <c r="J7551">
        <v>1.10075664520264</v>
      </c>
      <c r="K7551">
        <v>-0.258167713880539</v>
      </c>
      <c r="L7551">
        <v>0.54469585418701205</v>
      </c>
      <c r="M7551">
        <v>1.10075664520264</v>
      </c>
      <c r="N7551">
        <v>1.6568175554275499</v>
      </c>
      <c r="O7551">
        <v>2.4596810340881299</v>
      </c>
      <c r="P7551">
        <v>47.565055847167997</v>
      </c>
      <c r="Q7551">
        <v>1.06037425994873</v>
      </c>
    </row>
    <row r="7552" spans="1:17" x14ac:dyDescent="0.25">
      <c r="A7552" t="s">
        <v>9059</v>
      </c>
      <c r="B7552" t="s">
        <v>6</v>
      </c>
      <c r="C7552" t="s">
        <v>12</v>
      </c>
      <c r="D7552" t="s">
        <v>28</v>
      </c>
      <c r="E7552" t="s">
        <v>7</v>
      </c>
      <c r="F7552">
        <v>15</v>
      </c>
      <c r="G7552">
        <v>11463</v>
      </c>
      <c r="H7552">
        <v>11.745831893920901</v>
      </c>
      <c r="I7552">
        <v>13.039772033691399</v>
      </c>
      <c r="J7552">
        <v>1.29394090175629</v>
      </c>
      <c r="K7552">
        <v>-8.6245052516460405E-2</v>
      </c>
      <c r="L7552">
        <v>0.72917997837066695</v>
      </c>
      <c r="M7552">
        <v>1.29394090175629</v>
      </c>
      <c r="N7552">
        <v>1.8587018251419101</v>
      </c>
      <c r="O7552">
        <v>2.6741268634796098</v>
      </c>
      <c r="P7552">
        <v>48.036289215087898</v>
      </c>
      <c r="Q7552">
        <v>1.07696485519409</v>
      </c>
    </row>
    <row r="7553" spans="1:17" x14ac:dyDescent="0.25">
      <c r="A7553" t="s">
        <v>9060</v>
      </c>
      <c r="B7553" t="s">
        <v>6</v>
      </c>
      <c r="C7553" t="s">
        <v>12</v>
      </c>
      <c r="D7553" t="s">
        <v>28</v>
      </c>
      <c r="E7553" t="s">
        <v>7</v>
      </c>
      <c r="F7553">
        <v>16</v>
      </c>
      <c r="G7553">
        <v>11463</v>
      </c>
      <c r="H7553">
        <v>12.1158626360893</v>
      </c>
      <c r="I7553">
        <v>13.9134197235107</v>
      </c>
      <c r="J7553">
        <v>1.79755783081055</v>
      </c>
      <c r="K7553">
        <v>0.34025910496711698</v>
      </c>
      <c r="L7553">
        <v>1.20124292373657</v>
      </c>
      <c r="M7553">
        <v>1.79755783081055</v>
      </c>
      <c r="N7553">
        <v>2.3938724994659402</v>
      </c>
      <c r="O7553">
        <v>3.2548563480377202</v>
      </c>
      <c r="P7553">
        <v>48.179206848144503</v>
      </c>
      <c r="Q7553">
        <v>1.1371362209320099</v>
      </c>
    </row>
    <row r="7554" spans="1:17" x14ac:dyDescent="0.25">
      <c r="A7554" t="s">
        <v>9061</v>
      </c>
      <c r="B7554" t="s">
        <v>6</v>
      </c>
      <c r="C7554" t="s">
        <v>12</v>
      </c>
      <c r="D7554" t="s">
        <v>28</v>
      </c>
      <c r="E7554" t="s">
        <v>7</v>
      </c>
      <c r="F7554">
        <v>17</v>
      </c>
      <c r="G7554">
        <v>11463</v>
      </c>
      <c r="H7554">
        <v>14.645257823467301</v>
      </c>
      <c r="I7554">
        <v>15.7681674957275</v>
      </c>
      <c r="J7554">
        <v>1.1229102611541699</v>
      </c>
      <c r="K7554">
        <v>-0.54115122556686401</v>
      </c>
      <c r="L7554">
        <v>0.44198977947235102</v>
      </c>
      <c r="M7554">
        <v>1.1229102611541699</v>
      </c>
      <c r="N7554">
        <v>1.8038308620452901</v>
      </c>
      <c r="O7554">
        <v>2.7869718074798602</v>
      </c>
      <c r="P7554">
        <v>47.973583221435497</v>
      </c>
      <c r="Q7554">
        <v>1.29847407341003</v>
      </c>
    </row>
    <row r="7555" spans="1:17" x14ac:dyDescent="0.25">
      <c r="A7555" t="s">
        <v>9062</v>
      </c>
      <c r="B7555" t="s">
        <v>6</v>
      </c>
      <c r="C7555" t="s">
        <v>12</v>
      </c>
      <c r="D7555" t="s">
        <v>28</v>
      </c>
      <c r="E7555" t="s">
        <v>7</v>
      </c>
      <c r="F7555">
        <v>18</v>
      </c>
      <c r="G7555">
        <v>11463</v>
      </c>
      <c r="H7555">
        <v>20.5244856158495</v>
      </c>
      <c r="I7555">
        <v>20.372989654541001</v>
      </c>
      <c r="J7555">
        <v>-0.151494696736336</v>
      </c>
      <c r="K7555">
        <v>-2.29716277122498</v>
      </c>
      <c r="L7555">
        <v>-1.02948462963104</v>
      </c>
      <c r="M7555">
        <v>-0.151494696736336</v>
      </c>
      <c r="N7555">
        <v>0.72649526596069303</v>
      </c>
      <c r="O7555">
        <v>1.99417328834534</v>
      </c>
      <c r="P7555">
        <v>47.314281463622997</v>
      </c>
      <c r="Q7555">
        <v>1.6742737293243399</v>
      </c>
    </row>
    <row r="7556" spans="1:17" x14ac:dyDescent="0.25">
      <c r="A7556" t="s">
        <v>9063</v>
      </c>
      <c r="B7556" t="s">
        <v>6</v>
      </c>
      <c r="C7556" t="s">
        <v>12</v>
      </c>
      <c r="D7556" t="s">
        <v>28</v>
      </c>
      <c r="E7556" t="s">
        <v>7</v>
      </c>
      <c r="F7556">
        <v>19</v>
      </c>
      <c r="G7556">
        <v>11463</v>
      </c>
      <c r="H7556">
        <v>23.694815294981002</v>
      </c>
      <c r="I7556">
        <v>22.422388076782202</v>
      </c>
      <c r="J7556">
        <v>-1.27242791652679</v>
      </c>
      <c r="K7556">
        <v>-3.9169001579284699</v>
      </c>
      <c r="L7556">
        <v>-2.35452461242676</v>
      </c>
      <c r="M7556">
        <v>-1.27242791652679</v>
      </c>
      <c r="N7556">
        <v>-0.190331280231476</v>
      </c>
      <c r="O7556">
        <v>1.3720443248748799</v>
      </c>
      <c r="P7556">
        <v>46.979667663574197</v>
      </c>
      <c r="Q7556">
        <v>2.0634925365447998</v>
      </c>
    </row>
    <row r="7557" spans="1:17" x14ac:dyDescent="0.25">
      <c r="A7557" t="s">
        <v>9064</v>
      </c>
      <c r="B7557" t="s">
        <v>6</v>
      </c>
      <c r="C7557" t="s">
        <v>12</v>
      </c>
      <c r="D7557" t="s">
        <v>28</v>
      </c>
      <c r="E7557" t="s">
        <v>7</v>
      </c>
      <c r="F7557">
        <v>20</v>
      </c>
      <c r="G7557">
        <v>11463</v>
      </c>
      <c r="H7557">
        <v>22.9950627121925</v>
      </c>
      <c r="I7557">
        <v>21.966287612915</v>
      </c>
      <c r="J7557">
        <v>-1.02877485752106</v>
      </c>
      <c r="K7557">
        <v>-3.6877529621124299</v>
      </c>
      <c r="L7557">
        <v>-2.1168072223663299</v>
      </c>
      <c r="M7557">
        <v>-1.02877485752106</v>
      </c>
      <c r="N7557">
        <v>5.9257429093122503E-2</v>
      </c>
      <c r="O7557">
        <v>1.6302031278610201</v>
      </c>
      <c r="P7557">
        <v>46.914825439453097</v>
      </c>
      <c r="Q7557">
        <v>2.07481169700623</v>
      </c>
    </row>
    <row r="7558" spans="1:17" x14ac:dyDescent="0.25">
      <c r="A7558" t="s">
        <v>9065</v>
      </c>
      <c r="B7558" t="s">
        <v>6</v>
      </c>
      <c r="C7558" t="s">
        <v>12</v>
      </c>
      <c r="D7558" t="s">
        <v>28</v>
      </c>
      <c r="E7558" t="s">
        <v>7</v>
      </c>
      <c r="F7558">
        <v>21</v>
      </c>
      <c r="G7558">
        <v>11463</v>
      </c>
      <c r="H7558">
        <v>22.410031575322201</v>
      </c>
      <c r="I7558">
        <v>21.665145874023398</v>
      </c>
      <c r="J7558">
        <v>-0.744886994361877</v>
      </c>
      <c r="K7558">
        <v>-3.2864303588867201</v>
      </c>
      <c r="L7558">
        <v>-1.7848657369613601</v>
      </c>
      <c r="M7558">
        <v>-0.744886994361877</v>
      </c>
      <c r="N7558">
        <v>0.29509183764457703</v>
      </c>
      <c r="O7558">
        <v>1.7966561317443801</v>
      </c>
      <c r="P7558">
        <v>46.966056823730497</v>
      </c>
      <c r="Q7558">
        <v>1.98317658901215</v>
      </c>
    </row>
    <row r="7559" spans="1:17" x14ac:dyDescent="0.25">
      <c r="A7559" t="s">
        <v>9066</v>
      </c>
      <c r="B7559" t="s">
        <v>6</v>
      </c>
      <c r="C7559" t="s">
        <v>12</v>
      </c>
      <c r="D7559" t="s">
        <v>28</v>
      </c>
      <c r="E7559" t="s">
        <v>7</v>
      </c>
      <c r="F7559">
        <v>22</v>
      </c>
      <c r="G7559">
        <v>11463</v>
      </c>
      <c r="H7559">
        <v>20.802950188279201</v>
      </c>
      <c r="I7559">
        <v>19.253503799438501</v>
      </c>
      <c r="J7559">
        <v>-1.5494468212127701</v>
      </c>
      <c r="K7559">
        <v>-3.4278690814971902</v>
      </c>
      <c r="L7559">
        <v>-2.3180820941925</v>
      </c>
      <c r="M7559">
        <v>-1.5494468212127701</v>
      </c>
      <c r="N7559">
        <v>-0.780811667442322</v>
      </c>
      <c r="O7559">
        <v>0.32897552847862199</v>
      </c>
      <c r="P7559">
        <v>47.068683624267599</v>
      </c>
      <c r="Q7559">
        <v>1.4657407999038701</v>
      </c>
    </row>
    <row r="7560" spans="1:17" x14ac:dyDescent="0.25">
      <c r="A7560" t="s">
        <v>9067</v>
      </c>
      <c r="B7560" t="s">
        <v>6</v>
      </c>
      <c r="C7560" t="s">
        <v>12</v>
      </c>
      <c r="D7560" t="s">
        <v>28</v>
      </c>
      <c r="E7560" t="s">
        <v>7</v>
      </c>
      <c r="F7560">
        <v>23</v>
      </c>
      <c r="G7560">
        <v>11463</v>
      </c>
      <c r="H7560">
        <v>17.848021287202801</v>
      </c>
      <c r="I7560">
        <v>17.0418701171875</v>
      </c>
      <c r="J7560">
        <v>-0.80615007877349898</v>
      </c>
      <c r="K7560">
        <v>-2.7231097221374498</v>
      </c>
      <c r="L7560">
        <v>-1.5905544757843</v>
      </c>
      <c r="M7560">
        <v>-0.80615007877349898</v>
      </c>
      <c r="N7560">
        <v>-2.1745765581727E-2</v>
      </c>
      <c r="O7560">
        <v>1.1108095645904501</v>
      </c>
      <c r="P7560">
        <v>47.3424072265625</v>
      </c>
      <c r="Q7560">
        <v>1.49581158161163</v>
      </c>
    </row>
    <row r="7561" spans="1:17" x14ac:dyDescent="0.25">
      <c r="A7561" t="s">
        <v>9068</v>
      </c>
      <c r="B7561" t="s">
        <v>6</v>
      </c>
      <c r="C7561" t="s">
        <v>12</v>
      </c>
      <c r="D7561" t="s">
        <v>28</v>
      </c>
      <c r="E7561" t="s">
        <v>7</v>
      </c>
      <c r="F7561">
        <v>24</v>
      </c>
      <c r="G7561">
        <v>11463</v>
      </c>
      <c r="H7561">
        <v>15.132115782022501</v>
      </c>
      <c r="I7561">
        <v>15.249198913574199</v>
      </c>
      <c r="J7561">
        <v>0.11708325147628799</v>
      </c>
      <c r="K7561">
        <v>-1.7802813053131099</v>
      </c>
      <c r="L7561">
        <v>-0.65930294990539595</v>
      </c>
      <c r="M7561">
        <v>0.11708325147628799</v>
      </c>
      <c r="N7561">
        <v>0.89346945285797097</v>
      </c>
      <c r="O7561">
        <v>2.01444792747498</v>
      </c>
      <c r="P7561">
        <v>47.68310546875</v>
      </c>
      <c r="Q7561">
        <v>1.4805214405059799</v>
      </c>
    </row>
    <row r="7562" spans="1:17" x14ac:dyDescent="0.25">
      <c r="A7562" t="s">
        <v>9069</v>
      </c>
      <c r="B7562" t="s">
        <v>6</v>
      </c>
      <c r="C7562" t="s">
        <v>12</v>
      </c>
      <c r="D7562" t="s">
        <v>28</v>
      </c>
      <c r="E7562" t="s">
        <v>55</v>
      </c>
      <c r="F7562">
        <v>1</v>
      </c>
      <c r="G7562">
        <v>11463</v>
      </c>
      <c r="H7562">
        <v>14.493515265584</v>
      </c>
      <c r="I7562">
        <v>13.2861528396606</v>
      </c>
      <c r="J7562">
        <v>-1.2073621749877901</v>
      </c>
      <c r="K7562">
        <v>-3.2406952381134002</v>
      </c>
      <c r="L7562">
        <v>-2.0393857955932599</v>
      </c>
      <c r="M7562">
        <v>-1.2073621749877901</v>
      </c>
      <c r="N7562">
        <v>-0.37533864378929099</v>
      </c>
      <c r="O7562">
        <v>0.82597118616104104</v>
      </c>
      <c r="P7562">
        <v>37.677234649658203</v>
      </c>
      <c r="Q7562">
        <v>1.5866184234619101</v>
      </c>
    </row>
    <row r="7563" spans="1:17" x14ac:dyDescent="0.25">
      <c r="A7563" t="s">
        <v>9070</v>
      </c>
      <c r="B7563" t="s">
        <v>6</v>
      </c>
      <c r="C7563" t="s">
        <v>12</v>
      </c>
      <c r="D7563" t="s">
        <v>28</v>
      </c>
      <c r="E7563" t="s">
        <v>55</v>
      </c>
      <c r="F7563">
        <v>2</v>
      </c>
      <c r="G7563">
        <v>11463</v>
      </c>
      <c r="H7563">
        <v>13.780853394269901</v>
      </c>
      <c r="I7563">
        <v>12.542395591735801</v>
      </c>
      <c r="J7563">
        <v>-1.2384574413299601</v>
      </c>
      <c r="K7563">
        <v>-3.1401841640472399</v>
      </c>
      <c r="L7563">
        <v>-2.0166285037994398</v>
      </c>
      <c r="M7563">
        <v>-1.2384574413299601</v>
      </c>
      <c r="N7563">
        <v>-0.46028640866279602</v>
      </c>
      <c r="O7563">
        <v>0.66326904296875</v>
      </c>
      <c r="P7563">
        <v>36.938041687011697</v>
      </c>
      <c r="Q7563">
        <v>1.48392510414124</v>
      </c>
    </row>
    <row r="7564" spans="1:17" x14ac:dyDescent="0.25">
      <c r="A7564" t="s">
        <v>9071</v>
      </c>
      <c r="B7564" t="s">
        <v>6</v>
      </c>
      <c r="C7564" t="s">
        <v>12</v>
      </c>
      <c r="D7564" t="s">
        <v>28</v>
      </c>
      <c r="E7564" t="s">
        <v>55</v>
      </c>
      <c r="F7564">
        <v>3</v>
      </c>
      <c r="G7564">
        <v>11463</v>
      </c>
      <c r="H7564">
        <v>13.7531558851004</v>
      </c>
      <c r="I7564">
        <v>12.1952571868896</v>
      </c>
      <c r="J7564">
        <v>-1.5578984022140501</v>
      </c>
      <c r="K7564">
        <v>-3.4358255863189702</v>
      </c>
      <c r="L7564">
        <v>-2.3263311386108398</v>
      </c>
      <c r="M7564">
        <v>-1.5578984022140501</v>
      </c>
      <c r="N7564">
        <v>-0.78946584463119496</v>
      </c>
      <c r="O7564">
        <v>0.32002875208854697</v>
      </c>
      <c r="P7564">
        <v>36.701728820800803</v>
      </c>
      <c r="Q7564">
        <v>1.46535444259644</v>
      </c>
    </row>
    <row r="7565" spans="1:17" x14ac:dyDescent="0.25">
      <c r="A7565" t="s">
        <v>9072</v>
      </c>
      <c r="B7565" t="s">
        <v>6</v>
      </c>
      <c r="C7565" t="s">
        <v>12</v>
      </c>
      <c r="D7565" t="s">
        <v>28</v>
      </c>
      <c r="E7565" t="s">
        <v>55</v>
      </c>
      <c r="F7565">
        <v>4</v>
      </c>
      <c r="G7565">
        <v>11463</v>
      </c>
      <c r="H7565">
        <v>14.593790114879599</v>
      </c>
      <c r="I7565">
        <v>12.2358245849609</v>
      </c>
      <c r="J7565">
        <v>-2.3579647541046098</v>
      </c>
      <c r="K7565">
        <v>-4.3130612373352104</v>
      </c>
      <c r="L7565">
        <v>-3.1579744815826398</v>
      </c>
      <c r="M7565">
        <v>-2.3579647541046098</v>
      </c>
      <c r="N7565">
        <v>-1.55795514583588</v>
      </c>
      <c r="O7565">
        <v>-0.40286836028099099</v>
      </c>
      <c r="P7565">
        <v>36.242073059082003</v>
      </c>
      <c r="Q7565">
        <v>1.5255699157714799</v>
      </c>
    </row>
    <row r="7566" spans="1:17" x14ac:dyDescent="0.25">
      <c r="A7566" t="s">
        <v>9073</v>
      </c>
      <c r="B7566" t="s">
        <v>6</v>
      </c>
      <c r="C7566" t="s">
        <v>12</v>
      </c>
      <c r="D7566" t="s">
        <v>28</v>
      </c>
      <c r="E7566" t="s">
        <v>55</v>
      </c>
      <c r="F7566">
        <v>5</v>
      </c>
      <c r="G7566">
        <v>11463</v>
      </c>
      <c r="H7566">
        <v>15.206416273713099</v>
      </c>
      <c r="I7566">
        <v>13.7192993164063</v>
      </c>
      <c r="J7566">
        <v>-1.48711705207825</v>
      </c>
      <c r="K7566">
        <v>-3.7671437263488801</v>
      </c>
      <c r="L7566">
        <v>-2.4200854301452601</v>
      </c>
      <c r="M7566">
        <v>-1.48711705207825</v>
      </c>
      <c r="N7566">
        <v>-0.55414861440658603</v>
      </c>
      <c r="O7566">
        <v>0.79290950298309304</v>
      </c>
      <c r="P7566">
        <v>35.962535858154297</v>
      </c>
      <c r="Q7566">
        <v>1.77911424636841</v>
      </c>
    </row>
    <row r="7567" spans="1:17" x14ac:dyDescent="0.25">
      <c r="A7567" t="s">
        <v>9074</v>
      </c>
      <c r="B7567" t="s">
        <v>6</v>
      </c>
      <c r="C7567" t="s">
        <v>12</v>
      </c>
      <c r="D7567" t="s">
        <v>28</v>
      </c>
      <c r="E7567" t="s">
        <v>55</v>
      </c>
      <c r="F7567">
        <v>6</v>
      </c>
      <c r="G7567">
        <v>11463</v>
      </c>
      <c r="H7567">
        <v>16.440175029516201</v>
      </c>
      <c r="I7567">
        <v>15.3661708831787</v>
      </c>
      <c r="J7567">
        <v>-1.0740040540695199</v>
      </c>
      <c r="K7567">
        <v>-3.4313542842864999</v>
      </c>
      <c r="L7567">
        <v>-2.03861284255981</v>
      </c>
      <c r="M7567">
        <v>-1.0740040540695199</v>
      </c>
      <c r="N7567">
        <v>-0.109395407140255</v>
      </c>
      <c r="O7567">
        <v>1.28334629535675</v>
      </c>
      <c r="P7567">
        <v>35.659942626953097</v>
      </c>
      <c r="Q7567">
        <v>1.83945024013519</v>
      </c>
    </row>
    <row r="7568" spans="1:17" x14ac:dyDescent="0.25">
      <c r="A7568" t="s">
        <v>9075</v>
      </c>
      <c r="B7568" t="s">
        <v>6</v>
      </c>
      <c r="C7568" t="s">
        <v>12</v>
      </c>
      <c r="D7568" t="s">
        <v>28</v>
      </c>
      <c r="E7568" t="s">
        <v>55</v>
      </c>
      <c r="F7568">
        <v>7</v>
      </c>
      <c r="G7568">
        <v>11463</v>
      </c>
      <c r="H7568">
        <v>20.6291715145111</v>
      </c>
      <c r="I7568">
        <v>21.1411018371582</v>
      </c>
      <c r="J7568">
        <v>0.51193040609359697</v>
      </c>
      <c r="K7568">
        <v>-4.1635146141052202</v>
      </c>
      <c r="L7568">
        <v>-1.40122365951538</v>
      </c>
      <c r="M7568">
        <v>0.51193040609359697</v>
      </c>
      <c r="N7568">
        <v>2.4250843524932901</v>
      </c>
      <c r="O7568">
        <v>5.1873750686645499</v>
      </c>
      <c r="P7568">
        <v>35.4178657531738</v>
      </c>
      <c r="Q7568">
        <v>3.6482689380645801</v>
      </c>
    </row>
    <row r="7569" spans="1:17" x14ac:dyDescent="0.25">
      <c r="A7569" t="s">
        <v>9076</v>
      </c>
      <c r="B7569" t="s">
        <v>6</v>
      </c>
      <c r="C7569" t="s">
        <v>12</v>
      </c>
      <c r="D7569" t="s">
        <v>28</v>
      </c>
      <c r="E7569" t="s">
        <v>55</v>
      </c>
      <c r="F7569">
        <v>8</v>
      </c>
      <c r="G7569">
        <v>11463</v>
      </c>
      <c r="H7569">
        <v>23.611677673101401</v>
      </c>
      <c r="I7569">
        <v>22.175012588501001</v>
      </c>
      <c r="J7569">
        <v>-1.4366651773452801</v>
      </c>
      <c r="K7569">
        <v>-6.3554387092590297</v>
      </c>
      <c r="L7569">
        <v>-3.4493873119354199</v>
      </c>
      <c r="M7569">
        <v>-1.4366651773452801</v>
      </c>
      <c r="N7569">
        <v>0.57605707645416304</v>
      </c>
      <c r="O7569">
        <v>3.4821083545684801</v>
      </c>
      <c r="P7569">
        <v>35.185878753662102</v>
      </c>
      <c r="Q7569">
        <v>3.8381392955779998</v>
      </c>
    </row>
    <row r="7570" spans="1:17" x14ac:dyDescent="0.25">
      <c r="A7570" t="s">
        <v>9077</v>
      </c>
      <c r="B7570" t="s">
        <v>6</v>
      </c>
      <c r="C7570" t="s">
        <v>12</v>
      </c>
      <c r="D7570" t="s">
        <v>28</v>
      </c>
      <c r="E7570" t="s">
        <v>55</v>
      </c>
      <c r="F7570">
        <v>9</v>
      </c>
      <c r="G7570">
        <v>11463</v>
      </c>
      <c r="H7570">
        <v>20.868249570250502</v>
      </c>
      <c r="I7570">
        <v>17.129407882690401</v>
      </c>
      <c r="J7570">
        <v>-3.73884129524231</v>
      </c>
      <c r="K7570">
        <v>-6.1912193298339799</v>
      </c>
      <c r="L7570">
        <v>-4.7423343658447301</v>
      </c>
      <c r="M7570">
        <v>-3.73884129524231</v>
      </c>
      <c r="N7570">
        <v>-2.7353479862213099</v>
      </c>
      <c r="O7570">
        <v>-1.2864632606506301</v>
      </c>
      <c r="P7570">
        <v>36.625358581542997</v>
      </c>
      <c r="Q7570">
        <v>1.9136006832122801</v>
      </c>
    </row>
    <row r="7571" spans="1:17" x14ac:dyDescent="0.25">
      <c r="A7571" t="s">
        <v>9078</v>
      </c>
      <c r="B7571" t="s">
        <v>6</v>
      </c>
      <c r="C7571" t="s">
        <v>12</v>
      </c>
      <c r="D7571" t="s">
        <v>28</v>
      </c>
      <c r="E7571" t="s">
        <v>55</v>
      </c>
      <c r="F7571">
        <v>10</v>
      </c>
      <c r="G7571">
        <v>11463</v>
      </c>
      <c r="H7571">
        <v>18.622168649911899</v>
      </c>
      <c r="I7571">
        <v>15.068805694580099</v>
      </c>
      <c r="J7571">
        <v>-3.55336236953735</v>
      </c>
      <c r="K7571">
        <v>-5.7579665184020996</v>
      </c>
      <c r="L7571">
        <v>-4.4554681777954102</v>
      </c>
      <c r="M7571">
        <v>-3.55336236953735</v>
      </c>
      <c r="N7571">
        <v>-2.65125632286072</v>
      </c>
      <c r="O7571">
        <v>-1.3487585783004801</v>
      </c>
      <c r="P7571">
        <v>38.812679290771499</v>
      </c>
      <c r="Q7571">
        <v>1.7202614545822099</v>
      </c>
    </row>
    <row r="7572" spans="1:17" x14ac:dyDescent="0.25">
      <c r="A7572" t="s">
        <v>9079</v>
      </c>
      <c r="B7572" t="s">
        <v>6</v>
      </c>
      <c r="C7572" t="s">
        <v>12</v>
      </c>
      <c r="D7572" t="s">
        <v>28</v>
      </c>
      <c r="E7572" t="s">
        <v>55</v>
      </c>
      <c r="F7572">
        <v>11</v>
      </c>
      <c r="G7572">
        <v>11463</v>
      </c>
      <c r="H7572">
        <v>15.877815429210701</v>
      </c>
      <c r="I7572">
        <v>14.6757049560547</v>
      </c>
      <c r="J7572">
        <v>-1.2021112442016599</v>
      </c>
      <c r="K7572">
        <v>-3.1920151710510298</v>
      </c>
      <c r="L7572">
        <v>-2.0163638591766402</v>
      </c>
      <c r="M7572">
        <v>-1.2021112442016599</v>
      </c>
      <c r="N7572">
        <v>-0.38785859942436202</v>
      </c>
      <c r="O7572">
        <v>0.78779286146163896</v>
      </c>
      <c r="P7572">
        <v>41.151298522949197</v>
      </c>
      <c r="Q7572">
        <v>1.5527303218841599</v>
      </c>
    </row>
    <row r="7573" spans="1:17" x14ac:dyDescent="0.25">
      <c r="A7573" t="s">
        <v>9080</v>
      </c>
      <c r="B7573" t="s">
        <v>6</v>
      </c>
      <c r="C7573" t="s">
        <v>12</v>
      </c>
      <c r="D7573" t="s">
        <v>28</v>
      </c>
      <c r="E7573" t="s">
        <v>55</v>
      </c>
      <c r="F7573">
        <v>12</v>
      </c>
      <c r="G7573">
        <v>11463</v>
      </c>
      <c r="H7573">
        <v>14.206347479581799</v>
      </c>
      <c r="I7573">
        <v>13.0522308349609</v>
      </c>
      <c r="J7573">
        <v>-1.1541169881820701</v>
      </c>
      <c r="K7573">
        <v>-3.00421166419983</v>
      </c>
      <c r="L7573">
        <v>-1.91116070747375</v>
      </c>
      <c r="M7573">
        <v>-1.1541169881820701</v>
      </c>
      <c r="N7573">
        <v>-0.39707326889038103</v>
      </c>
      <c r="O7573">
        <v>0.69597762823104903</v>
      </c>
      <c r="P7573">
        <v>43.151298522949197</v>
      </c>
      <c r="Q7573">
        <v>1.44363653659821</v>
      </c>
    </row>
    <row r="7574" spans="1:17" x14ac:dyDescent="0.25">
      <c r="A7574" t="s">
        <v>9081</v>
      </c>
      <c r="B7574" t="s">
        <v>6</v>
      </c>
      <c r="C7574" t="s">
        <v>12</v>
      </c>
      <c r="D7574" t="s">
        <v>28</v>
      </c>
      <c r="E7574" t="s">
        <v>55</v>
      </c>
      <c r="F7574">
        <v>13</v>
      </c>
      <c r="G7574">
        <v>11463</v>
      </c>
      <c r="H7574">
        <v>12.7917753281593</v>
      </c>
      <c r="I7574">
        <v>12.730919837951699</v>
      </c>
      <c r="J7574">
        <v>-6.0855589807033497E-2</v>
      </c>
      <c r="K7574">
        <v>-1.7990692853927599</v>
      </c>
      <c r="L7574">
        <v>-0.77211856842041005</v>
      </c>
      <c r="M7574">
        <v>-6.0855589807033497E-2</v>
      </c>
      <c r="N7574">
        <v>0.650407373905182</v>
      </c>
      <c r="O7574">
        <v>1.6773582696914699</v>
      </c>
      <c r="P7574">
        <v>44.4337158203125</v>
      </c>
      <c r="Q7574">
        <v>1.35633540153503</v>
      </c>
    </row>
    <row r="7575" spans="1:17" x14ac:dyDescent="0.25">
      <c r="A7575" t="s">
        <v>9082</v>
      </c>
      <c r="B7575" t="s">
        <v>6</v>
      </c>
      <c r="C7575" t="s">
        <v>12</v>
      </c>
      <c r="D7575" t="s">
        <v>28</v>
      </c>
      <c r="E7575" t="s">
        <v>55</v>
      </c>
      <c r="F7575">
        <v>14</v>
      </c>
      <c r="G7575">
        <v>11463</v>
      </c>
      <c r="H7575">
        <v>11.913986069798501</v>
      </c>
      <c r="I7575">
        <v>13.0000619888306</v>
      </c>
      <c r="J7575">
        <v>1.0860755443573</v>
      </c>
      <c r="K7575">
        <v>-0.706013023853302</v>
      </c>
      <c r="L7575">
        <v>0.35276743769645702</v>
      </c>
      <c r="M7575">
        <v>1.0860755443573</v>
      </c>
      <c r="N7575">
        <v>1.8193836212158201</v>
      </c>
      <c r="O7575">
        <v>2.8781642913818399</v>
      </c>
      <c r="P7575">
        <v>45.3688774108887</v>
      </c>
      <c r="Q7575">
        <v>1.3983740806579601</v>
      </c>
    </row>
    <row r="7576" spans="1:17" x14ac:dyDescent="0.25">
      <c r="A7576" t="s">
        <v>9083</v>
      </c>
      <c r="B7576" t="s">
        <v>6</v>
      </c>
      <c r="C7576" t="s">
        <v>12</v>
      </c>
      <c r="D7576" t="s">
        <v>28</v>
      </c>
      <c r="E7576" t="s">
        <v>55</v>
      </c>
      <c r="F7576">
        <v>15</v>
      </c>
      <c r="G7576">
        <v>11463</v>
      </c>
      <c r="H7576">
        <v>11.630992929339399</v>
      </c>
      <c r="I7576">
        <v>12.6898250579834</v>
      </c>
      <c r="J7576">
        <v>1.05883204936981</v>
      </c>
      <c r="K7576">
        <v>-0.68651694059371904</v>
      </c>
      <c r="L7576">
        <v>0.34464940428733798</v>
      </c>
      <c r="M7576">
        <v>1.05883204936981</v>
      </c>
      <c r="N7576">
        <v>1.77301466464996</v>
      </c>
      <c r="O7576">
        <v>2.8041810989379901</v>
      </c>
      <c r="P7576">
        <v>46.203170776367202</v>
      </c>
      <c r="Q7576">
        <v>1.3619030714035001</v>
      </c>
    </row>
    <row r="7577" spans="1:17" x14ac:dyDescent="0.25">
      <c r="A7577" t="s">
        <v>9084</v>
      </c>
      <c r="B7577" t="s">
        <v>6</v>
      </c>
      <c r="C7577" t="s">
        <v>12</v>
      </c>
      <c r="D7577" t="s">
        <v>28</v>
      </c>
      <c r="E7577" t="s">
        <v>55</v>
      </c>
      <c r="F7577">
        <v>16</v>
      </c>
      <c r="G7577">
        <v>11463</v>
      </c>
      <c r="H7577">
        <v>12.081391405820799</v>
      </c>
      <c r="I7577">
        <v>13.486568450927701</v>
      </c>
      <c r="J7577">
        <v>1.40517795085907</v>
      </c>
      <c r="K7577">
        <v>-0.47502121329307601</v>
      </c>
      <c r="L7577">
        <v>0.63581573963165305</v>
      </c>
      <c r="M7577">
        <v>1.40517795085907</v>
      </c>
      <c r="N7577">
        <v>2.1745402812957799</v>
      </c>
      <c r="O7577">
        <v>3.2853772640228298</v>
      </c>
      <c r="P7577">
        <v>46.613834381103501</v>
      </c>
      <c r="Q7577">
        <v>1.4671272039413501</v>
      </c>
    </row>
    <row r="7578" spans="1:17" x14ac:dyDescent="0.25">
      <c r="A7578" t="s">
        <v>9085</v>
      </c>
      <c r="B7578" t="s">
        <v>6</v>
      </c>
      <c r="C7578" t="s">
        <v>12</v>
      </c>
      <c r="D7578" t="s">
        <v>28</v>
      </c>
      <c r="E7578" t="s">
        <v>55</v>
      </c>
      <c r="F7578">
        <v>17</v>
      </c>
      <c r="G7578">
        <v>11463</v>
      </c>
      <c r="H7578">
        <v>14.5384948507547</v>
      </c>
      <c r="I7578">
        <v>15.161848068237299</v>
      </c>
      <c r="J7578">
        <v>0.62335258722305298</v>
      </c>
      <c r="K7578">
        <v>-1.3680611848831199</v>
      </c>
      <c r="L7578">
        <v>-0.191517800092697</v>
      </c>
      <c r="M7578">
        <v>0.62335258722305298</v>
      </c>
      <c r="N7578">
        <v>1.4382230043411299</v>
      </c>
      <c r="O7578">
        <v>2.6147663593292201</v>
      </c>
      <c r="P7578">
        <v>46.903457641601598</v>
      </c>
      <c r="Q7578">
        <v>1.5539084672927901</v>
      </c>
    </row>
    <row r="7579" spans="1:17" x14ac:dyDescent="0.25">
      <c r="A7579" t="s">
        <v>9086</v>
      </c>
      <c r="B7579" t="s">
        <v>6</v>
      </c>
      <c r="C7579" t="s">
        <v>12</v>
      </c>
      <c r="D7579" t="s">
        <v>28</v>
      </c>
      <c r="E7579" t="s">
        <v>55</v>
      </c>
      <c r="F7579">
        <v>18</v>
      </c>
      <c r="G7579">
        <v>11463</v>
      </c>
      <c r="H7579">
        <v>21.400550356149701</v>
      </c>
      <c r="I7579">
        <v>19.574298858642599</v>
      </c>
      <c r="J7579">
        <v>-1.8262519836425799</v>
      </c>
      <c r="K7579">
        <v>-4.2868499755859402</v>
      </c>
      <c r="L7579">
        <v>-2.83310866355896</v>
      </c>
      <c r="M7579">
        <v>-1.8262519836425799</v>
      </c>
      <c r="N7579">
        <v>-0.81939530372619596</v>
      </c>
      <c r="O7579">
        <v>0.63434576988220204</v>
      </c>
      <c r="P7579">
        <v>46.340057373046903</v>
      </c>
      <c r="Q7579">
        <v>1.9200146198272701</v>
      </c>
    </row>
    <row r="7580" spans="1:17" x14ac:dyDescent="0.25">
      <c r="A7580" t="s">
        <v>9087</v>
      </c>
      <c r="B7580" t="s">
        <v>6</v>
      </c>
      <c r="C7580" t="s">
        <v>12</v>
      </c>
      <c r="D7580" t="s">
        <v>28</v>
      </c>
      <c r="E7580" t="s">
        <v>55</v>
      </c>
      <c r="F7580">
        <v>19</v>
      </c>
      <c r="G7580">
        <v>11463</v>
      </c>
      <c r="H7580">
        <v>23.999707901716199</v>
      </c>
      <c r="I7580">
        <v>23.373414993286101</v>
      </c>
      <c r="J7580">
        <v>-0.62629383802413896</v>
      </c>
      <c r="K7580">
        <v>-4.2762904167175302</v>
      </c>
      <c r="L7580">
        <v>-2.1198427677154501</v>
      </c>
      <c r="M7580">
        <v>-0.62629383802413896</v>
      </c>
      <c r="N7580">
        <v>0.86725509166717496</v>
      </c>
      <c r="O7580">
        <v>3.02370262145996</v>
      </c>
      <c r="P7580">
        <v>45.414985656738303</v>
      </c>
      <c r="Q7580">
        <v>2.8481073379516602</v>
      </c>
    </row>
    <row r="7581" spans="1:17" x14ac:dyDescent="0.25">
      <c r="A7581" t="s">
        <v>9088</v>
      </c>
      <c r="B7581" t="s">
        <v>6</v>
      </c>
      <c r="C7581" t="s">
        <v>12</v>
      </c>
      <c r="D7581" t="s">
        <v>28</v>
      </c>
      <c r="E7581" t="s">
        <v>55</v>
      </c>
      <c r="F7581">
        <v>20</v>
      </c>
      <c r="G7581">
        <v>11463</v>
      </c>
      <c r="H7581">
        <v>23.4001085500717</v>
      </c>
      <c r="I7581">
        <v>24.018630981445298</v>
      </c>
      <c r="J7581">
        <v>0.61852341890335105</v>
      </c>
      <c r="K7581">
        <v>-3.4181392192840598</v>
      </c>
      <c r="L7581">
        <v>-1.03324627876282</v>
      </c>
      <c r="M7581">
        <v>0.61852341890335105</v>
      </c>
      <c r="N7581">
        <v>2.2702932357788099</v>
      </c>
      <c r="O7581">
        <v>4.6551861763000497</v>
      </c>
      <c r="P7581">
        <v>45.278099060058601</v>
      </c>
      <c r="Q7581">
        <v>3.1498246192932098</v>
      </c>
    </row>
    <row r="7582" spans="1:17" x14ac:dyDescent="0.25">
      <c r="A7582" t="s">
        <v>9089</v>
      </c>
      <c r="B7582" t="s">
        <v>6</v>
      </c>
      <c r="C7582" t="s">
        <v>12</v>
      </c>
      <c r="D7582" t="s">
        <v>28</v>
      </c>
      <c r="E7582" t="s">
        <v>55</v>
      </c>
      <c r="F7582">
        <v>21</v>
      </c>
      <c r="G7582">
        <v>11463</v>
      </c>
      <c r="H7582">
        <v>23.942325998067901</v>
      </c>
      <c r="I7582">
        <v>23.259181976318398</v>
      </c>
      <c r="J7582">
        <v>-0.68314343690872203</v>
      </c>
      <c r="K7582">
        <v>-3.8269340991973899</v>
      </c>
      <c r="L7582">
        <v>-1.9695571660995499</v>
      </c>
      <c r="M7582">
        <v>-0.68314343690872203</v>
      </c>
      <c r="N7582">
        <v>0.60327023267746005</v>
      </c>
      <c r="O7582">
        <v>2.4606473445892298</v>
      </c>
      <c r="P7582">
        <v>45.314121246337898</v>
      </c>
      <c r="Q7582">
        <v>2.4531128406524698</v>
      </c>
    </row>
    <row r="7583" spans="1:17" x14ac:dyDescent="0.25">
      <c r="A7583" t="s">
        <v>9090</v>
      </c>
      <c r="B7583" t="s">
        <v>6</v>
      </c>
      <c r="C7583" t="s">
        <v>12</v>
      </c>
      <c r="D7583" t="s">
        <v>28</v>
      </c>
      <c r="E7583" t="s">
        <v>55</v>
      </c>
      <c r="F7583">
        <v>22</v>
      </c>
      <c r="G7583">
        <v>11463</v>
      </c>
      <c r="H7583">
        <v>20.0307459830046</v>
      </c>
      <c r="I7583">
        <v>19.735639572143601</v>
      </c>
      <c r="J7583">
        <v>-0.29510724544525102</v>
      </c>
      <c r="K7583">
        <v>-2.4901831150054901</v>
      </c>
      <c r="L7583">
        <v>-1.19331443309784</v>
      </c>
      <c r="M7583">
        <v>-0.29510724544525102</v>
      </c>
      <c r="N7583">
        <v>0.60310000181198098</v>
      </c>
      <c r="O7583">
        <v>1.89996862411499</v>
      </c>
      <c r="P7583">
        <v>45.576370239257798</v>
      </c>
      <c r="Q7583">
        <v>1.7128268480300901</v>
      </c>
    </row>
    <row r="7584" spans="1:17" x14ac:dyDescent="0.25">
      <c r="A7584" t="s">
        <v>9091</v>
      </c>
      <c r="B7584" t="s">
        <v>6</v>
      </c>
      <c r="C7584" t="s">
        <v>12</v>
      </c>
      <c r="D7584" t="s">
        <v>28</v>
      </c>
      <c r="E7584" t="s">
        <v>55</v>
      </c>
      <c r="F7584">
        <v>23</v>
      </c>
      <c r="G7584">
        <v>11463</v>
      </c>
      <c r="H7584">
        <v>17.808319109916699</v>
      </c>
      <c r="I7584">
        <v>17.638671875</v>
      </c>
      <c r="J7584">
        <v>-0.169647216796875</v>
      </c>
      <c r="K7584">
        <v>-2.4353120326995898</v>
      </c>
      <c r="L7584">
        <v>-1.0967388153076201</v>
      </c>
      <c r="M7584">
        <v>-0.169647216796875</v>
      </c>
      <c r="N7584">
        <v>0.75744444131851196</v>
      </c>
      <c r="O7584">
        <v>2.0960173606872599</v>
      </c>
      <c r="P7584">
        <v>46.036022186279297</v>
      </c>
      <c r="Q7584">
        <v>1.7679075002670299</v>
      </c>
    </row>
    <row r="7585" spans="1:17" x14ac:dyDescent="0.25">
      <c r="A7585" t="s">
        <v>9092</v>
      </c>
      <c r="B7585" t="s">
        <v>6</v>
      </c>
      <c r="C7585" t="s">
        <v>12</v>
      </c>
      <c r="D7585" t="s">
        <v>28</v>
      </c>
      <c r="E7585" t="s">
        <v>55</v>
      </c>
      <c r="F7585">
        <v>24</v>
      </c>
      <c r="G7585">
        <v>11463</v>
      </c>
      <c r="H7585">
        <v>16.275237585425401</v>
      </c>
      <c r="I7585">
        <v>15.814169883728001</v>
      </c>
      <c r="J7585">
        <v>-0.46106815338134799</v>
      </c>
      <c r="K7585">
        <v>-2.6328921318054199</v>
      </c>
      <c r="L7585">
        <v>-1.3497608900070199</v>
      </c>
      <c r="M7585">
        <v>-0.46106815338134799</v>
      </c>
      <c r="N7585">
        <v>0.42762458324432401</v>
      </c>
      <c r="O7585">
        <v>1.7107557058334399</v>
      </c>
      <c r="P7585">
        <v>45.865993499755902</v>
      </c>
      <c r="Q7585">
        <v>1.6946831941604601</v>
      </c>
    </row>
    <row r="7586" spans="1:17" x14ac:dyDescent="0.25">
      <c r="A7586" t="s">
        <v>6313</v>
      </c>
      <c r="B7586" t="s">
        <v>6</v>
      </c>
      <c r="C7586" t="s">
        <v>12</v>
      </c>
      <c r="D7586" t="s">
        <v>17</v>
      </c>
      <c r="E7586" t="s">
        <v>7</v>
      </c>
      <c r="F7586">
        <v>1</v>
      </c>
      <c r="G7586">
        <v>11463</v>
      </c>
      <c r="H7586">
        <v>11.867037363767601</v>
      </c>
      <c r="I7586">
        <v>13.0268907546997</v>
      </c>
      <c r="J7586">
        <v>1.1598535776138299</v>
      </c>
      <c r="K7586">
        <v>-0.74226760864257801</v>
      </c>
      <c r="L7586">
        <v>0.381521046161652</v>
      </c>
      <c r="M7586">
        <v>1.1598535776138299</v>
      </c>
      <c r="N7586">
        <v>1.9381861686706501</v>
      </c>
      <c r="O7586">
        <v>3.0619747638702401</v>
      </c>
      <c r="P7586">
        <v>43.280769348144503</v>
      </c>
      <c r="Q7586">
        <v>1.4842330217361499</v>
      </c>
    </row>
    <row r="7587" spans="1:17" x14ac:dyDescent="0.25">
      <c r="A7587" t="s">
        <v>6540</v>
      </c>
      <c r="B7587" t="s">
        <v>6</v>
      </c>
      <c r="C7587" t="s">
        <v>12</v>
      </c>
      <c r="D7587" t="s">
        <v>17</v>
      </c>
      <c r="E7587" t="s">
        <v>7</v>
      </c>
      <c r="F7587">
        <v>2</v>
      </c>
      <c r="G7587">
        <v>11463</v>
      </c>
      <c r="H7587">
        <v>11.3300091846585</v>
      </c>
      <c r="I7587">
        <v>12.0563201904297</v>
      </c>
      <c r="J7587">
        <v>0.72631126642227195</v>
      </c>
      <c r="K7587">
        <v>-1.12818002700806</v>
      </c>
      <c r="L7587">
        <v>-3.2531522214412703E-2</v>
      </c>
      <c r="M7587">
        <v>0.72631126642227195</v>
      </c>
      <c r="N7587">
        <v>1.4851540327072099</v>
      </c>
      <c r="O7587">
        <v>2.5808026790618901</v>
      </c>
      <c r="P7587">
        <v>42.747947692871101</v>
      </c>
      <c r="Q7587">
        <v>1.4470672607421899</v>
      </c>
    </row>
    <row r="7588" spans="1:17" x14ac:dyDescent="0.25">
      <c r="A7588" t="s">
        <v>6394</v>
      </c>
      <c r="B7588" t="s">
        <v>6</v>
      </c>
      <c r="C7588" t="s">
        <v>12</v>
      </c>
      <c r="D7588" t="s">
        <v>17</v>
      </c>
      <c r="E7588" t="s">
        <v>7</v>
      </c>
      <c r="F7588">
        <v>3</v>
      </c>
      <c r="G7588">
        <v>11463</v>
      </c>
      <c r="H7588">
        <v>11.069456642925701</v>
      </c>
      <c r="I7588">
        <v>11.699684143066399</v>
      </c>
      <c r="J7588">
        <v>0.63022702932357799</v>
      </c>
      <c r="K7588">
        <v>-1.1681100130081199</v>
      </c>
      <c r="L7588">
        <v>-0.105637937784195</v>
      </c>
      <c r="M7588">
        <v>0.63022702932357799</v>
      </c>
      <c r="N7588">
        <v>1.3660919666290301</v>
      </c>
      <c r="O7588">
        <v>2.4285640716552699</v>
      </c>
      <c r="P7588">
        <v>42.2532768249512</v>
      </c>
      <c r="Q7588">
        <v>1.4032498598098799</v>
      </c>
    </row>
    <row r="7589" spans="1:17" x14ac:dyDescent="0.25">
      <c r="A7589" t="s">
        <v>6720</v>
      </c>
      <c r="B7589" t="s">
        <v>6</v>
      </c>
      <c r="C7589" t="s">
        <v>12</v>
      </c>
      <c r="D7589" t="s">
        <v>17</v>
      </c>
      <c r="E7589" t="s">
        <v>7</v>
      </c>
      <c r="F7589">
        <v>4</v>
      </c>
      <c r="G7589">
        <v>11463</v>
      </c>
      <c r="H7589">
        <v>11.3602688739896</v>
      </c>
      <c r="I7589">
        <v>11.9816274642944</v>
      </c>
      <c r="J7589">
        <v>0.62135821580886796</v>
      </c>
      <c r="K7589">
        <v>-1.22661817073822</v>
      </c>
      <c r="L7589">
        <v>-0.13481876254081701</v>
      </c>
      <c r="M7589">
        <v>0.62135821580886796</v>
      </c>
      <c r="N7589">
        <v>1.37753522396088</v>
      </c>
      <c r="O7589">
        <v>2.4693348407745401</v>
      </c>
      <c r="P7589">
        <v>41.951179504394503</v>
      </c>
      <c r="Q7589">
        <v>1.44198369979858</v>
      </c>
    </row>
    <row r="7590" spans="1:17" x14ac:dyDescent="0.25">
      <c r="A7590" t="s">
        <v>6520</v>
      </c>
      <c r="B7590" t="s">
        <v>6</v>
      </c>
      <c r="C7590" t="s">
        <v>12</v>
      </c>
      <c r="D7590" t="s">
        <v>17</v>
      </c>
      <c r="E7590" t="s">
        <v>7</v>
      </c>
      <c r="F7590">
        <v>5</v>
      </c>
      <c r="G7590">
        <v>11463</v>
      </c>
      <c r="H7590">
        <v>12.0411836249828</v>
      </c>
      <c r="I7590">
        <v>13.1764974594116</v>
      </c>
      <c r="J7590">
        <v>1.1353133916854901</v>
      </c>
      <c r="K7590">
        <v>-0.86285388469696001</v>
      </c>
      <c r="L7590">
        <v>0.317679554224014</v>
      </c>
      <c r="M7590">
        <v>1.1353133916854901</v>
      </c>
      <c r="N7590">
        <v>1.95294713973999</v>
      </c>
      <c r="O7590">
        <v>3.1334807872772199</v>
      </c>
      <c r="P7590">
        <v>41.613853454589801</v>
      </c>
      <c r="Q7590">
        <v>1.5591782331466699</v>
      </c>
    </row>
    <row r="7591" spans="1:17" x14ac:dyDescent="0.25">
      <c r="A7591" t="s">
        <v>6694</v>
      </c>
      <c r="B7591" t="s">
        <v>6</v>
      </c>
      <c r="C7591" t="s">
        <v>12</v>
      </c>
      <c r="D7591" t="s">
        <v>17</v>
      </c>
      <c r="E7591" t="s">
        <v>7</v>
      </c>
      <c r="F7591">
        <v>6</v>
      </c>
      <c r="G7591">
        <v>11463</v>
      </c>
      <c r="H7591">
        <v>14.2072193040848</v>
      </c>
      <c r="I7591">
        <v>13.8454914093018</v>
      </c>
      <c r="J7591">
        <v>-0.36172738671302801</v>
      </c>
      <c r="K7591">
        <v>-2.3442640304565399</v>
      </c>
      <c r="L7591">
        <v>-1.1729652881622299</v>
      </c>
      <c r="M7591">
        <v>-0.36172738671302801</v>
      </c>
      <c r="N7591">
        <v>0.44951051473617598</v>
      </c>
      <c r="O7591">
        <v>1.6208091974258401</v>
      </c>
      <c r="P7591">
        <v>41.405899047851598</v>
      </c>
      <c r="Q7591">
        <v>1.54698157310486</v>
      </c>
    </row>
    <row r="7592" spans="1:17" x14ac:dyDescent="0.25">
      <c r="A7592" t="s">
        <v>6688</v>
      </c>
      <c r="B7592" t="s">
        <v>6</v>
      </c>
      <c r="C7592" t="s">
        <v>12</v>
      </c>
      <c r="D7592" t="s">
        <v>17</v>
      </c>
      <c r="E7592" t="s">
        <v>7</v>
      </c>
      <c r="F7592">
        <v>7</v>
      </c>
      <c r="G7592">
        <v>11463</v>
      </c>
      <c r="H7592">
        <v>17.514022313833198</v>
      </c>
      <c r="I7592">
        <v>17.5156650543213</v>
      </c>
      <c r="J7592">
        <v>1.6430212417617399E-3</v>
      </c>
      <c r="K7592">
        <v>-3.2848813533782999</v>
      </c>
      <c r="L7592">
        <v>-1.3431761264801001</v>
      </c>
      <c r="M7592">
        <v>1.6430212417617399E-3</v>
      </c>
      <c r="N7592">
        <v>1.34646224975586</v>
      </c>
      <c r="O7592">
        <v>3.2881674766540501</v>
      </c>
      <c r="P7592">
        <v>41.189861297607401</v>
      </c>
      <c r="Q7592">
        <v>2.5644886493682901</v>
      </c>
    </row>
    <row r="7593" spans="1:17" x14ac:dyDescent="0.25">
      <c r="A7593" t="s">
        <v>6429</v>
      </c>
      <c r="B7593" t="s">
        <v>6</v>
      </c>
      <c r="C7593" t="s">
        <v>12</v>
      </c>
      <c r="D7593" t="s">
        <v>17</v>
      </c>
      <c r="E7593" t="s">
        <v>7</v>
      </c>
      <c r="F7593">
        <v>8</v>
      </c>
      <c r="G7593">
        <v>11463</v>
      </c>
      <c r="H7593">
        <v>19.200918004274399</v>
      </c>
      <c r="I7593">
        <v>19.009639739990199</v>
      </c>
      <c r="J7593">
        <v>-0.19127762317657501</v>
      </c>
      <c r="K7593">
        <v>-2.6943047046661399</v>
      </c>
      <c r="L7593">
        <v>-1.2154960632324201</v>
      </c>
      <c r="M7593">
        <v>-0.19127762317657501</v>
      </c>
      <c r="N7593">
        <v>0.83294075727462802</v>
      </c>
      <c r="O7593">
        <v>2.3117494583129901</v>
      </c>
      <c r="P7593">
        <v>41.005374908447301</v>
      </c>
      <c r="Q7593">
        <v>1.9531223773956301</v>
      </c>
    </row>
    <row r="7594" spans="1:17" x14ac:dyDescent="0.25">
      <c r="A7594" t="s">
        <v>6644</v>
      </c>
      <c r="B7594" t="s">
        <v>6</v>
      </c>
      <c r="C7594" t="s">
        <v>12</v>
      </c>
      <c r="D7594" t="s">
        <v>17</v>
      </c>
      <c r="E7594" t="s">
        <v>7</v>
      </c>
      <c r="F7594">
        <v>9</v>
      </c>
      <c r="G7594">
        <v>11463</v>
      </c>
      <c r="H7594">
        <v>18.434804272055601</v>
      </c>
      <c r="I7594">
        <v>15.5193338394165</v>
      </c>
      <c r="J7594">
        <v>-2.9154706001281698</v>
      </c>
      <c r="K7594">
        <v>-4.5180711746215803</v>
      </c>
      <c r="L7594">
        <v>-3.5712416172027601</v>
      </c>
      <c r="M7594">
        <v>-2.9154706001281698</v>
      </c>
      <c r="N7594">
        <v>-2.2596995830535902</v>
      </c>
      <c r="O7594">
        <v>-1.3128703832626301</v>
      </c>
      <c r="P7594">
        <v>41.788112640380902</v>
      </c>
      <c r="Q7594">
        <v>1.25051558017731</v>
      </c>
    </row>
    <row r="7595" spans="1:17" x14ac:dyDescent="0.25">
      <c r="A7595" t="s">
        <v>6449</v>
      </c>
      <c r="B7595" t="s">
        <v>6</v>
      </c>
      <c r="C7595" t="s">
        <v>12</v>
      </c>
      <c r="D7595" t="s">
        <v>17</v>
      </c>
      <c r="E7595" t="s">
        <v>7</v>
      </c>
      <c r="F7595">
        <v>10</v>
      </c>
      <c r="G7595">
        <v>11463</v>
      </c>
      <c r="H7595">
        <v>16.743748967528301</v>
      </c>
      <c r="I7595">
        <v>14.5261173248291</v>
      </c>
      <c r="J7595">
        <v>-2.2176315784454301</v>
      </c>
      <c r="K7595">
        <v>-3.5957379341125502</v>
      </c>
      <c r="L7595">
        <v>-2.7815415859222399</v>
      </c>
      <c r="M7595">
        <v>-2.2176315784454301</v>
      </c>
      <c r="N7595">
        <v>-1.6537218093872099</v>
      </c>
      <c r="O7595">
        <v>-0.83952546119689897</v>
      </c>
      <c r="P7595">
        <v>43.993312835693402</v>
      </c>
      <c r="Q7595">
        <v>1.0753419399261499</v>
      </c>
    </row>
    <row r="7596" spans="1:17" x14ac:dyDescent="0.25">
      <c r="A7596" t="s">
        <v>6373</v>
      </c>
      <c r="B7596" t="s">
        <v>6</v>
      </c>
      <c r="C7596" t="s">
        <v>12</v>
      </c>
      <c r="D7596" t="s">
        <v>17</v>
      </c>
      <c r="E7596" t="s">
        <v>7</v>
      </c>
      <c r="F7596">
        <v>11</v>
      </c>
      <c r="G7596">
        <v>11463</v>
      </c>
      <c r="H7596">
        <v>15.132318023443201</v>
      </c>
      <c r="I7596">
        <v>14.121396064758301</v>
      </c>
      <c r="J7596">
        <v>-1.0109220743179299</v>
      </c>
      <c r="K7596">
        <v>-2.3062405586242698</v>
      </c>
      <c r="L7596">
        <v>-1.5409557819366499</v>
      </c>
      <c r="M7596">
        <v>-1.0109220743179299</v>
      </c>
      <c r="N7596">
        <v>-0.48088815808296198</v>
      </c>
      <c r="O7596">
        <v>0.28439649939536998</v>
      </c>
      <c r="P7596">
        <v>45.8853149414063</v>
      </c>
      <c r="Q7596">
        <v>1.01074242591858</v>
      </c>
    </row>
    <row r="7597" spans="1:17" x14ac:dyDescent="0.25">
      <c r="A7597" t="s">
        <v>6424</v>
      </c>
      <c r="B7597" t="s">
        <v>6</v>
      </c>
      <c r="C7597" t="s">
        <v>12</v>
      </c>
      <c r="D7597" t="s">
        <v>17</v>
      </c>
      <c r="E7597" t="s">
        <v>7</v>
      </c>
      <c r="F7597">
        <v>12</v>
      </c>
      <c r="G7597">
        <v>11463</v>
      </c>
      <c r="H7597">
        <v>13.880152565360101</v>
      </c>
      <c r="I7597">
        <v>13.871035575866699</v>
      </c>
      <c r="J7597">
        <v>-9.1167576611042005E-3</v>
      </c>
      <c r="K7597">
        <v>-1.2755709886550901</v>
      </c>
      <c r="L7597">
        <v>-0.52733957767486594</v>
      </c>
      <c r="M7597">
        <v>-9.1167576611042005E-3</v>
      </c>
      <c r="N7597">
        <v>0.50910604000091597</v>
      </c>
      <c r="O7597">
        <v>1.2573374509811399</v>
      </c>
      <c r="P7597">
        <v>47.3676147460938</v>
      </c>
      <c r="Q7597">
        <v>0.98821949958801303</v>
      </c>
    </row>
    <row r="7598" spans="1:17" x14ac:dyDescent="0.25">
      <c r="A7598" t="s">
        <v>6742</v>
      </c>
      <c r="B7598" t="s">
        <v>6</v>
      </c>
      <c r="C7598" t="s">
        <v>12</v>
      </c>
      <c r="D7598" t="s">
        <v>17</v>
      </c>
      <c r="E7598" t="s">
        <v>7</v>
      </c>
      <c r="F7598">
        <v>13</v>
      </c>
      <c r="G7598">
        <v>11463</v>
      </c>
      <c r="H7598">
        <v>11.9009005032778</v>
      </c>
      <c r="I7598">
        <v>13.215628623962401</v>
      </c>
      <c r="J7598">
        <v>1.3147281408309901</v>
      </c>
      <c r="K7598">
        <v>0.14339910447597501</v>
      </c>
      <c r="L7598">
        <v>0.835429787635803</v>
      </c>
      <c r="M7598">
        <v>1.3147281408309901</v>
      </c>
      <c r="N7598">
        <v>1.7940263748168901</v>
      </c>
      <c r="O7598">
        <v>2.4860570430755602</v>
      </c>
      <c r="P7598">
        <v>48.662807464599602</v>
      </c>
      <c r="Q7598">
        <v>0.91399288177490201</v>
      </c>
    </row>
    <row r="7599" spans="1:17" x14ac:dyDescent="0.25">
      <c r="A7599" t="s">
        <v>6401</v>
      </c>
      <c r="B7599" t="s">
        <v>6</v>
      </c>
      <c r="C7599" t="s">
        <v>12</v>
      </c>
      <c r="D7599" t="s">
        <v>17</v>
      </c>
      <c r="E7599" t="s">
        <v>7</v>
      </c>
      <c r="F7599">
        <v>14</v>
      </c>
      <c r="G7599">
        <v>11463</v>
      </c>
      <c r="H7599">
        <v>10.9195274253488</v>
      </c>
      <c r="I7599">
        <v>12.5340375900269</v>
      </c>
      <c r="J7599">
        <v>1.6145101785659799</v>
      </c>
      <c r="K7599">
        <v>0.51827269792556796</v>
      </c>
      <c r="L7599">
        <v>1.16593873500824</v>
      </c>
      <c r="M7599">
        <v>1.6145101785659799</v>
      </c>
      <c r="N7599">
        <v>2.06308174133301</v>
      </c>
      <c r="O7599">
        <v>2.71074771881104</v>
      </c>
      <c r="P7599">
        <v>49.491958618164098</v>
      </c>
      <c r="Q7599">
        <v>0.85539859533309903</v>
      </c>
    </row>
    <row r="7600" spans="1:17" x14ac:dyDescent="0.25">
      <c r="A7600" t="s">
        <v>6547</v>
      </c>
      <c r="B7600" t="s">
        <v>6</v>
      </c>
      <c r="C7600" t="s">
        <v>12</v>
      </c>
      <c r="D7600" t="s">
        <v>17</v>
      </c>
      <c r="E7600" t="s">
        <v>7</v>
      </c>
      <c r="F7600">
        <v>15</v>
      </c>
      <c r="G7600">
        <v>11463</v>
      </c>
      <c r="H7600">
        <v>10.5192376770973</v>
      </c>
      <c r="I7600">
        <v>11.862647056579601</v>
      </c>
      <c r="J7600">
        <v>1.3434087038040201</v>
      </c>
      <c r="K7600">
        <v>0.312491565942764</v>
      </c>
      <c r="L7600">
        <v>0.92156571149826105</v>
      </c>
      <c r="M7600">
        <v>1.3434087038040201</v>
      </c>
      <c r="N7600">
        <v>1.7652516365051301</v>
      </c>
      <c r="O7600">
        <v>2.3743259906768799</v>
      </c>
      <c r="P7600">
        <v>50.005287170410199</v>
      </c>
      <c r="Q7600">
        <v>0.80442893505096402</v>
      </c>
    </row>
    <row r="7601" spans="1:17" x14ac:dyDescent="0.25">
      <c r="A7601" t="s">
        <v>6524</v>
      </c>
      <c r="B7601" t="s">
        <v>6</v>
      </c>
      <c r="C7601" t="s">
        <v>12</v>
      </c>
      <c r="D7601" t="s">
        <v>17</v>
      </c>
      <c r="E7601" t="s">
        <v>7</v>
      </c>
      <c r="F7601">
        <v>16</v>
      </c>
      <c r="G7601">
        <v>11463</v>
      </c>
      <c r="H7601">
        <v>10.7640229037404</v>
      </c>
      <c r="I7601">
        <v>12.0694522857666</v>
      </c>
      <c r="J7601">
        <v>1.3054298162460301</v>
      </c>
      <c r="K7601">
        <v>0.28004205226898199</v>
      </c>
      <c r="L7601">
        <v>0.88584947586059604</v>
      </c>
      <c r="M7601">
        <v>1.3054298162460301</v>
      </c>
      <c r="N7601">
        <v>1.7250101566314699</v>
      </c>
      <c r="O7601">
        <v>2.3308174610137899</v>
      </c>
      <c r="P7601">
        <v>50.234352111816399</v>
      </c>
      <c r="Q7601">
        <v>0.80011427402496305</v>
      </c>
    </row>
    <row r="7602" spans="1:17" x14ac:dyDescent="0.25">
      <c r="A7602" t="s">
        <v>6310</v>
      </c>
      <c r="B7602" t="s">
        <v>6</v>
      </c>
      <c r="C7602" t="s">
        <v>12</v>
      </c>
      <c r="D7602" t="s">
        <v>17</v>
      </c>
      <c r="E7602" t="s">
        <v>7</v>
      </c>
      <c r="F7602">
        <v>17</v>
      </c>
      <c r="G7602">
        <v>11463</v>
      </c>
      <c r="H7602">
        <v>12.6055916029215</v>
      </c>
      <c r="I7602">
        <v>13.821235656738301</v>
      </c>
      <c r="J7602">
        <v>1.2156445980071999</v>
      </c>
      <c r="K7602">
        <v>6.9818466901779203E-2</v>
      </c>
      <c r="L7602">
        <v>0.746781826019287</v>
      </c>
      <c r="M7602">
        <v>1.2156445980071999</v>
      </c>
      <c r="N7602">
        <v>1.6845073699951201</v>
      </c>
      <c r="O7602">
        <v>2.3614709377288801</v>
      </c>
      <c r="P7602">
        <v>50.1597900390625</v>
      </c>
      <c r="Q7602">
        <v>0.894092917442322</v>
      </c>
    </row>
    <row r="7603" spans="1:17" x14ac:dyDescent="0.25">
      <c r="A7603" t="s">
        <v>6457</v>
      </c>
      <c r="B7603" t="s">
        <v>6</v>
      </c>
      <c r="C7603" t="s">
        <v>12</v>
      </c>
      <c r="D7603" t="s">
        <v>17</v>
      </c>
      <c r="E7603" t="s">
        <v>7</v>
      </c>
      <c r="F7603">
        <v>18</v>
      </c>
      <c r="G7603">
        <v>11463</v>
      </c>
      <c r="H7603">
        <v>17.2609267412424</v>
      </c>
      <c r="I7603">
        <v>17.675554275512699</v>
      </c>
      <c r="J7603">
        <v>0.41462749242782598</v>
      </c>
      <c r="K7603">
        <v>-1.02019679546356</v>
      </c>
      <c r="L7603">
        <v>-0.172490984201431</v>
      </c>
      <c r="M7603">
        <v>0.41462749242782598</v>
      </c>
      <c r="N7603">
        <v>1.0017459392547601</v>
      </c>
      <c r="O7603">
        <v>1.8494518995285001</v>
      </c>
      <c r="P7603">
        <v>49.7526664733887</v>
      </c>
      <c r="Q7603">
        <v>1.1195993423461901</v>
      </c>
    </row>
    <row r="7604" spans="1:17" x14ac:dyDescent="0.25">
      <c r="A7604" t="s">
        <v>6326</v>
      </c>
      <c r="B7604" t="s">
        <v>6</v>
      </c>
      <c r="C7604" t="s">
        <v>12</v>
      </c>
      <c r="D7604" t="s">
        <v>17</v>
      </c>
      <c r="E7604" t="s">
        <v>7</v>
      </c>
      <c r="F7604">
        <v>19</v>
      </c>
      <c r="G7604">
        <v>11463</v>
      </c>
      <c r="H7604">
        <v>20.9848923096657</v>
      </c>
      <c r="I7604">
        <v>19.6731281280518</v>
      </c>
      <c r="J7604">
        <v>-1.3117635250091599</v>
      </c>
      <c r="K7604">
        <v>-2.9293746948242201</v>
      </c>
      <c r="L7604">
        <v>-1.97367691993713</v>
      </c>
      <c r="M7604">
        <v>-1.3117635250091599</v>
      </c>
      <c r="N7604">
        <v>-0.64985001087188698</v>
      </c>
      <c r="O7604">
        <v>0.30584788322448703</v>
      </c>
      <c r="P7604">
        <v>49.5368461608887</v>
      </c>
      <c r="Q7604">
        <v>1.26222884654999</v>
      </c>
    </row>
    <row r="7605" spans="1:17" x14ac:dyDescent="0.25">
      <c r="A7605" t="s">
        <v>6636</v>
      </c>
      <c r="B7605" t="s">
        <v>6</v>
      </c>
      <c r="C7605" t="s">
        <v>12</v>
      </c>
      <c r="D7605" t="s">
        <v>17</v>
      </c>
      <c r="E7605" t="s">
        <v>7</v>
      </c>
      <c r="F7605">
        <v>20</v>
      </c>
      <c r="G7605">
        <v>11463</v>
      </c>
      <c r="H7605">
        <v>20.277048703551301</v>
      </c>
      <c r="I7605">
        <v>19.5094699859619</v>
      </c>
      <c r="J7605">
        <v>-0.76757872104644798</v>
      </c>
      <c r="K7605">
        <v>-2.3850722312927202</v>
      </c>
      <c r="L7605">
        <v>-1.42944395542145</v>
      </c>
      <c r="M7605">
        <v>-0.76757872104644798</v>
      </c>
      <c r="N7605">
        <v>-0.105713479220867</v>
      </c>
      <c r="O7605">
        <v>0.84991478919982899</v>
      </c>
      <c r="P7605">
        <v>49.501266479492202</v>
      </c>
      <c r="Q7605">
        <v>1.2621368169784499</v>
      </c>
    </row>
    <row r="7606" spans="1:17" x14ac:dyDescent="0.25">
      <c r="A7606" t="s">
        <v>6319</v>
      </c>
      <c r="B7606" t="s">
        <v>6</v>
      </c>
      <c r="C7606" t="s">
        <v>12</v>
      </c>
      <c r="D7606" t="s">
        <v>17</v>
      </c>
      <c r="E7606" t="s">
        <v>7</v>
      </c>
      <c r="F7606">
        <v>21</v>
      </c>
      <c r="G7606">
        <v>11463</v>
      </c>
      <c r="H7606">
        <v>19.0950487200022</v>
      </c>
      <c r="I7606">
        <v>20.473169326782202</v>
      </c>
      <c r="J7606">
        <v>1.3781206607818599</v>
      </c>
      <c r="K7606">
        <v>-0.74525803327560403</v>
      </c>
      <c r="L7606">
        <v>0.50925129652023304</v>
      </c>
      <c r="M7606">
        <v>1.3781206607818599</v>
      </c>
      <c r="N7606">
        <v>2.2469899654388401</v>
      </c>
      <c r="O7606">
        <v>3.5014994144439702</v>
      </c>
      <c r="P7606">
        <v>49.526134490966797</v>
      </c>
      <c r="Q7606">
        <v>1.6568810939788801</v>
      </c>
    </row>
    <row r="7607" spans="1:17" x14ac:dyDescent="0.25">
      <c r="A7607" t="s">
        <v>6684</v>
      </c>
      <c r="B7607" t="s">
        <v>6</v>
      </c>
      <c r="C7607" t="s">
        <v>12</v>
      </c>
      <c r="D7607" t="s">
        <v>17</v>
      </c>
      <c r="E7607" t="s">
        <v>7</v>
      </c>
      <c r="F7607">
        <v>22</v>
      </c>
      <c r="G7607">
        <v>11463</v>
      </c>
      <c r="H7607">
        <v>17.5834526134729</v>
      </c>
      <c r="I7607">
        <v>18.4953498840332</v>
      </c>
      <c r="J7607">
        <v>0.91189724206924405</v>
      </c>
      <c r="K7607">
        <v>-0.989707350730896</v>
      </c>
      <c r="L7607">
        <v>0.13377608358859999</v>
      </c>
      <c r="M7607">
        <v>0.91189724206924405</v>
      </c>
      <c r="N7607">
        <v>1.69001853466034</v>
      </c>
      <c r="O7607">
        <v>2.8135018348693799</v>
      </c>
      <c r="P7607">
        <v>49.738025665283203</v>
      </c>
      <c r="Q7607">
        <v>1.4838299751281701</v>
      </c>
    </row>
    <row r="7608" spans="1:17" x14ac:dyDescent="0.25">
      <c r="A7608" t="s">
        <v>6348</v>
      </c>
      <c r="B7608" t="s">
        <v>6</v>
      </c>
      <c r="C7608" t="s">
        <v>12</v>
      </c>
      <c r="D7608" t="s">
        <v>17</v>
      </c>
      <c r="E7608" t="s">
        <v>7</v>
      </c>
      <c r="F7608">
        <v>23</v>
      </c>
      <c r="G7608">
        <v>11463</v>
      </c>
      <c r="H7608">
        <v>15.018245663166001</v>
      </c>
      <c r="I7608">
        <v>16.270235061645501</v>
      </c>
      <c r="J7608">
        <v>1.2519888877868699</v>
      </c>
      <c r="K7608">
        <v>-0.65063667297363303</v>
      </c>
      <c r="L7608">
        <v>0.47344988584518399</v>
      </c>
      <c r="M7608">
        <v>1.2519888877868699</v>
      </c>
      <c r="N7608">
        <v>2.0305278301239</v>
      </c>
      <c r="O7608">
        <v>3.1546142101287802</v>
      </c>
      <c r="P7608">
        <v>49.796546936035199</v>
      </c>
      <c r="Q7608">
        <v>1.4846266508102399</v>
      </c>
    </row>
    <row r="7609" spans="1:17" x14ac:dyDescent="0.25">
      <c r="A7609" t="s">
        <v>6713</v>
      </c>
      <c r="B7609" t="s">
        <v>6</v>
      </c>
      <c r="C7609" t="s">
        <v>12</v>
      </c>
      <c r="D7609" t="s">
        <v>17</v>
      </c>
      <c r="E7609" t="s">
        <v>7</v>
      </c>
      <c r="F7609">
        <v>24</v>
      </c>
      <c r="G7609">
        <v>11463</v>
      </c>
      <c r="H7609">
        <v>12.9370734905005</v>
      </c>
      <c r="I7609">
        <v>14.2207040786743</v>
      </c>
      <c r="J7609">
        <v>1.28363060951233</v>
      </c>
      <c r="K7609">
        <v>-0.60512584447860696</v>
      </c>
      <c r="L7609">
        <v>0.51076674461364702</v>
      </c>
      <c r="M7609">
        <v>1.28363060951233</v>
      </c>
      <c r="N7609">
        <v>2.0564944744110099</v>
      </c>
      <c r="O7609">
        <v>3.1723868846893302</v>
      </c>
      <c r="P7609">
        <v>49.957168579101598</v>
      </c>
      <c r="Q7609">
        <v>1.47380447387695</v>
      </c>
    </row>
    <row r="7610" spans="1:17" x14ac:dyDescent="0.25">
      <c r="A7610" t="s">
        <v>6498</v>
      </c>
      <c r="B7610" t="s">
        <v>6</v>
      </c>
      <c r="C7610" t="s">
        <v>12</v>
      </c>
      <c r="D7610" t="s">
        <v>17</v>
      </c>
      <c r="E7610" t="s">
        <v>55</v>
      </c>
      <c r="F7610">
        <v>1</v>
      </c>
      <c r="G7610">
        <v>11463</v>
      </c>
      <c r="H7610">
        <v>12.553666118144999</v>
      </c>
      <c r="I7610">
        <v>14.6459045410156</v>
      </c>
      <c r="J7610">
        <v>2.0922384262085001</v>
      </c>
      <c r="K7610">
        <v>-0.14066550135612499</v>
      </c>
      <c r="L7610">
        <v>1.1785522699356099</v>
      </c>
      <c r="M7610">
        <v>2.0922384262085001</v>
      </c>
      <c r="N7610">
        <v>3.0059244632720898</v>
      </c>
      <c r="O7610">
        <v>4.3251423835754403</v>
      </c>
      <c r="P7610">
        <v>36.561538696289098</v>
      </c>
      <c r="Q7610">
        <v>1.7423441410064699</v>
      </c>
    </row>
    <row r="7611" spans="1:17" x14ac:dyDescent="0.25">
      <c r="A7611" t="s">
        <v>6355</v>
      </c>
      <c r="B7611" t="s">
        <v>6</v>
      </c>
      <c r="C7611" t="s">
        <v>12</v>
      </c>
      <c r="D7611" t="s">
        <v>17</v>
      </c>
      <c r="E7611" t="s">
        <v>55</v>
      </c>
      <c r="F7611">
        <v>2</v>
      </c>
      <c r="G7611">
        <v>11463</v>
      </c>
      <c r="H7611">
        <v>12.4215819729567</v>
      </c>
      <c r="I7611">
        <v>13.573682785034199</v>
      </c>
      <c r="J7611">
        <v>1.1521009206771899</v>
      </c>
      <c r="K7611">
        <v>-0.92981439828872703</v>
      </c>
      <c r="L7611">
        <v>0.30019801855087302</v>
      </c>
      <c r="M7611">
        <v>1.1521009206771899</v>
      </c>
      <c r="N7611">
        <v>2.0040037631988499</v>
      </c>
      <c r="O7611">
        <v>3.2340161800384499</v>
      </c>
      <c r="P7611">
        <v>36.494232177734403</v>
      </c>
      <c r="Q7611">
        <v>1.6245270967483501</v>
      </c>
    </row>
    <row r="7612" spans="1:17" x14ac:dyDescent="0.25">
      <c r="A7612" t="s">
        <v>6733</v>
      </c>
      <c r="B7612" t="s">
        <v>6</v>
      </c>
      <c r="C7612" t="s">
        <v>12</v>
      </c>
      <c r="D7612" t="s">
        <v>17</v>
      </c>
      <c r="E7612" t="s">
        <v>55</v>
      </c>
      <c r="F7612">
        <v>3</v>
      </c>
      <c r="G7612">
        <v>11463</v>
      </c>
      <c r="H7612">
        <v>12.160626314878501</v>
      </c>
      <c r="I7612">
        <v>13.215345382690399</v>
      </c>
      <c r="J7612">
        <v>1.0547193288803101</v>
      </c>
      <c r="K7612">
        <v>-1.0279997587203999</v>
      </c>
      <c r="L7612">
        <v>0.20248755812645</v>
      </c>
      <c r="M7612">
        <v>1.0547193288803101</v>
      </c>
      <c r="N7612">
        <v>1.9069510698318499</v>
      </c>
      <c r="O7612">
        <v>3.1374385356903098</v>
      </c>
      <c r="P7612">
        <v>36.282691955566399</v>
      </c>
      <c r="Q7612">
        <v>1.62515437602997</v>
      </c>
    </row>
    <row r="7613" spans="1:17" x14ac:dyDescent="0.25">
      <c r="A7613" t="s">
        <v>6756</v>
      </c>
      <c r="B7613" t="s">
        <v>6</v>
      </c>
      <c r="C7613" t="s">
        <v>12</v>
      </c>
      <c r="D7613" t="s">
        <v>17</v>
      </c>
      <c r="E7613" t="s">
        <v>55</v>
      </c>
      <c r="F7613">
        <v>4</v>
      </c>
      <c r="G7613">
        <v>11463</v>
      </c>
      <c r="H7613">
        <v>12.473683735728301</v>
      </c>
      <c r="I7613">
        <v>13.250699043273899</v>
      </c>
      <c r="J7613">
        <v>0.77701562643051103</v>
      </c>
      <c r="K7613">
        <v>-1.28146624565125</v>
      </c>
      <c r="L7613">
        <v>-6.5298497676849407E-2</v>
      </c>
      <c r="M7613">
        <v>0.77701562643051103</v>
      </c>
      <c r="N7613">
        <v>1.61932981014252</v>
      </c>
      <c r="O7613">
        <v>2.8354976177215598</v>
      </c>
      <c r="P7613">
        <v>36.141345977783203</v>
      </c>
      <c r="Q7613">
        <v>1.6062420606613199</v>
      </c>
    </row>
    <row r="7614" spans="1:17" x14ac:dyDescent="0.25">
      <c r="A7614" t="s">
        <v>6637</v>
      </c>
      <c r="B7614" t="s">
        <v>6</v>
      </c>
      <c r="C7614" t="s">
        <v>12</v>
      </c>
      <c r="D7614" t="s">
        <v>17</v>
      </c>
      <c r="E7614" t="s">
        <v>55</v>
      </c>
      <c r="F7614">
        <v>5</v>
      </c>
      <c r="G7614">
        <v>11463</v>
      </c>
      <c r="H7614">
        <v>13.534068300604799</v>
      </c>
      <c r="I7614">
        <v>14.769163131713899</v>
      </c>
      <c r="J7614">
        <v>1.23509514331818</v>
      </c>
      <c r="K7614">
        <v>-1.20110046863556</v>
      </c>
      <c r="L7614">
        <v>0.238223612308502</v>
      </c>
      <c r="M7614">
        <v>1.23509514331818</v>
      </c>
      <c r="N7614">
        <v>2.23196649551392</v>
      </c>
      <c r="O7614">
        <v>3.6712906360626198</v>
      </c>
      <c r="P7614">
        <v>35.8269233703613</v>
      </c>
      <c r="Q7614">
        <v>1.9009735584259</v>
      </c>
    </row>
    <row r="7615" spans="1:17" x14ac:dyDescent="0.25">
      <c r="A7615" t="s">
        <v>6734</v>
      </c>
      <c r="B7615" t="s">
        <v>6</v>
      </c>
      <c r="C7615" t="s">
        <v>12</v>
      </c>
      <c r="D7615" t="s">
        <v>17</v>
      </c>
      <c r="E7615" t="s">
        <v>55</v>
      </c>
      <c r="F7615">
        <v>6</v>
      </c>
      <c r="G7615">
        <v>11463</v>
      </c>
      <c r="H7615">
        <v>15.4224934673309</v>
      </c>
      <c r="I7615">
        <v>14.1124715805054</v>
      </c>
      <c r="J7615">
        <v>-1.3100211620330799</v>
      </c>
      <c r="K7615">
        <v>-3.3075544834136998</v>
      </c>
      <c r="L7615">
        <v>-2.1273956298828098</v>
      </c>
      <c r="M7615">
        <v>-1.3100211620330799</v>
      </c>
      <c r="N7615">
        <v>-0.49264678359031699</v>
      </c>
      <c r="O7615">
        <v>0.68751209974288896</v>
      </c>
      <c r="P7615">
        <v>35.751922607421903</v>
      </c>
      <c r="Q7615">
        <v>1.55868351459503</v>
      </c>
    </row>
    <row r="7616" spans="1:17" x14ac:dyDescent="0.25">
      <c r="A7616" t="s">
        <v>6736</v>
      </c>
      <c r="B7616" t="s">
        <v>6</v>
      </c>
      <c r="C7616" t="s">
        <v>12</v>
      </c>
      <c r="D7616" t="s">
        <v>17</v>
      </c>
      <c r="E7616" t="s">
        <v>55</v>
      </c>
      <c r="F7616">
        <v>7</v>
      </c>
      <c r="G7616">
        <v>11463</v>
      </c>
      <c r="H7616">
        <v>19.543814233660701</v>
      </c>
      <c r="I7616">
        <v>19.640905380248999</v>
      </c>
      <c r="J7616">
        <v>9.7090348601341206E-2</v>
      </c>
      <c r="K7616">
        <v>-4.37304735183716</v>
      </c>
      <c r="L7616">
        <v>-1.7320537567138701</v>
      </c>
      <c r="M7616">
        <v>9.7090348601341206E-2</v>
      </c>
      <c r="N7616">
        <v>1.9262343645095801</v>
      </c>
      <c r="O7616">
        <v>4.5672278404235804</v>
      </c>
      <c r="P7616">
        <v>35.583652496337898</v>
      </c>
      <c r="Q7616">
        <v>3.4880669116973899</v>
      </c>
    </row>
    <row r="7617" spans="1:17" x14ac:dyDescent="0.25">
      <c r="A7617" t="s">
        <v>6386</v>
      </c>
      <c r="B7617" t="s">
        <v>6</v>
      </c>
      <c r="C7617" t="s">
        <v>12</v>
      </c>
      <c r="D7617" t="s">
        <v>17</v>
      </c>
      <c r="E7617" t="s">
        <v>55</v>
      </c>
      <c r="F7617">
        <v>8</v>
      </c>
      <c r="G7617">
        <v>11463</v>
      </c>
      <c r="H7617">
        <v>20.9791202301979</v>
      </c>
      <c r="I7617">
        <v>21.376672744751001</v>
      </c>
      <c r="J7617">
        <v>0.39755144715309099</v>
      </c>
      <c r="K7617">
        <v>-2.9190866947174099</v>
      </c>
      <c r="L7617">
        <v>-0.95959001779556297</v>
      </c>
      <c r="M7617">
        <v>0.39755144715309099</v>
      </c>
      <c r="N7617">
        <v>1.75469303131104</v>
      </c>
      <c r="O7617">
        <v>3.71418976783752</v>
      </c>
      <c r="P7617">
        <v>35.792308807372997</v>
      </c>
      <c r="Q7617">
        <v>2.5879867076873802</v>
      </c>
    </row>
    <row r="7618" spans="1:17" x14ac:dyDescent="0.25">
      <c r="A7618" t="s">
        <v>6312</v>
      </c>
      <c r="B7618" t="s">
        <v>6</v>
      </c>
      <c r="C7618" t="s">
        <v>12</v>
      </c>
      <c r="D7618" t="s">
        <v>17</v>
      </c>
      <c r="E7618" t="s">
        <v>55</v>
      </c>
      <c r="F7618">
        <v>9</v>
      </c>
      <c r="G7618">
        <v>11463</v>
      </c>
      <c r="H7618">
        <v>19.520884429335599</v>
      </c>
      <c r="I7618">
        <v>16.187200546264599</v>
      </c>
      <c r="J7618">
        <v>-3.3336830139160201</v>
      </c>
      <c r="K7618">
        <v>-5.2884941101074201</v>
      </c>
      <c r="L7618">
        <v>-4.1335759162902797</v>
      </c>
      <c r="M7618">
        <v>-3.3336830139160201</v>
      </c>
      <c r="N7618">
        <v>-2.5337901115417498</v>
      </c>
      <c r="O7618">
        <v>-1.3788720369339</v>
      </c>
      <c r="P7618">
        <v>36.565383911132798</v>
      </c>
      <c r="Q7618">
        <v>1.52534711360931</v>
      </c>
    </row>
    <row r="7619" spans="1:17" x14ac:dyDescent="0.25">
      <c r="A7619" t="s">
        <v>6446</v>
      </c>
      <c r="B7619" t="s">
        <v>6</v>
      </c>
      <c r="C7619" t="s">
        <v>12</v>
      </c>
      <c r="D7619" t="s">
        <v>17</v>
      </c>
      <c r="E7619" t="s">
        <v>55</v>
      </c>
      <c r="F7619">
        <v>10</v>
      </c>
      <c r="G7619">
        <v>11463</v>
      </c>
      <c r="H7619">
        <v>19.018516740202902</v>
      </c>
      <c r="I7619">
        <v>15.0915222167969</v>
      </c>
      <c r="J7619">
        <v>-3.9269943237304701</v>
      </c>
      <c r="K7619">
        <v>-5.8046288490295401</v>
      </c>
      <c r="L7619">
        <v>-4.6953072547912598</v>
      </c>
      <c r="M7619">
        <v>-3.9269943237304701</v>
      </c>
      <c r="N7619">
        <v>-3.1586816310882599</v>
      </c>
      <c r="O7619">
        <v>-2.0493602752685498</v>
      </c>
      <c r="P7619">
        <v>38.065383911132798</v>
      </c>
      <c r="Q7619">
        <v>1.46512567996979</v>
      </c>
    </row>
    <row r="7620" spans="1:17" x14ac:dyDescent="0.25">
      <c r="A7620" t="s">
        <v>6610</v>
      </c>
      <c r="B7620" t="s">
        <v>6</v>
      </c>
      <c r="C7620" t="s">
        <v>12</v>
      </c>
      <c r="D7620" t="s">
        <v>17</v>
      </c>
      <c r="E7620" t="s">
        <v>55</v>
      </c>
      <c r="F7620">
        <v>11</v>
      </c>
      <c r="G7620">
        <v>11463</v>
      </c>
      <c r="H7620">
        <v>16.416407563090299</v>
      </c>
      <c r="I7620">
        <v>14.737673759460399</v>
      </c>
      <c r="J7620">
        <v>-1.67873430252075</v>
      </c>
      <c r="K7620">
        <v>-3.2619543075561501</v>
      </c>
      <c r="L7620">
        <v>-2.3265750408172599</v>
      </c>
      <c r="M7620">
        <v>-1.67873430252075</v>
      </c>
      <c r="N7620">
        <v>-1.0308935642242401</v>
      </c>
      <c r="O7620">
        <v>-9.5514453947544098E-2</v>
      </c>
      <c r="P7620">
        <v>39.230770111083999</v>
      </c>
      <c r="Q7620">
        <v>1.2353930473327599</v>
      </c>
    </row>
    <row r="7621" spans="1:17" x14ac:dyDescent="0.25">
      <c r="A7621" t="s">
        <v>6370</v>
      </c>
      <c r="B7621" t="s">
        <v>6</v>
      </c>
      <c r="C7621" t="s">
        <v>12</v>
      </c>
      <c r="D7621" t="s">
        <v>17</v>
      </c>
      <c r="E7621" t="s">
        <v>55</v>
      </c>
      <c r="F7621">
        <v>12</v>
      </c>
      <c r="G7621">
        <v>11463</v>
      </c>
      <c r="H7621">
        <v>15.5906462767124</v>
      </c>
      <c r="I7621">
        <v>15.1300058364868</v>
      </c>
      <c r="J7621">
        <v>-0.46063980460166898</v>
      </c>
      <c r="K7621">
        <v>-2.1056175231933598</v>
      </c>
      <c r="L7621">
        <v>-1.13375127315521</v>
      </c>
      <c r="M7621">
        <v>-0.46063980460166898</v>
      </c>
      <c r="N7621">
        <v>0.212471678853035</v>
      </c>
      <c r="O7621">
        <v>1.18433785438538</v>
      </c>
      <c r="P7621">
        <v>40.369232177734403</v>
      </c>
      <c r="Q7621">
        <v>1.2835828065872199</v>
      </c>
    </row>
    <row r="7622" spans="1:17" x14ac:dyDescent="0.25">
      <c r="A7622" t="s">
        <v>6723</v>
      </c>
      <c r="B7622" t="s">
        <v>6</v>
      </c>
      <c r="C7622" t="s">
        <v>12</v>
      </c>
      <c r="D7622" t="s">
        <v>17</v>
      </c>
      <c r="E7622" t="s">
        <v>55</v>
      </c>
      <c r="F7622">
        <v>13</v>
      </c>
      <c r="G7622">
        <v>11463</v>
      </c>
      <c r="H7622">
        <v>13.616089495182001</v>
      </c>
      <c r="I7622">
        <v>14.7333335876465</v>
      </c>
      <c r="J7622">
        <v>1.11724412441254</v>
      </c>
      <c r="K7622">
        <v>-0.419974684715271</v>
      </c>
      <c r="L7622">
        <v>0.48822662234306302</v>
      </c>
      <c r="M7622">
        <v>1.11724412441254</v>
      </c>
      <c r="N7622">
        <v>1.7462615966796899</v>
      </c>
      <c r="O7622">
        <v>2.6544628143310498</v>
      </c>
      <c r="P7622">
        <v>41.092308044433601</v>
      </c>
      <c r="Q7622">
        <v>1.1994981765747099</v>
      </c>
    </row>
    <row r="7623" spans="1:17" x14ac:dyDescent="0.25">
      <c r="A7623" t="s">
        <v>6621</v>
      </c>
      <c r="B7623" t="s">
        <v>6</v>
      </c>
      <c r="C7623" t="s">
        <v>12</v>
      </c>
      <c r="D7623" t="s">
        <v>17</v>
      </c>
      <c r="E7623" t="s">
        <v>55</v>
      </c>
      <c r="F7623">
        <v>14</v>
      </c>
      <c r="G7623">
        <v>11463</v>
      </c>
      <c r="H7623">
        <v>13.0374644919634</v>
      </c>
      <c r="I7623">
        <v>14.6440076828003</v>
      </c>
      <c r="J7623">
        <v>1.6065431833267201</v>
      </c>
      <c r="K7623">
        <v>0.107342876493931</v>
      </c>
      <c r="L7623">
        <v>0.99308258295059204</v>
      </c>
      <c r="M7623">
        <v>1.6065431833267201</v>
      </c>
      <c r="N7623">
        <v>2.2200038433075</v>
      </c>
      <c r="O7623">
        <v>3.1057431697845499</v>
      </c>
      <c r="P7623">
        <v>42.096153259277301</v>
      </c>
      <c r="Q7623">
        <v>1.16983222961426</v>
      </c>
    </row>
    <row r="7624" spans="1:17" x14ac:dyDescent="0.25">
      <c r="A7624" t="s">
        <v>6330</v>
      </c>
      <c r="B7624" t="s">
        <v>6</v>
      </c>
      <c r="C7624" t="s">
        <v>12</v>
      </c>
      <c r="D7624" t="s">
        <v>17</v>
      </c>
      <c r="E7624" t="s">
        <v>55</v>
      </c>
      <c r="F7624">
        <v>15</v>
      </c>
      <c r="G7624">
        <v>11463</v>
      </c>
      <c r="H7624">
        <v>12.945976212501501</v>
      </c>
      <c r="I7624">
        <v>14.3779191970825</v>
      </c>
      <c r="J7624">
        <v>1.4319425821304299</v>
      </c>
      <c r="K7624">
        <v>-9.7921013832092299E-2</v>
      </c>
      <c r="L7624">
        <v>0.80593478679657005</v>
      </c>
      <c r="M7624">
        <v>1.4319425821304299</v>
      </c>
      <c r="N7624">
        <v>2.05795049667358</v>
      </c>
      <c r="O7624">
        <v>2.9618060588836701</v>
      </c>
      <c r="P7624">
        <v>42.586540222167997</v>
      </c>
      <c r="Q7624">
        <v>1.19375896453857</v>
      </c>
    </row>
    <row r="7625" spans="1:17" x14ac:dyDescent="0.25">
      <c r="A7625" t="s">
        <v>6365</v>
      </c>
      <c r="B7625" t="s">
        <v>6</v>
      </c>
      <c r="C7625" t="s">
        <v>12</v>
      </c>
      <c r="D7625" t="s">
        <v>17</v>
      </c>
      <c r="E7625" t="s">
        <v>55</v>
      </c>
      <c r="F7625">
        <v>16</v>
      </c>
      <c r="G7625">
        <v>11463</v>
      </c>
      <c r="H7625">
        <v>13.8306717420816</v>
      </c>
      <c r="I7625">
        <v>14.9347953796387</v>
      </c>
      <c r="J7625">
        <v>1.1041234731674201</v>
      </c>
      <c r="K7625">
        <v>-0.42187851667404203</v>
      </c>
      <c r="L7625">
        <v>0.47969579696655301</v>
      </c>
      <c r="M7625">
        <v>1.1041234731674201</v>
      </c>
      <c r="N7625">
        <v>1.7285511493682899</v>
      </c>
      <c r="O7625">
        <v>2.6301255226135298</v>
      </c>
      <c r="P7625">
        <v>42.794231414794901</v>
      </c>
      <c r="Q7625">
        <v>1.19074559211731</v>
      </c>
    </row>
    <row r="7626" spans="1:17" x14ac:dyDescent="0.25">
      <c r="A7626" t="s">
        <v>6705</v>
      </c>
      <c r="B7626" t="s">
        <v>6</v>
      </c>
      <c r="C7626" t="s">
        <v>12</v>
      </c>
      <c r="D7626" t="s">
        <v>17</v>
      </c>
      <c r="E7626" t="s">
        <v>55</v>
      </c>
      <c r="F7626">
        <v>17</v>
      </c>
      <c r="G7626">
        <v>11463</v>
      </c>
      <c r="H7626">
        <v>16.159226167202</v>
      </c>
      <c r="I7626">
        <v>17.704292297363299</v>
      </c>
      <c r="J7626">
        <v>1.54506540298462</v>
      </c>
      <c r="K7626">
        <v>-1.13037765026093</v>
      </c>
      <c r="L7626">
        <v>0.45029577612876898</v>
      </c>
      <c r="M7626">
        <v>1.54506540298462</v>
      </c>
      <c r="N7626">
        <v>2.6398348808288601</v>
      </c>
      <c r="O7626">
        <v>4.2205080986022896</v>
      </c>
      <c r="P7626">
        <v>42.686538696289098</v>
      </c>
      <c r="Q7626">
        <v>2.0876593589782702</v>
      </c>
    </row>
    <row r="7627" spans="1:17" x14ac:dyDescent="0.25">
      <c r="A7627" t="s">
        <v>6466</v>
      </c>
      <c r="B7627" t="s">
        <v>6</v>
      </c>
      <c r="C7627" t="s">
        <v>12</v>
      </c>
      <c r="D7627" t="s">
        <v>17</v>
      </c>
      <c r="E7627" t="s">
        <v>55</v>
      </c>
      <c r="F7627">
        <v>18</v>
      </c>
      <c r="G7627">
        <v>11463</v>
      </c>
      <c r="H7627">
        <v>19.881308704018601</v>
      </c>
      <c r="I7627">
        <v>19.4446620941162</v>
      </c>
      <c r="J7627">
        <v>-0.43664807081222501</v>
      </c>
      <c r="K7627">
        <v>-2.40566205978394</v>
      </c>
      <c r="L7627">
        <v>-1.2423526048660301</v>
      </c>
      <c r="M7627">
        <v>-0.43664807081222501</v>
      </c>
      <c r="N7627">
        <v>0.36905652284622198</v>
      </c>
      <c r="O7627">
        <v>1.53236603736877</v>
      </c>
      <c r="P7627">
        <v>42.955768585205099</v>
      </c>
      <c r="Q7627">
        <v>1.5364297628402701</v>
      </c>
    </row>
    <row r="7628" spans="1:17" x14ac:dyDescent="0.25">
      <c r="A7628" t="s">
        <v>6443</v>
      </c>
      <c r="B7628" t="s">
        <v>6</v>
      </c>
      <c r="C7628" t="s">
        <v>12</v>
      </c>
      <c r="D7628" t="s">
        <v>17</v>
      </c>
      <c r="E7628" t="s">
        <v>55</v>
      </c>
      <c r="F7628">
        <v>19</v>
      </c>
      <c r="G7628">
        <v>11463</v>
      </c>
      <c r="H7628">
        <v>22.726790834069298</v>
      </c>
      <c r="I7628">
        <v>21.6388835906982</v>
      </c>
      <c r="J7628">
        <v>-1.08790719509125</v>
      </c>
      <c r="K7628">
        <v>-3.3342332839965798</v>
      </c>
      <c r="L7628">
        <v>-2.0070858001709002</v>
      </c>
      <c r="M7628">
        <v>-1.08790719509125</v>
      </c>
      <c r="N7628">
        <v>-0.168728858232498</v>
      </c>
      <c r="O7628">
        <v>1.1584187746048</v>
      </c>
      <c r="P7628">
        <v>43.344230651855497</v>
      </c>
      <c r="Q7628">
        <v>1.7528175115585301</v>
      </c>
    </row>
    <row r="7629" spans="1:17" x14ac:dyDescent="0.25">
      <c r="A7629" t="s">
        <v>6332</v>
      </c>
      <c r="B7629" t="s">
        <v>6</v>
      </c>
      <c r="C7629" t="s">
        <v>12</v>
      </c>
      <c r="D7629" t="s">
        <v>17</v>
      </c>
      <c r="E7629" t="s">
        <v>55</v>
      </c>
      <c r="F7629">
        <v>20</v>
      </c>
      <c r="G7629">
        <v>11463</v>
      </c>
      <c r="H7629">
        <v>21.238132730841599</v>
      </c>
      <c r="I7629">
        <v>21.124546051025401</v>
      </c>
      <c r="J7629">
        <v>-0.113587573170662</v>
      </c>
      <c r="K7629">
        <v>-2.66855025291443</v>
      </c>
      <c r="L7629">
        <v>-1.15905749797821</v>
      </c>
      <c r="M7629">
        <v>-0.113587573170662</v>
      </c>
      <c r="N7629">
        <v>0.93188244104385398</v>
      </c>
      <c r="O7629">
        <v>2.4413750171661399</v>
      </c>
      <c r="P7629">
        <v>43.618270874023402</v>
      </c>
      <c r="Q7629">
        <v>1.99364793300629</v>
      </c>
    </row>
    <row r="7630" spans="1:17" x14ac:dyDescent="0.25">
      <c r="A7630" t="s">
        <v>6708</v>
      </c>
      <c r="B7630" t="s">
        <v>6</v>
      </c>
      <c r="C7630" t="s">
        <v>12</v>
      </c>
      <c r="D7630" t="s">
        <v>17</v>
      </c>
      <c r="E7630" t="s">
        <v>55</v>
      </c>
      <c r="F7630">
        <v>21</v>
      </c>
      <c r="G7630">
        <v>11463</v>
      </c>
      <c r="H7630">
        <v>20.181378946065902</v>
      </c>
      <c r="I7630">
        <v>21.173994064331101</v>
      </c>
      <c r="J7630">
        <v>0.99261641502380404</v>
      </c>
      <c r="K7630">
        <v>-1.32909607887268</v>
      </c>
      <c r="L7630">
        <v>4.2590484023094198E-2</v>
      </c>
      <c r="M7630">
        <v>0.99261641502380404</v>
      </c>
      <c r="N7630">
        <v>1.94264245033264</v>
      </c>
      <c r="O7630">
        <v>3.3143289089202899</v>
      </c>
      <c r="P7630">
        <v>44.5144233703613</v>
      </c>
      <c r="Q7630">
        <v>1.8116419315338099</v>
      </c>
    </row>
    <row r="7631" spans="1:17" x14ac:dyDescent="0.25">
      <c r="A7631" t="s">
        <v>6377</v>
      </c>
      <c r="B7631" t="s">
        <v>6</v>
      </c>
      <c r="C7631" t="s">
        <v>12</v>
      </c>
      <c r="D7631" t="s">
        <v>17</v>
      </c>
      <c r="E7631" t="s">
        <v>55</v>
      </c>
      <c r="F7631">
        <v>22</v>
      </c>
      <c r="G7631">
        <v>11463</v>
      </c>
      <c r="H7631">
        <v>18.646090530395501</v>
      </c>
      <c r="I7631">
        <v>18.2825622558594</v>
      </c>
      <c r="J7631">
        <v>-0.36352911591529802</v>
      </c>
      <c r="K7631">
        <v>-2.3899774551391602</v>
      </c>
      <c r="L7631">
        <v>-1.1927353143692001</v>
      </c>
      <c r="M7631">
        <v>-0.36352911591529802</v>
      </c>
      <c r="N7631">
        <v>0.46567714214325001</v>
      </c>
      <c r="O7631">
        <v>1.66291928291321</v>
      </c>
      <c r="P7631">
        <v>44.916347503662102</v>
      </c>
      <c r="Q7631">
        <v>1.5812460184097299</v>
      </c>
    </row>
    <row r="7632" spans="1:17" x14ac:dyDescent="0.25">
      <c r="A7632" t="s">
        <v>6454</v>
      </c>
      <c r="B7632" t="s">
        <v>6</v>
      </c>
      <c r="C7632" t="s">
        <v>12</v>
      </c>
      <c r="D7632" t="s">
        <v>17</v>
      </c>
      <c r="E7632" t="s">
        <v>55</v>
      </c>
      <c r="F7632">
        <v>23</v>
      </c>
      <c r="G7632">
        <v>11463</v>
      </c>
      <c r="H7632">
        <v>16.588893531560899</v>
      </c>
      <c r="I7632">
        <v>16.6008701324463</v>
      </c>
      <c r="J7632">
        <v>1.1977374553680401E-2</v>
      </c>
      <c r="K7632">
        <v>-2.3016910552978498</v>
      </c>
      <c r="L7632">
        <v>-0.93475705385208097</v>
      </c>
      <c r="M7632">
        <v>1.1977374553680401E-2</v>
      </c>
      <c r="N7632">
        <v>0.95871180295944203</v>
      </c>
      <c r="O7632">
        <v>2.3256459236145002</v>
      </c>
      <c r="P7632">
        <v>45.407691955566399</v>
      </c>
      <c r="Q7632">
        <v>1.80536508560181</v>
      </c>
    </row>
    <row r="7633" spans="1:17" x14ac:dyDescent="0.25">
      <c r="A7633" t="s">
        <v>6758</v>
      </c>
      <c r="B7633" t="s">
        <v>6</v>
      </c>
      <c r="C7633" t="s">
        <v>12</v>
      </c>
      <c r="D7633" t="s">
        <v>17</v>
      </c>
      <c r="E7633" t="s">
        <v>55</v>
      </c>
      <c r="F7633">
        <v>24</v>
      </c>
      <c r="G7633">
        <v>11463</v>
      </c>
      <c r="H7633">
        <v>13.1544994157553</v>
      </c>
      <c r="I7633">
        <v>14.5340213775635</v>
      </c>
      <c r="J7633">
        <v>1.37952172756195</v>
      </c>
      <c r="K7633">
        <v>-0.66512948274612405</v>
      </c>
      <c r="L7633">
        <v>0.54286700487136796</v>
      </c>
      <c r="M7633">
        <v>1.37952172756195</v>
      </c>
      <c r="N7633">
        <v>2.2161762714386</v>
      </c>
      <c r="O7633">
        <v>3.4241726398468</v>
      </c>
      <c r="P7633">
        <v>45.778846740722699</v>
      </c>
      <c r="Q7633">
        <v>1.5954498052596999</v>
      </c>
    </row>
    <row r="7634" spans="1:17" x14ac:dyDescent="0.25">
      <c r="A7634" t="s">
        <v>6624</v>
      </c>
      <c r="B7634" t="s">
        <v>6</v>
      </c>
      <c r="C7634" t="s">
        <v>12</v>
      </c>
      <c r="D7634" t="s">
        <v>18</v>
      </c>
      <c r="E7634" t="s">
        <v>7</v>
      </c>
      <c r="F7634">
        <v>1</v>
      </c>
      <c r="G7634">
        <v>11463</v>
      </c>
      <c r="H7634">
        <v>10.7598086298108</v>
      </c>
      <c r="I7634">
        <v>11.20751953125</v>
      </c>
      <c r="J7634">
        <v>0.44771039485931402</v>
      </c>
      <c r="K7634">
        <v>-1.2231129407882699</v>
      </c>
      <c r="L7634">
        <v>-0.23597694933414501</v>
      </c>
      <c r="M7634">
        <v>0.44771039485931402</v>
      </c>
      <c r="N7634">
        <v>1.13139772415161</v>
      </c>
      <c r="O7634">
        <v>2.1185336112976101</v>
      </c>
      <c r="P7634">
        <v>46.593132019042997</v>
      </c>
      <c r="Q7634">
        <v>1.30375039577484</v>
      </c>
    </row>
    <row r="7635" spans="1:17" x14ac:dyDescent="0.25">
      <c r="A7635" t="s">
        <v>6543</v>
      </c>
      <c r="B7635" t="s">
        <v>6</v>
      </c>
      <c r="C7635" t="s">
        <v>12</v>
      </c>
      <c r="D7635" t="s">
        <v>18</v>
      </c>
      <c r="E7635" t="s">
        <v>7</v>
      </c>
      <c r="F7635">
        <v>2</v>
      </c>
      <c r="G7635">
        <v>11463</v>
      </c>
      <c r="H7635">
        <v>10.3743139346838</v>
      </c>
      <c r="I7635">
        <v>10.519126892089799</v>
      </c>
      <c r="J7635">
        <v>0.14481303095817599</v>
      </c>
      <c r="K7635">
        <v>-1.49387860298157</v>
      </c>
      <c r="L7635">
        <v>-0.52572637796402</v>
      </c>
      <c r="M7635">
        <v>0.14481303095817599</v>
      </c>
      <c r="N7635">
        <v>0.81535243988037098</v>
      </c>
      <c r="O7635">
        <v>1.7835047245025599</v>
      </c>
      <c r="P7635">
        <v>46.069412231445298</v>
      </c>
      <c r="Q7635">
        <v>1.2786779403686499</v>
      </c>
    </row>
    <row r="7636" spans="1:17" x14ac:dyDescent="0.25">
      <c r="A7636" t="s">
        <v>6500</v>
      </c>
      <c r="B7636" t="s">
        <v>6</v>
      </c>
      <c r="C7636" t="s">
        <v>12</v>
      </c>
      <c r="D7636" t="s">
        <v>18</v>
      </c>
      <c r="E7636" t="s">
        <v>7</v>
      </c>
      <c r="F7636">
        <v>3</v>
      </c>
      <c r="G7636">
        <v>11463</v>
      </c>
      <c r="H7636">
        <v>10.179120900750201</v>
      </c>
      <c r="I7636">
        <v>10.2360591888428</v>
      </c>
      <c r="J7636">
        <v>5.69385178387165E-2</v>
      </c>
      <c r="K7636">
        <v>-1.5608152151107799</v>
      </c>
      <c r="L7636">
        <v>-0.605033218860626</v>
      </c>
      <c r="M7636">
        <v>5.69385178387165E-2</v>
      </c>
      <c r="N7636">
        <v>0.71891027688980103</v>
      </c>
      <c r="O7636">
        <v>1.6746921539306601</v>
      </c>
      <c r="P7636">
        <v>45.597389221191399</v>
      </c>
      <c r="Q7636">
        <v>1.26233994960785</v>
      </c>
    </row>
    <row r="7637" spans="1:17" x14ac:dyDescent="0.25">
      <c r="A7637" t="s">
        <v>6372</v>
      </c>
      <c r="B7637" t="s">
        <v>6</v>
      </c>
      <c r="C7637" t="s">
        <v>12</v>
      </c>
      <c r="D7637" t="s">
        <v>18</v>
      </c>
      <c r="E7637" t="s">
        <v>7</v>
      </c>
      <c r="F7637">
        <v>4</v>
      </c>
      <c r="G7637">
        <v>11463</v>
      </c>
      <c r="H7637">
        <v>10.543340618312399</v>
      </c>
      <c r="I7637">
        <v>10.164095878601101</v>
      </c>
      <c r="J7637">
        <v>-0.37924525141715998</v>
      </c>
      <c r="K7637">
        <v>-2.0272600650787398</v>
      </c>
      <c r="L7637">
        <v>-1.05359959602356</v>
      </c>
      <c r="M7637">
        <v>-0.37924525141715998</v>
      </c>
      <c r="N7637">
        <v>0.295109122991562</v>
      </c>
      <c r="O7637">
        <v>1.2687697410583501</v>
      </c>
      <c r="P7637">
        <v>45.193954467773402</v>
      </c>
      <c r="Q7637">
        <v>1.2859529256820701</v>
      </c>
    </row>
    <row r="7638" spans="1:17" x14ac:dyDescent="0.25">
      <c r="A7638" t="s">
        <v>6369</v>
      </c>
      <c r="B7638" t="s">
        <v>6</v>
      </c>
      <c r="C7638" t="s">
        <v>12</v>
      </c>
      <c r="D7638" t="s">
        <v>18</v>
      </c>
      <c r="E7638" t="s">
        <v>7</v>
      </c>
      <c r="F7638">
        <v>5</v>
      </c>
      <c r="G7638">
        <v>11463</v>
      </c>
      <c r="H7638">
        <v>11.321715919911901</v>
      </c>
      <c r="I7638">
        <v>11.0614528656006</v>
      </c>
      <c r="J7638">
        <v>-0.26026257872581499</v>
      </c>
      <c r="K7638">
        <v>-1.9428791999816899</v>
      </c>
      <c r="L7638">
        <v>-0.94877564907073997</v>
      </c>
      <c r="M7638">
        <v>-0.26026257872581499</v>
      </c>
      <c r="N7638">
        <v>0.42825049161911</v>
      </c>
      <c r="O7638">
        <v>1.4223539829254199</v>
      </c>
      <c r="P7638">
        <v>44.853343963622997</v>
      </c>
      <c r="Q7638">
        <v>1.3129526376724201</v>
      </c>
    </row>
    <row r="7639" spans="1:17" x14ac:dyDescent="0.25">
      <c r="A7639" t="s">
        <v>6403</v>
      </c>
      <c r="B7639" t="s">
        <v>6</v>
      </c>
      <c r="C7639" t="s">
        <v>12</v>
      </c>
      <c r="D7639" t="s">
        <v>18</v>
      </c>
      <c r="E7639" t="s">
        <v>7</v>
      </c>
      <c r="F7639">
        <v>6</v>
      </c>
      <c r="G7639">
        <v>11463</v>
      </c>
      <c r="H7639">
        <v>13.363756427407299</v>
      </c>
      <c r="I7639">
        <v>12.330563545227101</v>
      </c>
      <c r="J7639">
        <v>-1.03319275379181</v>
      </c>
      <c r="K7639">
        <v>-2.7949976921081499</v>
      </c>
      <c r="L7639">
        <v>-1.7541090250015301</v>
      </c>
      <c r="M7639">
        <v>-1.03319275379181</v>
      </c>
      <c r="N7639">
        <v>-0.31227648258209201</v>
      </c>
      <c r="O7639">
        <v>0.72861212491989102</v>
      </c>
      <c r="P7639">
        <v>44.572025299072301</v>
      </c>
      <c r="Q7639">
        <v>1.37474370002747</v>
      </c>
    </row>
    <row r="7640" spans="1:17" x14ac:dyDescent="0.25">
      <c r="A7640" t="s">
        <v>6738</v>
      </c>
      <c r="B7640" t="s">
        <v>6</v>
      </c>
      <c r="C7640" t="s">
        <v>12</v>
      </c>
      <c r="D7640" t="s">
        <v>18</v>
      </c>
      <c r="E7640" t="s">
        <v>7</v>
      </c>
      <c r="F7640">
        <v>7</v>
      </c>
      <c r="G7640">
        <v>11463</v>
      </c>
      <c r="H7640">
        <v>16.512395714163802</v>
      </c>
      <c r="I7640">
        <v>16.778076171875</v>
      </c>
      <c r="J7640">
        <v>0.26568120718002303</v>
      </c>
      <c r="K7640">
        <v>-3.0420951843261701</v>
      </c>
      <c r="L7640">
        <v>-1.08783400058746</v>
      </c>
      <c r="M7640">
        <v>0.26568120718002303</v>
      </c>
      <c r="N7640">
        <v>1.61919641494751</v>
      </c>
      <c r="O7640">
        <v>3.57345771789551</v>
      </c>
      <c r="P7640">
        <v>44.156227111816399</v>
      </c>
      <c r="Q7640">
        <v>2.5810716152191202</v>
      </c>
    </row>
    <row r="7641" spans="1:17" x14ac:dyDescent="0.25">
      <c r="A7641" t="s">
        <v>6418</v>
      </c>
      <c r="B7641" t="s">
        <v>6</v>
      </c>
      <c r="C7641" t="s">
        <v>12</v>
      </c>
      <c r="D7641" t="s">
        <v>18</v>
      </c>
      <c r="E7641" t="s">
        <v>7</v>
      </c>
      <c r="F7641">
        <v>8</v>
      </c>
      <c r="G7641">
        <v>11463</v>
      </c>
      <c r="H7641">
        <v>17.601057182550399</v>
      </c>
      <c r="I7641">
        <v>17.111635208129901</v>
      </c>
      <c r="J7641">
        <v>-0.48942351341247597</v>
      </c>
      <c r="K7641">
        <v>-2.6616733074188201</v>
      </c>
      <c r="L7641">
        <v>-1.37829053401947</v>
      </c>
      <c r="M7641">
        <v>-0.48942351341247597</v>
      </c>
      <c r="N7641">
        <v>0.39944353699684099</v>
      </c>
      <c r="O7641">
        <v>1.6828263998031601</v>
      </c>
      <c r="P7641">
        <v>43.975639343261697</v>
      </c>
      <c r="Q7641">
        <v>1.6950155496597299</v>
      </c>
    </row>
    <row r="7642" spans="1:17" x14ac:dyDescent="0.25">
      <c r="A7642" t="s">
        <v>6739</v>
      </c>
      <c r="B7642" t="s">
        <v>6</v>
      </c>
      <c r="C7642" t="s">
        <v>12</v>
      </c>
      <c r="D7642" t="s">
        <v>18</v>
      </c>
      <c r="E7642" t="s">
        <v>7</v>
      </c>
      <c r="F7642">
        <v>9</v>
      </c>
      <c r="G7642">
        <v>11463</v>
      </c>
      <c r="H7642">
        <v>16.642324895024299</v>
      </c>
      <c r="I7642">
        <v>13.7467098236084</v>
      </c>
      <c r="J7642">
        <v>-2.8956143856048602</v>
      </c>
      <c r="K7642">
        <v>-4.1593642234802202</v>
      </c>
      <c r="L7642">
        <v>-3.41273069381714</v>
      </c>
      <c r="M7642">
        <v>-2.8956143856048602</v>
      </c>
      <c r="N7642">
        <v>-2.3784983158111599</v>
      </c>
      <c r="O7642">
        <v>-1.63186478614807</v>
      </c>
      <c r="P7642">
        <v>45.2680854797363</v>
      </c>
      <c r="Q7642">
        <v>0.98610907793045</v>
      </c>
    </row>
    <row r="7643" spans="1:17" x14ac:dyDescent="0.25">
      <c r="A7643" t="s">
        <v>6665</v>
      </c>
      <c r="B7643" t="s">
        <v>6</v>
      </c>
      <c r="C7643" t="s">
        <v>12</v>
      </c>
      <c r="D7643" t="s">
        <v>18</v>
      </c>
      <c r="E7643" t="s">
        <v>7</v>
      </c>
      <c r="F7643">
        <v>10</v>
      </c>
      <c r="G7643">
        <v>11463</v>
      </c>
      <c r="H7643">
        <v>15.0433522957563</v>
      </c>
      <c r="I7643">
        <v>13.088830947876</v>
      </c>
      <c r="J7643">
        <v>-1.9545214176178001</v>
      </c>
      <c r="K7643">
        <v>-3.0752034187316899</v>
      </c>
      <c r="L7643">
        <v>-2.4130954742431601</v>
      </c>
      <c r="M7643">
        <v>-1.9545214176178001</v>
      </c>
      <c r="N7643">
        <v>-1.4959473609924301</v>
      </c>
      <c r="O7643">
        <v>-0.83383923768997203</v>
      </c>
      <c r="P7643">
        <v>47.307373046875</v>
      </c>
      <c r="Q7643">
        <v>0.874472916126251</v>
      </c>
    </row>
    <row r="7644" spans="1:17" x14ac:dyDescent="0.25">
      <c r="A7644" t="s">
        <v>6748</v>
      </c>
      <c r="B7644" t="s">
        <v>6</v>
      </c>
      <c r="C7644" t="s">
        <v>12</v>
      </c>
      <c r="D7644" t="s">
        <v>18</v>
      </c>
      <c r="E7644" t="s">
        <v>7</v>
      </c>
      <c r="F7644">
        <v>11</v>
      </c>
      <c r="G7644">
        <v>11463</v>
      </c>
      <c r="H7644">
        <v>13.712531322956099</v>
      </c>
      <c r="I7644">
        <v>12.480106353759799</v>
      </c>
      <c r="J7644">
        <v>-1.2324254512786901</v>
      </c>
      <c r="K7644">
        <v>-2.2921245098114</v>
      </c>
      <c r="L7644">
        <v>-1.6660456657409699</v>
      </c>
      <c r="M7644">
        <v>-1.2324254512786901</v>
      </c>
      <c r="N7644">
        <v>-0.79880517721176103</v>
      </c>
      <c r="O7644">
        <v>-0.17272639274597201</v>
      </c>
      <c r="P7644">
        <v>49.052608489990199</v>
      </c>
      <c r="Q7644">
        <v>0.826887547969818</v>
      </c>
    </row>
    <row r="7645" spans="1:17" x14ac:dyDescent="0.25">
      <c r="A7645" t="s">
        <v>6515</v>
      </c>
      <c r="B7645" t="s">
        <v>6</v>
      </c>
      <c r="C7645" t="s">
        <v>12</v>
      </c>
      <c r="D7645" t="s">
        <v>18</v>
      </c>
      <c r="E7645" t="s">
        <v>7</v>
      </c>
      <c r="F7645">
        <v>12</v>
      </c>
      <c r="G7645">
        <v>11463</v>
      </c>
      <c r="H7645">
        <v>12.6193932133913</v>
      </c>
      <c r="I7645">
        <v>11.6912240982056</v>
      </c>
      <c r="J7645">
        <v>-0.928169846534729</v>
      </c>
      <c r="K7645">
        <v>-1.9289120435714699</v>
      </c>
      <c r="L7645">
        <v>-1.3376654386520399</v>
      </c>
      <c r="M7645">
        <v>-0.928169846534729</v>
      </c>
      <c r="N7645">
        <v>-0.51867419481277499</v>
      </c>
      <c r="O7645">
        <v>7.2572425007820102E-2</v>
      </c>
      <c r="P7645">
        <v>50.210620880127003</v>
      </c>
      <c r="Q7645">
        <v>0.78088331222534202</v>
      </c>
    </row>
    <row r="7646" spans="1:17" x14ac:dyDescent="0.25">
      <c r="A7646" t="s">
        <v>6447</v>
      </c>
      <c r="B7646" t="s">
        <v>6</v>
      </c>
      <c r="C7646" t="s">
        <v>12</v>
      </c>
      <c r="D7646" t="s">
        <v>18</v>
      </c>
      <c r="E7646" t="s">
        <v>7</v>
      </c>
      <c r="F7646">
        <v>13</v>
      </c>
      <c r="G7646">
        <v>11463</v>
      </c>
      <c r="H7646">
        <v>11.021761830031901</v>
      </c>
      <c r="I7646">
        <v>11.418084144592299</v>
      </c>
      <c r="J7646">
        <v>0.39632183313369801</v>
      </c>
      <c r="K7646">
        <v>-0.54701405763626099</v>
      </c>
      <c r="L7646">
        <v>1.0316425934433901E-2</v>
      </c>
      <c r="M7646">
        <v>0.39632183313369801</v>
      </c>
      <c r="N7646">
        <v>0.78232723474502597</v>
      </c>
      <c r="O7646">
        <v>1.3396577835082999</v>
      </c>
      <c r="P7646">
        <v>51.266208648681598</v>
      </c>
      <c r="Q7646">
        <v>0.73608893156051602</v>
      </c>
    </row>
    <row r="7647" spans="1:17" x14ac:dyDescent="0.25">
      <c r="A7647" t="s">
        <v>6441</v>
      </c>
      <c r="B7647" t="s">
        <v>6</v>
      </c>
      <c r="C7647" t="s">
        <v>12</v>
      </c>
      <c r="D7647" t="s">
        <v>18</v>
      </c>
      <c r="E7647" t="s">
        <v>7</v>
      </c>
      <c r="F7647">
        <v>14</v>
      </c>
      <c r="G7647">
        <v>11463</v>
      </c>
      <c r="H7647">
        <v>10.0504324983358</v>
      </c>
      <c r="I7647">
        <v>10.931189537048301</v>
      </c>
      <c r="J7647">
        <v>0.88075762987136796</v>
      </c>
      <c r="K7647">
        <v>5.4562925361096902E-3</v>
      </c>
      <c r="L7647">
        <v>0.522591412067413</v>
      </c>
      <c r="M7647">
        <v>0.88075762987136796</v>
      </c>
      <c r="N7647">
        <v>1.23892390727997</v>
      </c>
      <c r="O7647">
        <v>1.75605905056</v>
      </c>
      <c r="P7647">
        <v>51.862270355224602</v>
      </c>
      <c r="Q7647">
        <v>0.68300127983093295</v>
      </c>
    </row>
    <row r="7648" spans="1:17" x14ac:dyDescent="0.25">
      <c r="A7648" t="s">
        <v>6378</v>
      </c>
      <c r="B7648" t="s">
        <v>6</v>
      </c>
      <c r="C7648" t="s">
        <v>12</v>
      </c>
      <c r="D7648" t="s">
        <v>18</v>
      </c>
      <c r="E7648" t="s">
        <v>7</v>
      </c>
      <c r="F7648">
        <v>15</v>
      </c>
      <c r="G7648">
        <v>11463</v>
      </c>
      <c r="H7648">
        <v>9.65107538366318</v>
      </c>
      <c r="I7648">
        <v>10.547202110290501</v>
      </c>
      <c r="J7648">
        <v>0.89612632989883401</v>
      </c>
      <c r="K7648">
        <v>6.5025262534618405E-2</v>
      </c>
      <c r="L7648">
        <v>0.55604654550552401</v>
      </c>
      <c r="M7648">
        <v>0.89612632989883401</v>
      </c>
      <c r="N7648">
        <v>1.23620617389679</v>
      </c>
      <c r="O7648">
        <v>1.72722744941711</v>
      </c>
      <c r="P7648">
        <v>52.317535400390597</v>
      </c>
      <c r="Q7648">
        <v>0.64851164817810103</v>
      </c>
    </row>
    <row r="7649" spans="1:17" x14ac:dyDescent="0.25">
      <c r="A7649" t="s">
        <v>6367</v>
      </c>
      <c r="B7649" t="s">
        <v>6</v>
      </c>
      <c r="C7649" t="s">
        <v>12</v>
      </c>
      <c r="D7649" t="s">
        <v>18</v>
      </c>
      <c r="E7649" t="s">
        <v>7</v>
      </c>
      <c r="F7649">
        <v>16</v>
      </c>
      <c r="G7649">
        <v>11463</v>
      </c>
      <c r="H7649">
        <v>9.9102463978528998</v>
      </c>
      <c r="I7649">
        <v>10.8893480300903</v>
      </c>
      <c r="J7649">
        <v>0.97910141944885298</v>
      </c>
      <c r="K7649">
        <v>0.13362304866313901</v>
      </c>
      <c r="L7649">
        <v>0.63313853740692105</v>
      </c>
      <c r="M7649">
        <v>0.97910141944885298</v>
      </c>
      <c r="N7649">
        <v>1.3250643014907799</v>
      </c>
      <c r="O7649">
        <v>1.82457995414734</v>
      </c>
      <c r="P7649">
        <v>52.816207885742202</v>
      </c>
      <c r="Q7649">
        <v>0.65973031520843495</v>
      </c>
    </row>
    <row r="7650" spans="1:17" x14ac:dyDescent="0.25">
      <c r="A7650" t="s">
        <v>6680</v>
      </c>
      <c r="B7650" t="s">
        <v>6</v>
      </c>
      <c r="C7650" t="s">
        <v>12</v>
      </c>
      <c r="D7650" t="s">
        <v>18</v>
      </c>
      <c r="E7650" t="s">
        <v>7</v>
      </c>
      <c r="F7650">
        <v>17</v>
      </c>
      <c r="G7650">
        <v>11463</v>
      </c>
      <c r="H7650">
        <v>11.191354243040101</v>
      </c>
      <c r="I7650">
        <v>12.1065864562988</v>
      </c>
      <c r="J7650">
        <v>0.91523271799087502</v>
      </c>
      <c r="K7650">
        <v>6.6124196164309996E-3</v>
      </c>
      <c r="L7650">
        <v>0.54343265295028698</v>
      </c>
      <c r="M7650">
        <v>0.91523271799087502</v>
      </c>
      <c r="N7650">
        <v>1.28703272342682</v>
      </c>
      <c r="O7650">
        <v>1.82385289669037</v>
      </c>
      <c r="P7650">
        <v>53.207965850830099</v>
      </c>
      <c r="Q7650">
        <v>0.70900017023086503</v>
      </c>
    </row>
    <row r="7651" spans="1:17" x14ac:dyDescent="0.25">
      <c r="A7651" t="s">
        <v>6396</v>
      </c>
      <c r="B7651" t="s">
        <v>6</v>
      </c>
      <c r="C7651" t="s">
        <v>12</v>
      </c>
      <c r="D7651" t="s">
        <v>18</v>
      </c>
      <c r="E7651" t="s">
        <v>7</v>
      </c>
      <c r="F7651">
        <v>18</v>
      </c>
      <c r="G7651">
        <v>11463</v>
      </c>
      <c r="H7651">
        <v>14.2790491708517</v>
      </c>
      <c r="I7651">
        <v>14.4134321212769</v>
      </c>
      <c r="J7651">
        <v>0.13438259065151201</v>
      </c>
      <c r="K7651">
        <v>-0.948588967323303</v>
      </c>
      <c r="L7651">
        <v>-0.30876058340072599</v>
      </c>
      <c r="M7651">
        <v>0.13438259065151201</v>
      </c>
      <c r="N7651">
        <v>0.577525734901428</v>
      </c>
      <c r="O7651">
        <v>1.2173541784286499</v>
      </c>
      <c r="P7651">
        <v>53.266849517822301</v>
      </c>
      <c r="Q7651">
        <v>0.84504717588424705</v>
      </c>
    </row>
    <row r="7652" spans="1:17" x14ac:dyDescent="0.25">
      <c r="A7652" t="s">
        <v>6374</v>
      </c>
      <c r="B7652" t="s">
        <v>6</v>
      </c>
      <c r="C7652" t="s">
        <v>12</v>
      </c>
      <c r="D7652" t="s">
        <v>18</v>
      </c>
      <c r="E7652" t="s">
        <v>7</v>
      </c>
      <c r="F7652">
        <v>19</v>
      </c>
      <c r="G7652">
        <v>11463</v>
      </c>
      <c r="H7652">
        <v>18.478145428419101</v>
      </c>
      <c r="I7652">
        <v>16.963129043579102</v>
      </c>
      <c r="J7652">
        <v>-1.5150166749954199</v>
      </c>
      <c r="K7652">
        <v>-2.7717242240905802</v>
      </c>
      <c r="L7652">
        <v>-2.0292510986328098</v>
      </c>
      <c r="M7652">
        <v>-1.5150166749954199</v>
      </c>
      <c r="N7652">
        <v>-1.00078213214874</v>
      </c>
      <c r="O7652">
        <v>-0.258309125900269</v>
      </c>
      <c r="P7652">
        <v>52.904624938964801</v>
      </c>
      <c r="Q7652">
        <v>0.98061406612396196</v>
      </c>
    </row>
    <row r="7653" spans="1:17" x14ac:dyDescent="0.25">
      <c r="A7653" t="s">
        <v>6494</v>
      </c>
      <c r="B7653" t="s">
        <v>6</v>
      </c>
      <c r="C7653" t="s">
        <v>12</v>
      </c>
      <c r="D7653" t="s">
        <v>18</v>
      </c>
      <c r="E7653" t="s">
        <v>7</v>
      </c>
      <c r="F7653">
        <v>20</v>
      </c>
      <c r="G7653">
        <v>11463</v>
      </c>
      <c r="H7653">
        <v>18.5578640770912</v>
      </c>
      <c r="I7653">
        <v>17.308855056762699</v>
      </c>
      <c r="J7653">
        <v>-1.2490092515945399</v>
      </c>
      <c r="K7653">
        <v>-2.59525370597839</v>
      </c>
      <c r="L7653">
        <v>-1.79988145828247</v>
      </c>
      <c r="M7653">
        <v>-1.2490092515945399</v>
      </c>
      <c r="N7653">
        <v>-0.69813698530197099</v>
      </c>
      <c r="O7653">
        <v>9.7235046327114105E-2</v>
      </c>
      <c r="P7653">
        <v>52.824222564697301</v>
      </c>
      <c r="Q7653">
        <v>1.0504800081253101</v>
      </c>
    </row>
    <row r="7654" spans="1:17" x14ac:dyDescent="0.25">
      <c r="A7654" t="s">
        <v>6483</v>
      </c>
      <c r="B7654" t="s">
        <v>6</v>
      </c>
      <c r="C7654" t="s">
        <v>12</v>
      </c>
      <c r="D7654" t="s">
        <v>18</v>
      </c>
      <c r="E7654" t="s">
        <v>7</v>
      </c>
      <c r="F7654">
        <v>21</v>
      </c>
      <c r="G7654">
        <v>11463</v>
      </c>
      <c r="H7654">
        <v>17.539429575562501</v>
      </c>
      <c r="I7654">
        <v>18.395095825195298</v>
      </c>
      <c r="J7654">
        <v>0.85566741228103604</v>
      </c>
      <c r="K7654">
        <v>-0.90389913320541404</v>
      </c>
      <c r="L7654">
        <v>0.13566701114177701</v>
      </c>
      <c r="M7654">
        <v>0.85566741228103604</v>
      </c>
      <c r="N7654">
        <v>1.57566785812378</v>
      </c>
      <c r="O7654">
        <v>2.61523413658142</v>
      </c>
      <c r="P7654">
        <v>52.897754669189503</v>
      </c>
      <c r="Q7654">
        <v>1.37299716472626</v>
      </c>
    </row>
    <row r="7655" spans="1:17" x14ac:dyDescent="0.25">
      <c r="A7655" t="s">
        <v>6362</v>
      </c>
      <c r="B7655" t="s">
        <v>6</v>
      </c>
      <c r="C7655" t="s">
        <v>12</v>
      </c>
      <c r="D7655" t="s">
        <v>18</v>
      </c>
      <c r="E7655" t="s">
        <v>7</v>
      </c>
      <c r="F7655">
        <v>22</v>
      </c>
      <c r="G7655">
        <v>11463</v>
      </c>
      <c r="H7655">
        <v>16.121821069836599</v>
      </c>
      <c r="I7655">
        <v>16.742630004882798</v>
      </c>
      <c r="J7655">
        <v>0.62080913782119795</v>
      </c>
      <c r="K7655">
        <v>-1.0319019556045499</v>
      </c>
      <c r="L7655">
        <v>-5.5466838181018802E-2</v>
      </c>
      <c r="M7655">
        <v>0.62080913782119795</v>
      </c>
      <c r="N7655">
        <v>1.29708516597748</v>
      </c>
      <c r="O7655">
        <v>2.27352023124695</v>
      </c>
      <c r="P7655">
        <v>52.901283264160199</v>
      </c>
      <c r="Q7655">
        <v>1.28961730003357</v>
      </c>
    </row>
    <row r="7656" spans="1:17" x14ac:dyDescent="0.25">
      <c r="A7656" t="s">
        <v>6304</v>
      </c>
      <c r="B7656" t="s">
        <v>6</v>
      </c>
      <c r="C7656" t="s">
        <v>12</v>
      </c>
      <c r="D7656" t="s">
        <v>18</v>
      </c>
      <c r="E7656" t="s">
        <v>7</v>
      </c>
      <c r="F7656">
        <v>23</v>
      </c>
      <c r="G7656">
        <v>11463</v>
      </c>
      <c r="H7656">
        <v>13.844297074556399</v>
      </c>
      <c r="I7656">
        <v>14.6774911880493</v>
      </c>
      <c r="J7656">
        <v>0.83319324254989602</v>
      </c>
      <c r="K7656">
        <v>-0.88709956407546997</v>
      </c>
      <c r="L7656">
        <v>0.129263386130333</v>
      </c>
      <c r="M7656">
        <v>0.83319324254989602</v>
      </c>
      <c r="N7656">
        <v>1.5371230840682999</v>
      </c>
      <c r="O7656">
        <v>2.5534861087799099</v>
      </c>
      <c r="P7656">
        <v>52.863826751708999</v>
      </c>
      <c r="Q7656">
        <v>1.34235155582428</v>
      </c>
    </row>
    <row r="7657" spans="1:17" x14ac:dyDescent="0.25">
      <c r="A7657" t="s">
        <v>6550</v>
      </c>
      <c r="B7657" t="s">
        <v>6</v>
      </c>
      <c r="C7657" t="s">
        <v>12</v>
      </c>
      <c r="D7657" t="s">
        <v>18</v>
      </c>
      <c r="E7657" t="s">
        <v>7</v>
      </c>
      <c r="F7657">
        <v>24</v>
      </c>
      <c r="G7657">
        <v>11463</v>
      </c>
      <c r="H7657">
        <v>11.848126424431801</v>
      </c>
      <c r="I7657">
        <v>12.587836265564</v>
      </c>
      <c r="J7657">
        <v>0.73970967531204201</v>
      </c>
      <c r="K7657">
        <v>-0.98395627737045299</v>
      </c>
      <c r="L7657">
        <v>3.4399565309286097E-2</v>
      </c>
      <c r="M7657">
        <v>0.73970967531204201</v>
      </c>
      <c r="N7657">
        <v>1.4450199604034399</v>
      </c>
      <c r="O7657">
        <v>2.4633755683898899</v>
      </c>
      <c r="P7657">
        <v>52.9548530578613</v>
      </c>
      <c r="Q7657">
        <v>1.3449836969375599</v>
      </c>
    </row>
    <row r="7658" spans="1:17" x14ac:dyDescent="0.25">
      <c r="A7658" t="s">
        <v>6407</v>
      </c>
      <c r="B7658" t="s">
        <v>6</v>
      </c>
      <c r="C7658" t="s">
        <v>12</v>
      </c>
      <c r="D7658" t="s">
        <v>18</v>
      </c>
      <c r="E7658" t="s">
        <v>55</v>
      </c>
      <c r="F7658">
        <v>1</v>
      </c>
      <c r="G7658">
        <v>11463</v>
      </c>
      <c r="H7658">
        <v>11.1721269598603</v>
      </c>
      <c r="I7658">
        <v>12.150921821594199</v>
      </c>
      <c r="J7658">
        <v>0.97879421710967995</v>
      </c>
      <c r="K7658">
        <v>-0.94605684280395497</v>
      </c>
      <c r="L7658">
        <v>0.191160753369331</v>
      </c>
      <c r="M7658">
        <v>0.97879421710967995</v>
      </c>
      <c r="N7658">
        <v>1.7664276361465501</v>
      </c>
      <c r="O7658">
        <v>2.9036452770233199</v>
      </c>
      <c r="P7658">
        <v>47.325000762939503</v>
      </c>
      <c r="Q7658">
        <v>1.50196933746338</v>
      </c>
    </row>
    <row r="7659" spans="1:17" x14ac:dyDescent="0.25">
      <c r="A7659" t="s">
        <v>6740</v>
      </c>
      <c r="B7659" t="s">
        <v>6</v>
      </c>
      <c r="C7659" t="s">
        <v>12</v>
      </c>
      <c r="D7659" t="s">
        <v>18</v>
      </c>
      <c r="E7659" t="s">
        <v>55</v>
      </c>
      <c r="F7659">
        <v>2</v>
      </c>
      <c r="G7659">
        <v>11463</v>
      </c>
      <c r="H7659">
        <v>11.1831122218966</v>
      </c>
      <c r="I7659">
        <v>11.304136276245099</v>
      </c>
      <c r="J7659">
        <v>0.121023423969746</v>
      </c>
      <c r="K7659">
        <v>-1.6881408691406301</v>
      </c>
      <c r="L7659">
        <v>-0.61927199363708496</v>
      </c>
      <c r="M7659">
        <v>0.121023423969746</v>
      </c>
      <c r="N7659">
        <v>0.86131888628006004</v>
      </c>
      <c r="O7659">
        <v>1.93018782138824</v>
      </c>
      <c r="P7659">
        <v>47.406730651855497</v>
      </c>
      <c r="Q7659">
        <v>1.41169846057892</v>
      </c>
    </row>
    <row r="7660" spans="1:17" x14ac:dyDescent="0.25">
      <c r="A7660" t="s">
        <v>6660</v>
      </c>
      <c r="B7660" t="s">
        <v>6</v>
      </c>
      <c r="C7660" t="s">
        <v>12</v>
      </c>
      <c r="D7660" t="s">
        <v>18</v>
      </c>
      <c r="E7660" t="s">
        <v>55</v>
      </c>
      <c r="F7660">
        <v>3</v>
      </c>
      <c r="G7660">
        <v>11463</v>
      </c>
      <c r="H7660">
        <v>10.848319314300999</v>
      </c>
      <c r="I7660">
        <v>11.3415384292603</v>
      </c>
      <c r="J7660">
        <v>0.49321895837783802</v>
      </c>
      <c r="K7660">
        <v>-1.376704454422</v>
      </c>
      <c r="L7660">
        <v>-0.27193856239318798</v>
      </c>
      <c r="M7660">
        <v>0.49321895837783802</v>
      </c>
      <c r="N7660">
        <v>1.2583764791488601</v>
      </c>
      <c r="O7660">
        <v>2.3631422519683798</v>
      </c>
      <c r="P7660">
        <v>47.163459777832003</v>
      </c>
      <c r="Q7660">
        <v>1.4591089487075799</v>
      </c>
    </row>
    <row r="7661" spans="1:17" x14ac:dyDescent="0.25">
      <c r="A7661" t="s">
        <v>6631</v>
      </c>
      <c r="B7661" t="s">
        <v>6</v>
      </c>
      <c r="C7661" t="s">
        <v>12</v>
      </c>
      <c r="D7661" t="s">
        <v>18</v>
      </c>
      <c r="E7661" t="s">
        <v>55</v>
      </c>
      <c r="F7661">
        <v>4</v>
      </c>
      <c r="G7661">
        <v>11463</v>
      </c>
      <c r="H7661">
        <v>11.3725810037255</v>
      </c>
      <c r="I7661">
        <v>11.258241653442401</v>
      </c>
      <c r="J7661">
        <v>-0.114339306950569</v>
      </c>
      <c r="K7661">
        <v>-1.97484850883484</v>
      </c>
      <c r="L7661">
        <v>-0.87564462423324596</v>
      </c>
      <c r="M7661">
        <v>-0.114339306950569</v>
      </c>
      <c r="N7661">
        <v>0.64696598052978505</v>
      </c>
      <c r="O7661">
        <v>1.7461698055267301</v>
      </c>
      <c r="P7661">
        <v>46.9451904296875</v>
      </c>
      <c r="Q7661">
        <v>1.4517630338668801</v>
      </c>
    </row>
    <row r="7662" spans="1:17" x14ac:dyDescent="0.25">
      <c r="A7662" t="s">
        <v>6474</v>
      </c>
      <c r="B7662" t="s">
        <v>6</v>
      </c>
      <c r="C7662" t="s">
        <v>12</v>
      </c>
      <c r="D7662" t="s">
        <v>18</v>
      </c>
      <c r="E7662" t="s">
        <v>55</v>
      </c>
      <c r="F7662">
        <v>5</v>
      </c>
      <c r="G7662">
        <v>11463</v>
      </c>
      <c r="H7662">
        <v>11.449366468548799</v>
      </c>
      <c r="I7662">
        <v>11.930285453796399</v>
      </c>
      <c r="J7662">
        <v>0.48091912269592302</v>
      </c>
      <c r="K7662">
        <v>-1.46906697750092</v>
      </c>
      <c r="L7662">
        <v>-0.31699940562248202</v>
      </c>
      <c r="M7662">
        <v>0.48091912269592302</v>
      </c>
      <c r="N7662">
        <v>1.2788376808166499</v>
      </c>
      <c r="O7662">
        <v>2.4309053421020499</v>
      </c>
      <c r="P7662">
        <v>46.651924133300803</v>
      </c>
      <c r="Q7662">
        <v>1.5215822458267201</v>
      </c>
    </row>
    <row r="7663" spans="1:17" x14ac:dyDescent="0.25">
      <c r="A7663" t="s">
        <v>6490</v>
      </c>
      <c r="B7663" t="s">
        <v>6</v>
      </c>
      <c r="C7663" t="s">
        <v>12</v>
      </c>
      <c r="D7663" t="s">
        <v>18</v>
      </c>
      <c r="E7663" t="s">
        <v>55</v>
      </c>
      <c r="F7663">
        <v>6</v>
      </c>
      <c r="G7663">
        <v>11463</v>
      </c>
      <c r="H7663">
        <v>13.4687880495787</v>
      </c>
      <c r="I7663">
        <v>12.6866512298584</v>
      </c>
      <c r="J7663">
        <v>-0.782137751579285</v>
      </c>
      <c r="K7663">
        <v>-2.6725738048553498</v>
      </c>
      <c r="L7663">
        <v>-1.5556888580322299</v>
      </c>
      <c r="M7663">
        <v>-0.782137751579285</v>
      </c>
      <c r="N7663">
        <v>-8.58666189014912E-3</v>
      </c>
      <c r="O7663">
        <v>1.10829830169678</v>
      </c>
      <c r="P7663">
        <v>46.408653259277301</v>
      </c>
      <c r="Q7663">
        <v>1.47511506080627</v>
      </c>
    </row>
    <row r="7664" spans="1:17" x14ac:dyDescent="0.25">
      <c r="A7664" t="s">
        <v>6686</v>
      </c>
      <c r="B7664" t="s">
        <v>6</v>
      </c>
      <c r="C7664" t="s">
        <v>12</v>
      </c>
      <c r="D7664" t="s">
        <v>18</v>
      </c>
      <c r="E7664" t="s">
        <v>55</v>
      </c>
      <c r="F7664">
        <v>7</v>
      </c>
      <c r="G7664">
        <v>11463</v>
      </c>
      <c r="H7664">
        <v>17.048835616707802</v>
      </c>
      <c r="I7664">
        <v>17.7584228515625</v>
      </c>
      <c r="J7664">
        <v>0.70958769321441695</v>
      </c>
      <c r="K7664">
        <v>-3.1645128726959202</v>
      </c>
      <c r="L7664">
        <v>-0.87566280364990201</v>
      </c>
      <c r="M7664">
        <v>0.70958769321441695</v>
      </c>
      <c r="N7664">
        <v>2.2948381900787398</v>
      </c>
      <c r="O7664">
        <v>4.5836882591247603</v>
      </c>
      <c r="P7664">
        <v>46.162498474121101</v>
      </c>
      <c r="Q7664">
        <v>3.0229766368865998</v>
      </c>
    </row>
    <row r="7665" spans="1:17" x14ac:dyDescent="0.25">
      <c r="A7665" t="s">
        <v>6670</v>
      </c>
      <c r="B7665" t="s">
        <v>6</v>
      </c>
      <c r="C7665" t="s">
        <v>12</v>
      </c>
      <c r="D7665" t="s">
        <v>18</v>
      </c>
      <c r="E7665" t="s">
        <v>55</v>
      </c>
      <c r="F7665">
        <v>8</v>
      </c>
      <c r="G7665">
        <v>11463</v>
      </c>
      <c r="H7665">
        <v>18.700852861046801</v>
      </c>
      <c r="I7665">
        <v>18.6591606140137</v>
      </c>
      <c r="J7665">
        <v>-4.1693460196256603E-2</v>
      </c>
      <c r="K7665">
        <v>-2.96865677833557</v>
      </c>
      <c r="L7665">
        <v>-1.2393831014633201</v>
      </c>
      <c r="M7665">
        <v>-4.1693460196256603E-2</v>
      </c>
      <c r="N7665">
        <v>1.1559962034225499</v>
      </c>
      <c r="O7665">
        <v>2.8852696418762198</v>
      </c>
      <c r="P7665">
        <v>46.150001525878899</v>
      </c>
      <c r="Q7665">
        <v>2.2839214801788299</v>
      </c>
    </row>
    <row r="7666" spans="1:17" x14ac:dyDescent="0.25">
      <c r="A7666" t="s">
        <v>6572</v>
      </c>
      <c r="B7666" t="s">
        <v>6</v>
      </c>
      <c r="C7666" t="s">
        <v>12</v>
      </c>
      <c r="D7666" t="s">
        <v>18</v>
      </c>
      <c r="E7666" t="s">
        <v>55</v>
      </c>
      <c r="F7666">
        <v>9</v>
      </c>
      <c r="G7666">
        <v>11463</v>
      </c>
      <c r="H7666">
        <v>17.205892477870002</v>
      </c>
      <c r="I7666">
        <v>14.937802314758301</v>
      </c>
      <c r="J7666">
        <v>-2.2680895328521702</v>
      </c>
      <c r="K7666">
        <v>-3.9235317707061799</v>
      </c>
      <c r="L7666">
        <v>-2.9454829692840598</v>
      </c>
      <c r="M7666">
        <v>-2.2680895328521702</v>
      </c>
      <c r="N7666">
        <v>-1.5906960964202901</v>
      </c>
      <c r="O7666">
        <v>-0.61264735460281405</v>
      </c>
      <c r="P7666">
        <v>46.161537170410199</v>
      </c>
      <c r="Q7666">
        <v>1.29174840450287</v>
      </c>
    </row>
    <row r="7667" spans="1:17" x14ac:dyDescent="0.25">
      <c r="A7667" t="s">
        <v>6419</v>
      </c>
      <c r="B7667" t="s">
        <v>6</v>
      </c>
      <c r="C7667" t="s">
        <v>12</v>
      </c>
      <c r="D7667" t="s">
        <v>18</v>
      </c>
      <c r="E7667" t="s">
        <v>55</v>
      </c>
      <c r="F7667">
        <v>10</v>
      </c>
      <c r="G7667">
        <v>11463</v>
      </c>
      <c r="H7667">
        <v>15.9979768960476</v>
      </c>
      <c r="I7667">
        <v>13.73069190979</v>
      </c>
      <c r="J7667">
        <v>-2.2672855854034402</v>
      </c>
      <c r="K7667">
        <v>-3.8501632213592498</v>
      </c>
      <c r="L7667">
        <v>-2.9149861335754399</v>
      </c>
      <c r="M7667">
        <v>-2.2672855854034402</v>
      </c>
      <c r="N7667">
        <v>-1.61958479881287</v>
      </c>
      <c r="O7667">
        <v>-0.68440794944763195</v>
      </c>
      <c r="P7667">
        <v>46.5625</v>
      </c>
      <c r="Q7667">
        <v>1.2351258993148799</v>
      </c>
    </row>
    <row r="7668" spans="1:17" x14ac:dyDescent="0.25">
      <c r="A7668" t="s">
        <v>6755</v>
      </c>
      <c r="B7668" t="s">
        <v>6</v>
      </c>
      <c r="C7668" t="s">
        <v>12</v>
      </c>
      <c r="D7668" t="s">
        <v>18</v>
      </c>
      <c r="E7668" t="s">
        <v>55</v>
      </c>
      <c r="F7668">
        <v>11</v>
      </c>
      <c r="G7668">
        <v>11463</v>
      </c>
      <c r="H7668">
        <v>14.8184475374222</v>
      </c>
      <c r="I7668">
        <v>14.3378686904907</v>
      </c>
      <c r="J7668">
        <v>-0.48057860136032099</v>
      </c>
      <c r="K7668">
        <v>-2.1112093925476101</v>
      </c>
      <c r="L7668">
        <v>-1.1478195190429701</v>
      </c>
      <c r="M7668">
        <v>-0.48057860136032099</v>
      </c>
      <c r="N7668">
        <v>0.18666234612464899</v>
      </c>
      <c r="O7668">
        <v>1.15005230903625</v>
      </c>
      <c r="P7668">
        <v>47.212501525878899</v>
      </c>
      <c r="Q7668">
        <v>1.27238810062408</v>
      </c>
    </row>
    <row r="7669" spans="1:17" x14ac:dyDescent="0.25">
      <c r="A7669" t="s">
        <v>6568</v>
      </c>
      <c r="B7669" t="s">
        <v>6</v>
      </c>
      <c r="C7669" t="s">
        <v>12</v>
      </c>
      <c r="D7669" t="s">
        <v>18</v>
      </c>
      <c r="E7669" t="s">
        <v>55</v>
      </c>
      <c r="F7669">
        <v>12</v>
      </c>
      <c r="G7669">
        <v>11463</v>
      </c>
      <c r="H7669">
        <v>14.577687325000801</v>
      </c>
      <c r="I7669">
        <v>13.296400070190399</v>
      </c>
      <c r="J7669">
        <v>-1.2812865972518901</v>
      </c>
      <c r="K7669">
        <v>-2.8120059967040998</v>
      </c>
      <c r="L7669">
        <v>-1.9076446294784499</v>
      </c>
      <c r="M7669">
        <v>-1.2812865972518901</v>
      </c>
      <c r="N7669">
        <v>-0.65492862462997403</v>
      </c>
      <c r="O7669">
        <v>0.24943284690380099</v>
      </c>
      <c r="P7669">
        <v>47.515384674072301</v>
      </c>
      <c r="Q7669">
        <v>1.1944267749786399</v>
      </c>
    </row>
    <row r="7670" spans="1:17" x14ac:dyDescent="0.25">
      <c r="A7670" t="s">
        <v>6300</v>
      </c>
      <c r="B7670" t="s">
        <v>6</v>
      </c>
      <c r="C7670" t="s">
        <v>12</v>
      </c>
      <c r="D7670" t="s">
        <v>18</v>
      </c>
      <c r="E7670" t="s">
        <v>55</v>
      </c>
      <c r="F7670">
        <v>13</v>
      </c>
      <c r="G7670">
        <v>11463</v>
      </c>
      <c r="H7670">
        <v>13.264227684974699</v>
      </c>
      <c r="I7670">
        <v>12.934178352356</v>
      </c>
      <c r="J7670">
        <v>-0.33004978299140902</v>
      </c>
      <c r="K7670">
        <v>-1.7133872509002701</v>
      </c>
      <c r="L7670">
        <v>-0.89610028266906705</v>
      </c>
      <c r="M7670">
        <v>-0.33004978299140902</v>
      </c>
      <c r="N7670">
        <v>0.236000746488571</v>
      </c>
      <c r="O7670">
        <v>1.0532877445220901</v>
      </c>
      <c r="P7670">
        <v>48.0548095703125</v>
      </c>
      <c r="Q7670">
        <v>1.07942402362823</v>
      </c>
    </row>
    <row r="7671" spans="1:17" x14ac:dyDescent="0.25">
      <c r="A7671" t="s">
        <v>6668</v>
      </c>
      <c r="B7671" t="s">
        <v>6</v>
      </c>
      <c r="C7671" t="s">
        <v>12</v>
      </c>
      <c r="D7671" t="s">
        <v>18</v>
      </c>
      <c r="E7671" t="s">
        <v>55</v>
      </c>
      <c r="F7671">
        <v>14</v>
      </c>
      <c r="G7671">
        <v>11463</v>
      </c>
      <c r="H7671">
        <v>11.650651342034299</v>
      </c>
      <c r="I7671">
        <v>12.2002925872803</v>
      </c>
      <c r="J7671">
        <v>0.54964125156402599</v>
      </c>
      <c r="K7671">
        <v>-0.75990301370620705</v>
      </c>
      <c r="L7671">
        <v>1.37863494455814E-2</v>
      </c>
      <c r="M7671">
        <v>0.54964125156402599</v>
      </c>
      <c r="N7671">
        <v>1.0854961872100799</v>
      </c>
      <c r="O7671">
        <v>1.85918533802032</v>
      </c>
      <c r="P7671">
        <v>48.5403861999512</v>
      </c>
      <c r="Q7671">
        <v>1.0218428373336801</v>
      </c>
    </row>
    <row r="7672" spans="1:17" x14ac:dyDescent="0.25">
      <c r="A7672" t="s">
        <v>6338</v>
      </c>
      <c r="B7672" t="s">
        <v>6</v>
      </c>
      <c r="C7672" t="s">
        <v>12</v>
      </c>
      <c r="D7672" t="s">
        <v>18</v>
      </c>
      <c r="E7672" t="s">
        <v>55</v>
      </c>
      <c r="F7672">
        <v>15</v>
      </c>
      <c r="G7672">
        <v>11463</v>
      </c>
      <c r="H7672">
        <v>11.616057127118101</v>
      </c>
      <c r="I7672">
        <v>12.8114728927612</v>
      </c>
      <c r="J7672">
        <v>1.1954164505004901</v>
      </c>
      <c r="K7672">
        <v>-0.12734058499336201</v>
      </c>
      <c r="L7672">
        <v>0.65415501594543501</v>
      </c>
      <c r="M7672">
        <v>1.1954164505004901</v>
      </c>
      <c r="N7672">
        <v>1.73667800426483</v>
      </c>
      <c r="O7672">
        <v>2.5181734561920202</v>
      </c>
      <c r="P7672">
        <v>49.108654022216797</v>
      </c>
      <c r="Q7672">
        <v>1.0321528911590601</v>
      </c>
    </row>
    <row r="7673" spans="1:17" x14ac:dyDescent="0.25">
      <c r="A7673" t="s">
        <v>6669</v>
      </c>
      <c r="B7673" t="s">
        <v>6</v>
      </c>
      <c r="C7673" t="s">
        <v>12</v>
      </c>
      <c r="D7673" t="s">
        <v>18</v>
      </c>
      <c r="E7673" t="s">
        <v>55</v>
      </c>
      <c r="F7673">
        <v>16</v>
      </c>
      <c r="G7673">
        <v>11463</v>
      </c>
      <c r="H7673">
        <v>11.3577593039274</v>
      </c>
      <c r="I7673">
        <v>13.6658821105957</v>
      </c>
      <c r="J7673">
        <v>2.3081226348877002</v>
      </c>
      <c r="K7673">
        <v>0.90775287151336703</v>
      </c>
      <c r="L7673">
        <v>1.73510277271271</v>
      </c>
      <c r="M7673">
        <v>2.3081226348877002</v>
      </c>
      <c r="N7673">
        <v>2.88114285469055</v>
      </c>
      <c r="O7673">
        <v>3.7084927558898899</v>
      </c>
      <c r="P7673">
        <v>49.6028861999512</v>
      </c>
      <c r="Q7673">
        <v>1.0927144289016699</v>
      </c>
    </row>
    <row r="7674" spans="1:17" x14ac:dyDescent="0.25">
      <c r="A7674" t="s">
        <v>6661</v>
      </c>
      <c r="B7674" t="s">
        <v>6</v>
      </c>
      <c r="C7674" t="s">
        <v>12</v>
      </c>
      <c r="D7674" t="s">
        <v>18</v>
      </c>
      <c r="E7674" t="s">
        <v>55</v>
      </c>
      <c r="F7674">
        <v>17</v>
      </c>
      <c r="G7674">
        <v>11463</v>
      </c>
      <c r="H7674">
        <v>13.0641726579666</v>
      </c>
      <c r="I7674">
        <v>14.8791761398315</v>
      </c>
      <c r="J7674">
        <v>1.81500327587128</v>
      </c>
      <c r="K7674">
        <v>0.16769769787788399</v>
      </c>
      <c r="L7674">
        <v>1.1409392356872601</v>
      </c>
      <c r="M7674">
        <v>1.81500327587128</v>
      </c>
      <c r="N7674">
        <v>2.4890675544738801</v>
      </c>
      <c r="O7674">
        <v>3.46230888366699</v>
      </c>
      <c r="P7674">
        <v>49.376922607421903</v>
      </c>
      <c r="Q7674">
        <v>1.28539943695068</v>
      </c>
    </row>
    <row r="7675" spans="1:17" x14ac:dyDescent="0.25">
      <c r="A7675" t="s">
        <v>6451</v>
      </c>
      <c r="B7675" t="s">
        <v>6</v>
      </c>
      <c r="C7675" t="s">
        <v>12</v>
      </c>
      <c r="D7675" t="s">
        <v>18</v>
      </c>
      <c r="E7675" t="s">
        <v>55</v>
      </c>
      <c r="F7675">
        <v>18</v>
      </c>
      <c r="G7675">
        <v>11463</v>
      </c>
      <c r="H7675">
        <v>14.810393409490599</v>
      </c>
      <c r="I7675">
        <v>17.8664665222168</v>
      </c>
      <c r="J7675">
        <v>3.0560729503631601</v>
      </c>
      <c r="K7675">
        <v>1.1130782365798999</v>
      </c>
      <c r="L7675">
        <v>2.26101517677307</v>
      </c>
      <c r="M7675">
        <v>3.0560729503631601</v>
      </c>
      <c r="N7675">
        <v>3.8511302471160902</v>
      </c>
      <c r="O7675">
        <v>4.9990673065185502</v>
      </c>
      <c r="P7675">
        <v>49.056732177734403</v>
      </c>
      <c r="Q7675">
        <v>1.5161267518997199</v>
      </c>
    </row>
    <row r="7676" spans="1:17" x14ac:dyDescent="0.25">
      <c r="A7676" t="s">
        <v>6460</v>
      </c>
      <c r="B7676" t="s">
        <v>6</v>
      </c>
      <c r="C7676" t="s">
        <v>12</v>
      </c>
      <c r="D7676" t="s">
        <v>18</v>
      </c>
      <c r="E7676" t="s">
        <v>55</v>
      </c>
      <c r="F7676">
        <v>19</v>
      </c>
      <c r="G7676">
        <v>11463</v>
      </c>
      <c r="H7676">
        <v>19.236955239057501</v>
      </c>
      <c r="I7676">
        <v>20.9761257171631</v>
      </c>
      <c r="J7676">
        <v>1.7391706705093399</v>
      </c>
      <c r="K7676">
        <v>-1.1101150512695299</v>
      </c>
      <c r="L7676">
        <v>0.57326602935791005</v>
      </c>
      <c r="M7676">
        <v>1.7391706705093399</v>
      </c>
      <c r="N7676">
        <v>2.9050753116607702</v>
      </c>
      <c r="O7676">
        <v>4.5884566307067898</v>
      </c>
      <c r="P7676">
        <v>48.157691955566399</v>
      </c>
      <c r="Q7676">
        <v>2.2233095169067401</v>
      </c>
    </row>
    <row r="7677" spans="1:17" x14ac:dyDescent="0.25">
      <c r="A7677" t="s">
        <v>6602</v>
      </c>
      <c r="B7677" t="s">
        <v>6</v>
      </c>
      <c r="C7677" t="s">
        <v>12</v>
      </c>
      <c r="D7677" t="s">
        <v>18</v>
      </c>
      <c r="E7677" t="s">
        <v>55</v>
      </c>
      <c r="F7677">
        <v>20</v>
      </c>
      <c r="G7677">
        <v>11463</v>
      </c>
      <c r="H7677">
        <v>18.995955889821101</v>
      </c>
      <c r="I7677">
        <v>19.559690475463899</v>
      </c>
      <c r="J7677">
        <v>0.56373494863510099</v>
      </c>
      <c r="K7677">
        <v>-1.2682684659957899</v>
      </c>
      <c r="L7677">
        <v>-0.18590602278709401</v>
      </c>
      <c r="M7677">
        <v>0.56373494863510099</v>
      </c>
      <c r="N7677">
        <v>1.31337594985962</v>
      </c>
      <c r="O7677">
        <v>2.3957383632659899</v>
      </c>
      <c r="P7677">
        <v>47.891345977783203</v>
      </c>
      <c r="Q7677">
        <v>1.42951989173889</v>
      </c>
    </row>
    <row r="7678" spans="1:17" x14ac:dyDescent="0.25">
      <c r="A7678" t="s">
        <v>6676</v>
      </c>
      <c r="B7678" t="s">
        <v>6</v>
      </c>
      <c r="C7678" t="s">
        <v>12</v>
      </c>
      <c r="D7678" t="s">
        <v>18</v>
      </c>
      <c r="E7678" t="s">
        <v>55</v>
      </c>
      <c r="F7678">
        <v>21</v>
      </c>
      <c r="G7678">
        <v>11463</v>
      </c>
      <c r="H7678">
        <v>18.677085394620899</v>
      </c>
      <c r="I7678">
        <v>21.8921718597412</v>
      </c>
      <c r="J7678">
        <v>3.2150857448577899</v>
      </c>
      <c r="K7678">
        <v>0.26894894242286699</v>
      </c>
      <c r="L7678">
        <v>2.0095505714416499</v>
      </c>
      <c r="M7678">
        <v>3.2150857448577899</v>
      </c>
      <c r="N7678">
        <v>4.4206213951110804</v>
      </c>
      <c r="O7678">
        <v>6.1612229347229004</v>
      </c>
      <c r="P7678">
        <v>47.651924133300803</v>
      </c>
      <c r="Q7678">
        <v>2.2988827228546098</v>
      </c>
    </row>
    <row r="7679" spans="1:17" x14ac:dyDescent="0.25">
      <c r="A7679" t="s">
        <v>6687</v>
      </c>
      <c r="B7679" t="s">
        <v>6</v>
      </c>
      <c r="C7679" t="s">
        <v>12</v>
      </c>
      <c r="D7679" t="s">
        <v>18</v>
      </c>
      <c r="E7679" t="s">
        <v>55</v>
      </c>
      <c r="F7679">
        <v>22</v>
      </c>
      <c r="G7679">
        <v>11463</v>
      </c>
      <c r="H7679">
        <v>16.7972090274096</v>
      </c>
      <c r="I7679">
        <v>20.6962699890137</v>
      </c>
      <c r="J7679">
        <v>3.89905953407288</v>
      </c>
      <c r="K7679">
        <v>1.5173531770706199</v>
      </c>
      <c r="L7679">
        <v>2.9244844913482702</v>
      </c>
      <c r="M7679">
        <v>3.89905953407288</v>
      </c>
      <c r="N7679">
        <v>4.87363481521606</v>
      </c>
      <c r="O7679">
        <v>6.2807660102844203</v>
      </c>
      <c r="P7679">
        <v>47.309616088867202</v>
      </c>
      <c r="Q7679">
        <v>1.8584553003311199</v>
      </c>
    </row>
    <row r="7680" spans="1:17" x14ac:dyDescent="0.25">
      <c r="A7680" t="s">
        <v>6586</v>
      </c>
      <c r="B7680" t="s">
        <v>6</v>
      </c>
      <c r="C7680" t="s">
        <v>12</v>
      </c>
      <c r="D7680" t="s">
        <v>18</v>
      </c>
      <c r="E7680" t="s">
        <v>55</v>
      </c>
      <c r="F7680">
        <v>23</v>
      </c>
      <c r="G7680">
        <v>11463</v>
      </c>
      <c r="H7680">
        <v>15.142458790898299</v>
      </c>
      <c r="I7680">
        <v>16.700782775878899</v>
      </c>
      <c r="J7680">
        <v>1.5583251714706401</v>
      </c>
      <c r="K7680">
        <v>-0.55595797300338701</v>
      </c>
      <c r="L7680">
        <v>0.69317764043807995</v>
      </c>
      <c r="M7680">
        <v>1.5583251714706401</v>
      </c>
      <c r="N7680">
        <v>2.42347264289856</v>
      </c>
      <c r="O7680">
        <v>3.67260813713074</v>
      </c>
      <c r="P7680">
        <v>46.841346740722699</v>
      </c>
      <c r="Q7680">
        <v>1.6497838497161901</v>
      </c>
    </row>
    <row r="7681" spans="1:17" x14ac:dyDescent="0.25">
      <c r="A7681" t="s">
        <v>6563</v>
      </c>
      <c r="B7681" t="s">
        <v>6</v>
      </c>
      <c r="C7681" t="s">
        <v>12</v>
      </c>
      <c r="D7681" t="s">
        <v>18</v>
      </c>
      <c r="E7681" t="s">
        <v>55</v>
      </c>
      <c r="F7681">
        <v>24</v>
      </c>
      <c r="G7681">
        <v>11463</v>
      </c>
      <c r="H7681">
        <v>13.1802496680021</v>
      </c>
      <c r="I7681">
        <v>13.9600505828857</v>
      </c>
      <c r="J7681">
        <v>0.77980047464370705</v>
      </c>
      <c r="K7681">
        <v>-1.2172223329544101</v>
      </c>
      <c r="L7681">
        <v>-3.73650752007961E-2</v>
      </c>
      <c r="M7681">
        <v>0.77980047464370705</v>
      </c>
      <c r="N7681">
        <v>1.5969660282135001</v>
      </c>
      <c r="O7681">
        <v>2.77682328224182</v>
      </c>
      <c r="P7681">
        <v>47.021152496337898</v>
      </c>
      <c r="Q7681">
        <v>1.5582852363586399</v>
      </c>
    </row>
    <row r="7682" spans="1:17" x14ac:dyDescent="0.25">
      <c r="A7682" t="s">
        <v>6603</v>
      </c>
      <c r="B7682" t="s">
        <v>6</v>
      </c>
      <c r="C7682" t="s">
        <v>12</v>
      </c>
      <c r="D7682" t="s">
        <v>19</v>
      </c>
      <c r="E7682" t="s">
        <v>7</v>
      </c>
      <c r="F7682">
        <v>1</v>
      </c>
      <c r="G7682">
        <v>11463</v>
      </c>
      <c r="H7682">
        <v>10.3388280810714</v>
      </c>
      <c r="I7682">
        <v>11.085789680481</v>
      </c>
      <c r="J7682">
        <v>0.74696123600006104</v>
      </c>
      <c r="K7682">
        <v>-0.66463488340377797</v>
      </c>
      <c r="L7682">
        <v>0.169347569346428</v>
      </c>
      <c r="M7682">
        <v>0.74696123600006104</v>
      </c>
      <c r="N7682">
        <v>1.32457494735718</v>
      </c>
      <c r="O7682">
        <v>2.15855741500854</v>
      </c>
      <c r="P7682">
        <v>49.015560150146499</v>
      </c>
      <c r="Q7682">
        <v>1.10147428512573</v>
      </c>
    </row>
    <row r="7683" spans="1:17" x14ac:dyDescent="0.25">
      <c r="A7683" t="s">
        <v>6458</v>
      </c>
      <c r="B7683" t="s">
        <v>6</v>
      </c>
      <c r="C7683" t="s">
        <v>12</v>
      </c>
      <c r="D7683" t="s">
        <v>19</v>
      </c>
      <c r="E7683" t="s">
        <v>7</v>
      </c>
      <c r="F7683">
        <v>2</v>
      </c>
      <c r="G7683">
        <v>11463</v>
      </c>
      <c r="H7683">
        <v>9.8045943864583993</v>
      </c>
      <c r="I7683">
        <v>10.373420715331999</v>
      </c>
      <c r="J7683">
        <v>0.56882596015930198</v>
      </c>
      <c r="K7683">
        <v>-0.80641615390777599</v>
      </c>
      <c r="L7683">
        <v>6.0880468226969199E-3</v>
      </c>
      <c r="M7683">
        <v>0.56882596015930198</v>
      </c>
      <c r="N7683">
        <v>1.13156378269196</v>
      </c>
      <c r="O7683">
        <v>1.9440680742263801</v>
      </c>
      <c r="P7683">
        <v>48.476615905761697</v>
      </c>
      <c r="Q7683">
        <v>1.0731071233749401</v>
      </c>
    </row>
    <row r="7684" spans="1:17" x14ac:dyDescent="0.25">
      <c r="A7684" t="s">
        <v>6516</v>
      </c>
      <c r="B7684" t="s">
        <v>6</v>
      </c>
      <c r="C7684" t="s">
        <v>12</v>
      </c>
      <c r="D7684" t="s">
        <v>19</v>
      </c>
      <c r="E7684" t="s">
        <v>7</v>
      </c>
      <c r="F7684">
        <v>3</v>
      </c>
      <c r="G7684">
        <v>11463</v>
      </c>
      <c r="H7684">
        <v>9.7628486142754607</v>
      </c>
      <c r="I7684">
        <v>10.084815979003899</v>
      </c>
      <c r="J7684">
        <v>0.321967363357544</v>
      </c>
      <c r="K7684">
        <v>-1.05658626556396</v>
      </c>
      <c r="L7684">
        <v>-0.24212561547756201</v>
      </c>
      <c r="M7684">
        <v>0.321967363357544</v>
      </c>
      <c r="N7684">
        <v>0.88606029748916604</v>
      </c>
      <c r="O7684">
        <v>1.7005209922790501</v>
      </c>
      <c r="P7684">
        <v>47.990734100341797</v>
      </c>
      <c r="Q7684">
        <v>1.0756911039352399</v>
      </c>
    </row>
    <row r="7685" spans="1:17" x14ac:dyDescent="0.25">
      <c r="A7685" t="s">
        <v>6613</v>
      </c>
      <c r="B7685" t="s">
        <v>6</v>
      </c>
      <c r="C7685" t="s">
        <v>12</v>
      </c>
      <c r="D7685" t="s">
        <v>19</v>
      </c>
      <c r="E7685" t="s">
        <v>7</v>
      </c>
      <c r="F7685">
        <v>4</v>
      </c>
      <c r="G7685">
        <v>11463</v>
      </c>
      <c r="H7685">
        <v>9.8149080156683901</v>
      </c>
      <c r="I7685">
        <v>9.9697999954223597</v>
      </c>
      <c r="J7685">
        <v>0.154892042279243</v>
      </c>
      <c r="K7685">
        <v>-1.21143209934235</v>
      </c>
      <c r="L7685">
        <v>-0.40419667959213301</v>
      </c>
      <c r="M7685">
        <v>0.154892042279243</v>
      </c>
      <c r="N7685">
        <v>0.71398079395294201</v>
      </c>
      <c r="O7685">
        <v>1.5212160348892201</v>
      </c>
      <c r="P7685">
        <v>47.5769233703613</v>
      </c>
      <c r="Q7685">
        <v>1.0661484003067001</v>
      </c>
    </row>
    <row r="7686" spans="1:17" x14ac:dyDescent="0.25">
      <c r="A7686" t="s">
        <v>6399</v>
      </c>
      <c r="B7686" t="s">
        <v>6</v>
      </c>
      <c r="C7686" t="s">
        <v>12</v>
      </c>
      <c r="D7686" t="s">
        <v>19</v>
      </c>
      <c r="E7686" t="s">
        <v>7</v>
      </c>
      <c r="F7686">
        <v>5</v>
      </c>
      <c r="G7686">
        <v>11463</v>
      </c>
      <c r="H7686">
        <v>10.4085808737874</v>
      </c>
      <c r="I7686">
        <v>10.3141622543335</v>
      </c>
      <c r="J7686">
        <v>-9.4418600201606806E-2</v>
      </c>
      <c r="K7686">
        <v>-1.47272396087646</v>
      </c>
      <c r="L7686">
        <v>-0.65840995311737105</v>
      </c>
      <c r="M7686">
        <v>-9.4418600201606806E-2</v>
      </c>
      <c r="N7686">
        <v>0.46957275271415699</v>
      </c>
      <c r="O7686">
        <v>1.28388667106628</v>
      </c>
      <c r="P7686">
        <v>47.171592712402301</v>
      </c>
      <c r="Q7686">
        <v>1.0754972696304299</v>
      </c>
    </row>
    <row r="7687" spans="1:17" x14ac:dyDescent="0.25">
      <c r="A7687" t="s">
        <v>6346</v>
      </c>
      <c r="B7687" t="s">
        <v>6</v>
      </c>
      <c r="C7687" t="s">
        <v>12</v>
      </c>
      <c r="D7687" t="s">
        <v>19</v>
      </c>
      <c r="E7687" t="s">
        <v>7</v>
      </c>
      <c r="F7687">
        <v>6</v>
      </c>
      <c r="G7687">
        <v>11463</v>
      </c>
      <c r="H7687">
        <v>12.261708763361</v>
      </c>
      <c r="I7687">
        <v>12.6835880279541</v>
      </c>
      <c r="J7687">
        <v>0.42187970876693698</v>
      </c>
      <c r="K7687">
        <v>-1.41174328327179</v>
      </c>
      <c r="L7687">
        <v>-0.32842394709587103</v>
      </c>
      <c r="M7687">
        <v>0.42187970876693698</v>
      </c>
      <c r="N7687">
        <v>1.1721832752227801</v>
      </c>
      <c r="O7687">
        <v>2.2555024623870898</v>
      </c>
      <c r="P7687">
        <v>46.812892913818402</v>
      </c>
      <c r="Q7687">
        <v>1.4307836294174201</v>
      </c>
    </row>
    <row r="7688" spans="1:17" x14ac:dyDescent="0.25">
      <c r="A7688" t="s">
        <v>6593</v>
      </c>
      <c r="B7688" t="s">
        <v>6</v>
      </c>
      <c r="C7688" t="s">
        <v>12</v>
      </c>
      <c r="D7688" t="s">
        <v>19</v>
      </c>
      <c r="E7688" t="s">
        <v>7</v>
      </c>
      <c r="F7688">
        <v>7</v>
      </c>
      <c r="G7688">
        <v>11463</v>
      </c>
      <c r="H7688">
        <v>15.147048851251601</v>
      </c>
      <c r="I7688">
        <v>16.332227706909201</v>
      </c>
      <c r="J7688">
        <v>1.1851789951324501</v>
      </c>
      <c r="K7688">
        <v>-1.7819670438766499</v>
      </c>
      <c r="L7688">
        <v>-2.8953140601515801E-2</v>
      </c>
      <c r="M7688">
        <v>1.1851789951324501</v>
      </c>
      <c r="N7688">
        <v>2.3993110656738299</v>
      </c>
      <c r="O7688">
        <v>4.1523246765136701</v>
      </c>
      <c r="P7688">
        <v>46.4964599609375</v>
      </c>
      <c r="Q7688">
        <v>2.3152763843536399</v>
      </c>
    </row>
    <row r="7689" spans="1:17" x14ac:dyDescent="0.25">
      <c r="A7689" t="s">
        <v>6576</v>
      </c>
      <c r="B7689" t="s">
        <v>6</v>
      </c>
      <c r="C7689" t="s">
        <v>12</v>
      </c>
      <c r="D7689" t="s">
        <v>19</v>
      </c>
      <c r="E7689" t="s">
        <v>7</v>
      </c>
      <c r="F7689">
        <v>8</v>
      </c>
      <c r="G7689">
        <v>11463</v>
      </c>
      <c r="H7689">
        <v>16.859578641772298</v>
      </c>
      <c r="I7689">
        <v>17.025344848632798</v>
      </c>
      <c r="J7689">
        <v>0.16576692461967499</v>
      </c>
      <c r="K7689">
        <v>-1.7212673425674401</v>
      </c>
      <c r="L7689">
        <v>-0.60639220476150502</v>
      </c>
      <c r="M7689">
        <v>0.16576692461967499</v>
      </c>
      <c r="N7689">
        <v>0.93792611360549905</v>
      </c>
      <c r="O7689">
        <v>2.0528011322021502</v>
      </c>
      <c r="P7689">
        <v>46.601398468017599</v>
      </c>
      <c r="Q7689">
        <v>1.4724606275558501</v>
      </c>
    </row>
    <row r="7690" spans="1:17" x14ac:dyDescent="0.25">
      <c r="A7690" t="s">
        <v>6556</v>
      </c>
      <c r="B7690" t="s">
        <v>6</v>
      </c>
      <c r="C7690" t="s">
        <v>12</v>
      </c>
      <c r="D7690" t="s">
        <v>19</v>
      </c>
      <c r="E7690" t="s">
        <v>7</v>
      </c>
      <c r="F7690">
        <v>9</v>
      </c>
      <c r="G7690">
        <v>11463</v>
      </c>
      <c r="H7690">
        <v>15.9222142535448</v>
      </c>
      <c r="I7690">
        <v>14.1811180114746</v>
      </c>
      <c r="J7690">
        <v>-1.7410959005355799</v>
      </c>
      <c r="K7690">
        <v>-3.0260689258575399</v>
      </c>
      <c r="L7690">
        <v>-2.26689648628235</v>
      </c>
      <c r="M7690">
        <v>-1.7410959005355799</v>
      </c>
      <c r="N7690">
        <v>-1.2152953147888199</v>
      </c>
      <c r="O7690">
        <v>-0.45612278580665599</v>
      </c>
      <c r="P7690">
        <v>47.6868896484375</v>
      </c>
      <c r="Q7690">
        <v>1.00266981124878</v>
      </c>
    </row>
    <row r="7691" spans="1:17" x14ac:dyDescent="0.25">
      <c r="A7691" t="s">
        <v>6347</v>
      </c>
      <c r="B7691" t="s">
        <v>6</v>
      </c>
      <c r="C7691" t="s">
        <v>12</v>
      </c>
      <c r="D7691" t="s">
        <v>19</v>
      </c>
      <c r="E7691" t="s">
        <v>7</v>
      </c>
      <c r="F7691">
        <v>10</v>
      </c>
      <c r="G7691">
        <v>11463</v>
      </c>
      <c r="H7691">
        <v>15.0235476679802</v>
      </c>
      <c r="I7691">
        <v>13.513765335083001</v>
      </c>
      <c r="J7691">
        <v>-1.50978314876556</v>
      </c>
      <c r="K7691">
        <v>-2.6868145465850799</v>
      </c>
      <c r="L7691">
        <v>-1.9914147853851301</v>
      </c>
      <c r="M7691">
        <v>-1.50978314876556</v>
      </c>
      <c r="N7691">
        <v>-1.0281513929367101</v>
      </c>
      <c r="O7691">
        <v>-0.33275178074836698</v>
      </c>
      <c r="P7691">
        <v>49.030681610107401</v>
      </c>
      <c r="Q7691">
        <v>0.91844242811203003</v>
      </c>
    </row>
    <row r="7692" spans="1:17" x14ac:dyDescent="0.25">
      <c r="A7692" t="s">
        <v>6598</v>
      </c>
      <c r="B7692" t="s">
        <v>6</v>
      </c>
      <c r="C7692" t="s">
        <v>12</v>
      </c>
      <c r="D7692" t="s">
        <v>19</v>
      </c>
      <c r="E7692" t="s">
        <v>7</v>
      </c>
      <c r="F7692">
        <v>11</v>
      </c>
      <c r="G7692">
        <v>11463</v>
      </c>
      <c r="H7692">
        <v>14.027508670806901</v>
      </c>
      <c r="I7692">
        <v>12.816311836242701</v>
      </c>
      <c r="J7692">
        <v>-1.2111963033676101</v>
      </c>
      <c r="K7692">
        <v>-2.36226534843445</v>
      </c>
      <c r="L7692">
        <v>-1.6822043657302901</v>
      </c>
      <c r="M7692">
        <v>-1.2111963033676101</v>
      </c>
      <c r="N7692">
        <v>-0.74018812179565396</v>
      </c>
      <c r="O7692">
        <v>-6.0127224773168599E-2</v>
      </c>
      <c r="P7692">
        <v>50.223121643066399</v>
      </c>
      <c r="Q7692">
        <v>0.89818394184112504</v>
      </c>
    </row>
    <row r="7693" spans="1:17" x14ac:dyDescent="0.25">
      <c r="A7693" t="s">
        <v>6468</v>
      </c>
      <c r="B7693" t="s">
        <v>6</v>
      </c>
      <c r="C7693" t="s">
        <v>12</v>
      </c>
      <c r="D7693" t="s">
        <v>19</v>
      </c>
      <c r="E7693" t="s">
        <v>7</v>
      </c>
      <c r="F7693">
        <v>12</v>
      </c>
      <c r="G7693">
        <v>11463</v>
      </c>
      <c r="H7693">
        <v>12.6327698435783</v>
      </c>
      <c r="I7693">
        <v>12.549145698547401</v>
      </c>
      <c r="J7693">
        <v>-8.3624251186847701E-2</v>
      </c>
      <c r="K7693">
        <v>-1.17954444885254</v>
      </c>
      <c r="L7693">
        <v>-0.53206592798232999</v>
      </c>
      <c r="M7693">
        <v>-8.3624251186847701E-2</v>
      </c>
      <c r="N7693">
        <v>0.36481744050979598</v>
      </c>
      <c r="O7693">
        <v>1.01229608058929</v>
      </c>
      <c r="P7693">
        <v>51.392524719238303</v>
      </c>
      <c r="Q7693">
        <v>0.85515111684799205</v>
      </c>
    </row>
    <row r="7694" spans="1:17" x14ac:dyDescent="0.25">
      <c r="A7694" t="s">
        <v>6597</v>
      </c>
      <c r="B7694" t="s">
        <v>6</v>
      </c>
      <c r="C7694" t="s">
        <v>12</v>
      </c>
      <c r="D7694" t="s">
        <v>19</v>
      </c>
      <c r="E7694" t="s">
        <v>7</v>
      </c>
      <c r="F7694">
        <v>13</v>
      </c>
      <c r="G7694">
        <v>11463</v>
      </c>
      <c r="H7694">
        <v>11.0324013685584</v>
      </c>
      <c r="I7694">
        <v>11.9972333908081</v>
      </c>
      <c r="J7694">
        <v>0.96483200788497903</v>
      </c>
      <c r="K7694">
        <v>-3.1278476119041401E-2</v>
      </c>
      <c r="L7694">
        <v>0.557231664657593</v>
      </c>
      <c r="M7694">
        <v>0.96483200788497903</v>
      </c>
      <c r="N7694">
        <v>1.3724323511123699</v>
      </c>
      <c r="O7694">
        <v>1.96094238758087</v>
      </c>
      <c r="P7694">
        <v>52.232868194580099</v>
      </c>
      <c r="Q7694">
        <v>0.77726912498474099</v>
      </c>
    </row>
    <row r="7695" spans="1:17" x14ac:dyDescent="0.25">
      <c r="A7695" t="s">
        <v>6371</v>
      </c>
      <c r="B7695" t="s">
        <v>6</v>
      </c>
      <c r="C7695" t="s">
        <v>12</v>
      </c>
      <c r="D7695" t="s">
        <v>19</v>
      </c>
      <c r="E7695" t="s">
        <v>7</v>
      </c>
      <c r="F7695">
        <v>14</v>
      </c>
      <c r="G7695">
        <v>11463</v>
      </c>
      <c r="H7695">
        <v>10.2769203423858</v>
      </c>
      <c r="I7695">
        <v>11.629840850830099</v>
      </c>
      <c r="J7695">
        <v>1.35292077064514</v>
      </c>
      <c r="K7695">
        <v>0.37404447793960599</v>
      </c>
      <c r="L7695">
        <v>0.95237255096435502</v>
      </c>
      <c r="M7695">
        <v>1.35292077064514</v>
      </c>
      <c r="N7695">
        <v>1.75346899032593</v>
      </c>
      <c r="O7695">
        <v>2.33179712295532</v>
      </c>
      <c r="P7695">
        <v>52.928714752197301</v>
      </c>
      <c r="Q7695">
        <v>0.76382124423980702</v>
      </c>
    </row>
    <row r="7696" spans="1:17" x14ac:dyDescent="0.25">
      <c r="A7696" t="s">
        <v>6769</v>
      </c>
      <c r="B7696" t="s">
        <v>6</v>
      </c>
      <c r="C7696" t="s">
        <v>12</v>
      </c>
      <c r="D7696" t="s">
        <v>19</v>
      </c>
      <c r="E7696" t="s">
        <v>7</v>
      </c>
      <c r="F7696">
        <v>15</v>
      </c>
      <c r="G7696">
        <v>11463</v>
      </c>
      <c r="H7696">
        <v>9.8648753115534795</v>
      </c>
      <c r="I7696">
        <v>11.3047695159912</v>
      </c>
      <c r="J7696">
        <v>1.4398939609527599</v>
      </c>
      <c r="K7696">
        <v>0.54572415351867698</v>
      </c>
      <c r="L7696">
        <v>1.07400691509247</v>
      </c>
      <c r="M7696">
        <v>1.4398939609527599</v>
      </c>
      <c r="N7696">
        <v>1.80578100681305</v>
      </c>
      <c r="O7696">
        <v>2.3340637683868399</v>
      </c>
      <c r="P7696">
        <v>53.634048461914098</v>
      </c>
      <c r="Q7696">
        <v>0.69772446155548096</v>
      </c>
    </row>
    <row r="7697" spans="1:17" x14ac:dyDescent="0.25">
      <c r="A7697" t="s">
        <v>6587</v>
      </c>
      <c r="B7697" t="s">
        <v>6</v>
      </c>
      <c r="C7697" t="s">
        <v>12</v>
      </c>
      <c r="D7697" t="s">
        <v>19</v>
      </c>
      <c r="E7697" t="s">
        <v>7</v>
      </c>
      <c r="F7697">
        <v>16</v>
      </c>
      <c r="G7697">
        <v>11463</v>
      </c>
      <c r="H7697">
        <v>9.6888494349718108</v>
      </c>
      <c r="I7697">
        <v>11.506776809692401</v>
      </c>
      <c r="J7697">
        <v>1.8179283142089799</v>
      </c>
      <c r="K7697">
        <v>0.94315493106841997</v>
      </c>
      <c r="L7697">
        <v>1.4599781036377</v>
      </c>
      <c r="M7697">
        <v>1.8179283142089799</v>
      </c>
      <c r="N7697">
        <v>2.1758785247802699</v>
      </c>
      <c r="O7697">
        <v>2.6927018165588401</v>
      </c>
      <c r="P7697">
        <v>54.193836212158203</v>
      </c>
      <c r="Q7697">
        <v>0.68258929252624501</v>
      </c>
    </row>
    <row r="7698" spans="1:17" x14ac:dyDescent="0.25">
      <c r="A7698" t="s">
        <v>6595</v>
      </c>
      <c r="B7698" t="s">
        <v>6</v>
      </c>
      <c r="C7698" t="s">
        <v>12</v>
      </c>
      <c r="D7698" t="s">
        <v>19</v>
      </c>
      <c r="E7698" t="s">
        <v>7</v>
      </c>
      <c r="F7698">
        <v>17</v>
      </c>
      <c r="G7698">
        <v>11463</v>
      </c>
      <c r="H7698">
        <v>10.5798800404072</v>
      </c>
      <c r="I7698">
        <v>12.618206024169901</v>
      </c>
      <c r="J7698">
        <v>2.0383262634277299</v>
      </c>
      <c r="K7698">
        <v>1.08491206169128</v>
      </c>
      <c r="L7698">
        <v>1.6481968164444001</v>
      </c>
      <c r="M7698">
        <v>2.0383262634277299</v>
      </c>
      <c r="N7698">
        <v>2.42845559120178</v>
      </c>
      <c r="O7698">
        <v>2.9917402267456099</v>
      </c>
      <c r="P7698">
        <v>54.772727966308601</v>
      </c>
      <c r="Q7698">
        <v>0.74395298957824696</v>
      </c>
    </row>
    <row r="7699" spans="1:17" x14ac:dyDescent="0.25">
      <c r="A7699" t="s">
        <v>6754</v>
      </c>
      <c r="B7699" t="s">
        <v>6</v>
      </c>
      <c r="C7699" t="s">
        <v>12</v>
      </c>
      <c r="D7699" t="s">
        <v>19</v>
      </c>
      <c r="E7699" t="s">
        <v>7</v>
      </c>
      <c r="F7699">
        <v>18</v>
      </c>
      <c r="G7699">
        <v>11463</v>
      </c>
      <c r="H7699">
        <v>12.607126178026199</v>
      </c>
      <c r="I7699">
        <v>14.0063781738281</v>
      </c>
      <c r="J7699">
        <v>1.39925217628479</v>
      </c>
      <c r="K7699">
        <v>0.39531600475311302</v>
      </c>
      <c r="L7699">
        <v>0.98844963312149003</v>
      </c>
      <c r="M7699">
        <v>1.39925217628479</v>
      </c>
      <c r="N7699">
        <v>1.8100547790527299</v>
      </c>
      <c r="O7699">
        <v>2.40318822860718</v>
      </c>
      <c r="P7699">
        <v>54.866390228271499</v>
      </c>
      <c r="Q7699">
        <v>0.78337556123733498</v>
      </c>
    </row>
    <row r="7700" spans="1:17" x14ac:dyDescent="0.25">
      <c r="A7700" t="s">
        <v>6522</v>
      </c>
      <c r="B7700" t="s">
        <v>6</v>
      </c>
      <c r="C7700" t="s">
        <v>12</v>
      </c>
      <c r="D7700" t="s">
        <v>19</v>
      </c>
      <c r="E7700" t="s">
        <v>7</v>
      </c>
      <c r="F7700">
        <v>19</v>
      </c>
      <c r="G7700">
        <v>11463</v>
      </c>
      <c r="H7700">
        <v>15.7522248734236</v>
      </c>
      <c r="I7700">
        <v>15.902716636657701</v>
      </c>
      <c r="J7700">
        <v>0.15049169957637801</v>
      </c>
      <c r="K7700">
        <v>-1.00916123390198</v>
      </c>
      <c r="L7700">
        <v>-0.32402887940406799</v>
      </c>
      <c r="M7700">
        <v>0.15049169957637801</v>
      </c>
      <c r="N7700">
        <v>0.62501227855682395</v>
      </c>
      <c r="O7700">
        <v>1.3101446628570601</v>
      </c>
      <c r="P7700">
        <v>54.588287353515597</v>
      </c>
      <c r="Q7700">
        <v>0.90488201379776001</v>
      </c>
    </row>
    <row r="7701" spans="1:17" x14ac:dyDescent="0.25">
      <c r="A7701" t="s">
        <v>6430</v>
      </c>
      <c r="B7701" t="s">
        <v>6</v>
      </c>
      <c r="C7701" t="s">
        <v>12</v>
      </c>
      <c r="D7701" t="s">
        <v>19</v>
      </c>
      <c r="E7701" t="s">
        <v>7</v>
      </c>
      <c r="F7701">
        <v>20</v>
      </c>
      <c r="G7701">
        <v>11463</v>
      </c>
      <c r="H7701">
        <v>17.185291182875599</v>
      </c>
      <c r="I7701">
        <v>17.1208801269531</v>
      </c>
      <c r="J7701">
        <v>-6.4411170780658694E-2</v>
      </c>
      <c r="K7701">
        <v>-1.3243654966354399</v>
      </c>
      <c r="L7701">
        <v>-0.57997423410415605</v>
      </c>
      <c r="M7701">
        <v>-6.4411170780658694E-2</v>
      </c>
      <c r="N7701">
        <v>0.45115193724632302</v>
      </c>
      <c r="O7701">
        <v>1.1955431699752801</v>
      </c>
      <c r="P7701">
        <v>54.153408050537102</v>
      </c>
      <c r="Q7701">
        <v>0.98314756155014005</v>
      </c>
    </row>
    <row r="7702" spans="1:17" x14ac:dyDescent="0.25">
      <c r="A7702" t="s">
        <v>6655</v>
      </c>
      <c r="B7702" t="s">
        <v>6</v>
      </c>
      <c r="C7702" t="s">
        <v>12</v>
      </c>
      <c r="D7702" t="s">
        <v>19</v>
      </c>
      <c r="E7702" t="s">
        <v>7</v>
      </c>
      <c r="F7702">
        <v>21</v>
      </c>
      <c r="G7702">
        <v>11463</v>
      </c>
      <c r="H7702">
        <v>16.884921678185499</v>
      </c>
      <c r="I7702">
        <v>17.863353729248001</v>
      </c>
      <c r="J7702">
        <v>0.97843116521835305</v>
      </c>
      <c r="K7702">
        <v>-0.41240596771240201</v>
      </c>
      <c r="L7702">
        <v>0.40931192040443398</v>
      </c>
      <c r="M7702">
        <v>0.97843116521835305</v>
      </c>
      <c r="N7702">
        <v>1.5475504398345901</v>
      </c>
      <c r="O7702">
        <v>2.3692684173584002</v>
      </c>
      <c r="P7702">
        <v>53.969886779785199</v>
      </c>
      <c r="Q7702">
        <v>1.0852760076522801</v>
      </c>
    </row>
    <row r="7703" spans="1:17" x14ac:dyDescent="0.25">
      <c r="A7703" t="s">
        <v>6481</v>
      </c>
      <c r="B7703" t="s">
        <v>6</v>
      </c>
      <c r="C7703" t="s">
        <v>12</v>
      </c>
      <c r="D7703" t="s">
        <v>19</v>
      </c>
      <c r="E7703" t="s">
        <v>7</v>
      </c>
      <c r="F7703">
        <v>22</v>
      </c>
      <c r="G7703">
        <v>11463</v>
      </c>
      <c r="H7703">
        <v>15.692701670408301</v>
      </c>
      <c r="I7703">
        <v>16.8948574066162</v>
      </c>
      <c r="J7703">
        <v>1.2021553516387899</v>
      </c>
      <c r="K7703">
        <v>-0.25148400664329501</v>
      </c>
      <c r="L7703">
        <v>0.60733789205551103</v>
      </c>
      <c r="M7703">
        <v>1.2021553516387899</v>
      </c>
      <c r="N7703">
        <v>1.7969727516174301</v>
      </c>
      <c r="O7703">
        <v>2.65579462051392</v>
      </c>
      <c r="P7703">
        <v>53.985706329345703</v>
      </c>
      <c r="Q7703">
        <v>1.1342808008194001</v>
      </c>
    </row>
    <row r="7704" spans="1:17" x14ac:dyDescent="0.25">
      <c r="A7704" t="s">
        <v>6654</v>
      </c>
      <c r="B7704" t="s">
        <v>6</v>
      </c>
      <c r="C7704" t="s">
        <v>12</v>
      </c>
      <c r="D7704" t="s">
        <v>19</v>
      </c>
      <c r="E7704" t="s">
        <v>7</v>
      </c>
      <c r="F7704">
        <v>23</v>
      </c>
      <c r="G7704">
        <v>11463</v>
      </c>
      <c r="H7704">
        <v>13.619123116493199</v>
      </c>
      <c r="I7704">
        <v>14.554197311401399</v>
      </c>
      <c r="J7704">
        <v>0.93507373332977295</v>
      </c>
      <c r="K7704">
        <v>-0.488836050033569</v>
      </c>
      <c r="L7704">
        <v>0.35242140293121299</v>
      </c>
      <c r="M7704">
        <v>0.93507373332977295</v>
      </c>
      <c r="N7704">
        <v>1.5177260637283301</v>
      </c>
      <c r="O7704">
        <v>2.3589832782745401</v>
      </c>
      <c r="P7704">
        <v>54.082035064697301</v>
      </c>
      <c r="Q7704">
        <v>1.1110826730728101</v>
      </c>
    </row>
    <row r="7705" spans="1:17" x14ac:dyDescent="0.25">
      <c r="A7705" t="s">
        <v>6308</v>
      </c>
      <c r="B7705" t="s">
        <v>6</v>
      </c>
      <c r="C7705" t="s">
        <v>12</v>
      </c>
      <c r="D7705" t="s">
        <v>19</v>
      </c>
      <c r="E7705" t="s">
        <v>7</v>
      </c>
      <c r="F7705">
        <v>24</v>
      </c>
      <c r="G7705">
        <v>11463</v>
      </c>
      <c r="H7705">
        <v>11.4540562831163</v>
      </c>
      <c r="I7705">
        <v>12.536861419677701</v>
      </c>
      <c r="J7705">
        <v>1.0828045606613199</v>
      </c>
      <c r="K7705">
        <v>-0.351801186800003</v>
      </c>
      <c r="L7705">
        <v>0.49577555060386702</v>
      </c>
      <c r="M7705">
        <v>1.0828045606613199</v>
      </c>
      <c r="N7705">
        <v>1.66983366012573</v>
      </c>
      <c r="O7705">
        <v>2.5174102783203098</v>
      </c>
      <c r="P7705">
        <v>54.132125854492202</v>
      </c>
      <c r="Q7705">
        <v>1.11942875385284</v>
      </c>
    </row>
    <row r="7706" spans="1:17" x14ac:dyDescent="0.25">
      <c r="A7706" t="s">
        <v>6766</v>
      </c>
      <c r="B7706" t="s">
        <v>6</v>
      </c>
      <c r="C7706" t="s">
        <v>12</v>
      </c>
      <c r="D7706" t="s">
        <v>19</v>
      </c>
      <c r="E7706" t="s">
        <v>55</v>
      </c>
      <c r="F7706">
        <v>1</v>
      </c>
      <c r="G7706">
        <v>11463</v>
      </c>
      <c r="H7706">
        <v>11.4460930271745</v>
      </c>
      <c r="I7706">
        <v>11.8144207000732</v>
      </c>
      <c r="J7706">
        <v>0.36832800507545499</v>
      </c>
      <c r="K7706">
        <v>-1.32463359832764</v>
      </c>
      <c r="L7706">
        <v>-0.32441815733909601</v>
      </c>
      <c r="M7706">
        <v>0.36832800507545499</v>
      </c>
      <c r="N7706">
        <v>1.06107425689697</v>
      </c>
      <c r="O7706">
        <v>2.0612895488739</v>
      </c>
      <c r="P7706">
        <v>41.296154022216797</v>
      </c>
      <c r="Q7706">
        <v>1.3210250139236499</v>
      </c>
    </row>
    <row r="7707" spans="1:17" x14ac:dyDescent="0.25">
      <c r="A7707" t="s">
        <v>6506</v>
      </c>
      <c r="B7707" t="s">
        <v>6</v>
      </c>
      <c r="C7707" t="s">
        <v>12</v>
      </c>
      <c r="D7707" t="s">
        <v>19</v>
      </c>
      <c r="E7707" t="s">
        <v>55</v>
      </c>
      <c r="F7707">
        <v>2</v>
      </c>
      <c r="G7707">
        <v>11463</v>
      </c>
      <c r="H7707">
        <v>11.566524376988401</v>
      </c>
      <c r="I7707">
        <v>12.0795984268188</v>
      </c>
      <c r="J7707">
        <v>0.51307439804077104</v>
      </c>
      <c r="K7707">
        <v>-1.1923807859420801</v>
      </c>
      <c r="L7707">
        <v>-0.184784024953842</v>
      </c>
      <c r="M7707">
        <v>0.51307439804077104</v>
      </c>
      <c r="N7707">
        <v>1.21093285083771</v>
      </c>
      <c r="O7707">
        <v>2.2185297012329102</v>
      </c>
      <c r="P7707">
        <v>40.674999237060497</v>
      </c>
      <c r="Q7707">
        <v>1.3307737112045299</v>
      </c>
    </row>
    <row r="7708" spans="1:17" x14ac:dyDescent="0.25">
      <c r="A7708" t="s">
        <v>6773</v>
      </c>
      <c r="B7708" t="s">
        <v>6</v>
      </c>
      <c r="C7708" t="s">
        <v>12</v>
      </c>
      <c r="D7708" t="s">
        <v>19</v>
      </c>
      <c r="E7708" t="s">
        <v>55</v>
      </c>
      <c r="F7708">
        <v>3</v>
      </c>
      <c r="G7708">
        <v>11463</v>
      </c>
      <c r="H7708">
        <v>10.935204551696801</v>
      </c>
      <c r="I7708">
        <v>12.375917434692401</v>
      </c>
      <c r="J7708">
        <v>1.44071316719055</v>
      </c>
      <c r="K7708">
        <v>-0.23417818546295199</v>
      </c>
      <c r="L7708">
        <v>0.75536119937896695</v>
      </c>
      <c r="M7708">
        <v>1.44071316719055</v>
      </c>
      <c r="N7708">
        <v>2.1260652542114298</v>
      </c>
      <c r="O7708">
        <v>3.1156046390533398</v>
      </c>
      <c r="P7708">
        <v>40.469230651855497</v>
      </c>
      <c r="Q7708">
        <v>1.306924700737</v>
      </c>
    </row>
    <row r="7709" spans="1:17" x14ac:dyDescent="0.25">
      <c r="A7709" t="s">
        <v>6762</v>
      </c>
      <c r="B7709" t="s">
        <v>6</v>
      </c>
      <c r="C7709" t="s">
        <v>12</v>
      </c>
      <c r="D7709" t="s">
        <v>19</v>
      </c>
      <c r="E7709" t="s">
        <v>55</v>
      </c>
      <c r="F7709">
        <v>4</v>
      </c>
      <c r="G7709">
        <v>11463</v>
      </c>
      <c r="H7709">
        <v>11.6695035220385</v>
      </c>
      <c r="I7709">
        <v>11.8664665222168</v>
      </c>
      <c r="J7709">
        <v>0.196963310241699</v>
      </c>
      <c r="K7709">
        <v>-1.5579085350036601</v>
      </c>
      <c r="L7709">
        <v>-0.52111601829528797</v>
      </c>
      <c r="M7709">
        <v>0.196963310241699</v>
      </c>
      <c r="N7709">
        <v>0.91504269838333097</v>
      </c>
      <c r="O7709">
        <v>1.9518351554870601</v>
      </c>
      <c r="P7709">
        <v>40.475959777832003</v>
      </c>
      <c r="Q7709">
        <v>1.36933374404907</v>
      </c>
    </row>
    <row r="7710" spans="1:17" x14ac:dyDescent="0.25">
      <c r="A7710" t="s">
        <v>6560</v>
      </c>
      <c r="B7710" t="s">
        <v>6</v>
      </c>
      <c r="C7710" t="s">
        <v>12</v>
      </c>
      <c r="D7710" t="s">
        <v>19</v>
      </c>
      <c r="E7710" t="s">
        <v>55</v>
      </c>
      <c r="F7710">
        <v>5</v>
      </c>
      <c r="G7710">
        <v>11463</v>
      </c>
      <c r="H7710">
        <v>12.5812256112099</v>
      </c>
      <c r="I7710">
        <v>12.584886550903301</v>
      </c>
      <c r="J7710">
        <v>3.6612898111343401E-3</v>
      </c>
      <c r="K7710">
        <v>-1.77748239040375</v>
      </c>
      <c r="L7710">
        <v>-0.72516828775405895</v>
      </c>
      <c r="M7710">
        <v>3.6612898111343401E-3</v>
      </c>
      <c r="N7710">
        <v>0.73249089717865001</v>
      </c>
      <c r="O7710">
        <v>1.7848051786422701</v>
      </c>
      <c r="P7710">
        <v>39.912498474121101</v>
      </c>
      <c r="Q7710">
        <v>1.3898339271545399</v>
      </c>
    </row>
    <row r="7711" spans="1:17" x14ac:dyDescent="0.25">
      <c r="A7711" t="s">
        <v>6682</v>
      </c>
      <c r="B7711" t="s">
        <v>6</v>
      </c>
      <c r="C7711" t="s">
        <v>12</v>
      </c>
      <c r="D7711" t="s">
        <v>19</v>
      </c>
      <c r="E7711" t="s">
        <v>55</v>
      </c>
      <c r="F7711">
        <v>6</v>
      </c>
      <c r="G7711">
        <v>11463</v>
      </c>
      <c r="H7711">
        <v>14.8944780131578</v>
      </c>
      <c r="I7711">
        <v>14.5253248214722</v>
      </c>
      <c r="J7711">
        <v>-0.36915332078933699</v>
      </c>
      <c r="K7711">
        <v>-2.5053174495696999</v>
      </c>
      <c r="L7711">
        <v>-1.2432544231414799</v>
      </c>
      <c r="M7711">
        <v>-0.36915332078933699</v>
      </c>
      <c r="N7711">
        <v>0.50494772195815996</v>
      </c>
      <c r="O7711">
        <v>1.7670108079910301</v>
      </c>
      <c r="P7711">
        <v>39.994232177734403</v>
      </c>
      <c r="Q7711">
        <v>1.66685771942139</v>
      </c>
    </row>
    <row r="7712" spans="1:17" x14ac:dyDescent="0.25">
      <c r="A7712" t="s">
        <v>6770</v>
      </c>
      <c r="B7712" t="s">
        <v>6</v>
      </c>
      <c r="C7712" t="s">
        <v>12</v>
      </c>
      <c r="D7712" t="s">
        <v>19</v>
      </c>
      <c r="E7712" t="s">
        <v>55</v>
      </c>
      <c r="F7712">
        <v>7</v>
      </c>
      <c r="G7712">
        <v>11463</v>
      </c>
      <c r="H7712">
        <v>18.849963547468199</v>
      </c>
      <c r="I7712">
        <v>18.419956207275401</v>
      </c>
      <c r="J7712">
        <v>-0.43000748753547702</v>
      </c>
      <c r="K7712">
        <v>-4.3066430091857901</v>
      </c>
      <c r="L7712">
        <v>-2.0162951946258501</v>
      </c>
      <c r="M7712">
        <v>-0.43000748753547702</v>
      </c>
      <c r="N7712">
        <v>1.1562802791595499</v>
      </c>
      <c r="O7712">
        <v>3.4466280937194802</v>
      </c>
      <c r="P7712">
        <v>39.705768585205099</v>
      </c>
      <c r="Q7712">
        <v>3.0249545574188201</v>
      </c>
    </row>
    <row r="7713" spans="1:17" x14ac:dyDescent="0.25">
      <c r="A7713" t="s">
        <v>6356</v>
      </c>
      <c r="B7713" t="s">
        <v>6</v>
      </c>
      <c r="C7713" t="s">
        <v>12</v>
      </c>
      <c r="D7713" t="s">
        <v>19</v>
      </c>
      <c r="E7713" t="s">
        <v>55</v>
      </c>
      <c r="F7713">
        <v>8</v>
      </c>
      <c r="G7713">
        <v>11463</v>
      </c>
      <c r="H7713">
        <v>19.820302852749801</v>
      </c>
      <c r="I7713">
        <v>19.007984161376999</v>
      </c>
      <c r="J7713">
        <v>-0.81231939792633101</v>
      </c>
      <c r="K7713">
        <v>-3.4159710407257098</v>
      </c>
      <c r="L7713">
        <v>-1.87771272659302</v>
      </c>
      <c r="M7713">
        <v>-0.81231939792633101</v>
      </c>
      <c r="N7713">
        <v>0.25307378172874501</v>
      </c>
      <c r="O7713">
        <v>1.79133236408234</v>
      </c>
      <c r="P7713">
        <v>40.1730766296387</v>
      </c>
      <c r="Q7713">
        <v>2.0316402912139901</v>
      </c>
    </row>
    <row r="7714" spans="1:17" x14ac:dyDescent="0.25">
      <c r="A7714" t="s">
        <v>6495</v>
      </c>
      <c r="B7714" t="s">
        <v>6</v>
      </c>
      <c r="C7714" t="s">
        <v>12</v>
      </c>
      <c r="D7714" t="s">
        <v>19</v>
      </c>
      <c r="E7714" t="s">
        <v>55</v>
      </c>
      <c r="F7714">
        <v>9</v>
      </c>
      <c r="G7714">
        <v>11463</v>
      </c>
      <c r="H7714">
        <v>17.711916910529101</v>
      </c>
      <c r="I7714">
        <v>14.402112007141101</v>
      </c>
      <c r="J7714">
        <v>-3.30980443954468</v>
      </c>
      <c r="K7714">
        <v>-4.9980297088623002</v>
      </c>
      <c r="L7714">
        <v>-4.0006127357482901</v>
      </c>
      <c r="M7714">
        <v>-3.30980443954468</v>
      </c>
      <c r="N7714">
        <v>-2.61899638175964</v>
      </c>
      <c r="O7714">
        <v>-1.6215790510177599</v>
      </c>
      <c r="P7714">
        <v>42.078845977783203</v>
      </c>
      <c r="Q7714">
        <v>1.3173292875289899</v>
      </c>
    </row>
    <row r="7715" spans="1:17" x14ac:dyDescent="0.25">
      <c r="A7715" t="s">
        <v>6316</v>
      </c>
      <c r="B7715" t="s">
        <v>6</v>
      </c>
      <c r="C7715" t="s">
        <v>12</v>
      </c>
      <c r="D7715" t="s">
        <v>19</v>
      </c>
      <c r="E7715" t="s">
        <v>55</v>
      </c>
      <c r="F7715">
        <v>10</v>
      </c>
      <c r="G7715">
        <v>11463</v>
      </c>
      <c r="H7715">
        <v>15.3326094542742</v>
      </c>
      <c r="I7715">
        <v>14.392595291137701</v>
      </c>
      <c r="J7715">
        <v>-0.94001471996307395</v>
      </c>
      <c r="K7715">
        <v>-2.7355833053588898</v>
      </c>
      <c r="L7715">
        <v>-1.6747468709945701</v>
      </c>
      <c r="M7715">
        <v>-0.94001471996307395</v>
      </c>
      <c r="N7715">
        <v>-0.205282643437386</v>
      </c>
      <c r="O7715">
        <v>0.85555380582809404</v>
      </c>
      <c r="P7715">
        <v>44.080768585205099</v>
      </c>
      <c r="Q7715">
        <v>1.40108954906464</v>
      </c>
    </row>
    <row r="7716" spans="1:17" x14ac:dyDescent="0.25">
      <c r="A7716" t="s">
        <v>6526</v>
      </c>
      <c r="B7716" t="s">
        <v>6</v>
      </c>
      <c r="C7716" t="s">
        <v>12</v>
      </c>
      <c r="D7716" t="s">
        <v>19</v>
      </c>
      <c r="E7716" t="s">
        <v>55</v>
      </c>
      <c r="F7716">
        <v>11</v>
      </c>
      <c r="G7716">
        <v>11463</v>
      </c>
      <c r="H7716">
        <v>13.987477167964</v>
      </c>
      <c r="I7716">
        <v>13.212772369384799</v>
      </c>
      <c r="J7716">
        <v>-0.77470481395721402</v>
      </c>
      <c r="K7716">
        <v>-2.6566216945648198</v>
      </c>
      <c r="L7716">
        <v>-1.5447698831558201</v>
      </c>
      <c r="M7716">
        <v>-0.77470481395721402</v>
      </c>
      <c r="N7716">
        <v>-4.6397289261221903E-3</v>
      </c>
      <c r="O7716">
        <v>1.1072119474411</v>
      </c>
      <c r="P7716">
        <v>45.931732177734403</v>
      </c>
      <c r="Q7716">
        <v>1.46846747398376</v>
      </c>
    </row>
    <row r="7717" spans="1:17" x14ac:dyDescent="0.25">
      <c r="A7717" t="s">
        <v>6545</v>
      </c>
      <c r="B7717" t="s">
        <v>6</v>
      </c>
      <c r="C7717" t="s">
        <v>12</v>
      </c>
      <c r="D7717" t="s">
        <v>19</v>
      </c>
      <c r="E7717" t="s">
        <v>55</v>
      </c>
      <c r="F7717">
        <v>12</v>
      </c>
      <c r="G7717">
        <v>11463</v>
      </c>
      <c r="H7717">
        <v>12.228788506150201</v>
      </c>
      <c r="I7717">
        <v>12.435715675354</v>
      </c>
      <c r="J7717">
        <v>0.20692761242389701</v>
      </c>
      <c r="K7717">
        <v>-1.3589715957641599</v>
      </c>
      <c r="L7717">
        <v>-0.43382561206817599</v>
      </c>
      <c r="M7717">
        <v>0.20692761242389701</v>
      </c>
      <c r="N7717">
        <v>0.84768080711364702</v>
      </c>
      <c r="O7717">
        <v>1.77282679080963</v>
      </c>
      <c r="P7717">
        <v>47.545192718505902</v>
      </c>
      <c r="Q7717">
        <v>1.2218775749206501</v>
      </c>
    </row>
    <row r="7718" spans="1:17" x14ac:dyDescent="0.25">
      <c r="A7718" t="s">
        <v>6760</v>
      </c>
      <c r="B7718" t="s">
        <v>6</v>
      </c>
      <c r="C7718" t="s">
        <v>12</v>
      </c>
      <c r="D7718" t="s">
        <v>19</v>
      </c>
      <c r="E7718" t="s">
        <v>55</v>
      </c>
      <c r="F7718">
        <v>13</v>
      </c>
      <c r="G7718">
        <v>11463</v>
      </c>
      <c r="H7718">
        <v>10.3558887847066</v>
      </c>
      <c r="I7718">
        <v>11.178750038146999</v>
      </c>
      <c r="J7718">
        <v>0.82286113500595104</v>
      </c>
      <c r="K7718">
        <v>-0.49728700518608099</v>
      </c>
      <c r="L7718">
        <v>0.28266721963882402</v>
      </c>
      <c r="M7718">
        <v>0.82286113500595104</v>
      </c>
      <c r="N7718">
        <v>1.3630551099777199</v>
      </c>
      <c r="O7718">
        <v>2.1430094242095898</v>
      </c>
      <c r="P7718">
        <v>48.469230651855497</v>
      </c>
      <c r="Q7718">
        <v>1.0301171541214</v>
      </c>
    </row>
    <row r="7719" spans="1:17" x14ac:dyDescent="0.25">
      <c r="A7719" t="s">
        <v>6573</v>
      </c>
      <c r="B7719" t="s">
        <v>6</v>
      </c>
      <c r="C7719" t="s">
        <v>12</v>
      </c>
      <c r="D7719" t="s">
        <v>19</v>
      </c>
      <c r="E7719" t="s">
        <v>55</v>
      </c>
      <c r="F7719">
        <v>14</v>
      </c>
      <c r="G7719">
        <v>11463</v>
      </c>
      <c r="H7719">
        <v>9.5873016945719698</v>
      </c>
      <c r="I7719">
        <v>10.5618181228638</v>
      </c>
      <c r="J7719">
        <v>0.97451645135879505</v>
      </c>
      <c r="K7719">
        <v>-0.40809133648872398</v>
      </c>
      <c r="L7719">
        <v>0.40876454114913902</v>
      </c>
      <c r="M7719">
        <v>0.97451645135879505</v>
      </c>
      <c r="N7719">
        <v>1.5402683019638099</v>
      </c>
      <c r="O7719">
        <v>2.3571240901946999</v>
      </c>
      <c r="P7719">
        <v>49.086540222167997</v>
      </c>
      <c r="Q7719">
        <v>1.0788545608520499</v>
      </c>
    </row>
    <row r="7720" spans="1:17" x14ac:dyDescent="0.25">
      <c r="A7720" t="s">
        <v>6638</v>
      </c>
      <c r="B7720" t="s">
        <v>6</v>
      </c>
      <c r="C7720" t="s">
        <v>12</v>
      </c>
      <c r="D7720" t="s">
        <v>19</v>
      </c>
      <c r="E7720" t="s">
        <v>55</v>
      </c>
      <c r="F7720">
        <v>15</v>
      </c>
      <c r="G7720">
        <v>11463</v>
      </c>
      <c r="H7720">
        <v>9.1580709257125896</v>
      </c>
      <c r="I7720">
        <v>10.941622734069799</v>
      </c>
      <c r="J7720">
        <v>1.78355193138123</v>
      </c>
      <c r="K7720">
        <v>0.42114767432212802</v>
      </c>
      <c r="L7720">
        <v>1.2260671854019201</v>
      </c>
      <c r="M7720">
        <v>1.78355193138123</v>
      </c>
      <c r="N7720">
        <v>2.3410367965698202</v>
      </c>
      <c r="O7720">
        <v>3.14595627784729</v>
      </c>
      <c r="P7720">
        <v>50.920192718505902</v>
      </c>
      <c r="Q7720">
        <v>1.0630896091461199</v>
      </c>
    </row>
    <row r="7721" spans="1:17" x14ac:dyDescent="0.25">
      <c r="A7721" t="s">
        <v>6413</v>
      </c>
      <c r="B7721" t="s">
        <v>6</v>
      </c>
      <c r="C7721" t="s">
        <v>12</v>
      </c>
      <c r="D7721" t="s">
        <v>19</v>
      </c>
      <c r="E7721" t="s">
        <v>55</v>
      </c>
      <c r="F7721">
        <v>16</v>
      </c>
      <c r="G7721">
        <v>11463</v>
      </c>
      <c r="H7721">
        <v>9.2812701133489597</v>
      </c>
      <c r="I7721">
        <v>11.6401672363281</v>
      </c>
      <c r="J7721">
        <v>2.35889744758606</v>
      </c>
      <c r="K7721">
        <v>0.91725897789001498</v>
      </c>
      <c r="L7721">
        <v>1.7689906358718901</v>
      </c>
      <c r="M7721">
        <v>2.35889744758606</v>
      </c>
      <c r="N7721">
        <v>2.9488043785095202</v>
      </c>
      <c r="O7721">
        <v>3.8005359172821001</v>
      </c>
      <c r="P7721">
        <v>52.1326904296875</v>
      </c>
      <c r="Q7721">
        <v>1.12491643428802</v>
      </c>
    </row>
    <row r="7722" spans="1:17" x14ac:dyDescent="0.25">
      <c r="A7722" t="s">
        <v>6343</v>
      </c>
      <c r="B7722" t="s">
        <v>6</v>
      </c>
      <c r="C7722" t="s">
        <v>12</v>
      </c>
      <c r="D7722" t="s">
        <v>19</v>
      </c>
      <c r="E7722" t="s">
        <v>55</v>
      </c>
      <c r="F7722">
        <v>17</v>
      </c>
      <c r="G7722">
        <v>11463</v>
      </c>
      <c r="H7722">
        <v>10.3797478063703</v>
      </c>
      <c r="I7722">
        <v>13.2815589904785</v>
      </c>
      <c r="J7722">
        <v>2.9018108844757098</v>
      </c>
      <c r="K7722">
        <v>1.29568088054657</v>
      </c>
      <c r="L7722">
        <v>2.2445955276489298</v>
      </c>
      <c r="M7722">
        <v>2.9018108844757098</v>
      </c>
      <c r="N7722">
        <v>3.5590260028839098</v>
      </c>
      <c r="O7722">
        <v>4.5079407691955602</v>
      </c>
      <c r="P7722">
        <v>53.534614562988303</v>
      </c>
      <c r="Q7722">
        <v>1.2532697916030899</v>
      </c>
    </row>
    <row r="7723" spans="1:17" x14ac:dyDescent="0.25">
      <c r="A7723" t="s">
        <v>6551</v>
      </c>
      <c r="B7723" t="s">
        <v>6</v>
      </c>
      <c r="C7723" t="s">
        <v>12</v>
      </c>
      <c r="D7723" t="s">
        <v>19</v>
      </c>
      <c r="E7723" t="s">
        <v>55</v>
      </c>
      <c r="F7723">
        <v>18</v>
      </c>
      <c r="G7723">
        <v>11463</v>
      </c>
      <c r="H7723">
        <v>12.794218623161299</v>
      </c>
      <c r="I7723">
        <v>12.965223312377899</v>
      </c>
      <c r="J7723">
        <v>0.17100498080253601</v>
      </c>
      <c r="K7723">
        <v>-1.19589447975159</v>
      </c>
      <c r="L7723">
        <v>-0.38831916451454201</v>
      </c>
      <c r="M7723">
        <v>0.17100498080253601</v>
      </c>
      <c r="N7723">
        <v>0.73032915592193604</v>
      </c>
      <c r="O7723">
        <v>1.5379043817520099</v>
      </c>
      <c r="P7723">
        <v>53.482692718505902</v>
      </c>
      <c r="Q7723">
        <v>1.0665972232818599</v>
      </c>
    </row>
    <row r="7724" spans="1:17" x14ac:dyDescent="0.25">
      <c r="A7724" t="s">
        <v>6630</v>
      </c>
      <c r="B7724" t="s">
        <v>6</v>
      </c>
      <c r="C7724" t="s">
        <v>12</v>
      </c>
      <c r="D7724" t="s">
        <v>19</v>
      </c>
      <c r="E7724" t="s">
        <v>55</v>
      </c>
      <c r="F7724">
        <v>19</v>
      </c>
      <c r="G7724">
        <v>11463</v>
      </c>
      <c r="H7724">
        <v>17.1147266914844</v>
      </c>
      <c r="I7724">
        <v>16.5013751983643</v>
      </c>
      <c r="J7724">
        <v>-0.61335110664367698</v>
      </c>
      <c r="K7724">
        <v>-2.1379747390747101</v>
      </c>
      <c r="L7724">
        <v>-1.23721468448639</v>
      </c>
      <c r="M7724">
        <v>-0.61335110664367698</v>
      </c>
      <c r="N7724">
        <v>1.0512496344745201E-2</v>
      </c>
      <c r="O7724">
        <v>0.91127252578735396</v>
      </c>
      <c r="P7724">
        <v>52.750961303710902</v>
      </c>
      <c r="Q7724">
        <v>1.18967008590698</v>
      </c>
    </row>
    <row r="7725" spans="1:17" x14ac:dyDescent="0.25">
      <c r="A7725" t="s">
        <v>6315</v>
      </c>
      <c r="B7725" t="s">
        <v>6</v>
      </c>
      <c r="C7725" t="s">
        <v>12</v>
      </c>
      <c r="D7725" t="s">
        <v>19</v>
      </c>
      <c r="E7725" t="s">
        <v>55</v>
      </c>
      <c r="F7725">
        <v>20</v>
      </c>
      <c r="G7725">
        <v>11463</v>
      </c>
      <c r="H7725">
        <v>18.089347229003899</v>
      </c>
      <c r="I7725">
        <v>17.319881439208999</v>
      </c>
      <c r="J7725">
        <v>-0.76946568489074696</v>
      </c>
      <c r="K7725">
        <v>-2.3401694297790501</v>
      </c>
      <c r="L7725">
        <v>-1.4121848344802901</v>
      </c>
      <c r="M7725">
        <v>-0.76946568489074696</v>
      </c>
      <c r="N7725">
        <v>-0.126746416091919</v>
      </c>
      <c r="O7725">
        <v>0.80123805999755904</v>
      </c>
      <c r="P7725">
        <v>52.1211547851563</v>
      </c>
      <c r="Q7725">
        <v>1.2256267070770299</v>
      </c>
    </row>
    <row r="7726" spans="1:17" x14ac:dyDescent="0.25">
      <c r="A7726" t="s">
        <v>6599</v>
      </c>
      <c r="B7726" t="s">
        <v>6</v>
      </c>
      <c r="C7726" t="s">
        <v>12</v>
      </c>
      <c r="D7726" t="s">
        <v>19</v>
      </c>
      <c r="E7726" t="s">
        <v>55</v>
      </c>
      <c r="F7726">
        <v>21</v>
      </c>
      <c r="G7726">
        <v>11463</v>
      </c>
      <c r="H7726">
        <v>18.630076562762302</v>
      </c>
      <c r="I7726">
        <v>20.0052490234375</v>
      </c>
      <c r="J7726">
        <v>1.37517201900482</v>
      </c>
      <c r="K7726">
        <v>-1.3724547624587999</v>
      </c>
      <c r="L7726">
        <v>0.25086539983749401</v>
      </c>
      <c r="M7726">
        <v>1.37517201900482</v>
      </c>
      <c r="N7726">
        <v>2.4994785785675</v>
      </c>
      <c r="O7726">
        <v>4.1227984428405797</v>
      </c>
      <c r="P7726">
        <v>51.5625</v>
      </c>
      <c r="Q7726">
        <v>2.1439845561981201</v>
      </c>
    </row>
    <row r="7727" spans="1:17" x14ac:dyDescent="0.25">
      <c r="A7727" t="s">
        <v>6548</v>
      </c>
      <c r="B7727" t="s">
        <v>6</v>
      </c>
      <c r="C7727" t="s">
        <v>12</v>
      </c>
      <c r="D7727" t="s">
        <v>19</v>
      </c>
      <c r="E7727" t="s">
        <v>55</v>
      </c>
      <c r="F7727">
        <v>22</v>
      </c>
      <c r="G7727">
        <v>11463</v>
      </c>
      <c r="H7727">
        <v>16.0905980007648</v>
      </c>
      <c r="I7727">
        <v>17.099784851074201</v>
      </c>
      <c r="J7727">
        <v>1.0091857910156301</v>
      </c>
      <c r="K7727">
        <v>-0.92043000459670998</v>
      </c>
      <c r="L7727">
        <v>0.21960264444351199</v>
      </c>
      <c r="M7727">
        <v>1.0091857910156301</v>
      </c>
      <c r="N7727">
        <v>1.7987689971923799</v>
      </c>
      <c r="O7727">
        <v>2.9388015270233199</v>
      </c>
      <c r="P7727">
        <v>51.1211547851563</v>
      </c>
      <c r="Q7727">
        <v>1.50568723678589</v>
      </c>
    </row>
    <row r="7728" spans="1:17" x14ac:dyDescent="0.25">
      <c r="A7728" t="s">
        <v>6741</v>
      </c>
      <c r="B7728" t="s">
        <v>6</v>
      </c>
      <c r="C7728" t="s">
        <v>12</v>
      </c>
      <c r="D7728" t="s">
        <v>19</v>
      </c>
      <c r="E7728" t="s">
        <v>55</v>
      </c>
      <c r="F7728">
        <v>23</v>
      </c>
      <c r="G7728">
        <v>11463</v>
      </c>
      <c r="H7728">
        <v>14.597785749435401</v>
      </c>
      <c r="I7728">
        <v>14.895098686218301</v>
      </c>
      <c r="J7728">
        <v>0.297313302755356</v>
      </c>
      <c r="K7728">
        <v>-1.4845266342163099</v>
      </c>
      <c r="L7728">
        <v>-0.43180119991302501</v>
      </c>
      <c r="M7728">
        <v>0.297313302755356</v>
      </c>
      <c r="N7728">
        <v>1.02642786502838</v>
      </c>
      <c r="O7728">
        <v>2.0791532993316699</v>
      </c>
      <c r="P7728">
        <v>51.215385437011697</v>
      </c>
      <c r="Q7728">
        <v>1.3903771638870199</v>
      </c>
    </row>
    <row r="7729" spans="1:17" x14ac:dyDescent="0.25">
      <c r="A7729" t="s">
        <v>6744</v>
      </c>
      <c r="B7729" t="s">
        <v>6</v>
      </c>
      <c r="C7729" t="s">
        <v>12</v>
      </c>
      <c r="D7729" t="s">
        <v>19</v>
      </c>
      <c r="E7729" t="s">
        <v>55</v>
      </c>
      <c r="F7729">
        <v>24</v>
      </c>
      <c r="G7729">
        <v>11463</v>
      </c>
      <c r="H7729">
        <v>12.5429814852476</v>
      </c>
      <c r="I7729">
        <v>13.0246629714966</v>
      </c>
      <c r="J7729">
        <v>0.48168206214904802</v>
      </c>
      <c r="K7729">
        <v>-1.3746633529663099</v>
      </c>
      <c r="L7729">
        <v>-0.277919441461563</v>
      </c>
      <c r="M7729">
        <v>0.48168206214904802</v>
      </c>
      <c r="N7729">
        <v>1.24128353595734</v>
      </c>
      <c r="O7729">
        <v>2.3380274772643999</v>
      </c>
      <c r="P7729">
        <v>50.636539459228501</v>
      </c>
      <c r="Q7729">
        <v>1.44851398468018</v>
      </c>
    </row>
    <row r="7730" spans="1:17" x14ac:dyDescent="0.25">
      <c r="A7730" t="s">
        <v>6527</v>
      </c>
      <c r="B7730" t="s">
        <v>6</v>
      </c>
      <c r="C7730" t="s">
        <v>12</v>
      </c>
      <c r="D7730" t="s">
        <v>20</v>
      </c>
      <c r="E7730" t="s">
        <v>7</v>
      </c>
      <c r="F7730">
        <v>1</v>
      </c>
      <c r="G7730">
        <v>11463</v>
      </c>
      <c r="H7730">
        <v>9.6217018670439707</v>
      </c>
      <c r="I7730">
        <v>10.321870803833001</v>
      </c>
      <c r="J7730">
        <v>0.70016938447952304</v>
      </c>
      <c r="K7730">
        <v>-0.68620580434799205</v>
      </c>
      <c r="L7730">
        <v>0.13287591934204099</v>
      </c>
      <c r="M7730">
        <v>0.70016938447952304</v>
      </c>
      <c r="N7730">
        <v>1.267462849617</v>
      </c>
      <c r="O7730">
        <v>2.0865445137023899</v>
      </c>
      <c r="P7730">
        <v>53.283607482910199</v>
      </c>
      <c r="Q7730">
        <v>1.0817942619323699</v>
      </c>
    </row>
    <row r="7731" spans="1:17" x14ac:dyDescent="0.25">
      <c r="A7731" t="s">
        <v>6518</v>
      </c>
      <c r="B7731" t="s">
        <v>6</v>
      </c>
      <c r="C7731" t="s">
        <v>12</v>
      </c>
      <c r="D7731" t="s">
        <v>20</v>
      </c>
      <c r="E7731" t="s">
        <v>7</v>
      </c>
      <c r="F7731">
        <v>2</v>
      </c>
      <c r="G7731">
        <v>11463</v>
      </c>
      <c r="H7731">
        <v>9.0688776764273609</v>
      </c>
      <c r="I7731">
        <v>9.2440824508666992</v>
      </c>
      <c r="J7731">
        <v>0.175204813480377</v>
      </c>
      <c r="K7731">
        <v>-1.22721779346466</v>
      </c>
      <c r="L7731">
        <v>-0.39865517616272</v>
      </c>
      <c r="M7731">
        <v>0.175204813480377</v>
      </c>
      <c r="N7731">
        <v>0.74906480312347401</v>
      </c>
      <c r="O7731">
        <v>1.5776274204254199</v>
      </c>
      <c r="P7731">
        <v>52.593727111816399</v>
      </c>
      <c r="Q7731">
        <v>1.09431624412537</v>
      </c>
    </row>
    <row r="7732" spans="1:17" x14ac:dyDescent="0.25">
      <c r="A7732" t="s">
        <v>6646</v>
      </c>
      <c r="B7732" t="s">
        <v>6</v>
      </c>
      <c r="C7732" t="s">
        <v>12</v>
      </c>
      <c r="D7732" t="s">
        <v>20</v>
      </c>
      <c r="E7732" t="s">
        <v>7</v>
      </c>
      <c r="F7732">
        <v>3</v>
      </c>
      <c r="G7732">
        <v>11463</v>
      </c>
      <c r="H7732">
        <v>9.0995944586992294</v>
      </c>
      <c r="I7732">
        <v>9.0752649307250994</v>
      </c>
      <c r="J7732">
        <v>-2.4329498410224901E-2</v>
      </c>
      <c r="K7732">
        <v>-1.4547272920608501</v>
      </c>
      <c r="L7732">
        <v>-0.60963666439056396</v>
      </c>
      <c r="M7732">
        <v>-2.4329498410224901E-2</v>
      </c>
      <c r="N7732">
        <v>0.56097769737243697</v>
      </c>
      <c r="O7732">
        <v>1.4060683250427199</v>
      </c>
      <c r="P7732">
        <v>51.951877593994098</v>
      </c>
      <c r="Q7732">
        <v>1.11614537239075</v>
      </c>
    </row>
    <row r="7733" spans="1:17" x14ac:dyDescent="0.25">
      <c r="A7733" t="s">
        <v>6747</v>
      </c>
      <c r="B7733" t="s">
        <v>6</v>
      </c>
      <c r="C7733" t="s">
        <v>12</v>
      </c>
      <c r="D7733" t="s">
        <v>20</v>
      </c>
      <c r="E7733" t="s">
        <v>7</v>
      </c>
      <c r="F7733">
        <v>4</v>
      </c>
      <c r="G7733">
        <v>11463</v>
      </c>
      <c r="H7733">
        <v>8.9306149191856399</v>
      </c>
      <c r="I7733">
        <v>9.2219200134277308</v>
      </c>
      <c r="J7733">
        <v>0.29130539298057601</v>
      </c>
      <c r="K7733">
        <v>-1.13176298141479</v>
      </c>
      <c r="L7733">
        <v>-0.29100266098976102</v>
      </c>
      <c r="M7733">
        <v>0.29130539298057601</v>
      </c>
      <c r="N7733">
        <v>0.87361341714858998</v>
      </c>
      <c r="O7733">
        <v>1.7143737077712999</v>
      </c>
      <c r="P7733">
        <v>51.501876831054702</v>
      </c>
      <c r="Q7733">
        <v>1.1104261875152599</v>
      </c>
    </row>
    <row r="7734" spans="1:17" x14ac:dyDescent="0.25">
      <c r="A7734" t="s">
        <v>6606</v>
      </c>
      <c r="B7734" t="s">
        <v>6</v>
      </c>
      <c r="C7734" t="s">
        <v>12</v>
      </c>
      <c r="D7734" t="s">
        <v>20</v>
      </c>
      <c r="E7734" t="s">
        <v>7</v>
      </c>
      <c r="F7734">
        <v>5</v>
      </c>
      <c r="G7734">
        <v>11463</v>
      </c>
      <c r="H7734">
        <v>9.4521811950802803</v>
      </c>
      <c r="I7734">
        <v>9.6717548370361293</v>
      </c>
      <c r="J7734">
        <v>0.219573244452477</v>
      </c>
      <c r="K7734">
        <v>-1.20149266719818</v>
      </c>
      <c r="L7734">
        <v>-0.36191537976264998</v>
      </c>
      <c r="M7734">
        <v>0.219573244452477</v>
      </c>
      <c r="N7734">
        <v>0.80106186866760298</v>
      </c>
      <c r="O7734">
        <v>1.6406390666961701</v>
      </c>
      <c r="P7734">
        <v>50.944686889648402</v>
      </c>
      <c r="Q7734">
        <v>1.10886359214783</v>
      </c>
    </row>
    <row r="7735" spans="1:17" x14ac:dyDescent="0.25">
      <c r="A7735" t="s">
        <v>6620</v>
      </c>
      <c r="B7735" t="s">
        <v>6</v>
      </c>
      <c r="C7735" t="s">
        <v>12</v>
      </c>
      <c r="D7735" t="s">
        <v>20</v>
      </c>
      <c r="E7735" t="s">
        <v>7</v>
      </c>
      <c r="F7735">
        <v>6</v>
      </c>
      <c r="G7735">
        <v>11463</v>
      </c>
      <c r="H7735">
        <v>11.035606485128399</v>
      </c>
      <c r="I7735">
        <v>11.3343181610107</v>
      </c>
      <c r="J7735">
        <v>0.29871228337287897</v>
      </c>
      <c r="K7735">
        <v>-1.3910173177719101</v>
      </c>
      <c r="L7735">
        <v>-0.392711341381073</v>
      </c>
      <c r="M7735">
        <v>0.29871228337287897</v>
      </c>
      <c r="N7735">
        <v>0.99013590812683105</v>
      </c>
      <c r="O7735">
        <v>1.98844170570374</v>
      </c>
      <c r="P7735">
        <v>50.4967041015625</v>
      </c>
      <c r="Q7735">
        <v>1.31850290298462</v>
      </c>
    </row>
    <row r="7736" spans="1:17" x14ac:dyDescent="0.25">
      <c r="A7736" t="s">
        <v>6702</v>
      </c>
      <c r="B7736" t="s">
        <v>6</v>
      </c>
      <c r="C7736" t="s">
        <v>12</v>
      </c>
      <c r="D7736" t="s">
        <v>20</v>
      </c>
      <c r="E7736" t="s">
        <v>7</v>
      </c>
      <c r="F7736">
        <v>7</v>
      </c>
      <c r="G7736">
        <v>11463</v>
      </c>
      <c r="H7736">
        <v>13.5739112269878</v>
      </c>
      <c r="I7736">
        <v>14.037071228027299</v>
      </c>
      <c r="J7736">
        <v>0.46316009759902999</v>
      </c>
      <c r="K7736">
        <v>-1.72364366054535</v>
      </c>
      <c r="L7736">
        <v>-0.43166229128837602</v>
      </c>
      <c r="M7736">
        <v>0.46316009759902999</v>
      </c>
      <c r="N7736">
        <v>1.35798251628876</v>
      </c>
      <c r="O7736">
        <v>2.64996385574341</v>
      </c>
      <c r="P7736">
        <v>50.145786285400398</v>
      </c>
      <c r="Q7736">
        <v>1.70637202262878</v>
      </c>
    </row>
    <row r="7737" spans="1:17" x14ac:dyDescent="0.25">
      <c r="A7737" t="s">
        <v>6618</v>
      </c>
      <c r="B7737" t="s">
        <v>6</v>
      </c>
      <c r="C7737" t="s">
        <v>12</v>
      </c>
      <c r="D7737" t="s">
        <v>20</v>
      </c>
      <c r="E7737" t="s">
        <v>7</v>
      </c>
      <c r="F7737">
        <v>8</v>
      </c>
      <c r="G7737">
        <v>11463</v>
      </c>
      <c r="H7737">
        <v>14.8945695683956</v>
      </c>
      <c r="I7737">
        <v>15.078372955322299</v>
      </c>
      <c r="J7737">
        <v>0.18380270898342099</v>
      </c>
      <c r="K7737">
        <v>-1.4998188018798799</v>
      </c>
      <c r="L7737">
        <v>-0.505121529102325</v>
      </c>
      <c r="M7737">
        <v>0.18380270898342099</v>
      </c>
      <c r="N7737">
        <v>0.87272697687149003</v>
      </c>
      <c r="O7737">
        <v>1.8674241304397601</v>
      </c>
      <c r="P7737">
        <v>50.161811828613303</v>
      </c>
      <c r="Q7737">
        <v>1.31373679637909</v>
      </c>
    </row>
    <row r="7738" spans="1:17" x14ac:dyDescent="0.25">
      <c r="A7738" t="s">
        <v>6617</v>
      </c>
      <c r="B7738" t="s">
        <v>6</v>
      </c>
      <c r="C7738" t="s">
        <v>12</v>
      </c>
      <c r="D7738" t="s">
        <v>20</v>
      </c>
      <c r="E7738" t="s">
        <v>7</v>
      </c>
      <c r="F7738">
        <v>9</v>
      </c>
      <c r="G7738">
        <v>11463</v>
      </c>
      <c r="H7738">
        <v>14.8596733578444</v>
      </c>
      <c r="I7738">
        <v>13.0926856994629</v>
      </c>
      <c r="J7738">
        <v>-1.7669879198074301</v>
      </c>
      <c r="K7738">
        <v>-2.9872314929962198</v>
      </c>
      <c r="L7738">
        <v>-2.2663018703460698</v>
      </c>
      <c r="M7738">
        <v>-1.7669879198074301</v>
      </c>
      <c r="N7738">
        <v>-1.2676740884780899</v>
      </c>
      <c r="O7738">
        <v>-0.54674416780471802</v>
      </c>
      <c r="P7738">
        <v>51.3536186218262</v>
      </c>
      <c r="Q7738">
        <v>0.95216125249862704</v>
      </c>
    </row>
    <row r="7739" spans="1:17" x14ac:dyDescent="0.25">
      <c r="A7739" t="s">
        <v>6546</v>
      </c>
      <c r="B7739" t="s">
        <v>6</v>
      </c>
      <c r="C7739" t="s">
        <v>12</v>
      </c>
      <c r="D7739" t="s">
        <v>20</v>
      </c>
      <c r="E7739" t="s">
        <v>7</v>
      </c>
      <c r="F7739">
        <v>10</v>
      </c>
      <c r="G7739">
        <v>11463</v>
      </c>
      <c r="H7739">
        <v>14.2187320336103</v>
      </c>
      <c r="I7739">
        <v>12.100223541259799</v>
      </c>
      <c r="J7739">
        <v>-2.11850929260254</v>
      </c>
      <c r="K7739">
        <v>-3.1368675231933598</v>
      </c>
      <c r="L7739">
        <v>-2.5352132320404102</v>
      </c>
      <c r="M7739">
        <v>-2.11850929260254</v>
      </c>
      <c r="N7739">
        <v>-1.70180535316467</v>
      </c>
      <c r="O7739">
        <v>-1.1001508235931401</v>
      </c>
      <c r="P7739">
        <v>52.8130493164063</v>
      </c>
      <c r="Q7739">
        <v>0.79462927579879805</v>
      </c>
    </row>
    <row r="7740" spans="1:17" x14ac:dyDescent="0.25">
      <c r="A7740" t="s">
        <v>6442</v>
      </c>
      <c r="B7740" t="s">
        <v>6</v>
      </c>
      <c r="C7740" t="s">
        <v>12</v>
      </c>
      <c r="D7740" t="s">
        <v>20</v>
      </c>
      <c r="E7740" t="s">
        <v>7</v>
      </c>
      <c r="F7740">
        <v>11</v>
      </c>
      <c r="G7740">
        <v>11463</v>
      </c>
      <c r="H7740">
        <v>13.0265147588253</v>
      </c>
      <c r="I7740">
        <v>11.3881921768188</v>
      </c>
      <c r="J7740">
        <v>-1.63832306861877</v>
      </c>
      <c r="K7740">
        <v>-2.5647168159484899</v>
      </c>
      <c r="L7740">
        <v>-2.01739597320557</v>
      </c>
      <c r="M7740">
        <v>-1.63832306861877</v>
      </c>
      <c r="N7740">
        <v>-1.25925028324127</v>
      </c>
      <c r="O7740">
        <v>-0.71192920207977295</v>
      </c>
      <c r="P7740">
        <v>53.891071319580099</v>
      </c>
      <c r="Q7740">
        <v>0.72286897897720304</v>
      </c>
    </row>
    <row r="7741" spans="1:17" x14ac:dyDescent="0.25">
      <c r="A7741" t="s">
        <v>6635</v>
      </c>
      <c r="B7741" t="s">
        <v>6</v>
      </c>
      <c r="C7741" t="s">
        <v>12</v>
      </c>
      <c r="D7741" t="s">
        <v>20</v>
      </c>
      <c r="E7741" t="s">
        <v>7</v>
      </c>
      <c r="F7741">
        <v>12</v>
      </c>
      <c r="G7741">
        <v>11463</v>
      </c>
      <c r="H7741">
        <v>11.717423806786501</v>
      </c>
      <c r="I7741">
        <v>11.254214286804199</v>
      </c>
      <c r="J7741">
        <v>-0.46320921182632402</v>
      </c>
      <c r="K7741">
        <v>-1.35580146312714</v>
      </c>
      <c r="L7741">
        <v>-0.82845073938369795</v>
      </c>
      <c r="M7741">
        <v>-0.46320921182632402</v>
      </c>
      <c r="N7741">
        <v>-9.7967684268951402E-2</v>
      </c>
      <c r="O7741">
        <v>0.42938303947448703</v>
      </c>
      <c r="P7741">
        <v>54.974082946777301</v>
      </c>
      <c r="Q7741">
        <v>0.69649344682693504</v>
      </c>
    </row>
    <row r="7742" spans="1:17" x14ac:dyDescent="0.25">
      <c r="A7742" t="s">
        <v>6420</v>
      </c>
      <c r="B7742" t="s">
        <v>6</v>
      </c>
      <c r="C7742" t="s">
        <v>12</v>
      </c>
      <c r="D7742" t="s">
        <v>20</v>
      </c>
      <c r="E7742" t="s">
        <v>7</v>
      </c>
      <c r="F7742">
        <v>13</v>
      </c>
      <c r="G7742">
        <v>11463</v>
      </c>
      <c r="H7742">
        <v>10.3415877199173</v>
      </c>
      <c r="I7742">
        <v>10.984316825866699</v>
      </c>
      <c r="J7742">
        <v>0.64272969961166404</v>
      </c>
      <c r="K7742">
        <v>-0.192920461297035</v>
      </c>
      <c r="L7742">
        <v>0.30078843235969499</v>
      </c>
      <c r="M7742">
        <v>0.64272969961166404</v>
      </c>
      <c r="N7742">
        <v>0.98467093706131004</v>
      </c>
      <c r="O7742">
        <v>1.4783798456192001</v>
      </c>
      <c r="P7742">
        <v>55.889514923095703</v>
      </c>
      <c r="Q7742">
        <v>0.65206128358840898</v>
      </c>
    </row>
    <row r="7743" spans="1:17" x14ac:dyDescent="0.25">
      <c r="A7743" t="s">
        <v>6774</v>
      </c>
      <c r="B7743" t="s">
        <v>6</v>
      </c>
      <c r="C7743" t="s">
        <v>12</v>
      </c>
      <c r="D7743" t="s">
        <v>20</v>
      </c>
      <c r="E7743" t="s">
        <v>7</v>
      </c>
      <c r="F7743">
        <v>14</v>
      </c>
      <c r="G7743">
        <v>11463</v>
      </c>
      <c r="H7743">
        <v>9.5851159840822202</v>
      </c>
      <c r="I7743">
        <v>10.552357673645</v>
      </c>
      <c r="J7743">
        <v>0.96724241971969604</v>
      </c>
      <c r="K7743">
        <v>0.18875087797641801</v>
      </c>
      <c r="L7743">
        <v>0.648689985275269</v>
      </c>
      <c r="M7743">
        <v>0.96724241971969604</v>
      </c>
      <c r="N7743">
        <v>1.28579485416412</v>
      </c>
      <c r="O7743">
        <v>1.74573397636414</v>
      </c>
      <c r="P7743">
        <v>56.619873046875</v>
      </c>
      <c r="Q7743">
        <v>0.60746014118194602</v>
      </c>
    </row>
    <row r="7744" spans="1:17" x14ac:dyDescent="0.25">
      <c r="A7744" t="s">
        <v>6398</v>
      </c>
      <c r="B7744" t="s">
        <v>6</v>
      </c>
      <c r="C7744" t="s">
        <v>12</v>
      </c>
      <c r="D7744" t="s">
        <v>20</v>
      </c>
      <c r="E7744" t="s">
        <v>7</v>
      </c>
      <c r="F7744">
        <v>15</v>
      </c>
      <c r="G7744">
        <v>11463</v>
      </c>
      <c r="H7744">
        <v>9.4149031818509101</v>
      </c>
      <c r="I7744">
        <v>10.3473348617554</v>
      </c>
      <c r="J7744">
        <v>0.93243187665939298</v>
      </c>
      <c r="K7744">
        <v>0.18313620984554299</v>
      </c>
      <c r="L7744">
        <v>0.62582612037658703</v>
      </c>
      <c r="M7744">
        <v>0.93243187665939298</v>
      </c>
      <c r="N7744">
        <v>1.2390375137329099</v>
      </c>
      <c r="O7744">
        <v>1.6817274093627901</v>
      </c>
      <c r="P7744">
        <v>57.395099639892599</v>
      </c>
      <c r="Q7744">
        <v>0.58467847108840898</v>
      </c>
    </row>
    <row r="7745" spans="1:17" x14ac:dyDescent="0.25">
      <c r="A7745" t="s">
        <v>6509</v>
      </c>
      <c r="B7745" t="s">
        <v>6</v>
      </c>
      <c r="C7745" t="s">
        <v>12</v>
      </c>
      <c r="D7745" t="s">
        <v>20</v>
      </c>
      <c r="E7745" t="s">
        <v>7</v>
      </c>
      <c r="F7745">
        <v>16</v>
      </c>
      <c r="G7745">
        <v>11463</v>
      </c>
      <c r="H7745">
        <v>9.2535917351245907</v>
      </c>
      <c r="I7745">
        <v>10.761742591857899</v>
      </c>
      <c r="J7745">
        <v>1.50815153121948</v>
      </c>
      <c r="K7745">
        <v>0.77457040548324596</v>
      </c>
      <c r="L7745">
        <v>1.2079761028289799</v>
      </c>
      <c r="M7745">
        <v>1.50815153121948</v>
      </c>
      <c r="N7745">
        <v>1.80832695960999</v>
      </c>
      <c r="O7745">
        <v>2.2417325973510702</v>
      </c>
      <c r="P7745">
        <v>58.226741790771499</v>
      </c>
      <c r="Q7745">
        <v>0.57241636514663696</v>
      </c>
    </row>
    <row r="7746" spans="1:17" x14ac:dyDescent="0.25">
      <c r="A7746" t="s">
        <v>6685</v>
      </c>
      <c r="B7746" t="s">
        <v>6</v>
      </c>
      <c r="C7746" t="s">
        <v>12</v>
      </c>
      <c r="D7746" t="s">
        <v>20</v>
      </c>
      <c r="E7746" t="s">
        <v>7</v>
      </c>
      <c r="F7746">
        <v>17</v>
      </c>
      <c r="G7746">
        <v>11463</v>
      </c>
      <c r="H7746">
        <v>10.003729078352499</v>
      </c>
      <c r="I7746">
        <v>11.413270950317401</v>
      </c>
      <c r="J7746">
        <v>1.40954148769379</v>
      </c>
      <c r="K7746">
        <v>0.65097981691360496</v>
      </c>
      <c r="L7746">
        <v>1.09914422035217</v>
      </c>
      <c r="M7746">
        <v>1.40954148769379</v>
      </c>
      <c r="N7746">
        <v>1.7199387550353999</v>
      </c>
      <c r="O7746">
        <v>2.1681032180786102</v>
      </c>
      <c r="P7746">
        <v>58.868545532226598</v>
      </c>
      <c r="Q7746">
        <v>0.59190881252288796</v>
      </c>
    </row>
    <row r="7747" spans="1:17" x14ac:dyDescent="0.25">
      <c r="A7747" t="s">
        <v>6517</v>
      </c>
      <c r="B7747" t="s">
        <v>6</v>
      </c>
      <c r="C7747" t="s">
        <v>12</v>
      </c>
      <c r="D7747" t="s">
        <v>20</v>
      </c>
      <c r="E7747" t="s">
        <v>7</v>
      </c>
      <c r="F7747">
        <v>18</v>
      </c>
      <c r="G7747">
        <v>11463</v>
      </c>
      <c r="H7747">
        <v>11.606312643528</v>
      </c>
      <c r="I7747">
        <v>12.646320343017599</v>
      </c>
      <c r="J7747">
        <v>1.0400072336196899</v>
      </c>
      <c r="K7747">
        <v>0.19524966180324599</v>
      </c>
      <c r="L7747">
        <v>0.69433927536010698</v>
      </c>
      <c r="M7747">
        <v>1.0400072336196899</v>
      </c>
      <c r="N7747">
        <v>1.38567507266998</v>
      </c>
      <c r="O7747">
        <v>1.88476479053497</v>
      </c>
      <c r="P7747">
        <v>59.362224578857401</v>
      </c>
      <c r="Q7747">
        <v>0.65916782617569003</v>
      </c>
    </row>
    <row r="7748" spans="1:17" x14ac:dyDescent="0.25">
      <c r="A7748" t="s">
        <v>6358</v>
      </c>
      <c r="B7748" t="s">
        <v>6</v>
      </c>
      <c r="C7748" t="s">
        <v>12</v>
      </c>
      <c r="D7748" t="s">
        <v>20</v>
      </c>
      <c r="E7748" t="s">
        <v>7</v>
      </c>
      <c r="F7748">
        <v>19</v>
      </c>
      <c r="G7748">
        <v>11463</v>
      </c>
      <c r="H7748">
        <v>13.9640021317005</v>
      </c>
      <c r="I7748">
        <v>13.929045677185099</v>
      </c>
      <c r="J7748">
        <v>-3.4956585615873302E-2</v>
      </c>
      <c r="K7748">
        <v>-1.01180124282837</v>
      </c>
      <c r="L7748">
        <v>-0.43467348814010598</v>
      </c>
      <c r="M7748">
        <v>-3.4956585615873302E-2</v>
      </c>
      <c r="N7748">
        <v>0.36476030945777899</v>
      </c>
      <c r="O7748">
        <v>0.94188797473907504</v>
      </c>
      <c r="P7748">
        <v>59.2494506835938</v>
      </c>
      <c r="Q7748">
        <v>0.76223587989807096</v>
      </c>
    </row>
    <row r="7749" spans="1:17" x14ac:dyDescent="0.25">
      <c r="A7749" t="s">
        <v>6776</v>
      </c>
      <c r="B7749" t="s">
        <v>6</v>
      </c>
      <c r="C7749" t="s">
        <v>12</v>
      </c>
      <c r="D7749" t="s">
        <v>20</v>
      </c>
      <c r="E7749" t="s">
        <v>7</v>
      </c>
      <c r="F7749">
        <v>20</v>
      </c>
      <c r="G7749">
        <v>11463</v>
      </c>
      <c r="H7749">
        <v>15.3618961983919</v>
      </c>
      <c r="I7749">
        <v>14.9029760360718</v>
      </c>
      <c r="J7749">
        <v>-0.45891964435577398</v>
      </c>
      <c r="K7749">
        <v>-1.5276842117309599</v>
      </c>
      <c r="L7749">
        <v>-0.89624941349029497</v>
      </c>
      <c r="M7749">
        <v>-0.45891964435577398</v>
      </c>
      <c r="N7749">
        <v>-2.15898752212524E-2</v>
      </c>
      <c r="O7749">
        <v>0.60984486341476396</v>
      </c>
      <c r="P7749">
        <v>58.763736724853501</v>
      </c>
      <c r="Q7749">
        <v>0.83396136760711703</v>
      </c>
    </row>
    <row r="7750" spans="1:17" x14ac:dyDescent="0.25">
      <c r="A7750" t="s">
        <v>6389</v>
      </c>
      <c r="B7750" t="s">
        <v>6</v>
      </c>
      <c r="C7750" t="s">
        <v>12</v>
      </c>
      <c r="D7750" t="s">
        <v>20</v>
      </c>
      <c r="E7750" t="s">
        <v>7</v>
      </c>
      <c r="F7750">
        <v>21</v>
      </c>
      <c r="G7750">
        <v>11463</v>
      </c>
      <c r="H7750">
        <v>16.1785142594576</v>
      </c>
      <c r="I7750">
        <v>16.7198181152344</v>
      </c>
      <c r="J7750">
        <v>0.54130315780639604</v>
      </c>
      <c r="K7750">
        <v>-0.79585456848144498</v>
      </c>
      <c r="L7750">
        <v>-5.8509218506515E-3</v>
      </c>
      <c r="M7750">
        <v>0.54130315780639604</v>
      </c>
      <c r="N7750">
        <v>1.08845722675323</v>
      </c>
      <c r="O7750">
        <v>1.8784608840942401</v>
      </c>
      <c r="P7750">
        <v>58.213508605957003</v>
      </c>
      <c r="Q7750">
        <v>1.0433896780014</v>
      </c>
    </row>
    <row r="7751" spans="1:17" x14ac:dyDescent="0.25">
      <c r="A7751" t="s">
        <v>6327</v>
      </c>
      <c r="B7751" t="s">
        <v>6</v>
      </c>
      <c r="C7751" t="s">
        <v>12</v>
      </c>
      <c r="D7751" t="s">
        <v>20</v>
      </c>
      <c r="E7751" t="s">
        <v>7</v>
      </c>
      <c r="F7751">
        <v>22</v>
      </c>
      <c r="G7751">
        <v>11463</v>
      </c>
      <c r="H7751">
        <v>15.1662645192146</v>
      </c>
      <c r="I7751">
        <v>16.5823078155518</v>
      </c>
      <c r="J7751">
        <v>1.41604268550873</v>
      </c>
      <c r="K7751">
        <v>-0.18272222578525499</v>
      </c>
      <c r="L7751">
        <v>0.76184105873107899</v>
      </c>
      <c r="M7751">
        <v>1.41604268550873</v>
      </c>
      <c r="N7751">
        <v>2.0702443122863801</v>
      </c>
      <c r="O7751">
        <v>3.0148074626922599</v>
      </c>
      <c r="P7751">
        <v>58.036491394042997</v>
      </c>
      <c r="Q7751">
        <v>1.2475228309631301</v>
      </c>
    </row>
    <row r="7752" spans="1:17" x14ac:dyDescent="0.25">
      <c r="A7752" t="s">
        <v>6541</v>
      </c>
      <c r="B7752" t="s">
        <v>6</v>
      </c>
      <c r="C7752" t="s">
        <v>12</v>
      </c>
      <c r="D7752" t="s">
        <v>20</v>
      </c>
      <c r="E7752" t="s">
        <v>7</v>
      </c>
      <c r="F7752">
        <v>23</v>
      </c>
      <c r="G7752">
        <v>11463</v>
      </c>
      <c r="H7752">
        <v>12.8385709866285</v>
      </c>
      <c r="I7752">
        <v>14.427680015564</v>
      </c>
      <c r="J7752">
        <v>1.5891087055206301</v>
      </c>
      <c r="K7752">
        <v>3.9558499120175804E-3</v>
      </c>
      <c r="L7752">
        <v>0.94047701358795199</v>
      </c>
      <c r="M7752">
        <v>1.5891087055206301</v>
      </c>
      <c r="N7752">
        <v>2.2377402782440199</v>
      </c>
      <c r="O7752">
        <v>3.1742613315582302</v>
      </c>
      <c r="P7752">
        <v>57.936721801757798</v>
      </c>
      <c r="Q7752">
        <v>1.2369014024734499</v>
      </c>
    </row>
    <row r="7753" spans="1:17" x14ac:dyDescent="0.25">
      <c r="A7753" t="s">
        <v>6339</v>
      </c>
      <c r="B7753" t="s">
        <v>6</v>
      </c>
      <c r="C7753" t="s">
        <v>12</v>
      </c>
      <c r="D7753" t="s">
        <v>20</v>
      </c>
      <c r="E7753" t="s">
        <v>7</v>
      </c>
      <c r="F7753">
        <v>24</v>
      </c>
      <c r="G7753">
        <v>11463</v>
      </c>
      <c r="H7753">
        <v>10.7790311302543</v>
      </c>
      <c r="I7753">
        <v>12.216147422790501</v>
      </c>
      <c r="J7753">
        <v>1.43711638450623</v>
      </c>
      <c r="K7753">
        <v>-7.6804175972938496E-2</v>
      </c>
      <c r="L7753">
        <v>0.817632436752319</v>
      </c>
      <c r="M7753">
        <v>1.43711638450623</v>
      </c>
      <c r="N7753">
        <v>2.05660057067871</v>
      </c>
      <c r="O7753">
        <v>2.9510371685028098</v>
      </c>
      <c r="P7753">
        <v>57.971565246582003</v>
      </c>
      <c r="Q7753">
        <v>1.18131852149963</v>
      </c>
    </row>
    <row r="7754" spans="1:17" x14ac:dyDescent="0.25">
      <c r="A7754" t="s">
        <v>6465</v>
      </c>
      <c r="B7754" t="s">
        <v>6</v>
      </c>
      <c r="C7754" t="s">
        <v>12</v>
      </c>
      <c r="D7754" t="s">
        <v>20</v>
      </c>
      <c r="E7754" t="s">
        <v>55</v>
      </c>
      <c r="F7754">
        <v>1</v>
      </c>
      <c r="G7754">
        <v>11463</v>
      </c>
      <c r="H7754">
        <v>9.1068888148069398</v>
      </c>
      <c r="I7754">
        <v>10.086920738220201</v>
      </c>
      <c r="J7754">
        <v>0.98003166913986195</v>
      </c>
      <c r="K7754">
        <v>-0.812305748462677</v>
      </c>
      <c r="L7754">
        <v>0.24662172794341999</v>
      </c>
      <c r="M7754">
        <v>0.98003166913986195</v>
      </c>
      <c r="N7754">
        <v>1.7134416103362999</v>
      </c>
      <c r="O7754">
        <v>2.7723691463470499</v>
      </c>
      <c r="P7754">
        <v>61.869232177734403</v>
      </c>
      <c r="Q7754">
        <v>1.3985683917999301</v>
      </c>
    </row>
    <row r="7755" spans="1:17" x14ac:dyDescent="0.25">
      <c r="A7755" t="s">
        <v>6753</v>
      </c>
      <c r="B7755" t="s">
        <v>6</v>
      </c>
      <c r="C7755" t="s">
        <v>12</v>
      </c>
      <c r="D7755" t="s">
        <v>20</v>
      </c>
      <c r="E7755" t="s">
        <v>55</v>
      </c>
      <c r="F7755">
        <v>2</v>
      </c>
      <c r="G7755">
        <v>11463</v>
      </c>
      <c r="H7755">
        <v>8.4161243600249307</v>
      </c>
      <c r="I7755">
        <v>8.58703708648682</v>
      </c>
      <c r="J7755">
        <v>0.17091329395770999</v>
      </c>
      <c r="K7755">
        <v>-1.49416768550873</v>
      </c>
      <c r="L7755">
        <v>-0.51042431592941295</v>
      </c>
      <c r="M7755">
        <v>0.17091329395770999</v>
      </c>
      <c r="N7755">
        <v>0.85225087404251099</v>
      </c>
      <c r="O7755">
        <v>1.8359942436218299</v>
      </c>
      <c r="P7755">
        <v>61.275001525878899</v>
      </c>
      <c r="Q7755">
        <v>1.2992695569992101</v>
      </c>
    </row>
    <row r="7756" spans="1:17" x14ac:dyDescent="0.25">
      <c r="A7756" t="s">
        <v>6423</v>
      </c>
      <c r="B7756" t="s">
        <v>6</v>
      </c>
      <c r="C7756" t="s">
        <v>12</v>
      </c>
      <c r="D7756" t="s">
        <v>20</v>
      </c>
      <c r="E7756" t="s">
        <v>55</v>
      </c>
      <c r="F7756">
        <v>3</v>
      </c>
      <c r="G7756">
        <v>11463</v>
      </c>
      <c r="H7756">
        <v>8.7085900513529797</v>
      </c>
      <c r="I7756">
        <v>7.7522239685058603</v>
      </c>
      <c r="J7756">
        <v>-0.95636630058288596</v>
      </c>
      <c r="K7756">
        <v>-2.6049990653991699</v>
      </c>
      <c r="L7756">
        <v>-1.6309733390808101</v>
      </c>
      <c r="M7756">
        <v>-0.95636630058288596</v>
      </c>
      <c r="N7756">
        <v>-0.281759142875671</v>
      </c>
      <c r="O7756">
        <v>0.69226646423339799</v>
      </c>
      <c r="P7756">
        <v>60.577884674072301</v>
      </c>
      <c r="Q7756">
        <v>1.2864350080490099</v>
      </c>
    </row>
    <row r="7757" spans="1:17" x14ac:dyDescent="0.25">
      <c r="A7757" t="s">
        <v>6757</v>
      </c>
      <c r="B7757" t="s">
        <v>6</v>
      </c>
      <c r="C7757" t="s">
        <v>12</v>
      </c>
      <c r="D7757" t="s">
        <v>20</v>
      </c>
      <c r="E7757" t="s">
        <v>55</v>
      </c>
      <c r="F7757">
        <v>4</v>
      </c>
      <c r="G7757">
        <v>11463</v>
      </c>
      <c r="H7757">
        <v>8.3705237023830392</v>
      </c>
      <c r="I7757">
        <v>8.0367355346679705</v>
      </c>
      <c r="J7757">
        <v>-0.33378866314888</v>
      </c>
      <c r="K7757">
        <v>-1.9977562427520801</v>
      </c>
      <c r="L7757">
        <v>-1.01467072963715</v>
      </c>
      <c r="M7757">
        <v>-0.33378866314888</v>
      </c>
      <c r="N7757">
        <v>0.34709343314170799</v>
      </c>
      <c r="O7757">
        <v>1.33017897605896</v>
      </c>
      <c r="P7757">
        <v>59.793270111083999</v>
      </c>
      <c r="Q7757">
        <v>1.29840087890625</v>
      </c>
    </row>
    <row r="7758" spans="1:17" x14ac:dyDescent="0.25">
      <c r="A7758" t="s">
        <v>6692</v>
      </c>
      <c r="B7758" t="s">
        <v>6</v>
      </c>
      <c r="C7758" t="s">
        <v>12</v>
      </c>
      <c r="D7758" t="s">
        <v>20</v>
      </c>
      <c r="E7758" t="s">
        <v>55</v>
      </c>
      <c r="F7758">
        <v>5</v>
      </c>
      <c r="G7758">
        <v>11463</v>
      </c>
      <c r="H7758">
        <v>8.6886439912319204</v>
      </c>
      <c r="I7758">
        <v>8.3313655853271502</v>
      </c>
      <c r="J7758">
        <v>-0.35727840662002602</v>
      </c>
      <c r="K7758">
        <v>-2.0345103740692099</v>
      </c>
      <c r="L7758">
        <v>-1.0435881614685101</v>
      </c>
      <c r="M7758">
        <v>-0.35727840662002602</v>
      </c>
      <c r="N7758">
        <v>0.32903134822845498</v>
      </c>
      <c r="O7758">
        <v>1.3199536800384499</v>
      </c>
      <c r="P7758">
        <v>59.057693481445298</v>
      </c>
      <c r="Q7758">
        <v>1.3087511062622099</v>
      </c>
    </row>
    <row r="7759" spans="1:17" x14ac:dyDescent="0.25">
      <c r="A7759" t="s">
        <v>6656</v>
      </c>
      <c r="B7759" t="s">
        <v>6</v>
      </c>
      <c r="C7759" t="s">
        <v>12</v>
      </c>
      <c r="D7759" t="s">
        <v>20</v>
      </c>
      <c r="E7759" t="s">
        <v>55</v>
      </c>
      <c r="F7759">
        <v>6</v>
      </c>
      <c r="G7759">
        <v>11463</v>
      </c>
      <c r="H7759">
        <v>9.8333898752331699</v>
      </c>
      <c r="I7759">
        <v>9.1647977828979492</v>
      </c>
      <c r="J7759">
        <v>-0.66859209537506104</v>
      </c>
      <c r="K7759">
        <v>-2.3508965969085698</v>
      </c>
      <c r="L7759">
        <v>-1.35697746276855</v>
      </c>
      <c r="M7759">
        <v>-0.66859209537506104</v>
      </c>
      <c r="N7759">
        <v>1.9793290644884099E-2</v>
      </c>
      <c r="O7759">
        <v>1.0137124061584499</v>
      </c>
      <c r="P7759">
        <v>58.512500762939503</v>
      </c>
      <c r="Q7759">
        <v>1.3127092123031601</v>
      </c>
    </row>
    <row r="7760" spans="1:17" x14ac:dyDescent="0.25">
      <c r="A7760" t="s">
        <v>6693</v>
      </c>
      <c r="B7760" t="s">
        <v>6</v>
      </c>
      <c r="C7760" t="s">
        <v>12</v>
      </c>
      <c r="D7760" t="s">
        <v>20</v>
      </c>
      <c r="E7760" t="s">
        <v>55</v>
      </c>
      <c r="F7760">
        <v>7</v>
      </c>
      <c r="G7760">
        <v>11463</v>
      </c>
      <c r="H7760">
        <v>11.9947131925821</v>
      </c>
      <c r="I7760">
        <v>11.723899841308601</v>
      </c>
      <c r="J7760">
        <v>-0.27081322669982899</v>
      </c>
      <c r="K7760">
        <v>-2.17571997642517</v>
      </c>
      <c r="L7760">
        <v>-1.0502856969833401</v>
      </c>
      <c r="M7760">
        <v>-0.27081322669982899</v>
      </c>
      <c r="N7760">
        <v>0.50865918397903398</v>
      </c>
      <c r="O7760">
        <v>1.6340936422348</v>
      </c>
      <c r="P7760">
        <v>58.134616851806598</v>
      </c>
      <c r="Q7760">
        <v>1.48640668392181</v>
      </c>
    </row>
    <row r="7761" spans="1:17" x14ac:dyDescent="0.25">
      <c r="A7761" t="s">
        <v>6382</v>
      </c>
      <c r="B7761" t="s">
        <v>6</v>
      </c>
      <c r="C7761" t="s">
        <v>12</v>
      </c>
      <c r="D7761" t="s">
        <v>20</v>
      </c>
      <c r="E7761" t="s">
        <v>55</v>
      </c>
      <c r="F7761">
        <v>8</v>
      </c>
      <c r="G7761">
        <v>11463</v>
      </c>
      <c r="H7761">
        <v>12.591520792722701</v>
      </c>
      <c r="I7761">
        <v>14.0889081954956</v>
      </c>
      <c r="J7761">
        <v>1.49738657474518</v>
      </c>
      <c r="K7761">
        <v>-0.49148923158645602</v>
      </c>
      <c r="L7761">
        <v>0.68355470895767201</v>
      </c>
      <c r="M7761">
        <v>1.49738657474518</v>
      </c>
      <c r="N7761">
        <v>2.31121850013733</v>
      </c>
      <c r="O7761">
        <v>3.4862625598907502</v>
      </c>
      <c r="P7761">
        <v>58.273075103759801</v>
      </c>
      <c r="Q7761">
        <v>1.5519280433654801</v>
      </c>
    </row>
    <row r="7762" spans="1:17" x14ac:dyDescent="0.25">
      <c r="A7762" t="s">
        <v>6493</v>
      </c>
      <c r="B7762" t="s">
        <v>6</v>
      </c>
      <c r="C7762" t="s">
        <v>12</v>
      </c>
      <c r="D7762" t="s">
        <v>20</v>
      </c>
      <c r="E7762" t="s">
        <v>55</v>
      </c>
      <c r="F7762">
        <v>9</v>
      </c>
      <c r="G7762">
        <v>11463</v>
      </c>
      <c r="H7762">
        <v>12.8353351238966</v>
      </c>
      <c r="I7762">
        <v>11.035626411438001</v>
      </c>
      <c r="J7762">
        <v>-1.7997088432312001</v>
      </c>
      <c r="K7762">
        <v>-3.1085243225097701</v>
      </c>
      <c r="L7762">
        <v>-2.33526563644409</v>
      </c>
      <c r="M7762">
        <v>-1.7997088432312001</v>
      </c>
      <c r="N7762">
        <v>-1.2641520500183101</v>
      </c>
      <c r="O7762">
        <v>-0.49089309573173501</v>
      </c>
      <c r="P7762">
        <v>60.541347503662102</v>
      </c>
      <c r="Q7762">
        <v>1.02127432823181</v>
      </c>
    </row>
    <row r="7763" spans="1:17" x14ac:dyDescent="0.25">
      <c r="A7763" t="s">
        <v>6462</v>
      </c>
      <c r="B7763" t="s">
        <v>6</v>
      </c>
      <c r="C7763" t="s">
        <v>12</v>
      </c>
      <c r="D7763" t="s">
        <v>20</v>
      </c>
      <c r="E7763" t="s">
        <v>55</v>
      </c>
      <c r="F7763">
        <v>10</v>
      </c>
      <c r="G7763">
        <v>11463</v>
      </c>
      <c r="H7763">
        <v>12.9581913210154</v>
      </c>
      <c r="I7763">
        <v>9.5182037353515607</v>
      </c>
      <c r="J7763">
        <v>-3.4399869441986102</v>
      </c>
      <c r="K7763">
        <v>-4.6080880165100098</v>
      </c>
      <c r="L7763">
        <v>-3.9179642200470002</v>
      </c>
      <c r="M7763">
        <v>-3.4399869441986102</v>
      </c>
      <c r="N7763">
        <v>-2.9620094299316402</v>
      </c>
      <c r="O7763">
        <v>-2.2718856334686302</v>
      </c>
      <c r="P7763">
        <v>62.75</v>
      </c>
      <c r="Q7763">
        <v>0.911474168300629</v>
      </c>
    </row>
    <row r="7764" spans="1:17" x14ac:dyDescent="0.25">
      <c r="A7764" t="s">
        <v>6469</v>
      </c>
      <c r="B7764" t="s">
        <v>6</v>
      </c>
      <c r="C7764" t="s">
        <v>12</v>
      </c>
      <c r="D7764" t="s">
        <v>20</v>
      </c>
      <c r="E7764" t="s">
        <v>55</v>
      </c>
      <c r="F7764">
        <v>11</v>
      </c>
      <c r="G7764">
        <v>11463</v>
      </c>
      <c r="H7764">
        <v>11.5394622884989</v>
      </c>
      <c r="I7764">
        <v>10.136233329772899</v>
      </c>
      <c r="J7764">
        <v>-1.4032288789749101</v>
      </c>
      <c r="K7764">
        <v>-2.60240697860718</v>
      </c>
      <c r="L7764">
        <v>-1.8939228057861299</v>
      </c>
      <c r="M7764">
        <v>-1.4032288789749101</v>
      </c>
      <c r="N7764">
        <v>-0.91253489255905196</v>
      </c>
      <c r="O7764">
        <v>-0.20405074954032901</v>
      </c>
      <c r="P7764">
        <v>63.924999237060497</v>
      </c>
      <c r="Q7764">
        <v>0.93572366237640403</v>
      </c>
    </row>
    <row r="7765" spans="1:17" x14ac:dyDescent="0.25">
      <c r="A7765" t="s">
        <v>6609</v>
      </c>
      <c r="B7765" t="s">
        <v>6</v>
      </c>
      <c r="C7765" t="s">
        <v>12</v>
      </c>
      <c r="D7765" t="s">
        <v>20</v>
      </c>
      <c r="E7765" t="s">
        <v>55</v>
      </c>
      <c r="F7765">
        <v>12</v>
      </c>
      <c r="G7765">
        <v>11463</v>
      </c>
      <c r="H7765">
        <v>10.5264883053303</v>
      </c>
      <c r="I7765">
        <v>10.4689474105835</v>
      </c>
      <c r="J7765">
        <v>-5.7541366666555398E-2</v>
      </c>
      <c r="K7765">
        <v>-1.2218720912933401</v>
      </c>
      <c r="L7765">
        <v>-0.53397607803344704</v>
      </c>
      <c r="M7765">
        <v>-5.7541366666555398E-2</v>
      </c>
      <c r="N7765">
        <v>0.41889330744743303</v>
      </c>
      <c r="O7765">
        <v>1.10678935050964</v>
      </c>
      <c r="P7765">
        <v>65.857688903808594</v>
      </c>
      <c r="Q7765">
        <v>0.90853208303451505</v>
      </c>
    </row>
    <row r="7766" spans="1:17" x14ac:dyDescent="0.25">
      <c r="A7766" t="s">
        <v>6558</v>
      </c>
      <c r="B7766" t="s">
        <v>6</v>
      </c>
      <c r="C7766" t="s">
        <v>12</v>
      </c>
      <c r="D7766" t="s">
        <v>20</v>
      </c>
      <c r="E7766" t="s">
        <v>55</v>
      </c>
      <c r="F7766">
        <v>13</v>
      </c>
      <c r="G7766">
        <v>11463</v>
      </c>
      <c r="H7766">
        <v>9.4573062386512792</v>
      </c>
      <c r="I7766">
        <v>10.0264644622803</v>
      </c>
      <c r="J7766">
        <v>0.569158315658569</v>
      </c>
      <c r="K7766">
        <v>-0.50743925571441695</v>
      </c>
      <c r="L7766">
        <v>0.128623306751251</v>
      </c>
      <c r="M7766">
        <v>0.569158315658569</v>
      </c>
      <c r="N7766">
        <v>1.00969326496124</v>
      </c>
      <c r="O7766">
        <v>1.6457557678222701</v>
      </c>
      <c r="P7766">
        <v>66.784614562988295</v>
      </c>
      <c r="Q7766">
        <v>0.84007352590560902</v>
      </c>
    </row>
    <row r="7767" spans="1:17" x14ac:dyDescent="0.25">
      <c r="A7767" t="s">
        <v>6444</v>
      </c>
      <c r="B7767" t="s">
        <v>6</v>
      </c>
      <c r="C7767" t="s">
        <v>12</v>
      </c>
      <c r="D7767" t="s">
        <v>20</v>
      </c>
      <c r="E7767" t="s">
        <v>55</v>
      </c>
      <c r="F7767">
        <v>14</v>
      </c>
      <c r="G7767">
        <v>11463</v>
      </c>
      <c r="H7767">
        <v>9.1935458473563205</v>
      </c>
      <c r="I7767">
        <v>10.2591247558594</v>
      </c>
      <c r="J7767">
        <v>1.0655791759491</v>
      </c>
      <c r="K7767">
        <v>-5.9188891202211401E-2</v>
      </c>
      <c r="L7767">
        <v>0.60533314943313599</v>
      </c>
      <c r="M7767">
        <v>1.0655791759491</v>
      </c>
      <c r="N7767">
        <v>1.5258251428604099</v>
      </c>
      <c r="O7767">
        <v>2.19034719467163</v>
      </c>
      <c r="P7767">
        <v>67.421150207519503</v>
      </c>
      <c r="Q7767">
        <v>0.87766116857528698</v>
      </c>
    </row>
    <row r="7768" spans="1:17" x14ac:dyDescent="0.25">
      <c r="A7768" t="s">
        <v>6719</v>
      </c>
      <c r="B7768" t="s">
        <v>6</v>
      </c>
      <c r="C7768" t="s">
        <v>12</v>
      </c>
      <c r="D7768" t="s">
        <v>20</v>
      </c>
      <c r="E7768" t="s">
        <v>55</v>
      </c>
      <c r="F7768">
        <v>15</v>
      </c>
      <c r="G7768">
        <v>11463</v>
      </c>
      <c r="H7768">
        <v>9.7775944735407805</v>
      </c>
      <c r="I7768">
        <v>9.9916219711303693</v>
      </c>
      <c r="J7768">
        <v>0.21402768790721899</v>
      </c>
      <c r="K7768">
        <v>-0.79582160711288497</v>
      </c>
      <c r="L7768">
        <v>-0.199194476008415</v>
      </c>
      <c r="M7768">
        <v>0.21402768790721899</v>
      </c>
      <c r="N7768">
        <v>0.62724983692169201</v>
      </c>
      <c r="O7768">
        <v>1.22387707233429</v>
      </c>
      <c r="P7768">
        <v>68.823074340820298</v>
      </c>
      <c r="Q7768">
        <v>0.78798961639404297</v>
      </c>
    </row>
    <row r="7769" spans="1:17" x14ac:dyDescent="0.25">
      <c r="A7769" t="s">
        <v>6544</v>
      </c>
      <c r="B7769" t="s">
        <v>6</v>
      </c>
      <c r="C7769" t="s">
        <v>12</v>
      </c>
      <c r="D7769" t="s">
        <v>20</v>
      </c>
      <c r="E7769" t="s">
        <v>55</v>
      </c>
      <c r="F7769">
        <v>16</v>
      </c>
      <c r="G7769">
        <v>11463</v>
      </c>
      <c r="H7769">
        <v>10.0142271845341</v>
      </c>
      <c r="I7769">
        <v>11.2897691726685</v>
      </c>
      <c r="J7769">
        <v>1.2755421400070199</v>
      </c>
      <c r="K7769">
        <v>0.156209677457809</v>
      </c>
      <c r="L7769">
        <v>0.81752038002014205</v>
      </c>
      <c r="M7769">
        <v>1.2755421400070199</v>
      </c>
      <c r="N7769">
        <v>1.7335638999939</v>
      </c>
      <c r="O7769">
        <v>2.3948748111724898</v>
      </c>
      <c r="P7769">
        <v>70.436538696289105</v>
      </c>
      <c r="Q7769">
        <v>0.87341982126235995</v>
      </c>
    </row>
    <row r="7770" spans="1:17" x14ac:dyDescent="0.25">
      <c r="A7770" t="s">
        <v>6448</v>
      </c>
      <c r="B7770" t="s">
        <v>6</v>
      </c>
      <c r="C7770" t="s">
        <v>12</v>
      </c>
      <c r="D7770" t="s">
        <v>20</v>
      </c>
      <c r="E7770" t="s">
        <v>55</v>
      </c>
      <c r="F7770">
        <v>17</v>
      </c>
      <c r="G7770">
        <v>11463</v>
      </c>
      <c r="H7770">
        <v>10.7159987652898</v>
      </c>
      <c r="I7770">
        <v>12.160857200622599</v>
      </c>
      <c r="J7770">
        <v>1.44485819339752</v>
      </c>
      <c r="K7770">
        <v>0.28245848417282099</v>
      </c>
      <c r="L7770">
        <v>0.96921366453170799</v>
      </c>
      <c r="M7770">
        <v>1.44485819339752</v>
      </c>
      <c r="N7770">
        <v>1.9205026626586901</v>
      </c>
      <c r="O7770">
        <v>2.6072578430175799</v>
      </c>
      <c r="P7770">
        <v>71.925003051757798</v>
      </c>
      <c r="Q7770">
        <v>0.90702527761459395</v>
      </c>
    </row>
    <row r="7771" spans="1:17" x14ac:dyDescent="0.25">
      <c r="A7771" t="s">
        <v>6439</v>
      </c>
      <c r="B7771" t="s">
        <v>6</v>
      </c>
      <c r="C7771" t="s">
        <v>12</v>
      </c>
      <c r="D7771" t="s">
        <v>20</v>
      </c>
      <c r="E7771" t="s">
        <v>55</v>
      </c>
      <c r="F7771">
        <v>18</v>
      </c>
      <c r="G7771">
        <v>11463</v>
      </c>
      <c r="H7771">
        <v>12.239001697897899</v>
      </c>
      <c r="I7771">
        <v>13.910271644592299</v>
      </c>
      <c r="J7771">
        <v>1.6712691783905</v>
      </c>
      <c r="K7771">
        <v>-0.121182814240456</v>
      </c>
      <c r="L7771">
        <v>0.93781232833862305</v>
      </c>
      <c r="M7771">
        <v>1.6712691783905</v>
      </c>
      <c r="N7771">
        <v>2.4047260284423801</v>
      </c>
      <c r="O7771">
        <v>3.4637212753295898</v>
      </c>
      <c r="P7771">
        <v>73.041343688964801</v>
      </c>
      <c r="Q7771">
        <v>1.3986576795578001</v>
      </c>
    </row>
    <row r="7772" spans="1:17" x14ac:dyDescent="0.25">
      <c r="A7772" t="s">
        <v>6567</v>
      </c>
      <c r="B7772" t="s">
        <v>6</v>
      </c>
      <c r="C7772" t="s">
        <v>12</v>
      </c>
      <c r="D7772" t="s">
        <v>20</v>
      </c>
      <c r="E7772" t="s">
        <v>55</v>
      </c>
      <c r="F7772">
        <v>19</v>
      </c>
      <c r="G7772">
        <v>11463</v>
      </c>
      <c r="H7772">
        <v>13.6391340851784</v>
      </c>
      <c r="I7772">
        <v>15.1178579330444</v>
      </c>
      <c r="J7772">
        <v>1.4787240028381301</v>
      </c>
      <c r="K7772">
        <v>-0.43241646885871898</v>
      </c>
      <c r="L7772">
        <v>0.69670081138610795</v>
      </c>
      <c r="M7772">
        <v>1.4787240028381301</v>
      </c>
      <c r="N7772">
        <v>2.2607471942901598</v>
      </c>
      <c r="O7772">
        <v>3.38986444473267</v>
      </c>
      <c r="P7772">
        <v>72.976921081542997</v>
      </c>
      <c r="Q7772">
        <v>1.49127089977264</v>
      </c>
    </row>
    <row r="7773" spans="1:17" x14ac:dyDescent="0.25">
      <c r="A7773" t="s">
        <v>6605</v>
      </c>
      <c r="B7773" t="s">
        <v>6</v>
      </c>
      <c r="C7773" t="s">
        <v>12</v>
      </c>
      <c r="D7773" t="s">
        <v>20</v>
      </c>
      <c r="E7773" t="s">
        <v>55</v>
      </c>
      <c r="F7773">
        <v>20</v>
      </c>
      <c r="G7773">
        <v>11463</v>
      </c>
      <c r="H7773">
        <v>14.140460504293401</v>
      </c>
      <c r="I7773">
        <v>15.0806932449341</v>
      </c>
      <c r="J7773">
        <v>0.940232753753662</v>
      </c>
      <c r="K7773">
        <v>-0.56058001518249501</v>
      </c>
      <c r="L7773">
        <v>0.32611235976219199</v>
      </c>
      <c r="M7773">
        <v>0.940232753753662</v>
      </c>
      <c r="N7773">
        <v>1.5543531179428101</v>
      </c>
      <c r="O7773">
        <v>2.4410455226898198</v>
      </c>
      <c r="P7773">
        <v>72.369232177734403</v>
      </c>
      <c r="Q7773">
        <v>1.1710903644561801</v>
      </c>
    </row>
    <row r="7774" spans="1:17" x14ac:dyDescent="0.25">
      <c r="A7774" t="s">
        <v>6677</v>
      </c>
      <c r="B7774" t="s">
        <v>6</v>
      </c>
      <c r="C7774" t="s">
        <v>12</v>
      </c>
      <c r="D7774" t="s">
        <v>20</v>
      </c>
      <c r="E7774" t="s">
        <v>55</v>
      </c>
      <c r="F7774">
        <v>21</v>
      </c>
      <c r="G7774">
        <v>11463</v>
      </c>
      <c r="H7774">
        <v>15.7838442263603</v>
      </c>
      <c r="I7774">
        <v>16.799871444702099</v>
      </c>
      <c r="J7774">
        <v>1.0160270929336499</v>
      </c>
      <c r="K7774">
        <v>-0.83943247795105003</v>
      </c>
      <c r="L7774">
        <v>0.25678807497024497</v>
      </c>
      <c r="M7774">
        <v>1.0160270929336499</v>
      </c>
      <c r="N7774">
        <v>1.7752661705017101</v>
      </c>
      <c r="O7774">
        <v>2.8714866638183598</v>
      </c>
      <c r="P7774">
        <v>71.0701904296875</v>
      </c>
      <c r="Q7774">
        <v>1.4478228092193599</v>
      </c>
    </row>
    <row r="7775" spans="1:17" x14ac:dyDescent="0.25">
      <c r="A7775" t="s">
        <v>6488</v>
      </c>
      <c r="B7775" t="s">
        <v>6</v>
      </c>
      <c r="C7775" t="s">
        <v>12</v>
      </c>
      <c r="D7775" t="s">
        <v>20</v>
      </c>
      <c r="E7775" t="s">
        <v>55</v>
      </c>
      <c r="F7775">
        <v>22</v>
      </c>
      <c r="G7775">
        <v>11463</v>
      </c>
      <c r="H7775">
        <v>15.0254771604538</v>
      </c>
      <c r="I7775">
        <v>17.318241119384801</v>
      </c>
      <c r="J7775">
        <v>2.29276418685913</v>
      </c>
      <c r="K7775">
        <v>0.18124890327453599</v>
      </c>
      <c r="L7775">
        <v>1.42874920368195</v>
      </c>
      <c r="M7775">
        <v>2.29276418685913</v>
      </c>
      <c r="N7775">
        <v>3.1567790508270299</v>
      </c>
      <c r="O7775">
        <v>4.40427923202515</v>
      </c>
      <c r="P7775">
        <v>71.017311096191406</v>
      </c>
      <c r="Q7775">
        <v>1.6476241350173999</v>
      </c>
    </row>
    <row r="7776" spans="1:17" x14ac:dyDescent="0.25">
      <c r="A7776" t="s">
        <v>6675</v>
      </c>
      <c r="B7776" t="s">
        <v>6</v>
      </c>
      <c r="C7776" t="s">
        <v>12</v>
      </c>
      <c r="D7776" t="s">
        <v>20</v>
      </c>
      <c r="E7776" t="s">
        <v>55</v>
      </c>
      <c r="F7776">
        <v>23</v>
      </c>
      <c r="G7776">
        <v>11463</v>
      </c>
      <c r="H7776">
        <v>13.0537626907825</v>
      </c>
      <c r="I7776">
        <v>14.215772628784199</v>
      </c>
      <c r="J7776">
        <v>1.16200947761536</v>
      </c>
      <c r="K7776">
        <v>-0.69258916378021196</v>
      </c>
      <c r="L7776">
        <v>0.40312269330024703</v>
      </c>
      <c r="M7776">
        <v>1.16200947761536</v>
      </c>
      <c r="N7776">
        <v>1.9208961725235001</v>
      </c>
      <c r="O7776">
        <v>3.0166079998016402</v>
      </c>
      <c r="P7776">
        <v>70.902885437011705</v>
      </c>
      <c r="Q7776">
        <v>1.4471509456634499</v>
      </c>
    </row>
    <row r="7777" spans="1:17" x14ac:dyDescent="0.25">
      <c r="A7777" t="s">
        <v>6335</v>
      </c>
      <c r="B7777" t="s">
        <v>6</v>
      </c>
      <c r="C7777" t="s">
        <v>12</v>
      </c>
      <c r="D7777" t="s">
        <v>20</v>
      </c>
      <c r="E7777" t="s">
        <v>55</v>
      </c>
      <c r="F7777">
        <v>24</v>
      </c>
      <c r="G7777">
        <v>11463</v>
      </c>
      <c r="H7777">
        <v>10.8248066993952</v>
      </c>
      <c r="I7777">
        <v>13.4285669326782</v>
      </c>
      <c r="J7777">
        <v>2.60376000404358</v>
      </c>
      <c r="K7777">
        <v>0.70600539445877097</v>
      </c>
      <c r="L7777">
        <v>1.82721412181854</v>
      </c>
      <c r="M7777">
        <v>2.60376000404358</v>
      </c>
      <c r="N7777">
        <v>3.3803057670593302</v>
      </c>
      <c r="O7777">
        <v>4.5015149116516104</v>
      </c>
      <c r="P7777">
        <v>70.5625</v>
      </c>
      <c r="Q7777">
        <v>1.4808259010314899</v>
      </c>
    </row>
    <row r="7778" spans="1:17" x14ac:dyDescent="0.25">
      <c r="A7778" t="s">
        <v>6357</v>
      </c>
      <c r="B7778" t="s">
        <v>6</v>
      </c>
      <c r="C7778" t="s">
        <v>12</v>
      </c>
      <c r="D7778" t="s">
        <v>21</v>
      </c>
      <c r="E7778" t="s">
        <v>7</v>
      </c>
      <c r="F7778">
        <v>1</v>
      </c>
      <c r="G7778">
        <v>11463</v>
      </c>
      <c r="H7778">
        <v>8.9771126815080606</v>
      </c>
      <c r="I7778">
        <v>9.5403156280517596</v>
      </c>
      <c r="J7778">
        <v>0.56320309638977095</v>
      </c>
      <c r="K7778">
        <v>-0.91165906190872203</v>
      </c>
      <c r="L7778">
        <v>-4.02985289692879E-2</v>
      </c>
      <c r="M7778">
        <v>0.56320309638977095</v>
      </c>
      <c r="N7778">
        <v>1.16670477390289</v>
      </c>
      <c r="O7778">
        <v>2.0380651950836199</v>
      </c>
      <c r="P7778">
        <v>57.283611297607401</v>
      </c>
      <c r="Q7778">
        <v>1.15084099769592</v>
      </c>
    </row>
    <row r="7779" spans="1:17" x14ac:dyDescent="0.25">
      <c r="A7779" t="s">
        <v>6436</v>
      </c>
      <c r="B7779" t="s">
        <v>6</v>
      </c>
      <c r="C7779" t="s">
        <v>12</v>
      </c>
      <c r="D7779" t="s">
        <v>21</v>
      </c>
      <c r="E7779" t="s">
        <v>7</v>
      </c>
      <c r="F7779">
        <v>2</v>
      </c>
      <c r="G7779">
        <v>11463</v>
      </c>
      <c r="H7779">
        <v>8.4564339448213595</v>
      </c>
      <c r="I7779">
        <v>8.4979553222656303</v>
      </c>
      <c r="J7779">
        <v>4.15211878716946E-2</v>
      </c>
      <c r="K7779">
        <v>-1.4287400245666499</v>
      </c>
      <c r="L7779">
        <v>-0.56009781360626198</v>
      </c>
      <c r="M7779">
        <v>4.15211878716946E-2</v>
      </c>
      <c r="N7779">
        <v>0.64314013719558705</v>
      </c>
      <c r="O7779">
        <v>1.5117824077606199</v>
      </c>
      <c r="P7779">
        <v>56.428638458252003</v>
      </c>
      <c r="Q7779">
        <v>1.14725089073181</v>
      </c>
    </row>
    <row r="7780" spans="1:17" x14ac:dyDescent="0.25">
      <c r="A7780" t="s">
        <v>6491</v>
      </c>
      <c r="B7780" t="s">
        <v>6</v>
      </c>
      <c r="C7780" t="s">
        <v>12</v>
      </c>
      <c r="D7780" t="s">
        <v>21</v>
      </c>
      <c r="E7780" t="s">
        <v>7</v>
      </c>
      <c r="F7780">
        <v>3</v>
      </c>
      <c r="G7780">
        <v>11463</v>
      </c>
      <c r="H7780">
        <v>8.4301343611478803</v>
      </c>
      <c r="I7780">
        <v>8.1485223770141602</v>
      </c>
      <c r="J7780">
        <v>-0.281612038612366</v>
      </c>
      <c r="K7780">
        <v>-1.79094362258911</v>
      </c>
      <c r="L7780">
        <v>-0.89921832084655795</v>
      </c>
      <c r="M7780">
        <v>-0.281612038612366</v>
      </c>
      <c r="N7780">
        <v>0.33599421381950401</v>
      </c>
      <c r="O7780">
        <v>1.2277195453643801</v>
      </c>
      <c r="P7780">
        <v>55.656063079833999</v>
      </c>
      <c r="Q7780">
        <v>1.1777377128601101</v>
      </c>
    </row>
    <row r="7781" spans="1:17" x14ac:dyDescent="0.25">
      <c r="A7781" t="s">
        <v>6561</v>
      </c>
      <c r="B7781" t="s">
        <v>6</v>
      </c>
      <c r="C7781" t="s">
        <v>12</v>
      </c>
      <c r="D7781" t="s">
        <v>21</v>
      </c>
      <c r="E7781" t="s">
        <v>7</v>
      </c>
      <c r="F7781">
        <v>4</v>
      </c>
      <c r="G7781">
        <v>11463</v>
      </c>
      <c r="H7781">
        <v>8.3819831385612495</v>
      </c>
      <c r="I7781">
        <v>8.1287469863891602</v>
      </c>
      <c r="J7781">
        <v>-0.253236263990402</v>
      </c>
      <c r="K7781">
        <v>-1.78585541248322</v>
      </c>
      <c r="L7781">
        <v>-0.88037157058715798</v>
      </c>
      <c r="M7781">
        <v>-0.253236263990402</v>
      </c>
      <c r="N7781">
        <v>0.37389907240867598</v>
      </c>
      <c r="O7781">
        <v>1.2793829441070601</v>
      </c>
      <c r="P7781">
        <v>55.037834167480497</v>
      </c>
      <c r="Q7781">
        <v>1.1959091424942001</v>
      </c>
    </row>
    <row r="7782" spans="1:17" x14ac:dyDescent="0.25">
      <c r="A7782" t="s">
        <v>6712</v>
      </c>
      <c r="B7782" t="s">
        <v>6</v>
      </c>
      <c r="C7782" t="s">
        <v>12</v>
      </c>
      <c r="D7782" t="s">
        <v>21</v>
      </c>
      <c r="E7782" t="s">
        <v>7</v>
      </c>
      <c r="F7782">
        <v>5</v>
      </c>
      <c r="G7782">
        <v>11463</v>
      </c>
      <c r="H7782">
        <v>8.7866395250558895</v>
      </c>
      <c r="I7782">
        <v>8.7007980346679705</v>
      </c>
      <c r="J7782">
        <v>-8.5841938853263897E-2</v>
      </c>
      <c r="K7782">
        <v>-1.7325642108917201</v>
      </c>
      <c r="L7782">
        <v>-0.75966739654541005</v>
      </c>
      <c r="M7782">
        <v>-8.5841938853263897E-2</v>
      </c>
      <c r="N7782">
        <v>0.58798342943191495</v>
      </c>
      <c r="O7782">
        <v>1.56088030338287</v>
      </c>
      <c r="P7782">
        <v>54.420150756835902</v>
      </c>
      <c r="Q7782">
        <v>1.28494417667389</v>
      </c>
    </row>
    <row r="7783" spans="1:17" x14ac:dyDescent="0.25">
      <c r="A7783" t="s">
        <v>6679</v>
      </c>
      <c r="B7783" t="s">
        <v>6</v>
      </c>
      <c r="C7783" t="s">
        <v>12</v>
      </c>
      <c r="D7783" t="s">
        <v>21</v>
      </c>
      <c r="E7783" t="s">
        <v>7</v>
      </c>
      <c r="F7783">
        <v>6</v>
      </c>
      <c r="G7783">
        <v>11463</v>
      </c>
      <c r="H7783">
        <v>9.8985854035019898</v>
      </c>
      <c r="I7783">
        <v>9.6174249649047905</v>
      </c>
      <c r="J7783">
        <v>-0.28116026520729098</v>
      </c>
      <c r="K7783">
        <v>-1.94264996051788</v>
      </c>
      <c r="L7783">
        <v>-0.96102833747863803</v>
      </c>
      <c r="M7783">
        <v>-0.28116026520729098</v>
      </c>
      <c r="N7783">
        <v>0.39870780706405601</v>
      </c>
      <c r="O7783">
        <v>1.3803293704986599</v>
      </c>
      <c r="P7783">
        <v>53.930141448974602</v>
      </c>
      <c r="Q7783">
        <v>1.2964673042297401</v>
      </c>
    </row>
    <row r="7784" spans="1:17" x14ac:dyDescent="0.25">
      <c r="A7784" t="s">
        <v>6727</v>
      </c>
      <c r="B7784" t="s">
        <v>6</v>
      </c>
      <c r="C7784" t="s">
        <v>12</v>
      </c>
      <c r="D7784" t="s">
        <v>21</v>
      </c>
      <c r="E7784" t="s">
        <v>7</v>
      </c>
      <c r="F7784">
        <v>7</v>
      </c>
      <c r="G7784">
        <v>11463</v>
      </c>
      <c r="H7784">
        <v>11.5712756838799</v>
      </c>
      <c r="I7784">
        <v>11.932987213134799</v>
      </c>
      <c r="J7784">
        <v>0.36171177029609702</v>
      </c>
      <c r="K7784">
        <v>-1.4164735078811601</v>
      </c>
      <c r="L7784">
        <v>-0.365907251834869</v>
      </c>
      <c r="M7784">
        <v>0.36171177029609702</v>
      </c>
      <c r="N7784">
        <v>1.0893307924270601</v>
      </c>
      <c r="O7784">
        <v>2.1398971080779998</v>
      </c>
      <c r="P7784">
        <v>53.595485687255902</v>
      </c>
      <c r="Q7784">
        <v>1.3875253200530999</v>
      </c>
    </row>
    <row r="7785" spans="1:17" x14ac:dyDescent="0.25">
      <c r="A7785" t="s">
        <v>6730</v>
      </c>
      <c r="B7785" t="s">
        <v>6</v>
      </c>
      <c r="C7785" t="s">
        <v>12</v>
      </c>
      <c r="D7785" t="s">
        <v>21</v>
      </c>
      <c r="E7785" t="s">
        <v>7</v>
      </c>
      <c r="F7785">
        <v>8</v>
      </c>
      <c r="G7785">
        <v>11463</v>
      </c>
      <c r="H7785">
        <v>12.768137678861599</v>
      </c>
      <c r="I7785">
        <v>12.783496856689499</v>
      </c>
      <c r="J7785">
        <v>1.5358914621174301E-2</v>
      </c>
      <c r="K7785">
        <v>-1.7203890085220299</v>
      </c>
      <c r="L7785">
        <v>-0.69489508867263805</v>
      </c>
      <c r="M7785">
        <v>1.5358914621174301E-2</v>
      </c>
      <c r="N7785">
        <v>0.72561293840408303</v>
      </c>
      <c r="O7785">
        <v>1.7511068582534799</v>
      </c>
      <c r="P7785">
        <v>54.455768585205099</v>
      </c>
      <c r="Q7785">
        <v>1.3544113636016799</v>
      </c>
    </row>
    <row r="7786" spans="1:17" x14ac:dyDescent="0.25">
      <c r="A7786" t="s">
        <v>6700</v>
      </c>
      <c r="B7786" t="s">
        <v>6</v>
      </c>
      <c r="C7786" t="s">
        <v>12</v>
      </c>
      <c r="D7786" t="s">
        <v>21</v>
      </c>
      <c r="E7786" t="s">
        <v>7</v>
      </c>
      <c r="F7786">
        <v>9</v>
      </c>
      <c r="G7786">
        <v>11463</v>
      </c>
      <c r="H7786">
        <v>13.045499488949799</v>
      </c>
      <c r="I7786">
        <v>10.5248374938965</v>
      </c>
      <c r="J7786">
        <v>-2.52066206932068</v>
      </c>
      <c r="K7786">
        <v>-3.43411087989807</v>
      </c>
      <c r="L7786">
        <v>-2.89443778991699</v>
      </c>
      <c r="M7786">
        <v>-2.52066206932068</v>
      </c>
      <c r="N7786">
        <v>-2.1468863487243701</v>
      </c>
      <c r="O7786">
        <v>-1.6072132587432899</v>
      </c>
      <c r="P7786">
        <v>55.878135681152301</v>
      </c>
      <c r="Q7786">
        <v>0.71276783943176303</v>
      </c>
    </row>
    <row r="7787" spans="1:17" x14ac:dyDescent="0.25">
      <c r="A7787" t="s">
        <v>6619</v>
      </c>
      <c r="B7787" t="s">
        <v>6</v>
      </c>
      <c r="C7787" t="s">
        <v>12</v>
      </c>
      <c r="D7787" t="s">
        <v>21</v>
      </c>
      <c r="E7787" t="s">
        <v>7</v>
      </c>
      <c r="F7787">
        <v>10</v>
      </c>
      <c r="G7787">
        <v>11463</v>
      </c>
      <c r="H7787">
        <v>12.792065025329601</v>
      </c>
      <c r="I7787">
        <v>10.2366075515747</v>
      </c>
      <c r="J7787">
        <v>-2.5554575920104998</v>
      </c>
      <c r="K7787">
        <v>-3.4327642917633101</v>
      </c>
      <c r="L7787">
        <v>-2.9144444465637198</v>
      </c>
      <c r="M7787">
        <v>-2.5554575920104998</v>
      </c>
      <c r="N7787">
        <v>-2.1964709758758501</v>
      </c>
      <c r="O7787">
        <v>-1.67815136909485</v>
      </c>
      <c r="P7787">
        <v>57.262081146240199</v>
      </c>
      <c r="Q7787">
        <v>0.68456584215164196</v>
      </c>
    </row>
    <row r="7788" spans="1:17" x14ac:dyDescent="0.25">
      <c r="A7788" t="s">
        <v>6435</v>
      </c>
      <c r="B7788" t="s">
        <v>6</v>
      </c>
      <c r="C7788" t="s">
        <v>12</v>
      </c>
      <c r="D7788" t="s">
        <v>21</v>
      </c>
      <c r="E7788" t="s">
        <v>7</v>
      </c>
      <c r="F7788">
        <v>11</v>
      </c>
      <c r="G7788">
        <v>11463</v>
      </c>
      <c r="H7788">
        <v>11.9664075926542</v>
      </c>
      <c r="I7788">
        <v>10.017270088195801</v>
      </c>
      <c r="J7788">
        <v>-1.9491379261016799</v>
      </c>
      <c r="K7788">
        <v>-2.7984580993652299</v>
      </c>
      <c r="L7788">
        <v>-2.2966728210449201</v>
      </c>
      <c r="M7788">
        <v>-1.9491379261016799</v>
      </c>
      <c r="N7788">
        <v>-1.6016029119491599</v>
      </c>
      <c r="O7788">
        <v>-1.0998177528381301</v>
      </c>
      <c r="P7788">
        <v>58.788337707519503</v>
      </c>
      <c r="Q7788">
        <v>0.662728071212769</v>
      </c>
    </row>
    <row r="7789" spans="1:17" x14ac:dyDescent="0.25">
      <c r="A7789" t="s">
        <v>6499</v>
      </c>
      <c r="B7789" t="s">
        <v>6</v>
      </c>
      <c r="C7789" t="s">
        <v>12</v>
      </c>
      <c r="D7789" t="s">
        <v>21</v>
      </c>
      <c r="E7789" t="s">
        <v>7</v>
      </c>
      <c r="F7789">
        <v>12</v>
      </c>
      <c r="G7789">
        <v>11463</v>
      </c>
      <c r="H7789">
        <v>10.832550632715201</v>
      </c>
      <c r="I7789">
        <v>10.302414894104</v>
      </c>
      <c r="J7789">
        <v>-0.53013563156127896</v>
      </c>
      <c r="K7789">
        <v>-1.3685820102691699</v>
      </c>
      <c r="L7789">
        <v>-0.87322103977203402</v>
      </c>
      <c r="M7789">
        <v>-0.53013563156127896</v>
      </c>
      <c r="N7789">
        <v>-0.18705023825168601</v>
      </c>
      <c r="O7789">
        <v>0.30831059813499501</v>
      </c>
      <c r="P7789">
        <v>60.119438171386697</v>
      </c>
      <c r="Q7789">
        <v>0.65424311161041304</v>
      </c>
    </row>
    <row r="7790" spans="1:17" x14ac:dyDescent="0.25">
      <c r="A7790" t="s">
        <v>6317</v>
      </c>
      <c r="B7790" t="s">
        <v>6</v>
      </c>
      <c r="C7790" t="s">
        <v>12</v>
      </c>
      <c r="D7790" t="s">
        <v>21</v>
      </c>
      <c r="E7790" t="s">
        <v>7</v>
      </c>
      <c r="F7790">
        <v>13</v>
      </c>
      <c r="G7790">
        <v>11463</v>
      </c>
      <c r="H7790">
        <v>10.094704921782</v>
      </c>
      <c r="I7790">
        <v>10.470384597778301</v>
      </c>
      <c r="J7790">
        <v>0.37568008899688698</v>
      </c>
      <c r="K7790">
        <v>-0.44458198547363298</v>
      </c>
      <c r="L7790">
        <v>4.0035493671894101E-2</v>
      </c>
      <c r="M7790">
        <v>0.37568008899688698</v>
      </c>
      <c r="N7790">
        <v>0.71132469177246105</v>
      </c>
      <c r="O7790">
        <v>1.1959421634674099</v>
      </c>
      <c r="P7790">
        <v>61.161998748779297</v>
      </c>
      <c r="Q7790">
        <v>0.64005392789840698</v>
      </c>
    </row>
    <row r="7791" spans="1:17" x14ac:dyDescent="0.25">
      <c r="A7791" t="s">
        <v>6487</v>
      </c>
      <c r="B7791" t="s">
        <v>6</v>
      </c>
      <c r="C7791" t="s">
        <v>12</v>
      </c>
      <c r="D7791" t="s">
        <v>21</v>
      </c>
      <c r="E7791" t="s">
        <v>7</v>
      </c>
      <c r="F7791">
        <v>14</v>
      </c>
      <c r="G7791">
        <v>11463</v>
      </c>
      <c r="H7791">
        <v>9.5954111655950598</v>
      </c>
      <c r="I7791">
        <v>10.586210250854499</v>
      </c>
      <c r="J7791">
        <v>0.99079924821853604</v>
      </c>
      <c r="K7791">
        <v>0.15075646340846999</v>
      </c>
      <c r="L7791">
        <v>0.64706051349639904</v>
      </c>
      <c r="M7791">
        <v>0.99079924821853604</v>
      </c>
      <c r="N7791">
        <v>1.3345379829406701</v>
      </c>
      <c r="O7791">
        <v>1.8308420181274401</v>
      </c>
      <c r="P7791">
        <v>62.571155548095703</v>
      </c>
      <c r="Q7791">
        <v>0.65548884868621804</v>
      </c>
    </row>
    <row r="7792" spans="1:17" x14ac:dyDescent="0.25">
      <c r="A7792" t="s">
        <v>6632</v>
      </c>
      <c r="B7792" t="s">
        <v>6</v>
      </c>
      <c r="C7792" t="s">
        <v>12</v>
      </c>
      <c r="D7792" t="s">
        <v>21</v>
      </c>
      <c r="E7792" t="s">
        <v>7</v>
      </c>
      <c r="F7792">
        <v>15</v>
      </c>
      <c r="G7792">
        <v>11463</v>
      </c>
      <c r="H7792">
        <v>9.7104305076599093</v>
      </c>
      <c r="I7792">
        <v>10.685671806335399</v>
      </c>
      <c r="J7792">
        <v>0.97524118423461903</v>
      </c>
      <c r="K7792">
        <v>0.11844170093536401</v>
      </c>
      <c r="L7792">
        <v>0.62464576959609996</v>
      </c>
      <c r="M7792">
        <v>0.97524118423461903</v>
      </c>
      <c r="N7792">
        <v>1.3258365392684901</v>
      </c>
      <c r="O7792">
        <v>1.8320406675338701</v>
      </c>
      <c r="P7792">
        <v>63.889842987060497</v>
      </c>
      <c r="Q7792">
        <v>0.66856420040130604</v>
      </c>
    </row>
    <row r="7793" spans="1:17" x14ac:dyDescent="0.25">
      <c r="A7793" t="s">
        <v>6625</v>
      </c>
      <c r="B7793" t="s">
        <v>6</v>
      </c>
      <c r="C7793" t="s">
        <v>12</v>
      </c>
      <c r="D7793" t="s">
        <v>21</v>
      </c>
      <c r="E7793" t="s">
        <v>7</v>
      </c>
      <c r="F7793">
        <v>16</v>
      </c>
      <c r="G7793">
        <v>11463</v>
      </c>
      <c r="H7793">
        <v>9.9540699273347908</v>
      </c>
      <c r="I7793">
        <v>11.304895401001</v>
      </c>
      <c r="J7793">
        <v>1.35082566738129</v>
      </c>
      <c r="K7793">
        <v>0.50574457645416304</v>
      </c>
      <c r="L7793">
        <v>1.0050253868103001</v>
      </c>
      <c r="M7793">
        <v>1.35082566738129</v>
      </c>
      <c r="N7793">
        <v>1.6966259479522701</v>
      </c>
      <c r="O7793">
        <v>2.1959068775177002</v>
      </c>
      <c r="P7793">
        <v>65.037124633789105</v>
      </c>
      <c r="Q7793">
        <v>0.65942025184631303</v>
      </c>
    </row>
    <row r="7794" spans="1:17" x14ac:dyDescent="0.25">
      <c r="A7794" t="s">
        <v>6519</v>
      </c>
      <c r="B7794" t="s">
        <v>6</v>
      </c>
      <c r="C7794" t="s">
        <v>12</v>
      </c>
      <c r="D7794" t="s">
        <v>21</v>
      </c>
      <c r="E7794" t="s">
        <v>7</v>
      </c>
      <c r="F7794">
        <v>17</v>
      </c>
      <c r="G7794">
        <v>11463</v>
      </c>
      <c r="H7794">
        <v>10.6731392987967</v>
      </c>
      <c r="I7794">
        <v>12.114443778991699</v>
      </c>
      <c r="J7794">
        <v>1.4413050413131701</v>
      </c>
      <c r="K7794">
        <v>0.57078915834426902</v>
      </c>
      <c r="L7794">
        <v>1.0850970745086701</v>
      </c>
      <c r="M7794">
        <v>1.4413050413131701</v>
      </c>
      <c r="N7794">
        <v>1.79751324653625</v>
      </c>
      <c r="O7794">
        <v>2.3118209838867201</v>
      </c>
      <c r="P7794">
        <v>65.833946228027301</v>
      </c>
      <c r="Q7794">
        <v>0.67926716804504395</v>
      </c>
    </row>
    <row r="7795" spans="1:17" x14ac:dyDescent="0.25">
      <c r="A7795" t="s">
        <v>6650</v>
      </c>
      <c r="B7795" t="s">
        <v>6</v>
      </c>
      <c r="C7795" t="s">
        <v>12</v>
      </c>
      <c r="D7795" t="s">
        <v>21</v>
      </c>
      <c r="E7795" t="s">
        <v>7</v>
      </c>
      <c r="F7795">
        <v>18</v>
      </c>
      <c r="G7795">
        <v>11463</v>
      </c>
      <c r="H7795">
        <v>12.2595647310019</v>
      </c>
      <c r="I7795">
        <v>13.1896924972534</v>
      </c>
      <c r="J7795">
        <v>0.93012768030166604</v>
      </c>
      <c r="K7795">
        <v>-3.7888289080001398E-4</v>
      </c>
      <c r="L7795">
        <v>0.549371957778931</v>
      </c>
      <c r="M7795">
        <v>0.93012768030166604</v>
      </c>
      <c r="N7795">
        <v>1.3108834028244001</v>
      </c>
      <c r="O7795">
        <v>1.86063420772552</v>
      </c>
      <c r="P7795">
        <v>66.201591491699205</v>
      </c>
      <c r="Q7795">
        <v>0.72607815265655495</v>
      </c>
    </row>
    <row r="7796" spans="1:17" x14ac:dyDescent="0.25">
      <c r="A7796" t="s">
        <v>6711</v>
      </c>
      <c r="B7796" t="s">
        <v>6</v>
      </c>
      <c r="C7796" t="s">
        <v>12</v>
      </c>
      <c r="D7796" t="s">
        <v>21</v>
      </c>
      <c r="E7796" t="s">
        <v>7</v>
      </c>
      <c r="F7796">
        <v>19</v>
      </c>
      <c r="G7796">
        <v>11463</v>
      </c>
      <c r="H7796">
        <v>14.4876324999332</v>
      </c>
      <c r="I7796">
        <v>14.016936302185099</v>
      </c>
      <c r="J7796">
        <v>-0.47069695591926602</v>
      </c>
      <c r="K7796">
        <v>-1.50770831108093</v>
      </c>
      <c r="L7796">
        <v>-0.89503359794616699</v>
      </c>
      <c r="M7796">
        <v>-0.47069695591926602</v>
      </c>
      <c r="N7796">
        <v>-4.6360332518816001E-2</v>
      </c>
      <c r="O7796">
        <v>0.56631433963775601</v>
      </c>
      <c r="P7796">
        <v>66.059783935546903</v>
      </c>
      <c r="Q7796">
        <v>0.80918425321579002</v>
      </c>
    </row>
    <row r="7797" spans="1:17" x14ac:dyDescent="0.25">
      <c r="A7797" t="s">
        <v>6392</v>
      </c>
      <c r="B7797" t="s">
        <v>6</v>
      </c>
      <c r="C7797" t="s">
        <v>12</v>
      </c>
      <c r="D7797" t="s">
        <v>21</v>
      </c>
      <c r="E7797" t="s">
        <v>7</v>
      </c>
      <c r="F7797">
        <v>20</v>
      </c>
      <c r="G7797">
        <v>11463</v>
      </c>
      <c r="H7797">
        <v>15.137278404235801</v>
      </c>
      <c r="I7797">
        <v>14.2416944503784</v>
      </c>
      <c r="J7797">
        <v>-0.89558386802673295</v>
      </c>
      <c r="K7797">
        <v>-1.9609191417694101</v>
      </c>
      <c r="L7797">
        <v>-1.33151042461395</v>
      </c>
      <c r="M7797">
        <v>-0.89558386802673295</v>
      </c>
      <c r="N7797">
        <v>-0.459657251834869</v>
      </c>
      <c r="O7797">
        <v>0.16975151002407099</v>
      </c>
      <c r="P7797">
        <v>65.472488403320298</v>
      </c>
      <c r="Q7797">
        <v>0.83128559589385997</v>
      </c>
    </row>
    <row r="7798" spans="1:17" x14ac:dyDescent="0.25">
      <c r="A7798" t="s">
        <v>6359</v>
      </c>
      <c r="B7798" t="s">
        <v>6</v>
      </c>
      <c r="C7798" t="s">
        <v>12</v>
      </c>
      <c r="D7798" t="s">
        <v>21</v>
      </c>
      <c r="E7798" t="s">
        <v>7</v>
      </c>
      <c r="F7798">
        <v>21</v>
      </c>
      <c r="G7798">
        <v>11463</v>
      </c>
      <c r="H7798">
        <v>15.642335357665999</v>
      </c>
      <c r="I7798">
        <v>16.258682250976602</v>
      </c>
      <c r="J7798">
        <v>0.61634719371795699</v>
      </c>
      <c r="K7798">
        <v>-1.0194661617279099</v>
      </c>
      <c r="L7798">
        <v>-5.3014356642961502E-2</v>
      </c>
      <c r="M7798">
        <v>0.61634719371795699</v>
      </c>
      <c r="N7798">
        <v>1.2857087850570701</v>
      </c>
      <c r="O7798">
        <v>2.2521605491638201</v>
      </c>
      <c r="P7798">
        <v>64.583442687988295</v>
      </c>
      <c r="Q7798">
        <v>1.2764319181442301</v>
      </c>
    </row>
    <row r="7799" spans="1:17" x14ac:dyDescent="0.25">
      <c r="A7799" t="s">
        <v>6535</v>
      </c>
      <c r="B7799" t="s">
        <v>6</v>
      </c>
      <c r="C7799" t="s">
        <v>12</v>
      </c>
      <c r="D7799" t="s">
        <v>21</v>
      </c>
      <c r="E7799" t="s">
        <v>7</v>
      </c>
      <c r="F7799">
        <v>22</v>
      </c>
      <c r="G7799">
        <v>11463</v>
      </c>
      <c r="H7799">
        <v>15.173508314967201</v>
      </c>
      <c r="I7799">
        <v>16.255615234375</v>
      </c>
      <c r="J7799">
        <v>1.0821070671081501</v>
      </c>
      <c r="K7799">
        <v>-0.62178361415863004</v>
      </c>
      <c r="L7799">
        <v>0.38488882780075101</v>
      </c>
      <c r="M7799">
        <v>1.0821070671081501</v>
      </c>
      <c r="N7799">
        <v>1.7793253660202</v>
      </c>
      <c r="O7799">
        <v>2.7859976291656499</v>
      </c>
      <c r="P7799">
        <v>64.038757324218807</v>
      </c>
      <c r="Q7799">
        <v>1.3295530080795299</v>
      </c>
    </row>
    <row r="7800" spans="1:17" x14ac:dyDescent="0.25">
      <c r="A7800" t="s">
        <v>6376</v>
      </c>
      <c r="B7800" t="s">
        <v>6</v>
      </c>
      <c r="C7800" t="s">
        <v>12</v>
      </c>
      <c r="D7800" t="s">
        <v>21</v>
      </c>
      <c r="E7800" t="s">
        <v>7</v>
      </c>
      <c r="F7800">
        <v>23</v>
      </c>
      <c r="G7800">
        <v>11463</v>
      </c>
      <c r="H7800">
        <v>12.7170006623268</v>
      </c>
      <c r="I7800">
        <v>14.0055437088013</v>
      </c>
      <c r="J7800">
        <v>1.2885429859161399</v>
      </c>
      <c r="K7800">
        <v>-0.38359501957893399</v>
      </c>
      <c r="L7800">
        <v>0.60431766510009799</v>
      </c>
      <c r="M7800">
        <v>1.2885429859161399</v>
      </c>
      <c r="N7800">
        <v>1.9727684259414699</v>
      </c>
      <c r="O7800">
        <v>2.9606812000274698</v>
      </c>
      <c r="P7800">
        <v>63.753093719482401</v>
      </c>
      <c r="Q7800">
        <v>1.30477619171143</v>
      </c>
    </row>
    <row r="7801" spans="1:17" x14ac:dyDescent="0.25">
      <c r="A7801" t="s">
        <v>6410</v>
      </c>
      <c r="B7801" t="s">
        <v>6</v>
      </c>
      <c r="C7801" t="s">
        <v>12</v>
      </c>
      <c r="D7801" t="s">
        <v>21</v>
      </c>
      <c r="E7801" t="s">
        <v>7</v>
      </c>
      <c r="F7801">
        <v>24</v>
      </c>
      <c r="G7801">
        <v>11463</v>
      </c>
      <c r="H7801">
        <v>10.522507018983401</v>
      </c>
      <c r="I7801">
        <v>11.4305419921875</v>
      </c>
      <c r="J7801">
        <v>0.90803503990173295</v>
      </c>
      <c r="K7801">
        <v>-0.69808143377304099</v>
      </c>
      <c r="L7801">
        <v>0.25082519650459301</v>
      </c>
      <c r="M7801">
        <v>0.90803503990173295</v>
      </c>
      <c r="N7801">
        <v>1.5652449131012001</v>
      </c>
      <c r="O7801">
        <v>2.5141513347625701</v>
      </c>
      <c r="P7801">
        <v>63.558025360107401</v>
      </c>
      <c r="Q7801">
        <v>1.2532593011856099</v>
      </c>
    </row>
    <row r="7802" spans="1:17" x14ac:dyDescent="0.25">
      <c r="A7802" t="s">
        <v>6408</v>
      </c>
      <c r="B7802" t="s">
        <v>6</v>
      </c>
      <c r="C7802" t="s">
        <v>12</v>
      </c>
      <c r="D7802" t="s">
        <v>21</v>
      </c>
      <c r="E7802" t="s">
        <v>55</v>
      </c>
      <c r="F7802">
        <v>1</v>
      </c>
      <c r="G7802">
        <v>11463</v>
      </c>
      <c r="H7802">
        <v>9.3672070024609599</v>
      </c>
      <c r="I7802">
        <v>10.1514530181885</v>
      </c>
      <c r="J7802">
        <v>0.78424596786499001</v>
      </c>
      <c r="K7802">
        <v>-0.80779910087585405</v>
      </c>
      <c r="L7802">
        <v>0.13279399275779699</v>
      </c>
      <c r="M7802">
        <v>0.78424596786499001</v>
      </c>
      <c r="N7802">
        <v>1.43569779396057</v>
      </c>
      <c r="O7802">
        <v>2.3762910366058398</v>
      </c>
      <c r="P7802">
        <v>60.861537933349602</v>
      </c>
      <c r="Q7802">
        <v>1.2422794103622401</v>
      </c>
    </row>
    <row r="7803" spans="1:17" x14ac:dyDescent="0.25">
      <c r="A7803" t="s">
        <v>6388</v>
      </c>
      <c r="B7803" t="s">
        <v>6</v>
      </c>
      <c r="C7803" t="s">
        <v>12</v>
      </c>
      <c r="D7803" t="s">
        <v>21</v>
      </c>
      <c r="E7803" t="s">
        <v>55</v>
      </c>
      <c r="F7803">
        <v>2</v>
      </c>
      <c r="G7803">
        <v>11463</v>
      </c>
      <c r="H7803">
        <v>8.8023699447512591</v>
      </c>
      <c r="I7803">
        <v>8.6317901611328107</v>
      </c>
      <c r="J7803">
        <v>-0.170579433441162</v>
      </c>
      <c r="K7803">
        <v>-1.5305347442627</v>
      </c>
      <c r="L7803">
        <v>-0.72706210613250699</v>
      </c>
      <c r="M7803">
        <v>-0.170579433441162</v>
      </c>
      <c r="N7803">
        <v>0.38590323925018299</v>
      </c>
      <c r="O7803">
        <v>1.18937575817108</v>
      </c>
      <c r="P7803">
        <v>59.968269348144503</v>
      </c>
      <c r="Q7803">
        <v>1.06117880344391</v>
      </c>
    </row>
    <row r="7804" spans="1:17" x14ac:dyDescent="0.25">
      <c r="A7804" t="s">
        <v>6657</v>
      </c>
      <c r="B7804" t="s">
        <v>6</v>
      </c>
      <c r="C7804" t="s">
        <v>12</v>
      </c>
      <c r="D7804" t="s">
        <v>21</v>
      </c>
      <c r="E7804" t="s">
        <v>55</v>
      </c>
      <c r="F7804">
        <v>3</v>
      </c>
      <c r="G7804">
        <v>11463</v>
      </c>
      <c r="H7804">
        <v>8.6494009566307106</v>
      </c>
      <c r="I7804">
        <v>8.3400506973266602</v>
      </c>
      <c r="J7804">
        <v>-0.30935004353523299</v>
      </c>
      <c r="K7804">
        <v>-1.6726034879684399</v>
      </c>
      <c r="L7804">
        <v>-0.86718225479125999</v>
      </c>
      <c r="M7804">
        <v>-0.30935004353523299</v>
      </c>
      <c r="N7804">
        <v>0.24848219752311701</v>
      </c>
      <c r="O7804">
        <v>1.0539033412933401</v>
      </c>
      <c r="P7804">
        <v>59.351924896240199</v>
      </c>
      <c r="Q7804">
        <v>1.0637522935867301</v>
      </c>
    </row>
    <row r="7805" spans="1:17" x14ac:dyDescent="0.25">
      <c r="A7805" t="s">
        <v>6363</v>
      </c>
      <c r="B7805" t="s">
        <v>6</v>
      </c>
      <c r="C7805" t="s">
        <v>12</v>
      </c>
      <c r="D7805" t="s">
        <v>21</v>
      </c>
      <c r="E7805" t="s">
        <v>55</v>
      </c>
      <c r="F7805">
        <v>4</v>
      </c>
      <c r="G7805">
        <v>11463</v>
      </c>
      <c r="H7805">
        <v>8.4635636381506902</v>
      </c>
      <c r="I7805">
        <v>8.3992919921875</v>
      </c>
      <c r="J7805">
        <v>-6.4271599054336506E-2</v>
      </c>
      <c r="K7805">
        <v>-1.6851453781127901</v>
      </c>
      <c r="L7805">
        <v>-0.72752004861831698</v>
      </c>
      <c r="M7805">
        <v>-6.4271599054336506E-2</v>
      </c>
      <c r="N7805">
        <v>0.598976850509644</v>
      </c>
      <c r="O7805">
        <v>1.55660212039948</v>
      </c>
      <c r="P7805">
        <v>58.530769348144503</v>
      </c>
      <c r="Q7805">
        <v>1.2647745609283401</v>
      </c>
    </row>
    <row r="7806" spans="1:17" x14ac:dyDescent="0.25">
      <c r="A7806" t="s">
        <v>6354</v>
      </c>
      <c r="B7806" t="s">
        <v>6</v>
      </c>
      <c r="C7806" t="s">
        <v>12</v>
      </c>
      <c r="D7806" t="s">
        <v>21</v>
      </c>
      <c r="E7806" t="s">
        <v>55</v>
      </c>
      <c r="F7806">
        <v>5</v>
      </c>
      <c r="G7806">
        <v>11463</v>
      </c>
      <c r="H7806">
        <v>8.8788568301796893</v>
      </c>
      <c r="I7806">
        <v>9.1838130950927699</v>
      </c>
      <c r="J7806">
        <v>0.30495640635490401</v>
      </c>
      <c r="K7806">
        <v>-1.4260563850402801</v>
      </c>
      <c r="L7806">
        <v>-0.40336000919342002</v>
      </c>
      <c r="M7806">
        <v>0.30495640635490401</v>
      </c>
      <c r="N7806">
        <v>1.01327276229858</v>
      </c>
      <c r="O7806">
        <v>2.0359692573547399</v>
      </c>
      <c r="P7806">
        <v>57.723075866699197</v>
      </c>
      <c r="Q7806">
        <v>1.3507164716720601</v>
      </c>
    </row>
    <row r="7807" spans="1:17" x14ac:dyDescent="0.25">
      <c r="A7807" t="s">
        <v>6328</v>
      </c>
      <c r="B7807" t="s">
        <v>6</v>
      </c>
      <c r="C7807" t="s">
        <v>12</v>
      </c>
      <c r="D7807" t="s">
        <v>21</v>
      </c>
      <c r="E7807" t="s">
        <v>55</v>
      </c>
      <c r="F7807">
        <v>6</v>
      </c>
      <c r="G7807">
        <v>11463</v>
      </c>
      <c r="H7807">
        <v>9.91301150268316</v>
      </c>
      <c r="I7807">
        <v>10.1042776107788</v>
      </c>
      <c r="J7807">
        <v>0.19126594066619901</v>
      </c>
      <c r="K7807">
        <v>-1.6061542034149201</v>
      </c>
      <c r="L7807">
        <v>-0.54422384500503496</v>
      </c>
      <c r="M7807">
        <v>0.19126594066619901</v>
      </c>
      <c r="N7807">
        <v>0.92675566673278797</v>
      </c>
      <c r="O7807">
        <v>1.9886862039566</v>
      </c>
      <c r="P7807">
        <v>57.714424133300803</v>
      </c>
      <c r="Q7807">
        <v>1.4025344848632799</v>
      </c>
    </row>
    <row r="7808" spans="1:17" x14ac:dyDescent="0.25">
      <c r="A7808" t="s">
        <v>6350</v>
      </c>
      <c r="B7808" t="s">
        <v>6</v>
      </c>
      <c r="C7808" t="s">
        <v>12</v>
      </c>
      <c r="D7808" t="s">
        <v>21</v>
      </c>
      <c r="E7808" t="s">
        <v>55</v>
      </c>
      <c r="F7808">
        <v>7</v>
      </c>
      <c r="G7808">
        <v>11463</v>
      </c>
      <c r="H7808">
        <v>11.7596157399416</v>
      </c>
      <c r="I7808">
        <v>11.5867023468018</v>
      </c>
      <c r="J7808">
        <v>-0.172913178801537</v>
      </c>
      <c r="K7808">
        <v>-2.1159970760345499</v>
      </c>
      <c r="L7808">
        <v>-0.96800738573074296</v>
      </c>
      <c r="M7808">
        <v>-0.172913178801537</v>
      </c>
      <c r="N7808">
        <v>0.62218099832534801</v>
      </c>
      <c r="O7808">
        <v>1.7701706886291499</v>
      </c>
      <c r="P7808">
        <v>57.590385437011697</v>
      </c>
      <c r="Q7808">
        <v>1.51619637012482</v>
      </c>
    </row>
    <row r="7809" spans="1:17" x14ac:dyDescent="0.25">
      <c r="A7809" t="s">
        <v>6311</v>
      </c>
      <c r="B7809" t="s">
        <v>6</v>
      </c>
      <c r="C7809" t="s">
        <v>12</v>
      </c>
      <c r="D7809" t="s">
        <v>21</v>
      </c>
      <c r="E7809" t="s">
        <v>55</v>
      </c>
      <c r="F7809">
        <v>8</v>
      </c>
      <c r="G7809">
        <v>11463</v>
      </c>
      <c r="H7809">
        <v>13.5458816592693</v>
      </c>
      <c r="I7809">
        <v>12.3477268218994</v>
      </c>
      <c r="J7809">
        <v>-1.1981546878814699</v>
      </c>
      <c r="K7809">
        <v>-3.0891318321228001</v>
      </c>
      <c r="L7809">
        <v>-1.9719272851944001</v>
      </c>
      <c r="M7809">
        <v>-1.1981546878814699</v>
      </c>
      <c r="N7809">
        <v>-0.42438215017318698</v>
      </c>
      <c r="O7809">
        <v>0.69282245635986295</v>
      </c>
      <c r="P7809">
        <v>58.164424896240199</v>
      </c>
      <c r="Q7809">
        <v>1.47553730010986</v>
      </c>
    </row>
    <row r="7810" spans="1:17" x14ac:dyDescent="0.25">
      <c r="A7810" t="s">
        <v>6536</v>
      </c>
      <c r="B7810" t="s">
        <v>6</v>
      </c>
      <c r="C7810" t="s">
        <v>12</v>
      </c>
      <c r="D7810" t="s">
        <v>21</v>
      </c>
      <c r="E7810" t="s">
        <v>55</v>
      </c>
      <c r="F7810">
        <v>9</v>
      </c>
      <c r="G7810">
        <v>11463</v>
      </c>
      <c r="H7810">
        <v>13.3018486887217</v>
      </c>
      <c r="I7810">
        <v>11.490140914916999</v>
      </c>
      <c r="J7810">
        <v>-1.8117077350616499</v>
      </c>
      <c r="K7810">
        <v>-3.19412446022034</v>
      </c>
      <c r="L7810">
        <v>-2.37738132476807</v>
      </c>
      <c r="M7810">
        <v>-1.8117077350616499</v>
      </c>
      <c r="N7810">
        <v>-1.2460340261459399</v>
      </c>
      <c r="O7810">
        <v>-0.42929106950759899</v>
      </c>
      <c r="P7810">
        <v>59.354808807372997</v>
      </c>
      <c r="Q7810">
        <v>1.0787054300308201</v>
      </c>
    </row>
    <row r="7811" spans="1:17" x14ac:dyDescent="0.25">
      <c r="A7811" t="s">
        <v>6344</v>
      </c>
      <c r="B7811" t="s">
        <v>6</v>
      </c>
      <c r="C7811" t="s">
        <v>12</v>
      </c>
      <c r="D7811" t="s">
        <v>21</v>
      </c>
      <c r="E7811" t="s">
        <v>55</v>
      </c>
      <c r="F7811">
        <v>10</v>
      </c>
      <c r="G7811">
        <v>11463</v>
      </c>
      <c r="H7811">
        <v>13.356292625784899</v>
      </c>
      <c r="I7811">
        <v>10.911229133606</v>
      </c>
      <c r="J7811">
        <v>-2.4450628757476802</v>
      </c>
      <c r="K7811">
        <v>-3.6702923774719198</v>
      </c>
      <c r="L7811">
        <v>-2.9464170932769802</v>
      </c>
      <c r="M7811">
        <v>-2.4450628757476802</v>
      </c>
      <c r="N7811">
        <v>-1.94370901584625</v>
      </c>
      <c r="O7811">
        <v>-1.2198336124420199</v>
      </c>
      <c r="P7811">
        <v>61.575962066650398</v>
      </c>
      <c r="Q7811">
        <v>0.95605158805847201</v>
      </c>
    </row>
    <row r="7812" spans="1:17" x14ac:dyDescent="0.25">
      <c r="A7812" t="s">
        <v>6614</v>
      </c>
      <c r="B7812" t="s">
        <v>6</v>
      </c>
      <c r="C7812" t="s">
        <v>12</v>
      </c>
      <c r="D7812" t="s">
        <v>21</v>
      </c>
      <c r="E7812" t="s">
        <v>55</v>
      </c>
      <c r="F7812">
        <v>11</v>
      </c>
      <c r="G7812">
        <v>11463</v>
      </c>
      <c r="H7812">
        <v>13.0369274590015</v>
      </c>
      <c r="I7812">
        <v>11.357459068298301</v>
      </c>
      <c r="J7812">
        <v>-1.6794689893722501</v>
      </c>
      <c r="K7812">
        <v>-2.9668877124786399</v>
      </c>
      <c r="L7812">
        <v>-2.20627021789551</v>
      </c>
      <c r="M7812">
        <v>-1.6794689893722501</v>
      </c>
      <c r="N7812">
        <v>-1.1526675224304199</v>
      </c>
      <c r="O7812">
        <v>-0.39205002784728998</v>
      </c>
      <c r="P7812">
        <v>63.981731414794901</v>
      </c>
      <c r="Q7812">
        <v>1.00457835197449</v>
      </c>
    </row>
    <row r="7813" spans="1:17" x14ac:dyDescent="0.25">
      <c r="A7813" t="s">
        <v>6340</v>
      </c>
      <c r="B7813" t="s">
        <v>6</v>
      </c>
      <c r="C7813" t="s">
        <v>12</v>
      </c>
      <c r="D7813" t="s">
        <v>21</v>
      </c>
      <c r="E7813" t="s">
        <v>55</v>
      </c>
      <c r="F7813">
        <v>12</v>
      </c>
      <c r="G7813">
        <v>11463</v>
      </c>
      <c r="H7813">
        <v>11.6127269761562</v>
      </c>
      <c r="I7813">
        <v>11.2377061843872</v>
      </c>
      <c r="J7813">
        <v>-0.375020921230316</v>
      </c>
      <c r="K7813">
        <v>-1.64992427825928</v>
      </c>
      <c r="L7813">
        <v>-0.89670103788375899</v>
      </c>
      <c r="M7813">
        <v>-0.375020921230316</v>
      </c>
      <c r="N7813">
        <v>0.146659210324287</v>
      </c>
      <c r="O7813">
        <v>0.89988243579864502</v>
      </c>
      <c r="P7813">
        <v>65.746154785156307</v>
      </c>
      <c r="Q7813">
        <v>0.99481236934661899</v>
      </c>
    </row>
    <row r="7814" spans="1:17" x14ac:dyDescent="0.25">
      <c r="A7814" t="s">
        <v>6612</v>
      </c>
      <c r="B7814" t="s">
        <v>6</v>
      </c>
      <c r="C7814" t="s">
        <v>12</v>
      </c>
      <c r="D7814" t="s">
        <v>21</v>
      </c>
      <c r="E7814" t="s">
        <v>55</v>
      </c>
      <c r="F7814">
        <v>13</v>
      </c>
      <c r="G7814">
        <v>11463</v>
      </c>
      <c r="H7814">
        <v>11.3906665794253</v>
      </c>
      <c r="I7814">
        <v>12.4434146881104</v>
      </c>
      <c r="J7814">
        <v>1.0527485609054601</v>
      </c>
      <c r="K7814">
        <v>-0.32541233301162698</v>
      </c>
      <c r="L7814">
        <v>0.48881632089614901</v>
      </c>
      <c r="M7814">
        <v>1.0527485609054601</v>
      </c>
      <c r="N7814">
        <v>1.6166808605194101</v>
      </c>
      <c r="O7814">
        <v>2.4309093952178999</v>
      </c>
      <c r="P7814">
        <v>67.497116088867202</v>
      </c>
      <c r="Q7814">
        <v>1.0753847360611</v>
      </c>
    </row>
    <row r="7815" spans="1:17" x14ac:dyDescent="0.25">
      <c r="A7815" t="s">
        <v>6380</v>
      </c>
      <c r="B7815" t="s">
        <v>6</v>
      </c>
      <c r="C7815" t="s">
        <v>12</v>
      </c>
      <c r="D7815" t="s">
        <v>21</v>
      </c>
      <c r="E7815" t="s">
        <v>55</v>
      </c>
      <c r="F7815">
        <v>14</v>
      </c>
      <c r="G7815">
        <v>11463</v>
      </c>
      <c r="H7815">
        <v>11.2402652374506</v>
      </c>
      <c r="I7815">
        <v>13.487084388732899</v>
      </c>
      <c r="J7815">
        <v>2.2468180656433101</v>
      </c>
      <c r="K7815">
        <v>0.75405824184417702</v>
      </c>
      <c r="L7815">
        <v>1.63599288463593</v>
      </c>
      <c r="M7815">
        <v>2.2468180656433101</v>
      </c>
      <c r="N7815">
        <v>2.8576433658599898</v>
      </c>
      <c r="O7815">
        <v>3.7395780086517298</v>
      </c>
      <c r="P7815">
        <v>69.407691955566406</v>
      </c>
      <c r="Q7815">
        <v>1.16480672359467</v>
      </c>
    </row>
    <row r="7816" spans="1:17" x14ac:dyDescent="0.25">
      <c r="A7816" t="s">
        <v>6608</v>
      </c>
      <c r="B7816" t="s">
        <v>6</v>
      </c>
      <c r="C7816" t="s">
        <v>12</v>
      </c>
      <c r="D7816" t="s">
        <v>21</v>
      </c>
      <c r="E7816" t="s">
        <v>55</v>
      </c>
      <c r="F7816">
        <v>15</v>
      </c>
      <c r="G7816">
        <v>11463</v>
      </c>
      <c r="H7816">
        <v>11.8370947015285</v>
      </c>
      <c r="I7816">
        <v>13.3751583099365</v>
      </c>
      <c r="J7816">
        <v>1.5380642414093</v>
      </c>
      <c r="K7816">
        <v>3.6387760192155803E-2</v>
      </c>
      <c r="L7816">
        <v>0.92359042167663596</v>
      </c>
      <c r="M7816">
        <v>1.5380642414093</v>
      </c>
      <c r="N7816">
        <v>2.15253806114197</v>
      </c>
      <c r="O7816">
        <v>3.0397408008575399</v>
      </c>
      <c r="P7816">
        <v>70.635574340820298</v>
      </c>
      <c r="Q7816">
        <v>1.1717643737793</v>
      </c>
    </row>
    <row r="7817" spans="1:17" x14ac:dyDescent="0.25">
      <c r="A7817" t="s">
        <v>6333</v>
      </c>
      <c r="B7817" t="s">
        <v>6</v>
      </c>
      <c r="C7817" t="s">
        <v>12</v>
      </c>
      <c r="D7817" t="s">
        <v>21</v>
      </c>
      <c r="E7817" t="s">
        <v>55</v>
      </c>
      <c r="F7817">
        <v>16</v>
      </c>
      <c r="G7817">
        <v>11463</v>
      </c>
      <c r="H7817">
        <v>12.8539782299995</v>
      </c>
      <c r="I7817">
        <v>15.4636850357056</v>
      </c>
      <c r="J7817">
        <v>2.6097064018249498</v>
      </c>
      <c r="K7817">
        <v>0.98843914270401001</v>
      </c>
      <c r="L7817">
        <v>1.9462969303131099</v>
      </c>
      <c r="M7817">
        <v>2.6097064018249498</v>
      </c>
      <c r="N7817">
        <v>3.2731158733367902</v>
      </c>
      <c r="O7817">
        <v>4.2309737205505398</v>
      </c>
      <c r="P7817">
        <v>71.616348266601605</v>
      </c>
      <c r="Q7817">
        <v>1.26508152484894</v>
      </c>
    </row>
    <row r="7818" spans="1:17" x14ac:dyDescent="0.25">
      <c r="A7818" t="s">
        <v>6746</v>
      </c>
      <c r="B7818" t="s">
        <v>6</v>
      </c>
      <c r="C7818" t="s">
        <v>12</v>
      </c>
      <c r="D7818" t="s">
        <v>21</v>
      </c>
      <c r="E7818" t="s">
        <v>55</v>
      </c>
      <c r="F7818">
        <v>17</v>
      </c>
      <c r="G7818">
        <v>11463</v>
      </c>
      <c r="H7818">
        <v>14.254847158670399</v>
      </c>
      <c r="I7818">
        <v>15.929274559021</v>
      </c>
      <c r="J7818">
        <v>1.67442774772644</v>
      </c>
      <c r="K7818">
        <v>-3.4349486231803901E-2</v>
      </c>
      <c r="L7818">
        <v>0.97521001100540206</v>
      </c>
      <c r="M7818">
        <v>1.67442774772644</v>
      </c>
      <c r="N7818">
        <v>2.37364554405212</v>
      </c>
      <c r="O7818">
        <v>3.3832051753997798</v>
      </c>
      <c r="P7818">
        <v>72.956733703613295</v>
      </c>
      <c r="Q7818">
        <v>1.3333660364151001</v>
      </c>
    </row>
    <row r="7819" spans="1:17" x14ac:dyDescent="0.25">
      <c r="A7819" t="s">
        <v>6323</v>
      </c>
      <c r="B7819" t="s">
        <v>6</v>
      </c>
      <c r="C7819" t="s">
        <v>12</v>
      </c>
      <c r="D7819" t="s">
        <v>21</v>
      </c>
      <c r="E7819" t="s">
        <v>55</v>
      </c>
      <c r="F7819">
        <v>18</v>
      </c>
      <c r="G7819">
        <v>11463</v>
      </c>
      <c r="H7819">
        <v>16.760604696750601</v>
      </c>
      <c r="I7819">
        <v>17.9286098480225</v>
      </c>
      <c r="J7819">
        <v>1.1680055856704701</v>
      </c>
      <c r="K7819">
        <v>-0.71185010671615601</v>
      </c>
      <c r="L7819">
        <v>0.39878386259079002</v>
      </c>
      <c r="M7819">
        <v>1.1680055856704701</v>
      </c>
      <c r="N7819">
        <v>1.9372273683548</v>
      </c>
      <c r="O7819">
        <v>3.0478613376617401</v>
      </c>
      <c r="P7819">
        <v>73.600959777832003</v>
      </c>
      <c r="Q7819">
        <v>1.4668592214584399</v>
      </c>
    </row>
    <row r="7820" spans="1:17" x14ac:dyDescent="0.25">
      <c r="A7820" t="s">
        <v>6639</v>
      </c>
      <c r="B7820" t="s">
        <v>6</v>
      </c>
      <c r="C7820" t="s">
        <v>12</v>
      </c>
      <c r="D7820" t="s">
        <v>21</v>
      </c>
      <c r="E7820" t="s">
        <v>55</v>
      </c>
      <c r="F7820">
        <v>19</v>
      </c>
      <c r="G7820">
        <v>11463</v>
      </c>
      <c r="H7820">
        <v>18.894835179448101</v>
      </c>
      <c r="I7820">
        <v>18.7067470550537</v>
      </c>
      <c r="J7820">
        <v>-0.188087359070778</v>
      </c>
      <c r="K7820">
        <v>-2.0632076263427699</v>
      </c>
      <c r="L7820">
        <v>-0.95537149906158403</v>
      </c>
      <c r="M7820">
        <v>-0.188087359070778</v>
      </c>
      <c r="N7820">
        <v>0.57919669151306197</v>
      </c>
      <c r="O7820">
        <v>1.68703305721283</v>
      </c>
      <c r="P7820">
        <v>73.971153259277301</v>
      </c>
      <c r="Q7820">
        <v>1.4631642103195199</v>
      </c>
    </row>
    <row r="7821" spans="1:17" x14ac:dyDescent="0.25">
      <c r="A7821" t="s">
        <v>6695</v>
      </c>
      <c r="B7821" t="s">
        <v>6</v>
      </c>
      <c r="C7821" t="s">
        <v>12</v>
      </c>
      <c r="D7821" t="s">
        <v>21</v>
      </c>
      <c r="E7821" t="s">
        <v>55</v>
      </c>
      <c r="F7821">
        <v>20</v>
      </c>
      <c r="G7821">
        <v>11463</v>
      </c>
      <c r="H7821">
        <v>19.615433660030401</v>
      </c>
      <c r="I7821">
        <v>18.614294052123999</v>
      </c>
      <c r="J7821">
        <v>-1.00113844871521</v>
      </c>
      <c r="K7821">
        <v>-2.9547588825225799</v>
      </c>
      <c r="L7821">
        <v>-1.8005441427230799</v>
      </c>
      <c r="M7821">
        <v>-1.00113844871521</v>
      </c>
      <c r="N7821">
        <v>-0.201732963323593</v>
      </c>
      <c r="O7821">
        <v>0.95248168706893899</v>
      </c>
      <c r="P7821">
        <v>73.659614562988295</v>
      </c>
      <c r="Q7821">
        <v>1.5244179964065601</v>
      </c>
    </row>
    <row r="7822" spans="1:17" x14ac:dyDescent="0.25">
      <c r="A7822" t="s">
        <v>6529</v>
      </c>
      <c r="B7822" t="s">
        <v>6</v>
      </c>
      <c r="C7822" t="s">
        <v>12</v>
      </c>
      <c r="D7822" t="s">
        <v>21</v>
      </c>
      <c r="E7822" t="s">
        <v>55</v>
      </c>
      <c r="F7822">
        <v>21</v>
      </c>
      <c r="G7822">
        <v>11463</v>
      </c>
      <c r="H7822">
        <v>19.762377083659199</v>
      </c>
      <c r="I7822">
        <v>19.360338211059599</v>
      </c>
      <c r="J7822">
        <v>-0.40203750133514399</v>
      </c>
      <c r="K7822">
        <v>-2.64813327789307</v>
      </c>
      <c r="L7822">
        <v>-1.32112169265747</v>
      </c>
      <c r="M7822">
        <v>-0.40203750133514399</v>
      </c>
      <c r="N7822">
        <v>0.51704668998718295</v>
      </c>
      <c r="O7822">
        <v>1.8440582752227801</v>
      </c>
      <c r="P7822">
        <v>72.837501525878906</v>
      </c>
      <c r="Q7822">
        <v>1.7526378631591799</v>
      </c>
    </row>
    <row r="7823" spans="1:17" x14ac:dyDescent="0.25">
      <c r="A7823" t="s">
        <v>6384</v>
      </c>
      <c r="B7823" t="s">
        <v>6</v>
      </c>
      <c r="C7823" t="s">
        <v>12</v>
      </c>
      <c r="D7823" t="s">
        <v>21</v>
      </c>
      <c r="E7823" t="s">
        <v>55</v>
      </c>
      <c r="F7823">
        <v>22</v>
      </c>
      <c r="G7823">
        <v>11463</v>
      </c>
      <c r="H7823">
        <v>19.160253813743601</v>
      </c>
      <c r="I7823">
        <v>19.188352584838899</v>
      </c>
      <c r="J7823">
        <v>2.8099363669753099E-2</v>
      </c>
      <c r="K7823">
        <v>-2.00635933876038</v>
      </c>
      <c r="L7823">
        <v>-0.80438464879989602</v>
      </c>
      <c r="M7823">
        <v>2.8099363669753099E-2</v>
      </c>
      <c r="N7823">
        <v>0.86058336496353105</v>
      </c>
      <c r="O7823">
        <v>2.0625581741332999</v>
      </c>
      <c r="P7823">
        <v>71.875</v>
      </c>
      <c r="Q7823">
        <v>1.58749663829803</v>
      </c>
    </row>
    <row r="7824" spans="1:17" x14ac:dyDescent="0.25">
      <c r="A7824" t="s">
        <v>6728</v>
      </c>
      <c r="B7824" t="s">
        <v>6</v>
      </c>
      <c r="C7824" t="s">
        <v>12</v>
      </c>
      <c r="D7824" t="s">
        <v>21</v>
      </c>
      <c r="E7824" t="s">
        <v>55</v>
      </c>
      <c r="F7824">
        <v>23</v>
      </c>
      <c r="G7824">
        <v>11463</v>
      </c>
      <c r="H7824">
        <v>15.534327507019</v>
      </c>
      <c r="I7824">
        <v>15.4636030197144</v>
      </c>
      <c r="J7824">
        <v>-7.0724353194236797E-2</v>
      </c>
      <c r="K7824">
        <v>-1.9753258228302</v>
      </c>
      <c r="L7824">
        <v>-0.85007178783416704</v>
      </c>
      <c r="M7824">
        <v>-7.0724353194236797E-2</v>
      </c>
      <c r="N7824">
        <v>0.70862311124801602</v>
      </c>
      <c r="O7824">
        <v>1.8338770866394001</v>
      </c>
      <c r="P7824">
        <v>71.317306518554702</v>
      </c>
      <c r="Q7824">
        <v>1.486168384552</v>
      </c>
    </row>
    <row r="7825" spans="1:17" x14ac:dyDescent="0.25">
      <c r="A7825" t="s">
        <v>6763</v>
      </c>
      <c r="B7825" t="s">
        <v>6</v>
      </c>
      <c r="C7825" t="s">
        <v>12</v>
      </c>
      <c r="D7825" t="s">
        <v>21</v>
      </c>
      <c r="E7825" t="s">
        <v>55</v>
      </c>
      <c r="F7825">
        <v>24</v>
      </c>
      <c r="G7825">
        <v>11463</v>
      </c>
      <c r="H7825">
        <v>12.451948248982401</v>
      </c>
      <c r="I7825">
        <v>12.6607160568237</v>
      </c>
      <c r="J7825">
        <v>0.20876814424991599</v>
      </c>
      <c r="K7825">
        <v>-1.6688859462737999</v>
      </c>
      <c r="L7825">
        <v>-0.55955266952514604</v>
      </c>
      <c r="M7825">
        <v>0.20876814424991599</v>
      </c>
      <c r="N7825">
        <v>0.97708892822265603</v>
      </c>
      <c r="O7825">
        <v>2.0864222049713099</v>
      </c>
      <c r="P7825">
        <v>71.454811096191406</v>
      </c>
      <c r="Q7825">
        <v>1.4651411771774301</v>
      </c>
    </row>
    <row r="7826" spans="1:17" x14ac:dyDescent="0.25">
      <c r="A7826" t="s">
        <v>6623</v>
      </c>
      <c r="B7826" t="s">
        <v>6</v>
      </c>
      <c r="C7826" t="s">
        <v>12</v>
      </c>
      <c r="D7826" t="s">
        <v>22</v>
      </c>
      <c r="E7826" t="s">
        <v>7</v>
      </c>
      <c r="F7826">
        <v>1</v>
      </c>
      <c r="G7826">
        <v>11463</v>
      </c>
      <c r="H7826">
        <v>9.5603769389390898</v>
      </c>
      <c r="I7826">
        <v>10.080538749694799</v>
      </c>
      <c r="J7826">
        <v>0.52016174793243397</v>
      </c>
      <c r="K7826">
        <v>-0.81383639574050903</v>
      </c>
      <c r="L7826">
        <v>-2.5699501857161501E-2</v>
      </c>
      <c r="M7826">
        <v>0.52016174793243397</v>
      </c>
      <c r="N7826">
        <v>1.06602299213409</v>
      </c>
      <c r="O7826">
        <v>1.85415995121002</v>
      </c>
      <c r="P7826">
        <v>60.833423614502003</v>
      </c>
      <c r="Q7826">
        <v>1.0409243106842001</v>
      </c>
    </row>
    <row r="7827" spans="1:17" x14ac:dyDescent="0.25">
      <c r="A7827" t="s">
        <v>6585</v>
      </c>
      <c r="B7827" t="s">
        <v>6</v>
      </c>
      <c r="C7827" t="s">
        <v>12</v>
      </c>
      <c r="D7827" t="s">
        <v>22</v>
      </c>
      <c r="E7827" t="s">
        <v>7</v>
      </c>
      <c r="F7827">
        <v>2</v>
      </c>
      <c r="G7827">
        <v>11463</v>
      </c>
      <c r="H7827">
        <v>8.8638185407519305</v>
      </c>
      <c r="I7827">
        <v>8.8620166778564506</v>
      </c>
      <c r="J7827">
        <v>-1.8015010282397301E-3</v>
      </c>
      <c r="K7827">
        <v>-1.2829864025116</v>
      </c>
      <c r="L7827">
        <v>-0.52605199813842796</v>
      </c>
      <c r="M7827">
        <v>-1.8015010282397301E-3</v>
      </c>
      <c r="N7827">
        <v>0.52244901657104503</v>
      </c>
      <c r="O7827">
        <v>1.2793834209442101</v>
      </c>
      <c r="P7827">
        <v>59.963142395019503</v>
      </c>
      <c r="Q7827">
        <v>0.99971395730972301</v>
      </c>
    </row>
    <row r="7828" spans="1:17" x14ac:dyDescent="0.25">
      <c r="A7828" t="s">
        <v>6629</v>
      </c>
      <c r="B7828" t="s">
        <v>6</v>
      </c>
      <c r="C7828" t="s">
        <v>12</v>
      </c>
      <c r="D7828" t="s">
        <v>22</v>
      </c>
      <c r="E7828" t="s">
        <v>7</v>
      </c>
      <c r="F7828">
        <v>3</v>
      </c>
      <c r="G7828">
        <v>11463</v>
      </c>
      <c r="H7828">
        <v>8.7739099307656296</v>
      </c>
      <c r="I7828">
        <v>8.2349004745483398</v>
      </c>
      <c r="J7828">
        <v>-0.53900927305221602</v>
      </c>
      <c r="K7828">
        <v>-1.7679961919784499</v>
      </c>
      <c r="L7828">
        <v>-1.0419007539749101</v>
      </c>
      <c r="M7828">
        <v>-0.53900927305221602</v>
      </c>
      <c r="N7828">
        <v>-3.6117747426032999E-2</v>
      </c>
      <c r="O7828">
        <v>0.68997776508331299</v>
      </c>
      <c r="P7828">
        <v>59.111629486083999</v>
      </c>
      <c r="Q7828">
        <v>0.95898365974426303</v>
      </c>
    </row>
    <row r="7829" spans="1:17" x14ac:dyDescent="0.25">
      <c r="A7829" t="s">
        <v>6455</v>
      </c>
      <c r="B7829" t="s">
        <v>6</v>
      </c>
      <c r="C7829" t="s">
        <v>12</v>
      </c>
      <c r="D7829" t="s">
        <v>22</v>
      </c>
      <c r="E7829" t="s">
        <v>7</v>
      </c>
      <c r="F7829">
        <v>4</v>
      </c>
      <c r="G7829">
        <v>11463</v>
      </c>
      <c r="H7829">
        <v>8.6142457950711293</v>
      </c>
      <c r="I7829">
        <v>8.1299676895141602</v>
      </c>
      <c r="J7829">
        <v>-0.48427805304527299</v>
      </c>
      <c r="K7829">
        <v>-1.7402731180191</v>
      </c>
      <c r="L7829">
        <v>-0.99822103977203402</v>
      </c>
      <c r="M7829">
        <v>-0.48427805304527299</v>
      </c>
      <c r="N7829">
        <v>2.96649485826492E-2</v>
      </c>
      <c r="O7829">
        <v>0.77171707153320301</v>
      </c>
      <c r="P7829">
        <v>58.304485321044901</v>
      </c>
      <c r="Q7829">
        <v>0.980058193206787</v>
      </c>
    </row>
    <row r="7830" spans="1:17" x14ac:dyDescent="0.25">
      <c r="A7830" t="s">
        <v>6464</v>
      </c>
      <c r="B7830" t="s">
        <v>6</v>
      </c>
      <c r="C7830" t="s">
        <v>12</v>
      </c>
      <c r="D7830" t="s">
        <v>22</v>
      </c>
      <c r="E7830" t="s">
        <v>7</v>
      </c>
      <c r="F7830">
        <v>5</v>
      </c>
      <c r="G7830">
        <v>11463</v>
      </c>
      <c r="H7830">
        <v>8.9164921821355794</v>
      </c>
      <c r="I7830">
        <v>8.4606113433837908</v>
      </c>
      <c r="J7830">
        <v>-0.45588073134422302</v>
      </c>
      <c r="K7830">
        <v>-1.71136927604675</v>
      </c>
      <c r="L7830">
        <v>-0.96961641311645497</v>
      </c>
      <c r="M7830">
        <v>-0.45588073134422302</v>
      </c>
      <c r="N7830">
        <v>5.7854998856782899E-2</v>
      </c>
      <c r="O7830">
        <v>0.799607813358307</v>
      </c>
      <c r="P7830">
        <v>57.658149719238303</v>
      </c>
      <c r="Q7830">
        <v>0.97966289520263705</v>
      </c>
    </row>
    <row r="7831" spans="1:17" x14ac:dyDescent="0.25">
      <c r="A7831" t="s">
        <v>6402</v>
      </c>
      <c r="B7831" t="s">
        <v>6</v>
      </c>
      <c r="C7831" t="s">
        <v>12</v>
      </c>
      <c r="D7831" t="s">
        <v>22</v>
      </c>
      <c r="E7831" t="s">
        <v>7</v>
      </c>
      <c r="F7831">
        <v>6</v>
      </c>
      <c r="G7831">
        <v>11463</v>
      </c>
      <c r="H7831">
        <v>9.8751513621211107</v>
      </c>
      <c r="I7831">
        <v>9.0072231292724592</v>
      </c>
      <c r="J7831">
        <v>-0.86792802810668901</v>
      </c>
      <c r="K7831">
        <v>-2.1444327831268302</v>
      </c>
      <c r="L7831">
        <v>-1.39026343822479</v>
      </c>
      <c r="M7831">
        <v>-0.86792802810668901</v>
      </c>
      <c r="N7831">
        <v>-0.34559261798858598</v>
      </c>
      <c r="O7831">
        <v>0.40857672691345198</v>
      </c>
      <c r="P7831">
        <v>57.033744812011697</v>
      </c>
      <c r="Q7831">
        <v>0.99606198072433505</v>
      </c>
    </row>
    <row r="7832" spans="1:17" x14ac:dyDescent="0.25">
      <c r="A7832" t="s">
        <v>6703</v>
      </c>
      <c r="B7832" t="s">
        <v>6</v>
      </c>
      <c r="C7832" t="s">
        <v>12</v>
      </c>
      <c r="D7832" t="s">
        <v>22</v>
      </c>
      <c r="E7832" t="s">
        <v>7</v>
      </c>
      <c r="F7832">
        <v>7</v>
      </c>
      <c r="G7832">
        <v>11463</v>
      </c>
      <c r="H7832">
        <v>11.0322278235555</v>
      </c>
      <c r="I7832">
        <v>10.549950599670399</v>
      </c>
      <c r="J7832">
        <v>-0.48227730393409701</v>
      </c>
      <c r="K7832">
        <v>-1.8041864633560201</v>
      </c>
      <c r="L7832">
        <v>-1.0231918096542401</v>
      </c>
      <c r="M7832">
        <v>-0.48227730393409701</v>
      </c>
      <c r="N7832">
        <v>5.8637224137783099E-2</v>
      </c>
      <c r="O7832">
        <v>0.83963191509246804</v>
      </c>
      <c r="P7832">
        <v>56.839515686035199</v>
      </c>
      <c r="Q7832">
        <v>1.0314911603927599</v>
      </c>
    </row>
    <row r="7833" spans="1:17" x14ac:dyDescent="0.25">
      <c r="A7833" t="s">
        <v>6764</v>
      </c>
      <c r="B7833" t="s">
        <v>6</v>
      </c>
      <c r="C7833" t="s">
        <v>12</v>
      </c>
      <c r="D7833" t="s">
        <v>22</v>
      </c>
      <c r="E7833" t="s">
        <v>7</v>
      </c>
      <c r="F7833">
        <v>8</v>
      </c>
      <c r="G7833">
        <v>11463</v>
      </c>
      <c r="H7833">
        <v>12.285614245891599</v>
      </c>
      <c r="I7833">
        <v>11.489682197570801</v>
      </c>
      <c r="J7833">
        <v>-0.79593193531036399</v>
      </c>
      <c r="K7833">
        <v>-2.0809531211853001</v>
      </c>
      <c r="L7833">
        <v>-1.3217521905898999</v>
      </c>
      <c r="M7833">
        <v>-0.79593193531036399</v>
      </c>
      <c r="N7833">
        <v>-0.27011168003082298</v>
      </c>
      <c r="O7833">
        <v>0.48908928036689803</v>
      </c>
      <c r="P7833">
        <v>57.846931457519503</v>
      </c>
      <c r="Q7833">
        <v>1.00270736217499</v>
      </c>
    </row>
    <row r="7834" spans="1:17" x14ac:dyDescent="0.25">
      <c r="A7834" t="s">
        <v>6305</v>
      </c>
      <c r="B7834" t="s">
        <v>6</v>
      </c>
      <c r="C7834" t="s">
        <v>12</v>
      </c>
      <c r="D7834" t="s">
        <v>22</v>
      </c>
      <c r="E7834" t="s">
        <v>7</v>
      </c>
      <c r="F7834">
        <v>9</v>
      </c>
      <c r="G7834">
        <v>11463</v>
      </c>
      <c r="H7834">
        <v>13.201444022297901</v>
      </c>
      <c r="I7834">
        <v>11.142284393310501</v>
      </c>
      <c r="J7834">
        <v>-2.0591590404510498</v>
      </c>
      <c r="K7834">
        <v>-3.0488064289093</v>
      </c>
      <c r="L7834">
        <v>-2.4641146659851101</v>
      </c>
      <c r="M7834">
        <v>-2.0591590404510498</v>
      </c>
      <c r="N7834">
        <v>-1.65420341491699</v>
      </c>
      <c r="O7834">
        <v>-1.0695117712020901</v>
      </c>
      <c r="P7834">
        <v>59.295284271240199</v>
      </c>
      <c r="Q7834">
        <v>0.77222591638565097</v>
      </c>
    </row>
    <row r="7835" spans="1:17" x14ac:dyDescent="0.25">
      <c r="A7835" t="s">
        <v>6341</v>
      </c>
      <c r="B7835" t="s">
        <v>6</v>
      </c>
      <c r="C7835" t="s">
        <v>12</v>
      </c>
      <c r="D7835" t="s">
        <v>22</v>
      </c>
      <c r="E7835" t="s">
        <v>7</v>
      </c>
      <c r="F7835">
        <v>10</v>
      </c>
      <c r="G7835">
        <v>11463</v>
      </c>
      <c r="H7835">
        <v>13.2330141813755</v>
      </c>
      <c r="I7835">
        <v>11.171993255615201</v>
      </c>
      <c r="J7835">
        <v>-2.0610203742981001</v>
      </c>
      <c r="K7835">
        <v>-3.0277893543243399</v>
      </c>
      <c r="L7835">
        <v>-2.45661449432373</v>
      </c>
      <c r="M7835">
        <v>-2.0610203742981001</v>
      </c>
      <c r="N7835">
        <v>-1.6654261350631701</v>
      </c>
      <c r="O7835">
        <v>-1.0942511558532699</v>
      </c>
      <c r="P7835">
        <v>60.6098442077637</v>
      </c>
      <c r="Q7835">
        <v>0.75437390804290805</v>
      </c>
    </row>
    <row r="7836" spans="1:17" x14ac:dyDescent="0.25">
      <c r="A7836" t="s">
        <v>6553</v>
      </c>
      <c r="B7836" t="s">
        <v>6</v>
      </c>
      <c r="C7836" t="s">
        <v>12</v>
      </c>
      <c r="D7836" t="s">
        <v>22</v>
      </c>
      <c r="E7836" t="s">
        <v>7</v>
      </c>
      <c r="F7836">
        <v>11</v>
      </c>
      <c r="G7836">
        <v>11463</v>
      </c>
      <c r="H7836">
        <v>12.8197215396166</v>
      </c>
      <c r="I7836">
        <v>11.2576084136963</v>
      </c>
      <c r="J7836">
        <v>-1.5621130466461199</v>
      </c>
      <c r="K7836">
        <v>-2.5704212188720699</v>
      </c>
      <c r="L7836">
        <v>-1.97470450401306</v>
      </c>
      <c r="M7836">
        <v>-1.5621130466461199</v>
      </c>
      <c r="N7836">
        <v>-1.1495215892791699</v>
      </c>
      <c r="O7836">
        <v>-0.55380493402481101</v>
      </c>
      <c r="P7836">
        <v>61.901649475097699</v>
      </c>
      <c r="Q7836">
        <v>0.78678703308105502</v>
      </c>
    </row>
    <row r="7837" spans="1:17" x14ac:dyDescent="0.25">
      <c r="A7837" t="s">
        <v>6601</v>
      </c>
      <c r="B7837" t="s">
        <v>6</v>
      </c>
      <c r="C7837" t="s">
        <v>12</v>
      </c>
      <c r="D7837" t="s">
        <v>22</v>
      </c>
      <c r="E7837" t="s">
        <v>7</v>
      </c>
      <c r="F7837">
        <v>12</v>
      </c>
      <c r="G7837">
        <v>11463</v>
      </c>
      <c r="H7837">
        <v>11.742149186968801</v>
      </c>
      <c r="I7837">
        <v>11.6190404891968</v>
      </c>
      <c r="J7837">
        <v>-0.12310949712991701</v>
      </c>
      <c r="K7837">
        <v>-1.1149209737777701</v>
      </c>
      <c r="L7837">
        <v>-0.52895075082778897</v>
      </c>
      <c r="M7837">
        <v>-0.12310949712991701</v>
      </c>
      <c r="N7837">
        <v>0.28273174166679399</v>
      </c>
      <c r="O7837">
        <v>0.86870199441909801</v>
      </c>
      <c r="P7837">
        <v>63.153572082519503</v>
      </c>
      <c r="Q7837">
        <v>0.773914635181427</v>
      </c>
    </row>
    <row r="7838" spans="1:17" x14ac:dyDescent="0.25">
      <c r="A7838" t="s">
        <v>6649</v>
      </c>
      <c r="B7838" t="s">
        <v>6</v>
      </c>
      <c r="C7838" t="s">
        <v>12</v>
      </c>
      <c r="D7838" t="s">
        <v>22</v>
      </c>
      <c r="E7838" t="s">
        <v>7</v>
      </c>
      <c r="F7838">
        <v>13</v>
      </c>
      <c r="G7838">
        <v>11463</v>
      </c>
      <c r="H7838">
        <v>11.1098967280984</v>
      </c>
      <c r="I7838">
        <v>12.261558532714799</v>
      </c>
      <c r="J7838">
        <v>1.15166187286377</v>
      </c>
      <c r="K7838">
        <v>0.16867288947105399</v>
      </c>
      <c r="L7838">
        <v>0.74943077564239502</v>
      </c>
      <c r="M7838">
        <v>1.15166187286377</v>
      </c>
      <c r="N7838">
        <v>1.55389308929443</v>
      </c>
      <c r="O7838">
        <v>2.1346509456634499</v>
      </c>
      <c r="P7838">
        <v>64.411262512207003</v>
      </c>
      <c r="Q7838">
        <v>0.76703041791915905</v>
      </c>
    </row>
    <row r="7839" spans="1:17" x14ac:dyDescent="0.25">
      <c r="A7839" t="s">
        <v>6314</v>
      </c>
      <c r="B7839" t="s">
        <v>6</v>
      </c>
      <c r="C7839" t="s">
        <v>12</v>
      </c>
      <c r="D7839" t="s">
        <v>22</v>
      </c>
      <c r="E7839" t="s">
        <v>7</v>
      </c>
      <c r="F7839">
        <v>14</v>
      </c>
      <c r="G7839">
        <v>11463</v>
      </c>
      <c r="H7839">
        <v>10.9928132936955</v>
      </c>
      <c r="I7839">
        <v>12.4865055084229</v>
      </c>
      <c r="J7839">
        <v>1.493692278862</v>
      </c>
      <c r="K7839">
        <v>0.46752965450286899</v>
      </c>
      <c r="L7839">
        <v>1.0737948417663601</v>
      </c>
      <c r="M7839">
        <v>1.493692278862</v>
      </c>
      <c r="N7839">
        <v>1.91358971595764</v>
      </c>
      <c r="O7839">
        <v>2.5198550224304199</v>
      </c>
      <c r="P7839">
        <v>65.796890258789105</v>
      </c>
      <c r="Q7839">
        <v>0.80071896314621005</v>
      </c>
    </row>
    <row r="7840" spans="1:17" x14ac:dyDescent="0.25">
      <c r="A7840" t="s">
        <v>6633</v>
      </c>
      <c r="B7840" t="s">
        <v>6</v>
      </c>
      <c r="C7840" t="s">
        <v>12</v>
      </c>
      <c r="D7840" t="s">
        <v>22</v>
      </c>
      <c r="E7840" t="s">
        <v>7</v>
      </c>
      <c r="F7840">
        <v>15</v>
      </c>
      <c r="G7840">
        <v>11463</v>
      </c>
      <c r="H7840">
        <v>11.3965657430291</v>
      </c>
      <c r="I7840">
        <v>13.002183914184601</v>
      </c>
      <c r="J7840">
        <v>1.6056182384491</v>
      </c>
      <c r="K7840">
        <v>0.53380107879638705</v>
      </c>
      <c r="L7840">
        <v>1.1670392751693699</v>
      </c>
      <c r="M7840">
        <v>1.6056182384491</v>
      </c>
      <c r="N7840">
        <v>2.0441970825195299</v>
      </c>
      <c r="O7840">
        <v>2.6774353981018102</v>
      </c>
      <c r="P7840">
        <v>67.148582458496094</v>
      </c>
      <c r="Q7840">
        <v>0.83634334802627597</v>
      </c>
    </row>
    <row r="7841" spans="1:17" x14ac:dyDescent="0.25">
      <c r="A7841" t="s">
        <v>6342</v>
      </c>
      <c r="B7841" t="s">
        <v>6</v>
      </c>
      <c r="C7841" t="s">
        <v>12</v>
      </c>
      <c r="D7841" t="s">
        <v>22</v>
      </c>
      <c r="E7841" t="s">
        <v>7</v>
      </c>
      <c r="F7841">
        <v>16</v>
      </c>
      <c r="G7841">
        <v>11463</v>
      </c>
      <c r="H7841">
        <v>12.053387801528</v>
      </c>
      <c r="I7841">
        <v>13.450951576232899</v>
      </c>
      <c r="J7841">
        <v>1.3975633382797199</v>
      </c>
      <c r="K7841">
        <v>0.35867822170257602</v>
      </c>
      <c r="L7841">
        <v>0.97245991230010997</v>
      </c>
      <c r="M7841">
        <v>1.3975633382797199</v>
      </c>
      <c r="N7841">
        <v>1.8226666450500499</v>
      </c>
      <c r="O7841">
        <v>2.4364483356475799</v>
      </c>
      <c r="P7841">
        <v>68.423995971679702</v>
      </c>
      <c r="Q7841">
        <v>0.81064629554748502</v>
      </c>
    </row>
    <row r="7842" spans="1:17" x14ac:dyDescent="0.25">
      <c r="A7842" t="s">
        <v>6777</v>
      </c>
      <c r="B7842" t="s">
        <v>6</v>
      </c>
      <c r="C7842" t="s">
        <v>12</v>
      </c>
      <c r="D7842" t="s">
        <v>22</v>
      </c>
      <c r="E7842" t="s">
        <v>7</v>
      </c>
      <c r="F7842">
        <v>17</v>
      </c>
      <c r="G7842">
        <v>11463</v>
      </c>
      <c r="H7842">
        <v>12.9589920877218</v>
      </c>
      <c r="I7842">
        <v>14.541475296020501</v>
      </c>
      <c r="J7842">
        <v>1.5824829339981099</v>
      </c>
      <c r="K7842">
        <v>0.45764559507370001</v>
      </c>
      <c r="L7842">
        <v>1.12220859527588</v>
      </c>
      <c r="M7842">
        <v>1.5824829339981099</v>
      </c>
      <c r="N7842">
        <v>2.04275727272034</v>
      </c>
      <c r="O7842">
        <v>2.7073202133178702</v>
      </c>
      <c r="P7842">
        <v>69.438095092773395</v>
      </c>
      <c r="Q7842">
        <v>0.87771522998809803</v>
      </c>
    </row>
    <row r="7843" spans="1:17" x14ac:dyDescent="0.25">
      <c r="A7843" t="s">
        <v>6611</v>
      </c>
      <c r="B7843" t="s">
        <v>6</v>
      </c>
      <c r="C7843" t="s">
        <v>12</v>
      </c>
      <c r="D7843" t="s">
        <v>22</v>
      </c>
      <c r="E7843" t="s">
        <v>7</v>
      </c>
      <c r="F7843">
        <v>18</v>
      </c>
      <c r="G7843">
        <v>11463</v>
      </c>
      <c r="H7843">
        <v>14.563550922989799</v>
      </c>
      <c r="I7843">
        <v>15.8684387207031</v>
      </c>
      <c r="J7843">
        <v>1.30488801002502</v>
      </c>
      <c r="K7843">
        <v>5.28643205761909E-2</v>
      </c>
      <c r="L7843">
        <v>0.79257011413574197</v>
      </c>
      <c r="M7843">
        <v>1.30488801002502</v>
      </c>
      <c r="N7843">
        <v>1.81720590591431</v>
      </c>
      <c r="O7843">
        <v>2.5569117069244398</v>
      </c>
      <c r="P7843">
        <v>69.905128479003906</v>
      </c>
      <c r="Q7843">
        <v>0.97695928812027</v>
      </c>
    </row>
    <row r="7844" spans="1:17" x14ac:dyDescent="0.25">
      <c r="A7844" t="s">
        <v>6658</v>
      </c>
      <c r="B7844" t="s">
        <v>6</v>
      </c>
      <c r="C7844" t="s">
        <v>12</v>
      </c>
      <c r="D7844" t="s">
        <v>22</v>
      </c>
      <c r="E7844" t="s">
        <v>7</v>
      </c>
      <c r="F7844">
        <v>19</v>
      </c>
      <c r="G7844">
        <v>11463</v>
      </c>
      <c r="H7844">
        <v>16.758695701718299</v>
      </c>
      <c r="I7844">
        <v>16.54931640625</v>
      </c>
      <c r="J7844">
        <v>-0.20937947928905501</v>
      </c>
      <c r="K7844">
        <v>-1.5527420043945299</v>
      </c>
      <c r="L7844">
        <v>-0.75907254219055198</v>
      </c>
      <c r="M7844">
        <v>-0.20937947928905501</v>
      </c>
      <c r="N7844">
        <v>0.34031355381012002</v>
      </c>
      <c r="O7844">
        <v>1.13398289680481</v>
      </c>
      <c r="P7844">
        <v>69.915473937988295</v>
      </c>
      <c r="Q7844">
        <v>1.0482312440872199</v>
      </c>
    </row>
    <row r="7845" spans="1:17" x14ac:dyDescent="0.25">
      <c r="A7845" t="s">
        <v>6351</v>
      </c>
      <c r="B7845" t="s">
        <v>6</v>
      </c>
      <c r="C7845" t="s">
        <v>12</v>
      </c>
      <c r="D7845" t="s">
        <v>22</v>
      </c>
      <c r="E7845" t="s">
        <v>7</v>
      </c>
      <c r="F7845">
        <v>20</v>
      </c>
      <c r="G7845">
        <v>11463</v>
      </c>
      <c r="H7845">
        <v>16.930875575065599</v>
      </c>
      <c r="I7845">
        <v>16.195295333862301</v>
      </c>
      <c r="J7845">
        <v>-0.735579133033752</v>
      </c>
      <c r="K7845">
        <v>-2.1088335514068599</v>
      </c>
      <c r="L7845">
        <v>-1.2975037097930899</v>
      </c>
      <c r="M7845">
        <v>-0.735579133033752</v>
      </c>
      <c r="N7845">
        <v>-0.17365455627441401</v>
      </c>
      <c r="O7845">
        <v>0.63767528533935502</v>
      </c>
      <c r="P7845">
        <v>69.361999511718807</v>
      </c>
      <c r="Q7845">
        <v>1.07155609130859</v>
      </c>
    </row>
    <row r="7846" spans="1:17" x14ac:dyDescent="0.25">
      <c r="A7846" t="s">
        <v>6353</v>
      </c>
      <c r="B7846" t="s">
        <v>6</v>
      </c>
      <c r="C7846" t="s">
        <v>12</v>
      </c>
      <c r="D7846" t="s">
        <v>22</v>
      </c>
      <c r="E7846" t="s">
        <v>7</v>
      </c>
      <c r="F7846">
        <v>21</v>
      </c>
      <c r="G7846">
        <v>11463</v>
      </c>
      <c r="H7846">
        <v>16.848001686930701</v>
      </c>
      <c r="I7846">
        <v>16.7964992523193</v>
      </c>
      <c r="J7846">
        <v>-5.1502093672752401E-2</v>
      </c>
      <c r="K7846">
        <v>-1.62197041511536</v>
      </c>
      <c r="L7846">
        <v>-0.69412499666214</v>
      </c>
      <c r="M7846">
        <v>-5.1502093672752401E-2</v>
      </c>
      <c r="N7846">
        <v>0.59112077951431297</v>
      </c>
      <c r="O7846">
        <v>1.51896607875824</v>
      </c>
      <c r="P7846">
        <v>68.304672241210895</v>
      </c>
      <c r="Q7846">
        <v>1.22544288635254</v>
      </c>
    </row>
    <row r="7847" spans="1:17" x14ac:dyDescent="0.25">
      <c r="A7847" t="s">
        <v>6412</v>
      </c>
      <c r="B7847" t="s">
        <v>6</v>
      </c>
      <c r="C7847" t="s">
        <v>12</v>
      </c>
      <c r="D7847" t="s">
        <v>22</v>
      </c>
      <c r="E7847" t="s">
        <v>7</v>
      </c>
      <c r="F7847">
        <v>22</v>
      </c>
      <c r="G7847">
        <v>11463</v>
      </c>
      <c r="H7847">
        <v>16.3847417492867</v>
      </c>
      <c r="I7847">
        <v>17.058204650878899</v>
      </c>
      <c r="J7847">
        <v>0.67346298694610596</v>
      </c>
      <c r="K7847">
        <v>-0.94813269376754805</v>
      </c>
      <c r="L7847">
        <v>9.9191572517156601E-3</v>
      </c>
      <c r="M7847">
        <v>0.67346298694610596</v>
      </c>
      <c r="N7847">
        <v>1.3370068073272701</v>
      </c>
      <c r="O7847">
        <v>2.2950587272643999</v>
      </c>
      <c r="P7847">
        <v>67.458061218261705</v>
      </c>
      <c r="Q7847">
        <v>1.2653378248214699</v>
      </c>
    </row>
    <row r="7848" spans="1:17" x14ac:dyDescent="0.25">
      <c r="A7848" t="s">
        <v>6615</v>
      </c>
      <c r="B7848" t="s">
        <v>6</v>
      </c>
      <c r="C7848" t="s">
        <v>12</v>
      </c>
      <c r="D7848" t="s">
        <v>22</v>
      </c>
      <c r="E7848" t="s">
        <v>7</v>
      </c>
      <c r="F7848">
        <v>23</v>
      </c>
      <c r="G7848">
        <v>11463</v>
      </c>
      <c r="H7848">
        <v>13.5785176852942</v>
      </c>
      <c r="I7848">
        <v>14.6338148117065</v>
      </c>
      <c r="J7848">
        <v>1.05529689788818</v>
      </c>
      <c r="K7848">
        <v>-0.40758776664733898</v>
      </c>
      <c r="L7848">
        <v>0.45669636130332902</v>
      </c>
      <c r="M7848">
        <v>1.05529689788818</v>
      </c>
      <c r="N7848">
        <v>1.65389752388</v>
      </c>
      <c r="O7848">
        <v>2.5181815624237101</v>
      </c>
      <c r="P7848">
        <v>67.081871032714801</v>
      </c>
      <c r="Q7848">
        <v>1.14149498939514</v>
      </c>
    </row>
    <row r="7849" spans="1:17" x14ac:dyDescent="0.25">
      <c r="A7849" t="s">
        <v>6663</v>
      </c>
      <c r="B7849" t="s">
        <v>6</v>
      </c>
      <c r="C7849" t="s">
        <v>12</v>
      </c>
      <c r="D7849" t="s">
        <v>22</v>
      </c>
      <c r="E7849" t="s">
        <v>7</v>
      </c>
      <c r="F7849">
        <v>24</v>
      </c>
      <c r="G7849">
        <v>11463</v>
      </c>
      <c r="H7849">
        <v>11.139772432029201</v>
      </c>
      <c r="I7849">
        <v>11.845497131347701</v>
      </c>
      <c r="J7849">
        <v>0.70572543144226096</v>
      </c>
      <c r="K7849">
        <v>-0.64752388000488303</v>
      </c>
      <c r="L7849">
        <v>0.15198677778243999</v>
      </c>
      <c r="M7849">
        <v>0.70572543144226096</v>
      </c>
      <c r="N7849">
        <v>1.2594640254974401</v>
      </c>
      <c r="O7849">
        <v>2.0589747428893999</v>
      </c>
      <c r="P7849">
        <v>66.878341674804702</v>
      </c>
      <c r="Q7849">
        <v>1.05594599246979</v>
      </c>
    </row>
    <row r="7850" spans="1:17" x14ac:dyDescent="0.25">
      <c r="A7850" t="s">
        <v>6574</v>
      </c>
      <c r="B7850" t="s">
        <v>6</v>
      </c>
      <c r="C7850" t="s">
        <v>12</v>
      </c>
      <c r="D7850" t="s">
        <v>22</v>
      </c>
      <c r="E7850" t="s">
        <v>55</v>
      </c>
      <c r="F7850">
        <v>1</v>
      </c>
      <c r="G7850">
        <v>11463</v>
      </c>
      <c r="H7850">
        <v>9.4556705428361898</v>
      </c>
      <c r="I7850">
        <v>11.4318141937256</v>
      </c>
      <c r="J7850">
        <v>1.9761435985565201</v>
      </c>
      <c r="K7850">
        <v>1.7515899380669E-3</v>
      </c>
      <c r="L7850">
        <v>1.1682384014129601</v>
      </c>
      <c r="M7850">
        <v>1.9761435985565201</v>
      </c>
      <c r="N7850">
        <v>2.7840487957000701</v>
      </c>
      <c r="O7850">
        <v>3.9505357742309601</v>
      </c>
      <c r="P7850">
        <v>63.634616851806598</v>
      </c>
      <c r="Q7850">
        <v>1.54062628746033</v>
      </c>
    </row>
    <row r="7851" spans="1:17" x14ac:dyDescent="0.25">
      <c r="A7851" t="s">
        <v>6659</v>
      </c>
      <c r="B7851" t="s">
        <v>6</v>
      </c>
      <c r="C7851" t="s">
        <v>12</v>
      </c>
      <c r="D7851" t="s">
        <v>22</v>
      </c>
      <c r="E7851" t="s">
        <v>55</v>
      </c>
      <c r="F7851">
        <v>2</v>
      </c>
      <c r="G7851">
        <v>11463</v>
      </c>
      <c r="H7851">
        <v>8.8559352248311107</v>
      </c>
      <c r="I7851">
        <v>8.3655157089233398</v>
      </c>
      <c r="J7851">
        <v>-0.49041926860809298</v>
      </c>
      <c r="K7851">
        <v>-1.61868500709534</v>
      </c>
      <c r="L7851">
        <v>-0.95209652185440097</v>
      </c>
      <c r="M7851">
        <v>-0.49041926860809298</v>
      </c>
      <c r="N7851">
        <v>-2.8742048889398599E-2</v>
      </c>
      <c r="O7851">
        <v>0.63784652948379505</v>
      </c>
      <c r="P7851">
        <v>62.376922607421903</v>
      </c>
      <c r="Q7851">
        <v>0.880390465259552</v>
      </c>
    </row>
    <row r="7852" spans="1:17" x14ac:dyDescent="0.25">
      <c r="A7852" t="s">
        <v>6683</v>
      </c>
      <c r="B7852" t="s">
        <v>6</v>
      </c>
      <c r="C7852" t="s">
        <v>12</v>
      </c>
      <c r="D7852" t="s">
        <v>22</v>
      </c>
      <c r="E7852" t="s">
        <v>55</v>
      </c>
      <c r="F7852">
        <v>3</v>
      </c>
      <c r="G7852">
        <v>11463</v>
      </c>
      <c r="H7852">
        <v>8.8984762977361704</v>
      </c>
      <c r="I7852">
        <v>7.5536513328552202</v>
      </c>
      <c r="J7852">
        <v>-1.3448247909545901</v>
      </c>
      <c r="K7852">
        <v>-2.3786485195159899</v>
      </c>
      <c r="L7852">
        <v>-1.7678569555282599</v>
      </c>
      <c r="M7852">
        <v>-1.3448247909545901</v>
      </c>
      <c r="N7852">
        <v>-0.92179250717163097</v>
      </c>
      <c r="O7852">
        <v>-0.31100100278854398</v>
      </c>
      <c r="P7852">
        <v>61.479808807372997</v>
      </c>
      <c r="Q7852">
        <v>0.80669695138931297</v>
      </c>
    </row>
    <row r="7853" spans="1:17" x14ac:dyDescent="0.25">
      <c r="A7853" t="s">
        <v>6530</v>
      </c>
      <c r="B7853" t="s">
        <v>6</v>
      </c>
      <c r="C7853" t="s">
        <v>12</v>
      </c>
      <c r="D7853" t="s">
        <v>22</v>
      </c>
      <c r="E7853" t="s">
        <v>55</v>
      </c>
      <c r="F7853">
        <v>4</v>
      </c>
      <c r="G7853">
        <v>11463</v>
      </c>
      <c r="H7853">
        <v>8.7002523754835099</v>
      </c>
      <c r="I7853">
        <v>7.4007291793823198</v>
      </c>
      <c r="J7853">
        <v>-1.2995234727859499</v>
      </c>
      <c r="K7853">
        <v>-2.2615702152252202</v>
      </c>
      <c r="L7853">
        <v>-1.6931852102279701</v>
      </c>
      <c r="M7853">
        <v>-1.2995234727859499</v>
      </c>
      <c r="N7853">
        <v>-0.905861616134644</v>
      </c>
      <c r="O7853">
        <v>-0.33747658133506803</v>
      </c>
      <c r="P7853">
        <v>60.736537933349602</v>
      </c>
      <c r="Q7853">
        <v>0.75068914890289296</v>
      </c>
    </row>
    <row r="7854" spans="1:17" x14ac:dyDescent="0.25">
      <c r="A7854" t="s">
        <v>6651</v>
      </c>
      <c r="B7854" t="s">
        <v>6</v>
      </c>
      <c r="C7854" t="s">
        <v>12</v>
      </c>
      <c r="D7854" t="s">
        <v>22</v>
      </c>
      <c r="E7854" t="s">
        <v>55</v>
      </c>
      <c r="F7854">
        <v>5</v>
      </c>
      <c r="G7854">
        <v>11463</v>
      </c>
      <c r="H7854">
        <v>9.1513723618984208</v>
      </c>
      <c r="I7854">
        <v>7.8842792510986301</v>
      </c>
      <c r="J7854">
        <v>-1.2670934200286901</v>
      </c>
      <c r="K7854">
        <v>-2.3029699325561501</v>
      </c>
      <c r="L7854">
        <v>-1.6909656524658201</v>
      </c>
      <c r="M7854">
        <v>-1.2670934200286901</v>
      </c>
      <c r="N7854">
        <v>-0.84322106838226296</v>
      </c>
      <c r="O7854">
        <v>-0.23121687769889801</v>
      </c>
      <c r="P7854">
        <v>60.032691955566399</v>
      </c>
      <c r="Q7854">
        <v>0.80829876661300704</v>
      </c>
    </row>
    <row r="7855" spans="1:17" x14ac:dyDescent="0.25">
      <c r="A7855" t="s">
        <v>6404</v>
      </c>
      <c r="B7855" t="s">
        <v>6</v>
      </c>
      <c r="C7855" t="s">
        <v>12</v>
      </c>
      <c r="D7855" t="s">
        <v>22</v>
      </c>
      <c r="E7855" t="s">
        <v>55</v>
      </c>
      <c r="F7855">
        <v>6</v>
      </c>
      <c r="G7855">
        <v>11463</v>
      </c>
      <c r="H7855">
        <v>9.6913473898172402</v>
      </c>
      <c r="I7855">
        <v>8.1756296157836896</v>
      </c>
      <c r="J7855">
        <v>-1.5157175064086901</v>
      </c>
      <c r="K7855">
        <v>-2.5313270092010498</v>
      </c>
      <c r="L7855">
        <v>-1.93129658699036</v>
      </c>
      <c r="M7855">
        <v>-1.5157175064086901</v>
      </c>
      <c r="N7855">
        <v>-1.1001383066177399</v>
      </c>
      <c r="O7855">
        <v>-0.500108122825623</v>
      </c>
      <c r="P7855">
        <v>59.114421844482401</v>
      </c>
      <c r="Q7855">
        <v>0.79248422384262096</v>
      </c>
    </row>
    <row r="7856" spans="1:17" x14ac:dyDescent="0.25">
      <c r="A7856" t="s">
        <v>6507</v>
      </c>
      <c r="B7856" t="s">
        <v>6</v>
      </c>
      <c r="C7856" t="s">
        <v>12</v>
      </c>
      <c r="D7856" t="s">
        <v>22</v>
      </c>
      <c r="E7856" t="s">
        <v>55</v>
      </c>
      <c r="F7856">
        <v>7</v>
      </c>
      <c r="G7856">
        <v>11463</v>
      </c>
      <c r="H7856">
        <v>10.979231005847501</v>
      </c>
      <c r="I7856">
        <v>9.9097576141357404</v>
      </c>
      <c r="J7856">
        <v>-1.0694732666015601</v>
      </c>
      <c r="K7856">
        <v>-2.3042464256286599</v>
      </c>
      <c r="L7856">
        <v>-1.5747325420379601</v>
      </c>
      <c r="M7856">
        <v>-1.0694732666015601</v>
      </c>
      <c r="N7856">
        <v>-0.56421405076980602</v>
      </c>
      <c r="O7856">
        <v>0.16529998183250399</v>
      </c>
      <c r="P7856">
        <v>59.7644233703613</v>
      </c>
      <c r="Q7856">
        <v>0.96349871158599898</v>
      </c>
    </row>
    <row r="7857" spans="1:17" x14ac:dyDescent="0.25">
      <c r="A7857" t="s">
        <v>6361</v>
      </c>
      <c r="B7857" t="s">
        <v>6</v>
      </c>
      <c r="C7857" t="s">
        <v>12</v>
      </c>
      <c r="D7857" t="s">
        <v>22</v>
      </c>
      <c r="E7857" t="s">
        <v>55</v>
      </c>
      <c r="F7857">
        <v>8</v>
      </c>
      <c r="G7857">
        <v>11463</v>
      </c>
      <c r="H7857">
        <v>12.5813895907402</v>
      </c>
      <c r="I7857">
        <v>10.6813297271729</v>
      </c>
      <c r="J7857">
        <v>-1.9000598192214999</v>
      </c>
      <c r="K7857">
        <v>-3.1442387104034402</v>
      </c>
      <c r="L7857">
        <v>-2.40916776657104</v>
      </c>
      <c r="M7857">
        <v>-1.9000598192214999</v>
      </c>
      <c r="N7857">
        <v>-1.39095187187195</v>
      </c>
      <c r="O7857">
        <v>-0.655880928039551</v>
      </c>
      <c r="P7857">
        <v>60.819229125976598</v>
      </c>
      <c r="Q7857">
        <v>0.97083801031112704</v>
      </c>
    </row>
    <row r="7858" spans="1:17" x14ac:dyDescent="0.25">
      <c r="A7858" t="s">
        <v>6324</v>
      </c>
      <c r="B7858" t="s">
        <v>6</v>
      </c>
      <c r="C7858" t="s">
        <v>12</v>
      </c>
      <c r="D7858" t="s">
        <v>22</v>
      </c>
      <c r="E7858" t="s">
        <v>55</v>
      </c>
      <c r="F7858">
        <v>9</v>
      </c>
      <c r="G7858">
        <v>11463</v>
      </c>
      <c r="H7858">
        <v>13.625333841204601</v>
      </c>
      <c r="I7858">
        <v>10.4515628814697</v>
      </c>
      <c r="J7858">
        <v>-3.1737701892852801</v>
      </c>
      <c r="K7858">
        <v>-4.41101121902466</v>
      </c>
      <c r="L7858">
        <v>-3.6800391674041699</v>
      </c>
      <c r="M7858">
        <v>-3.1737701892852801</v>
      </c>
      <c r="N7858">
        <v>-2.6675012111663801</v>
      </c>
      <c r="O7858">
        <v>-1.93652892112732</v>
      </c>
      <c r="P7858">
        <v>62.5076904296875</v>
      </c>
      <c r="Q7858">
        <v>0.96542453765869096</v>
      </c>
    </row>
    <row r="7859" spans="1:17" x14ac:dyDescent="0.25">
      <c r="A7859" t="s">
        <v>6497</v>
      </c>
      <c r="B7859" t="s">
        <v>6</v>
      </c>
      <c r="C7859" t="s">
        <v>12</v>
      </c>
      <c r="D7859" t="s">
        <v>22</v>
      </c>
      <c r="E7859" t="s">
        <v>55</v>
      </c>
      <c r="F7859">
        <v>10</v>
      </c>
      <c r="G7859">
        <v>11463</v>
      </c>
      <c r="H7859">
        <v>13.35507234478</v>
      </c>
      <c r="I7859">
        <v>10.8330974578857</v>
      </c>
      <c r="J7859">
        <v>-2.5219745635986301</v>
      </c>
      <c r="K7859">
        <v>-3.7674915790557901</v>
      </c>
      <c r="L7859">
        <v>-3.0316300392150901</v>
      </c>
      <c r="M7859">
        <v>-2.5219745635986301</v>
      </c>
      <c r="N7859">
        <v>-2.01231908798218</v>
      </c>
      <c r="O7859">
        <v>-1.2764574289321899</v>
      </c>
      <c r="P7859">
        <v>64.161537170410199</v>
      </c>
      <c r="Q7859">
        <v>0.971882164478302</v>
      </c>
    </row>
    <row r="7860" spans="1:17" x14ac:dyDescent="0.25">
      <c r="A7860" t="s">
        <v>6453</v>
      </c>
      <c r="B7860" t="s">
        <v>6</v>
      </c>
      <c r="C7860" t="s">
        <v>12</v>
      </c>
      <c r="D7860" t="s">
        <v>22</v>
      </c>
      <c r="E7860" t="s">
        <v>55</v>
      </c>
      <c r="F7860">
        <v>11</v>
      </c>
      <c r="G7860">
        <v>11463</v>
      </c>
      <c r="H7860">
        <v>12.8734999930859</v>
      </c>
      <c r="I7860">
        <v>11.2366790771484</v>
      </c>
      <c r="J7860">
        <v>-1.6368207931518599</v>
      </c>
      <c r="K7860">
        <v>-3.0531854629516602</v>
      </c>
      <c r="L7860">
        <v>-2.2163856029510498</v>
      </c>
      <c r="M7860">
        <v>-1.6368207931518599</v>
      </c>
      <c r="N7860">
        <v>-1.05725586414337</v>
      </c>
      <c r="O7860">
        <v>-0.22045624256134</v>
      </c>
      <c r="P7860">
        <v>65.416343688964801</v>
      </c>
      <c r="Q7860">
        <v>1.1051951646804801</v>
      </c>
    </row>
    <row r="7861" spans="1:17" x14ac:dyDescent="0.25">
      <c r="A7861" t="s">
        <v>6478</v>
      </c>
      <c r="B7861" t="s">
        <v>6</v>
      </c>
      <c r="C7861" t="s">
        <v>12</v>
      </c>
      <c r="D7861" t="s">
        <v>22</v>
      </c>
      <c r="E7861" t="s">
        <v>55</v>
      </c>
      <c r="F7861">
        <v>12</v>
      </c>
      <c r="G7861">
        <v>11463</v>
      </c>
      <c r="H7861">
        <v>12.6270278270245</v>
      </c>
      <c r="I7861">
        <v>12.624096870422401</v>
      </c>
      <c r="J7861">
        <v>-2.9309408273547901E-3</v>
      </c>
      <c r="K7861">
        <v>-1.49893915653229</v>
      </c>
      <c r="L7861">
        <v>-0.61508536338806197</v>
      </c>
      <c r="M7861">
        <v>-2.9309408273547901E-3</v>
      </c>
      <c r="N7861">
        <v>0.60922348499298096</v>
      </c>
      <c r="O7861">
        <v>1.4930771589279199</v>
      </c>
      <c r="P7861">
        <v>66.932693481445298</v>
      </c>
      <c r="Q7861">
        <v>1.16734135150909</v>
      </c>
    </row>
    <row r="7862" spans="1:17" x14ac:dyDescent="0.25">
      <c r="A7862" t="s">
        <v>6400</v>
      </c>
      <c r="B7862" t="s">
        <v>6</v>
      </c>
      <c r="C7862" t="s">
        <v>12</v>
      </c>
      <c r="D7862" t="s">
        <v>22</v>
      </c>
      <c r="E7862" t="s">
        <v>55</v>
      </c>
      <c r="F7862">
        <v>13</v>
      </c>
      <c r="G7862">
        <v>11463</v>
      </c>
      <c r="H7862">
        <v>12.427166842460601</v>
      </c>
      <c r="I7862">
        <v>14.2567701339722</v>
      </c>
      <c r="J7862">
        <v>1.8296025991439799</v>
      </c>
      <c r="K7862">
        <v>7.6714709401130704E-2</v>
      </c>
      <c r="L7862">
        <v>1.1123350858688399</v>
      </c>
      <c r="M7862">
        <v>1.8296025991439799</v>
      </c>
      <c r="N7862">
        <v>2.5468699932098402</v>
      </c>
      <c r="O7862">
        <v>3.5824904441833501</v>
      </c>
      <c r="P7862">
        <v>68.574035644531307</v>
      </c>
      <c r="Q7862">
        <v>1.36778569221497</v>
      </c>
    </row>
    <row r="7863" spans="1:17" x14ac:dyDescent="0.25">
      <c r="A7863" t="s">
        <v>6581</v>
      </c>
      <c r="B7863" t="s">
        <v>6</v>
      </c>
      <c r="C7863" t="s">
        <v>12</v>
      </c>
      <c r="D7863" t="s">
        <v>22</v>
      </c>
      <c r="E7863" t="s">
        <v>55</v>
      </c>
      <c r="F7863">
        <v>14</v>
      </c>
      <c r="G7863">
        <v>11463</v>
      </c>
      <c r="H7863">
        <v>13.314345295429201</v>
      </c>
      <c r="I7863">
        <v>14.5896615982056</v>
      </c>
      <c r="J7863">
        <v>1.2753168344497701</v>
      </c>
      <c r="K7863">
        <v>-0.60617721080779996</v>
      </c>
      <c r="L7863">
        <v>0.50542473793029796</v>
      </c>
      <c r="M7863">
        <v>1.2753168344497701</v>
      </c>
      <c r="N7863">
        <v>2.0452089309692401</v>
      </c>
      <c r="O7863">
        <v>3.15681099891663</v>
      </c>
      <c r="P7863">
        <v>70.041343688964801</v>
      </c>
      <c r="Q7863">
        <v>1.4681376218795801</v>
      </c>
    </row>
    <row r="7864" spans="1:17" x14ac:dyDescent="0.25">
      <c r="A7864" t="s">
        <v>6583</v>
      </c>
      <c r="B7864" t="s">
        <v>6</v>
      </c>
      <c r="C7864" t="s">
        <v>12</v>
      </c>
      <c r="D7864" t="s">
        <v>22</v>
      </c>
      <c r="E7864" t="s">
        <v>55</v>
      </c>
      <c r="F7864">
        <v>15</v>
      </c>
      <c r="G7864">
        <v>11463</v>
      </c>
      <c r="H7864">
        <v>13.7730124397278</v>
      </c>
      <c r="I7864">
        <v>15.4355382919312</v>
      </c>
      <c r="J7864">
        <v>1.66252541542053</v>
      </c>
      <c r="K7864">
        <v>-0.109626851975918</v>
      </c>
      <c r="L7864">
        <v>0.937375068664551</v>
      </c>
      <c r="M7864">
        <v>1.66252541542053</v>
      </c>
      <c r="N7864">
        <v>2.3876757621765101</v>
      </c>
      <c r="O7864">
        <v>3.4346776008606001</v>
      </c>
      <c r="P7864">
        <v>71.764419555664105</v>
      </c>
      <c r="Q7864">
        <v>1.38281774520874</v>
      </c>
    </row>
    <row r="7865" spans="1:17" x14ac:dyDescent="0.25">
      <c r="A7865" t="s">
        <v>6689</v>
      </c>
      <c r="B7865" t="s">
        <v>6</v>
      </c>
      <c r="C7865" t="s">
        <v>12</v>
      </c>
      <c r="D7865" t="s">
        <v>22</v>
      </c>
      <c r="E7865" t="s">
        <v>55</v>
      </c>
      <c r="F7865">
        <v>16</v>
      </c>
      <c r="G7865">
        <v>11463</v>
      </c>
      <c r="H7865">
        <v>14.5768155004978</v>
      </c>
      <c r="I7865">
        <v>16.959791183471701</v>
      </c>
      <c r="J7865">
        <v>2.3829760551452601</v>
      </c>
      <c r="K7865">
        <v>0.56315994262695301</v>
      </c>
      <c r="L7865">
        <v>1.63832199573517</v>
      </c>
      <c r="M7865">
        <v>2.3829760551452601</v>
      </c>
      <c r="N7865">
        <v>3.1276299953460698</v>
      </c>
      <c r="O7865">
        <v>4.2027921676635698</v>
      </c>
      <c r="P7865">
        <v>73.425964355468807</v>
      </c>
      <c r="Q7865">
        <v>1.42001008987427</v>
      </c>
    </row>
    <row r="7866" spans="1:17" x14ac:dyDescent="0.25">
      <c r="A7866" t="s">
        <v>6678</v>
      </c>
      <c r="B7866" t="s">
        <v>6</v>
      </c>
      <c r="C7866" t="s">
        <v>12</v>
      </c>
      <c r="D7866" t="s">
        <v>22</v>
      </c>
      <c r="E7866" t="s">
        <v>55</v>
      </c>
      <c r="F7866">
        <v>17</v>
      </c>
      <c r="G7866">
        <v>11463</v>
      </c>
      <c r="H7866">
        <v>15.809362174272501</v>
      </c>
      <c r="I7866">
        <v>18.4398498535156</v>
      </c>
      <c r="J7866">
        <v>2.6304881572723402</v>
      </c>
      <c r="K7866">
        <v>0.495928704738617</v>
      </c>
      <c r="L7866">
        <v>1.7570437192916899</v>
      </c>
      <c r="M7866">
        <v>2.6304881572723402</v>
      </c>
      <c r="N7866">
        <v>3.5039324760436998</v>
      </c>
      <c r="O7866">
        <v>4.7650475502014196</v>
      </c>
      <c r="P7866">
        <v>74.427886962890597</v>
      </c>
      <c r="Q7866">
        <v>1.66560554504395</v>
      </c>
    </row>
    <row r="7867" spans="1:17" x14ac:dyDescent="0.25">
      <c r="A7867" t="s">
        <v>6512</v>
      </c>
      <c r="B7867" t="s">
        <v>6</v>
      </c>
      <c r="C7867" t="s">
        <v>12</v>
      </c>
      <c r="D7867" t="s">
        <v>22</v>
      </c>
      <c r="E7867" t="s">
        <v>55</v>
      </c>
      <c r="F7867">
        <v>18</v>
      </c>
      <c r="G7867">
        <v>11463</v>
      </c>
      <c r="H7867">
        <v>17.7913704589605</v>
      </c>
      <c r="I7867">
        <v>20.973072052001999</v>
      </c>
      <c r="J7867">
        <v>3.18170189857483</v>
      </c>
      <c r="K7867">
        <v>0.90314799547195401</v>
      </c>
      <c r="L7867">
        <v>2.2493362426757799</v>
      </c>
      <c r="M7867">
        <v>3.18170189857483</v>
      </c>
      <c r="N7867">
        <v>4.1140675544738796</v>
      </c>
      <c r="O7867">
        <v>5.4602560997009304</v>
      </c>
      <c r="P7867">
        <v>75.706733703613295</v>
      </c>
      <c r="Q7867">
        <v>1.77796518802643</v>
      </c>
    </row>
    <row r="7868" spans="1:17" x14ac:dyDescent="0.25">
      <c r="A7868" t="s">
        <v>6628</v>
      </c>
      <c r="B7868" t="s">
        <v>6</v>
      </c>
      <c r="C7868" t="s">
        <v>12</v>
      </c>
      <c r="D7868" t="s">
        <v>22</v>
      </c>
      <c r="E7868" t="s">
        <v>55</v>
      </c>
      <c r="F7868">
        <v>19</v>
      </c>
      <c r="G7868">
        <v>11463</v>
      </c>
      <c r="H7868">
        <v>21.265675825953501</v>
      </c>
      <c r="I7868">
        <v>21.0240802764893</v>
      </c>
      <c r="J7868">
        <v>-0.24159531295299499</v>
      </c>
      <c r="K7868">
        <v>-2.5705935955047599</v>
      </c>
      <c r="L7868">
        <v>-1.19460248947144</v>
      </c>
      <c r="M7868">
        <v>-0.24159531295299499</v>
      </c>
      <c r="N7868">
        <v>0.711411833763123</v>
      </c>
      <c r="O7868">
        <v>2.08740282058716</v>
      </c>
      <c r="P7868">
        <v>75.573074340820298</v>
      </c>
      <c r="Q7868">
        <v>1.8173269033432</v>
      </c>
    </row>
    <row r="7869" spans="1:17" x14ac:dyDescent="0.25">
      <c r="A7869" t="s">
        <v>6508</v>
      </c>
      <c r="B7869" t="s">
        <v>6</v>
      </c>
      <c r="C7869" t="s">
        <v>12</v>
      </c>
      <c r="D7869" t="s">
        <v>22</v>
      </c>
      <c r="E7869" t="s">
        <v>55</v>
      </c>
      <c r="F7869">
        <v>20</v>
      </c>
      <c r="G7869">
        <v>11463</v>
      </c>
      <c r="H7869">
        <v>21.030976023674</v>
      </c>
      <c r="I7869">
        <v>20.810356140136701</v>
      </c>
      <c r="J7869">
        <v>-0.220619931817055</v>
      </c>
      <c r="K7869">
        <v>-2.6733703613281299</v>
      </c>
      <c r="L7869">
        <v>-1.22426557540894</v>
      </c>
      <c r="M7869">
        <v>-0.220619931817055</v>
      </c>
      <c r="N7869">
        <v>0.783025681972504</v>
      </c>
      <c r="O7869">
        <v>2.2321305274963401</v>
      </c>
      <c r="P7869">
        <v>74.971153259277301</v>
      </c>
      <c r="Q7869">
        <v>1.91389131546021</v>
      </c>
    </row>
    <row r="7870" spans="1:17" x14ac:dyDescent="0.25">
      <c r="A7870" t="s">
        <v>6421</v>
      </c>
      <c r="B7870" t="s">
        <v>6</v>
      </c>
      <c r="C7870" t="s">
        <v>12</v>
      </c>
      <c r="D7870" t="s">
        <v>22</v>
      </c>
      <c r="E7870" t="s">
        <v>55</v>
      </c>
      <c r="F7870">
        <v>21</v>
      </c>
      <c r="G7870">
        <v>11463</v>
      </c>
      <c r="H7870">
        <v>20.253723981857298</v>
      </c>
      <c r="I7870">
        <v>19.790296554565401</v>
      </c>
      <c r="J7870">
        <v>-0.46342733502388</v>
      </c>
      <c r="K7870">
        <v>-2.5659048557281499</v>
      </c>
      <c r="L7870">
        <v>-1.3237441778182999</v>
      </c>
      <c r="M7870">
        <v>-0.46342733502388</v>
      </c>
      <c r="N7870">
        <v>0.396889448165894</v>
      </c>
      <c r="O7870">
        <v>1.63905024528503</v>
      </c>
      <c r="P7870">
        <v>73.400001525878906</v>
      </c>
      <c r="Q7870">
        <v>1.6405719518661499</v>
      </c>
    </row>
    <row r="7871" spans="1:17" x14ac:dyDescent="0.25">
      <c r="A7871" t="s">
        <v>6666</v>
      </c>
      <c r="B7871" t="s">
        <v>6</v>
      </c>
      <c r="C7871" t="s">
        <v>12</v>
      </c>
      <c r="D7871" t="s">
        <v>22</v>
      </c>
      <c r="E7871" t="s">
        <v>55</v>
      </c>
      <c r="F7871">
        <v>22</v>
      </c>
      <c r="G7871">
        <v>11463</v>
      </c>
      <c r="H7871">
        <v>19.9304219398499</v>
      </c>
      <c r="I7871">
        <v>19.739051818847699</v>
      </c>
      <c r="J7871">
        <v>-0.19136998057365401</v>
      </c>
      <c r="K7871">
        <v>-2.3984780311584499</v>
      </c>
      <c r="L7871">
        <v>-1.0945006608962999</v>
      </c>
      <c r="M7871">
        <v>-0.19136998057365401</v>
      </c>
      <c r="N7871">
        <v>0.71176069974899303</v>
      </c>
      <c r="O7871">
        <v>2.0157380104064901</v>
      </c>
      <c r="P7871">
        <v>71.917304992675795</v>
      </c>
      <c r="Q7871">
        <v>1.7222155332565301</v>
      </c>
    </row>
    <row r="7872" spans="1:17" x14ac:dyDescent="0.25">
      <c r="A7872" t="s">
        <v>6653</v>
      </c>
      <c r="B7872" t="s">
        <v>6</v>
      </c>
      <c r="C7872" t="s">
        <v>12</v>
      </c>
      <c r="D7872" t="s">
        <v>22</v>
      </c>
      <c r="E7872" t="s">
        <v>55</v>
      </c>
      <c r="F7872">
        <v>23</v>
      </c>
      <c r="G7872">
        <v>11463</v>
      </c>
      <c r="H7872">
        <v>15.4254123029709</v>
      </c>
      <c r="I7872">
        <v>15.4168291091919</v>
      </c>
      <c r="J7872">
        <v>-8.5823554545640893E-3</v>
      </c>
      <c r="K7872">
        <v>-1.70558762550354</v>
      </c>
      <c r="L7872">
        <v>-0.70298314094543501</v>
      </c>
      <c r="M7872">
        <v>-8.5823554545640893E-3</v>
      </c>
      <c r="N7872">
        <v>0.68581843376159701</v>
      </c>
      <c r="O7872">
        <v>1.6884229183196999</v>
      </c>
      <c r="P7872">
        <v>71.183654785156307</v>
      </c>
      <c r="Q7872">
        <v>1.32418024539948</v>
      </c>
    </row>
    <row r="7873" spans="1:17" x14ac:dyDescent="0.25">
      <c r="A7873" t="s">
        <v>6513</v>
      </c>
      <c r="B7873" t="s">
        <v>6</v>
      </c>
      <c r="C7873" t="s">
        <v>12</v>
      </c>
      <c r="D7873" t="s">
        <v>22</v>
      </c>
      <c r="E7873" t="s">
        <v>55</v>
      </c>
      <c r="F7873">
        <v>24</v>
      </c>
      <c r="G7873">
        <v>11463</v>
      </c>
      <c r="H7873">
        <v>12.436323732733699</v>
      </c>
      <c r="I7873">
        <v>12.04674243927</v>
      </c>
      <c r="J7873">
        <v>-0.38958120346069303</v>
      </c>
      <c r="K7873">
        <v>-1.7924679517746001</v>
      </c>
      <c r="L7873">
        <v>-0.96363109350204501</v>
      </c>
      <c r="M7873">
        <v>-0.38958120346069303</v>
      </c>
      <c r="N7873">
        <v>0.18446867167949699</v>
      </c>
      <c r="O7873">
        <v>1.01330554485321</v>
      </c>
      <c r="P7873">
        <v>71.127883911132798</v>
      </c>
      <c r="Q7873">
        <v>1.0946782827377299</v>
      </c>
    </row>
    <row r="7874" spans="1:17" x14ac:dyDescent="0.25">
      <c r="A7874" t="s">
        <v>6390</v>
      </c>
      <c r="B7874" t="s">
        <v>6</v>
      </c>
      <c r="C7874" t="s">
        <v>12</v>
      </c>
      <c r="D7874" t="s">
        <v>23</v>
      </c>
      <c r="E7874" t="s">
        <v>7</v>
      </c>
      <c r="F7874">
        <v>1</v>
      </c>
      <c r="G7874">
        <v>11463</v>
      </c>
      <c r="H7874">
        <v>10.3738035483956</v>
      </c>
      <c r="I7874">
        <v>10.2892093658447</v>
      </c>
      <c r="J7874">
        <v>-8.4594212472438798E-2</v>
      </c>
      <c r="K7874">
        <v>-1.35631251335144</v>
      </c>
      <c r="L7874">
        <v>-0.60497105121612504</v>
      </c>
      <c r="M7874">
        <v>-8.4594212472438798E-2</v>
      </c>
      <c r="N7874">
        <v>0.435782611370087</v>
      </c>
      <c r="O7874">
        <v>1.1871241331100499</v>
      </c>
      <c r="P7874">
        <v>63.865558624267599</v>
      </c>
      <c r="Q7874">
        <v>0.99232709407806396</v>
      </c>
    </row>
    <row r="7875" spans="1:17" x14ac:dyDescent="0.25">
      <c r="A7875" t="s">
        <v>6473</v>
      </c>
      <c r="B7875" t="s">
        <v>6</v>
      </c>
      <c r="C7875" t="s">
        <v>12</v>
      </c>
      <c r="D7875" t="s">
        <v>23</v>
      </c>
      <c r="E7875" t="s">
        <v>7</v>
      </c>
      <c r="F7875">
        <v>2</v>
      </c>
      <c r="G7875">
        <v>11463</v>
      </c>
      <c r="H7875">
        <v>9.5624191673397991</v>
      </c>
      <c r="I7875">
        <v>9.0903148651122994</v>
      </c>
      <c r="J7875">
        <v>-0.47210487723350503</v>
      </c>
      <c r="K7875">
        <v>-1.7197687625885001</v>
      </c>
      <c r="L7875">
        <v>-0.98263889551162698</v>
      </c>
      <c r="M7875">
        <v>-0.47210487723350503</v>
      </c>
      <c r="N7875">
        <v>3.8429073989391299E-2</v>
      </c>
      <c r="O7875">
        <v>0.77555906772613503</v>
      </c>
      <c r="P7875">
        <v>63.079372406005902</v>
      </c>
      <c r="Q7875">
        <v>0.97355729341507002</v>
      </c>
    </row>
    <row r="7876" spans="1:17" x14ac:dyDescent="0.25">
      <c r="A7876" t="s">
        <v>6307</v>
      </c>
      <c r="B7876" t="s">
        <v>6</v>
      </c>
      <c r="C7876" t="s">
        <v>12</v>
      </c>
      <c r="D7876" t="s">
        <v>23</v>
      </c>
      <c r="E7876" t="s">
        <v>7</v>
      </c>
      <c r="F7876">
        <v>3</v>
      </c>
      <c r="G7876">
        <v>11463</v>
      </c>
      <c r="H7876">
        <v>9.2524882895350409</v>
      </c>
      <c r="I7876">
        <v>8.4805440902709996</v>
      </c>
      <c r="J7876">
        <v>-0.77194404602050803</v>
      </c>
      <c r="K7876">
        <v>-1.9903652667999301</v>
      </c>
      <c r="L7876">
        <v>-1.2705121040344201</v>
      </c>
      <c r="M7876">
        <v>-0.77194404602050803</v>
      </c>
      <c r="N7876">
        <v>-0.27337598800659202</v>
      </c>
      <c r="O7876">
        <v>0.44647717475891102</v>
      </c>
      <c r="P7876">
        <v>62.385532379150398</v>
      </c>
      <c r="Q7876">
        <v>0.950739145278931</v>
      </c>
    </row>
    <row r="7877" spans="1:17" x14ac:dyDescent="0.25">
      <c r="A7877" t="s">
        <v>6768</v>
      </c>
      <c r="B7877" t="s">
        <v>6</v>
      </c>
      <c r="C7877" t="s">
        <v>12</v>
      </c>
      <c r="D7877" t="s">
        <v>23</v>
      </c>
      <c r="E7877" t="s">
        <v>7</v>
      </c>
      <c r="F7877">
        <v>4</v>
      </c>
      <c r="G7877">
        <v>11463</v>
      </c>
      <c r="H7877">
        <v>9.0957149763107292</v>
      </c>
      <c r="I7877">
        <v>8.3199758529663104</v>
      </c>
      <c r="J7877">
        <v>-0.77573871612548795</v>
      </c>
      <c r="K7877">
        <v>-1.99036872386932</v>
      </c>
      <c r="L7877">
        <v>-1.27275550365448</v>
      </c>
      <c r="M7877">
        <v>-0.77573871612548795</v>
      </c>
      <c r="N7877">
        <v>-0.27872201800346402</v>
      </c>
      <c r="O7877">
        <v>0.43889117240905801</v>
      </c>
      <c r="P7877">
        <v>61.712104797363303</v>
      </c>
      <c r="Q7877">
        <v>0.94778078794479403</v>
      </c>
    </row>
    <row r="7878" spans="1:17" x14ac:dyDescent="0.25">
      <c r="A7878" t="s">
        <v>6604</v>
      </c>
      <c r="B7878" t="s">
        <v>6</v>
      </c>
      <c r="C7878" t="s">
        <v>12</v>
      </c>
      <c r="D7878" t="s">
        <v>23</v>
      </c>
      <c r="E7878" t="s">
        <v>7</v>
      </c>
      <c r="F7878">
        <v>5</v>
      </c>
      <c r="G7878">
        <v>11463</v>
      </c>
      <c r="H7878">
        <v>9.48036381036043</v>
      </c>
      <c r="I7878">
        <v>8.5120553970336896</v>
      </c>
      <c r="J7878">
        <v>-0.96830809116363503</v>
      </c>
      <c r="K7878">
        <v>-2.1867628097534202</v>
      </c>
      <c r="L7878">
        <v>-1.46688997745514</v>
      </c>
      <c r="M7878">
        <v>-0.96830809116363503</v>
      </c>
      <c r="N7878">
        <v>-0.46972623467445401</v>
      </c>
      <c r="O7878">
        <v>0.25014674663543701</v>
      </c>
      <c r="P7878">
        <v>61.127185821533203</v>
      </c>
      <c r="Q7878">
        <v>0.95076537132263195</v>
      </c>
    </row>
    <row r="7879" spans="1:17" x14ac:dyDescent="0.25">
      <c r="A7879" t="s">
        <v>6502</v>
      </c>
      <c r="B7879" t="s">
        <v>6</v>
      </c>
      <c r="C7879" t="s">
        <v>12</v>
      </c>
      <c r="D7879" t="s">
        <v>23</v>
      </c>
      <c r="E7879" t="s">
        <v>7</v>
      </c>
      <c r="F7879">
        <v>6</v>
      </c>
      <c r="G7879">
        <v>11463</v>
      </c>
      <c r="H7879">
        <v>10.2092651211619</v>
      </c>
      <c r="I7879">
        <v>9.1775369644165004</v>
      </c>
      <c r="J7879">
        <v>-1.03172779083252</v>
      </c>
      <c r="K7879">
        <v>-2.2725422382354701</v>
      </c>
      <c r="L7879">
        <v>-1.5394589900970499</v>
      </c>
      <c r="M7879">
        <v>-1.03172779083252</v>
      </c>
      <c r="N7879">
        <v>-0.52399653196334794</v>
      </c>
      <c r="O7879">
        <v>0.20908671617507901</v>
      </c>
      <c r="P7879">
        <v>60.572463989257798</v>
      </c>
      <c r="Q7879">
        <v>0.96821272373199496</v>
      </c>
    </row>
    <row r="7880" spans="1:17" x14ac:dyDescent="0.25">
      <c r="A7880" t="s">
        <v>6715</v>
      </c>
      <c r="B7880" t="s">
        <v>6</v>
      </c>
      <c r="C7880" t="s">
        <v>12</v>
      </c>
      <c r="D7880" t="s">
        <v>23</v>
      </c>
      <c r="E7880" t="s">
        <v>7</v>
      </c>
      <c r="F7880">
        <v>7</v>
      </c>
      <c r="G7880">
        <v>11463</v>
      </c>
      <c r="H7880">
        <v>11.1597656362653</v>
      </c>
      <c r="I7880">
        <v>9.7171916961669904</v>
      </c>
      <c r="J7880">
        <v>-1.4425743818283101</v>
      </c>
      <c r="K7880">
        <v>-2.63432765007019</v>
      </c>
      <c r="L7880">
        <v>-1.93023025989532</v>
      </c>
      <c r="M7880">
        <v>-1.4425743818283101</v>
      </c>
      <c r="N7880">
        <v>-0.95491856336593595</v>
      </c>
      <c r="O7880">
        <v>-0.25082096457481401</v>
      </c>
      <c r="P7880">
        <v>60.205070495605497</v>
      </c>
      <c r="Q7880">
        <v>0.92993015050888095</v>
      </c>
    </row>
    <row r="7881" spans="1:17" x14ac:dyDescent="0.25">
      <c r="A7881" t="s">
        <v>6379</v>
      </c>
      <c r="B7881" t="s">
        <v>6</v>
      </c>
      <c r="C7881" t="s">
        <v>12</v>
      </c>
      <c r="D7881" t="s">
        <v>23</v>
      </c>
      <c r="E7881" t="s">
        <v>7</v>
      </c>
      <c r="F7881">
        <v>8</v>
      </c>
      <c r="G7881">
        <v>11463</v>
      </c>
      <c r="H7881">
        <v>12.2583881778717</v>
      </c>
      <c r="I7881">
        <v>10.6012783050537</v>
      </c>
      <c r="J7881">
        <v>-1.65711057186127</v>
      </c>
      <c r="K7881">
        <v>-2.8540074825286901</v>
      </c>
      <c r="L7881">
        <v>-2.1468710899353001</v>
      </c>
      <c r="M7881">
        <v>-1.65711057186127</v>
      </c>
      <c r="N7881">
        <v>-1.1673499345779399</v>
      </c>
      <c r="O7881">
        <v>-0.460213512182236</v>
      </c>
      <c r="P7881">
        <v>60.790603637695298</v>
      </c>
      <c r="Q7881">
        <v>0.93394368886947599</v>
      </c>
    </row>
    <row r="7882" spans="1:17" x14ac:dyDescent="0.25">
      <c r="A7882" t="s">
        <v>6641</v>
      </c>
      <c r="B7882" t="s">
        <v>6</v>
      </c>
      <c r="C7882" t="s">
        <v>12</v>
      </c>
      <c r="D7882" t="s">
        <v>23</v>
      </c>
      <c r="E7882" t="s">
        <v>7</v>
      </c>
      <c r="F7882">
        <v>9</v>
      </c>
      <c r="G7882">
        <v>11463</v>
      </c>
      <c r="H7882">
        <v>13.388626656174701</v>
      </c>
      <c r="I7882">
        <v>10.876833915710399</v>
      </c>
      <c r="J7882">
        <v>-2.5117924213409402</v>
      </c>
      <c r="K7882">
        <v>-3.5146791934967001</v>
      </c>
      <c r="L7882">
        <v>-2.9221658706664999</v>
      </c>
      <c r="M7882">
        <v>-2.5117924213409402</v>
      </c>
      <c r="N7882">
        <v>-2.10141944885254</v>
      </c>
      <c r="O7882">
        <v>-1.50890576839447</v>
      </c>
      <c r="P7882">
        <v>61.984657287597699</v>
      </c>
      <c r="Q7882">
        <v>0.782556712627411</v>
      </c>
    </row>
    <row r="7883" spans="1:17" x14ac:dyDescent="0.25">
      <c r="A7883" t="s">
        <v>6395</v>
      </c>
      <c r="B7883" t="s">
        <v>6</v>
      </c>
      <c r="C7883" t="s">
        <v>12</v>
      </c>
      <c r="D7883" t="s">
        <v>23</v>
      </c>
      <c r="E7883" t="s">
        <v>7</v>
      </c>
      <c r="F7883">
        <v>10</v>
      </c>
      <c r="G7883">
        <v>11463</v>
      </c>
      <c r="H7883">
        <v>13.7921297199726</v>
      </c>
      <c r="I7883">
        <v>11.5068464279175</v>
      </c>
      <c r="J7883">
        <v>-2.2852830886840798</v>
      </c>
      <c r="K7883">
        <v>-3.2814569473266602</v>
      </c>
      <c r="L7883">
        <v>-2.6929094791412398</v>
      </c>
      <c r="M7883">
        <v>-2.2852830886840798</v>
      </c>
      <c r="N7883">
        <v>-1.87765681743622</v>
      </c>
      <c r="O7883">
        <v>-1.2891094684600799</v>
      </c>
      <c r="P7883">
        <v>63.315296173095703</v>
      </c>
      <c r="Q7883">
        <v>0.77731847763061501</v>
      </c>
    </row>
    <row r="7884" spans="1:17" x14ac:dyDescent="0.25">
      <c r="A7884" t="s">
        <v>6745</v>
      </c>
      <c r="B7884" t="s">
        <v>6</v>
      </c>
      <c r="C7884" t="s">
        <v>12</v>
      </c>
      <c r="D7884" t="s">
        <v>23</v>
      </c>
      <c r="E7884" t="s">
        <v>7</v>
      </c>
      <c r="F7884">
        <v>11</v>
      </c>
      <c r="G7884">
        <v>11463</v>
      </c>
      <c r="H7884">
        <v>13.5540806357861</v>
      </c>
      <c r="I7884">
        <v>11.595027923584</v>
      </c>
      <c r="J7884">
        <v>-1.9590530395507799</v>
      </c>
      <c r="K7884">
        <v>-2.9727756977081299</v>
      </c>
      <c r="L7884">
        <v>-2.3738601207733199</v>
      </c>
      <c r="M7884">
        <v>-1.9590530395507799</v>
      </c>
      <c r="N7884">
        <v>-1.54424595832825</v>
      </c>
      <c r="O7884">
        <v>-0.94533044099807695</v>
      </c>
      <c r="P7884">
        <v>64.754898071289105</v>
      </c>
      <c r="Q7884">
        <v>0.79101186990737904</v>
      </c>
    </row>
    <row r="7885" spans="1:17" x14ac:dyDescent="0.25">
      <c r="A7885" t="s">
        <v>6383</v>
      </c>
      <c r="B7885" t="s">
        <v>6</v>
      </c>
      <c r="C7885" t="s">
        <v>12</v>
      </c>
      <c r="D7885" t="s">
        <v>23</v>
      </c>
      <c r="E7885" t="s">
        <v>7</v>
      </c>
      <c r="F7885">
        <v>12</v>
      </c>
      <c r="G7885">
        <v>11463</v>
      </c>
      <c r="H7885">
        <v>12.769478211522101</v>
      </c>
      <c r="I7885">
        <v>12.183758735656699</v>
      </c>
      <c r="J7885">
        <v>-0.58571982383728005</v>
      </c>
      <c r="K7885">
        <v>-1.58767354488373</v>
      </c>
      <c r="L7885">
        <v>-0.99571114778518699</v>
      </c>
      <c r="M7885">
        <v>-0.58571982383728005</v>
      </c>
      <c r="N7885">
        <v>-0.175728484988213</v>
      </c>
      <c r="O7885">
        <v>0.41623386740684498</v>
      </c>
      <c r="P7885">
        <v>66.189643859863295</v>
      </c>
      <c r="Q7885">
        <v>0.78182858228683505</v>
      </c>
    </row>
    <row r="7886" spans="1:17" x14ac:dyDescent="0.25">
      <c r="A7886" t="s">
        <v>6627</v>
      </c>
      <c r="B7886" t="s">
        <v>6</v>
      </c>
      <c r="C7886" t="s">
        <v>12</v>
      </c>
      <c r="D7886" t="s">
        <v>23</v>
      </c>
      <c r="E7886" t="s">
        <v>7</v>
      </c>
      <c r="F7886">
        <v>13</v>
      </c>
      <c r="G7886">
        <v>11463</v>
      </c>
      <c r="H7886">
        <v>12.286122582435601</v>
      </c>
      <c r="I7886">
        <v>12.9165182113647</v>
      </c>
      <c r="J7886">
        <v>0.63039624691009499</v>
      </c>
      <c r="K7886">
        <v>-0.35812884569168102</v>
      </c>
      <c r="L7886">
        <v>0.22589978575706501</v>
      </c>
      <c r="M7886">
        <v>0.63039624691009499</v>
      </c>
      <c r="N7886">
        <v>1.0348926782607999</v>
      </c>
      <c r="O7886">
        <v>1.6189213991165201</v>
      </c>
      <c r="P7886">
        <v>67.563415527343807</v>
      </c>
      <c r="Q7886">
        <v>0.77135020494461104</v>
      </c>
    </row>
    <row r="7887" spans="1:17" x14ac:dyDescent="0.25">
      <c r="A7887" t="s">
        <v>6534</v>
      </c>
      <c r="B7887" t="s">
        <v>6</v>
      </c>
      <c r="C7887" t="s">
        <v>12</v>
      </c>
      <c r="D7887" t="s">
        <v>23</v>
      </c>
      <c r="E7887" t="s">
        <v>7</v>
      </c>
      <c r="F7887">
        <v>14</v>
      </c>
      <c r="G7887">
        <v>11463</v>
      </c>
      <c r="H7887">
        <v>12.3993080867529</v>
      </c>
      <c r="I7887">
        <v>13.6775979995728</v>
      </c>
      <c r="J7887">
        <v>1.2782902717590301</v>
      </c>
      <c r="K7887">
        <v>0.20158579945564301</v>
      </c>
      <c r="L7887">
        <v>0.83771157264709495</v>
      </c>
      <c r="M7887">
        <v>1.2782902717590301</v>
      </c>
      <c r="N7887">
        <v>1.7188690900802599</v>
      </c>
      <c r="O7887">
        <v>2.3549947738647501</v>
      </c>
      <c r="P7887">
        <v>68.958000183105497</v>
      </c>
      <c r="Q7887">
        <v>0.84015697240829501</v>
      </c>
    </row>
    <row r="7888" spans="1:17" x14ac:dyDescent="0.25">
      <c r="A7888" t="s">
        <v>6352</v>
      </c>
      <c r="B7888" t="s">
        <v>6</v>
      </c>
      <c r="C7888" t="s">
        <v>12</v>
      </c>
      <c r="D7888" t="s">
        <v>23</v>
      </c>
      <c r="E7888" t="s">
        <v>7</v>
      </c>
      <c r="F7888">
        <v>15</v>
      </c>
      <c r="G7888">
        <v>11463</v>
      </c>
      <c r="H7888">
        <v>13.1160147864819</v>
      </c>
      <c r="I7888">
        <v>14.5134744644165</v>
      </c>
      <c r="J7888">
        <v>1.39745998382568</v>
      </c>
      <c r="K7888">
        <v>0.232997536659241</v>
      </c>
      <c r="L7888">
        <v>0.92097139358520497</v>
      </c>
      <c r="M7888">
        <v>1.39745998382568</v>
      </c>
      <c r="N7888">
        <v>1.8739486932754501</v>
      </c>
      <c r="O7888">
        <v>2.56192255020142</v>
      </c>
      <c r="P7888">
        <v>70.259223937988295</v>
      </c>
      <c r="Q7888">
        <v>0.90863490104675304</v>
      </c>
    </row>
    <row r="7889" spans="1:17" x14ac:dyDescent="0.25">
      <c r="A7889" t="s">
        <v>6476</v>
      </c>
      <c r="B7889" t="s">
        <v>6</v>
      </c>
      <c r="C7889" t="s">
        <v>12</v>
      </c>
      <c r="D7889" t="s">
        <v>23</v>
      </c>
      <c r="E7889" t="s">
        <v>7</v>
      </c>
      <c r="F7889">
        <v>16</v>
      </c>
      <c r="G7889">
        <v>11463</v>
      </c>
      <c r="H7889">
        <v>14.1357337943316</v>
      </c>
      <c r="I7889">
        <v>15.816216468811</v>
      </c>
      <c r="J7889">
        <v>1.6804832220077499</v>
      </c>
      <c r="K7889">
        <v>0.36373397707939098</v>
      </c>
      <c r="L7889">
        <v>1.14168012142181</v>
      </c>
      <c r="M7889">
        <v>1.6804832220077499</v>
      </c>
      <c r="N7889">
        <v>2.2192864418029798</v>
      </c>
      <c r="O7889">
        <v>2.99723243713379</v>
      </c>
      <c r="P7889">
        <v>71.368484497070298</v>
      </c>
      <c r="Q7889">
        <v>1.02746486663818</v>
      </c>
    </row>
    <row r="7890" spans="1:17" x14ac:dyDescent="0.25">
      <c r="A7890" t="s">
        <v>6765</v>
      </c>
      <c r="B7890" t="s">
        <v>6</v>
      </c>
      <c r="C7890" t="s">
        <v>12</v>
      </c>
      <c r="D7890" t="s">
        <v>23</v>
      </c>
      <c r="E7890" t="s">
        <v>7</v>
      </c>
      <c r="F7890">
        <v>17</v>
      </c>
      <c r="G7890">
        <v>11463</v>
      </c>
      <c r="H7890">
        <v>15.213998960494999</v>
      </c>
      <c r="I7890">
        <v>16.6946105957031</v>
      </c>
      <c r="J7890">
        <v>1.4806102514267001</v>
      </c>
      <c r="K7890">
        <v>0.12465580552816399</v>
      </c>
      <c r="L7890">
        <v>0.92576473951339699</v>
      </c>
      <c r="M7890">
        <v>1.4806102514267001</v>
      </c>
      <c r="N7890">
        <v>2.0354559421539302</v>
      </c>
      <c r="O7890">
        <v>2.8365647792816202</v>
      </c>
      <c r="P7890">
        <v>72.168487548828097</v>
      </c>
      <c r="Q7890">
        <v>1.0580569505691499</v>
      </c>
    </row>
    <row r="7891" spans="1:17" x14ac:dyDescent="0.25">
      <c r="A7891" t="s">
        <v>6366</v>
      </c>
      <c r="B7891" t="s">
        <v>6</v>
      </c>
      <c r="C7891" t="s">
        <v>12</v>
      </c>
      <c r="D7891" t="s">
        <v>23</v>
      </c>
      <c r="E7891" t="s">
        <v>7</v>
      </c>
      <c r="F7891">
        <v>18</v>
      </c>
      <c r="G7891">
        <v>11463</v>
      </c>
      <c r="H7891">
        <v>16.892963507652301</v>
      </c>
      <c r="I7891">
        <v>17.8718166351318</v>
      </c>
      <c r="J7891">
        <v>0.97885268926620495</v>
      </c>
      <c r="K7891">
        <v>-0.52368468046188399</v>
      </c>
      <c r="L7891">
        <v>0.36402657628059398</v>
      </c>
      <c r="M7891">
        <v>0.97885268926620495</v>
      </c>
      <c r="N7891">
        <v>1.59367883205414</v>
      </c>
      <c r="O7891">
        <v>2.4813899993896502</v>
      </c>
      <c r="P7891">
        <v>72.580810546875</v>
      </c>
      <c r="Q7891">
        <v>1.17243611812592</v>
      </c>
    </row>
    <row r="7892" spans="1:17" x14ac:dyDescent="0.25">
      <c r="A7892" t="s">
        <v>6667</v>
      </c>
      <c r="B7892" t="s">
        <v>6</v>
      </c>
      <c r="C7892" t="s">
        <v>12</v>
      </c>
      <c r="D7892" t="s">
        <v>23</v>
      </c>
      <c r="E7892" t="s">
        <v>7</v>
      </c>
      <c r="F7892">
        <v>19</v>
      </c>
      <c r="G7892">
        <v>11463</v>
      </c>
      <c r="H7892">
        <v>19.247672667861</v>
      </c>
      <c r="I7892">
        <v>18.154640197753899</v>
      </c>
      <c r="J7892">
        <v>-1.09303343296051</v>
      </c>
      <c r="K7892">
        <v>-2.6389465332031299</v>
      </c>
      <c r="L7892">
        <v>-1.72560846805573</v>
      </c>
      <c r="M7892">
        <v>-1.09303343296051</v>
      </c>
      <c r="N7892">
        <v>-0.46045827865600603</v>
      </c>
      <c r="O7892">
        <v>0.45287978649139399</v>
      </c>
      <c r="P7892">
        <v>72.415992736816406</v>
      </c>
      <c r="Q7892">
        <v>1.20628249645233</v>
      </c>
    </row>
    <row r="7893" spans="1:17" x14ac:dyDescent="0.25">
      <c r="A7893" t="s">
        <v>6706</v>
      </c>
      <c r="B7893" t="s">
        <v>6</v>
      </c>
      <c r="C7893" t="s">
        <v>12</v>
      </c>
      <c r="D7893" t="s">
        <v>23</v>
      </c>
      <c r="E7893" t="s">
        <v>7</v>
      </c>
      <c r="F7893">
        <v>20</v>
      </c>
      <c r="G7893">
        <v>11463</v>
      </c>
      <c r="H7893">
        <v>19.399189753889999</v>
      </c>
      <c r="I7893">
        <v>18.011552810668899</v>
      </c>
      <c r="J7893">
        <v>-1.3876370191574099</v>
      </c>
      <c r="K7893">
        <v>-2.96198558807373</v>
      </c>
      <c r="L7893">
        <v>-2.0318477153778098</v>
      </c>
      <c r="M7893">
        <v>-1.3876370191574099</v>
      </c>
      <c r="N7893">
        <v>-0.74342638254165605</v>
      </c>
      <c r="O7893">
        <v>0.186711430549622</v>
      </c>
      <c r="P7893">
        <v>71.854064941406307</v>
      </c>
      <c r="Q7893">
        <v>1.22847056388855</v>
      </c>
    </row>
    <row r="7894" spans="1:17" x14ac:dyDescent="0.25">
      <c r="A7894" t="s">
        <v>6459</v>
      </c>
      <c r="B7894" t="s">
        <v>6</v>
      </c>
      <c r="C7894" t="s">
        <v>12</v>
      </c>
      <c r="D7894" t="s">
        <v>23</v>
      </c>
      <c r="E7894" t="s">
        <v>7</v>
      </c>
      <c r="F7894">
        <v>21</v>
      </c>
      <c r="G7894">
        <v>11463</v>
      </c>
      <c r="H7894">
        <v>18.891130608558701</v>
      </c>
      <c r="I7894">
        <v>18.370811462402301</v>
      </c>
      <c r="J7894">
        <v>-0.52031946182250999</v>
      </c>
      <c r="K7894">
        <v>-2.2326023578643799</v>
      </c>
      <c r="L7894">
        <v>-1.2209718227386499</v>
      </c>
      <c r="M7894">
        <v>-0.52031946182250999</v>
      </c>
      <c r="N7894">
        <v>0.18033280968666099</v>
      </c>
      <c r="O7894">
        <v>1.1919634342193599</v>
      </c>
      <c r="P7894">
        <v>70.816169738769503</v>
      </c>
      <c r="Q7894">
        <v>1.3361014127731301</v>
      </c>
    </row>
    <row r="7895" spans="1:17" x14ac:dyDescent="0.25">
      <c r="A7895" t="s">
        <v>6521</v>
      </c>
      <c r="B7895" t="s">
        <v>6</v>
      </c>
      <c r="C7895" t="s">
        <v>12</v>
      </c>
      <c r="D7895" t="s">
        <v>23</v>
      </c>
      <c r="E7895" t="s">
        <v>7</v>
      </c>
      <c r="F7895">
        <v>22</v>
      </c>
      <c r="G7895">
        <v>11463</v>
      </c>
      <c r="H7895">
        <v>17.830045031189901</v>
      </c>
      <c r="I7895">
        <v>17.559696197509801</v>
      </c>
      <c r="J7895">
        <v>-0.270348310470581</v>
      </c>
      <c r="K7895">
        <v>-1.9068127870559699</v>
      </c>
      <c r="L7895">
        <v>-0.93997633457183805</v>
      </c>
      <c r="M7895">
        <v>-0.270348310470581</v>
      </c>
      <c r="N7895">
        <v>0.39927968382835399</v>
      </c>
      <c r="O7895">
        <v>1.36611616611481</v>
      </c>
      <c r="P7895">
        <v>70.136535644531307</v>
      </c>
      <c r="Q7895">
        <v>1.2769399881362899</v>
      </c>
    </row>
    <row r="7896" spans="1:17" x14ac:dyDescent="0.25">
      <c r="A7896" t="s">
        <v>6716</v>
      </c>
      <c r="B7896" t="s">
        <v>6</v>
      </c>
      <c r="C7896" t="s">
        <v>12</v>
      </c>
      <c r="D7896" t="s">
        <v>23</v>
      </c>
      <c r="E7896" t="s">
        <v>7</v>
      </c>
      <c r="F7896">
        <v>23</v>
      </c>
      <c r="G7896">
        <v>11463</v>
      </c>
      <c r="H7896">
        <v>14.718399526476899</v>
      </c>
      <c r="I7896">
        <v>15.1250410079956</v>
      </c>
      <c r="J7896">
        <v>0.406641274690628</v>
      </c>
      <c r="K7896">
        <v>-1.0654932260513299</v>
      </c>
      <c r="L7896">
        <v>-0.19574424624443101</v>
      </c>
      <c r="M7896">
        <v>0.406641274690628</v>
      </c>
      <c r="N7896">
        <v>1.00902676582336</v>
      </c>
      <c r="O7896">
        <v>1.8787758350372299</v>
      </c>
      <c r="P7896">
        <v>69.830070495605497</v>
      </c>
      <c r="Q7896">
        <v>1.1487126350402801</v>
      </c>
    </row>
    <row r="7897" spans="1:17" x14ac:dyDescent="0.25">
      <c r="A7897" t="s">
        <v>6648</v>
      </c>
      <c r="B7897" t="s">
        <v>6</v>
      </c>
      <c r="C7897" t="s">
        <v>12</v>
      </c>
      <c r="D7897" t="s">
        <v>23</v>
      </c>
      <c r="E7897" t="s">
        <v>7</v>
      </c>
      <c r="F7897">
        <v>24</v>
      </c>
      <c r="G7897">
        <v>11463</v>
      </c>
      <c r="H7897">
        <v>12.053911169529</v>
      </c>
      <c r="I7897">
        <v>12.4911079406738</v>
      </c>
      <c r="J7897">
        <v>0.43719658255577099</v>
      </c>
      <c r="K7897">
        <v>-0.949290990829468</v>
      </c>
      <c r="L7897">
        <v>-0.130142897367477</v>
      </c>
      <c r="M7897">
        <v>0.43719658255577099</v>
      </c>
      <c r="N7897">
        <v>1.0045360326767001</v>
      </c>
      <c r="O7897">
        <v>1.8236842155456501</v>
      </c>
      <c r="P7897">
        <v>69.750083923339801</v>
      </c>
      <c r="Q7897">
        <v>1.08188199996948</v>
      </c>
    </row>
    <row r="7898" spans="1:17" x14ac:dyDescent="0.25">
      <c r="A7898" t="s">
        <v>6322</v>
      </c>
      <c r="B7898" t="s">
        <v>6</v>
      </c>
      <c r="C7898" t="s">
        <v>12</v>
      </c>
      <c r="D7898" t="s">
        <v>23</v>
      </c>
      <c r="E7898" t="s">
        <v>55</v>
      </c>
      <c r="F7898">
        <v>1</v>
      </c>
      <c r="G7898">
        <v>11463</v>
      </c>
      <c r="H7898">
        <v>12.204805133342701</v>
      </c>
      <c r="I7898">
        <v>11.6235008239746</v>
      </c>
      <c r="J7898">
        <v>-0.58130413293838501</v>
      </c>
      <c r="K7898">
        <v>-2.4792754650115998</v>
      </c>
      <c r="L7898">
        <v>-1.3579386472702</v>
      </c>
      <c r="M7898">
        <v>-0.58130413293838501</v>
      </c>
      <c r="N7898">
        <v>0.19533036649227101</v>
      </c>
      <c r="O7898">
        <v>1.31666719913483</v>
      </c>
      <c r="P7898">
        <v>65.973075866699205</v>
      </c>
      <c r="Q7898">
        <v>1.48099493980408</v>
      </c>
    </row>
    <row r="7899" spans="1:17" x14ac:dyDescent="0.25">
      <c r="A7899" t="s">
        <v>6549</v>
      </c>
      <c r="B7899" t="s">
        <v>6</v>
      </c>
      <c r="C7899" t="s">
        <v>12</v>
      </c>
      <c r="D7899" t="s">
        <v>23</v>
      </c>
      <c r="E7899" t="s">
        <v>55</v>
      </c>
      <c r="F7899">
        <v>2</v>
      </c>
      <c r="G7899">
        <v>11463</v>
      </c>
      <c r="H7899">
        <v>11.177658536016899</v>
      </c>
      <c r="I7899">
        <v>10.317102432251</v>
      </c>
      <c r="J7899">
        <v>-0.86055588722229004</v>
      </c>
      <c r="K7899">
        <v>-2.6717152595520002</v>
      </c>
      <c r="L7899">
        <v>-1.60166764259338</v>
      </c>
      <c r="M7899">
        <v>-0.86055588722229004</v>
      </c>
      <c r="N7899">
        <v>-0.119444116950035</v>
      </c>
      <c r="O7899">
        <v>0.95060348510742199</v>
      </c>
      <c r="P7899">
        <v>64.868270874023395</v>
      </c>
      <c r="Q7899">
        <v>1.4132552146911601</v>
      </c>
    </row>
    <row r="7900" spans="1:17" x14ac:dyDescent="0.25">
      <c r="A7900" t="s">
        <v>6461</v>
      </c>
      <c r="B7900" t="s">
        <v>6</v>
      </c>
      <c r="C7900" t="s">
        <v>12</v>
      </c>
      <c r="D7900" t="s">
        <v>23</v>
      </c>
      <c r="E7900" t="s">
        <v>55</v>
      </c>
      <c r="F7900">
        <v>3</v>
      </c>
      <c r="G7900">
        <v>11463</v>
      </c>
      <c r="H7900">
        <v>10.6141579114795</v>
      </c>
      <c r="I7900">
        <v>9.7949743270874006</v>
      </c>
      <c r="J7900">
        <v>-0.81918376684188798</v>
      </c>
      <c r="K7900">
        <v>-2.5885655879974401</v>
      </c>
      <c r="L7900">
        <v>-1.5432003736496001</v>
      </c>
      <c r="M7900">
        <v>-0.81918376684188798</v>
      </c>
      <c r="N7900">
        <v>-9.5167092978954301E-2</v>
      </c>
      <c r="O7900">
        <v>0.950197994709015</v>
      </c>
      <c r="P7900">
        <v>64.680770874023395</v>
      </c>
      <c r="Q7900">
        <v>1.3806558847427399</v>
      </c>
    </row>
    <row r="7901" spans="1:17" x14ac:dyDescent="0.25">
      <c r="A7901" t="s">
        <v>6531</v>
      </c>
      <c r="B7901" t="s">
        <v>6</v>
      </c>
      <c r="C7901" t="s">
        <v>12</v>
      </c>
      <c r="D7901" t="s">
        <v>23</v>
      </c>
      <c r="E7901" t="s">
        <v>55</v>
      </c>
      <c r="F7901">
        <v>4</v>
      </c>
      <c r="G7901">
        <v>11463</v>
      </c>
      <c r="H7901">
        <v>9.8470165742039697</v>
      </c>
      <c r="I7901">
        <v>9.7492380142211896</v>
      </c>
      <c r="J7901">
        <v>-9.7778476774692494E-2</v>
      </c>
      <c r="K7901">
        <v>-1.82005715370178</v>
      </c>
      <c r="L7901">
        <v>-0.80252093076705899</v>
      </c>
      <c r="M7901">
        <v>-9.7778476774692494E-2</v>
      </c>
      <c r="N7901">
        <v>0.60696405172348</v>
      </c>
      <c r="O7901">
        <v>1.6245002746582</v>
      </c>
      <c r="P7901">
        <v>64.175964355468807</v>
      </c>
      <c r="Q7901">
        <v>1.3439012765884399</v>
      </c>
    </row>
    <row r="7902" spans="1:17" x14ac:dyDescent="0.25">
      <c r="A7902" t="s">
        <v>6565</v>
      </c>
      <c r="B7902" t="s">
        <v>6</v>
      </c>
      <c r="C7902" t="s">
        <v>12</v>
      </c>
      <c r="D7902" t="s">
        <v>23</v>
      </c>
      <c r="E7902" t="s">
        <v>55</v>
      </c>
      <c r="F7902">
        <v>5</v>
      </c>
      <c r="G7902">
        <v>11463</v>
      </c>
      <c r="H7902">
        <v>10.222679329991299</v>
      </c>
      <c r="I7902">
        <v>9.4302501678466797</v>
      </c>
      <c r="J7902">
        <v>-0.79242902994155895</v>
      </c>
      <c r="K7902">
        <v>-2.5143909454345699</v>
      </c>
      <c r="L7902">
        <v>-1.49704194068909</v>
      </c>
      <c r="M7902">
        <v>-0.79242902994155895</v>
      </c>
      <c r="N7902">
        <v>-8.7816141545772594E-2</v>
      </c>
      <c r="O7902">
        <v>0.92953300476074197</v>
      </c>
      <c r="P7902">
        <v>63.657691955566399</v>
      </c>
      <c r="Q7902">
        <v>1.3436540365219101</v>
      </c>
    </row>
    <row r="7903" spans="1:17" x14ac:dyDescent="0.25">
      <c r="A7903" t="s">
        <v>6503</v>
      </c>
      <c r="B7903" t="s">
        <v>6</v>
      </c>
      <c r="C7903" t="s">
        <v>12</v>
      </c>
      <c r="D7903" t="s">
        <v>23</v>
      </c>
      <c r="E7903" t="s">
        <v>55</v>
      </c>
      <c r="F7903">
        <v>6</v>
      </c>
      <c r="G7903">
        <v>11463</v>
      </c>
      <c r="H7903">
        <v>10.929228864312201</v>
      </c>
      <c r="I7903">
        <v>10.598430633544901</v>
      </c>
      <c r="J7903">
        <v>-0.33079862594604498</v>
      </c>
      <c r="K7903">
        <v>-2.1815426349639901</v>
      </c>
      <c r="L7903">
        <v>-1.08810818195343</v>
      </c>
      <c r="M7903">
        <v>-0.33079862594604498</v>
      </c>
      <c r="N7903">
        <v>0.426510900259018</v>
      </c>
      <c r="O7903">
        <v>1.5199456214904801</v>
      </c>
      <c r="P7903">
        <v>62.765384674072301</v>
      </c>
      <c r="Q7903">
        <v>1.4441432952880899</v>
      </c>
    </row>
    <row r="7904" spans="1:17" x14ac:dyDescent="0.25">
      <c r="A7904" t="s">
        <v>6391</v>
      </c>
      <c r="B7904" t="s">
        <v>6</v>
      </c>
      <c r="C7904" t="s">
        <v>12</v>
      </c>
      <c r="D7904" t="s">
        <v>23</v>
      </c>
      <c r="E7904" t="s">
        <v>55</v>
      </c>
      <c r="F7904">
        <v>7</v>
      </c>
      <c r="G7904">
        <v>11463</v>
      </c>
      <c r="H7904">
        <v>11.999096912026401</v>
      </c>
      <c r="I7904">
        <v>10.660179138183601</v>
      </c>
      <c r="J7904">
        <v>-1.33891785144806</v>
      </c>
      <c r="K7904">
        <v>-2.7654674053192099</v>
      </c>
      <c r="L7904">
        <v>-1.9226504564285301</v>
      </c>
      <c r="M7904">
        <v>-1.33891785144806</v>
      </c>
      <c r="N7904">
        <v>-0.75518542528152499</v>
      </c>
      <c r="O7904">
        <v>8.7631516158580794E-2</v>
      </c>
      <c r="P7904">
        <v>62.714424133300803</v>
      </c>
      <c r="Q7904">
        <v>1.11314237117767</v>
      </c>
    </row>
    <row r="7905" spans="1:17" x14ac:dyDescent="0.25">
      <c r="A7905" t="s">
        <v>6691</v>
      </c>
      <c r="B7905" t="s">
        <v>6</v>
      </c>
      <c r="C7905" t="s">
        <v>12</v>
      </c>
      <c r="D7905" t="s">
        <v>23</v>
      </c>
      <c r="E7905" t="s">
        <v>55</v>
      </c>
      <c r="F7905">
        <v>8</v>
      </c>
      <c r="G7905">
        <v>11463</v>
      </c>
      <c r="H7905">
        <v>13.0161143571138</v>
      </c>
      <c r="I7905">
        <v>10.6913194656372</v>
      </c>
      <c r="J7905">
        <v>-2.3247954845428498</v>
      </c>
      <c r="K7905">
        <v>-3.5818958282470699</v>
      </c>
      <c r="L7905">
        <v>-2.8391907215118399</v>
      </c>
      <c r="M7905">
        <v>-2.3247954845428498</v>
      </c>
      <c r="N7905">
        <v>-1.8104002475738501</v>
      </c>
      <c r="O7905">
        <v>-1.0676953792571999</v>
      </c>
      <c r="P7905">
        <v>63.623077392578097</v>
      </c>
      <c r="Q7905">
        <v>0.98092043399810802</v>
      </c>
    </row>
    <row r="7906" spans="1:17" x14ac:dyDescent="0.25">
      <c r="A7906" t="s">
        <v>6336</v>
      </c>
      <c r="B7906" t="s">
        <v>6</v>
      </c>
      <c r="C7906" t="s">
        <v>12</v>
      </c>
      <c r="D7906" t="s">
        <v>23</v>
      </c>
      <c r="E7906" t="s">
        <v>55</v>
      </c>
      <c r="F7906">
        <v>9</v>
      </c>
      <c r="G7906">
        <v>11463</v>
      </c>
      <c r="H7906">
        <v>14.355157536864301</v>
      </c>
      <c r="I7906">
        <v>10.5038957595825</v>
      </c>
      <c r="J7906">
        <v>-3.8512611389160201</v>
      </c>
      <c r="K7906">
        <v>-5.1314373016357404</v>
      </c>
      <c r="L7906">
        <v>-4.3750987052917498</v>
      </c>
      <c r="M7906">
        <v>-3.8512611389160201</v>
      </c>
      <c r="N7906">
        <v>-3.3274233341217001</v>
      </c>
      <c r="O7906">
        <v>-2.57108473777771</v>
      </c>
      <c r="P7906">
        <v>65.344230651855497</v>
      </c>
      <c r="Q7906">
        <v>0.99892693758010898</v>
      </c>
    </row>
    <row r="7907" spans="1:17" x14ac:dyDescent="0.25">
      <c r="A7907" t="s">
        <v>6699</v>
      </c>
      <c r="B7907" t="s">
        <v>6</v>
      </c>
      <c r="C7907" t="s">
        <v>12</v>
      </c>
      <c r="D7907" t="s">
        <v>23</v>
      </c>
      <c r="E7907" t="s">
        <v>55</v>
      </c>
      <c r="F7907">
        <v>10</v>
      </c>
      <c r="G7907">
        <v>11463</v>
      </c>
      <c r="H7907">
        <v>15.3163044229746</v>
      </c>
      <c r="I7907">
        <v>12.043500900268601</v>
      </c>
      <c r="J7907">
        <v>-3.2728040218353298</v>
      </c>
      <c r="K7907">
        <v>-4.8719301223754901</v>
      </c>
      <c r="L7907">
        <v>-3.9271533489227299</v>
      </c>
      <c r="M7907">
        <v>-3.2728040218353298</v>
      </c>
      <c r="N7907">
        <v>-2.6184544563293501</v>
      </c>
      <c r="O7907">
        <v>-1.67367792129517</v>
      </c>
      <c r="P7907">
        <v>67.090385437011705</v>
      </c>
      <c r="Q7907">
        <v>1.2478046417236299</v>
      </c>
    </row>
    <row r="7908" spans="1:17" x14ac:dyDescent="0.25">
      <c r="A7908" t="s">
        <v>6575</v>
      </c>
      <c r="B7908" t="s">
        <v>6</v>
      </c>
      <c r="C7908" t="s">
        <v>12</v>
      </c>
      <c r="D7908" t="s">
        <v>23</v>
      </c>
      <c r="E7908" t="s">
        <v>55</v>
      </c>
      <c r="F7908">
        <v>11</v>
      </c>
      <c r="G7908">
        <v>11463</v>
      </c>
      <c r="H7908">
        <v>15.1751686077118</v>
      </c>
      <c r="I7908">
        <v>12.275242805481</v>
      </c>
      <c r="J7908">
        <v>-2.8999264240264901</v>
      </c>
      <c r="K7908">
        <v>-4.3918123245239302</v>
      </c>
      <c r="L7908">
        <v>-3.5103940963745099</v>
      </c>
      <c r="M7908">
        <v>-2.8999264240264901</v>
      </c>
      <c r="N7908">
        <v>-2.2894587516784699</v>
      </c>
      <c r="O7908">
        <v>-1.4080405235290501</v>
      </c>
      <c r="P7908">
        <v>68.941345214843807</v>
      </c>
      <c r="Q7908">
        <v>1.1641247272491499</v>
      </c>
    </row>
    <row r="7909" spans="1:17" x14ac:dyDescent="0.25">
      <c r="A7909" t="s">
        <v>6318</v>
      </c>
      <c r="B7909" t="s">
        <v>6</v>
      </c>
      <c r="C7909" t="s">
        <v>12</v>
      </c>
      <c r="D7909" t="s">
        <v>23</v>
      </c>
      <c r="E7909" t="s">
        <v>55</v>
      </c>
      <c r="F7909">
        <v>12</v>
      </c>
      <c r="G7909">
        <v>11463</v>
      </c>
      <c r="H7909">
        <v>15.6672438483238</v>
      </c>
      <c r="I7909">
        <v>14.854910850524901</v>
      </c>
      <c r="J7909">
        <v>-0.81233203411102295</v>
      </c>
      <c r="K7909">
        <v>-2.5294334888458301</v>
      </c>
      <c r="L7909">
        <v>-1.5149559974670399</v>
      </c>
      <c r="M7909">
        <v>-0.81233203411102295</v>
      </c>
      <c r="N7909">
        <v>-0.10970806330442399</v>
      </c>
      <c r="O7909">
        <v>0.90476936101913497</v>
      </c>
      <c r="P7909">
        <v>70.676925659179702</v>
      </c>
      <c r="Q7909">
        <v>1.33986139297485</v>
      </c>
    </row>
    <row r="7910" spans="1:17" x14ac:dyDescent="0.25">
      <c r="A7910" t="s">
        <v>6704</v>
      </c>
      <c r="B7910" t="s">
        <v>6</v>
      </c>
      <c r="C7910" t="s">
        <v>12</v>
      </c>
      <c r="D7910" t="s">
        <v>23</v>
      </c>
      <c r="E7910" t="s">
        <v>55</v>
      </c>
      <c r="F7910">
        <v>13</v>
      </c>
      <c r="G7910">
        <v>11463</v>
      </c>
      <c r="H7910">
        <v>16.218071588158601</v>
      </c>
      <c r="I7910">
        <v>14.9868927001953</v>
      </c>
      <c r="J7910">
        <v>-1.23117887973785</v>
      </c>
      <c r="K7910">
        <v>-2.9114975929260298</v>
      </c>
      <c r="L7910">
        <v>-1.91875159740448</v>
      </c>
      <c r="M7910">
        <v>-1.23117887973785</v>
      </c>
      <c r="N7910">
        <v>-0.54360616207122803</v>
      </c>
      <c r="O7910">
        <v>0.449139714241028</v>
      </c>
      <c r="P7910">
        <v>72.081733703613295</v>
      </c>
      <c r="Q7910">
        <v>1.3111596107482899</v>
      </c>
    </row>
    <row r="7911" spans="1:17" x14ac:dyDescent="0.25">
      <c r="A7911" t="s">
        <v>6360</v>
      </c>
      <c r="B7911" t="s">
        <v>6</v>
      </c>
      <c r="C7911" t="s">
        <v>12</v>
      </c>
      <c r="D7911" t="s">
        <v>23</v>
      </c>
      <c r="E7911" t="s">
        <v>55</v>
      </c>
      <c r="F7911">
        <v>14</v>
      </c>
      <c r="G7911">
        <v>11463</v>
      </c>
      <c r="H7911">
        <v>16.505254405617698</v>
      </c>
      <c r="I7911">
        <v>17.171371459960898</v>
      </c>
      <c r="J7911">
        <v>0.66611659526824996</v>
      </c>
      <c r="K7911">
        <v>-1.1345698833465601</v>
      </c>
      <c r="L7911">
        <v>-7.0709727704524994E-2</v>
      </c>
      <c r="M7911">
        <v>0.66611659526824996</v>
      </c>
      <c r="N7911">
        <v>1.40294289588928</v>
      </c>
      <c r="O7911">
        <v>2.4668030738830602</v>
      </c>
      <c r="P7911">
        <v>73.817306518554702</v>
      </c>
      <c r="Q7911">
        <v>1.4050830602645901</v>
      </c>
    </row>
    <row r="7912" spans="1:17" x14ac:dyDescent="0.25">
      <c r="A7912" t="s">
        <v>6301</v>
      </c>
      <c r="B7912" t="s">
        <v>6</v>
      </c>
      <c r="C7912" t="s">
        <v>12</v>
      </c>
      <c r="D7912" t="s">
        <v>23</v>
      </c>
      <c r="E7912" t="s">
        <v>55</v>
      </c>
      <c r="F7912">
        <v>15</v>
      </c>
      <c r="G7912">
        <v>11463</v>
      </c>
      <c r="H7912">
        <v>17.307544755220398</v>
      </c>
      <c r="I7912">
        <v>19.221612930297901</v>
      </c>
      <c r="J7912">
        <v>1.91406786441803</v>
      </c>
      <c r="K7912">
        <v>-6.9817893207073198E-2</v>
      </c>
      <c r="L7912">
        <v>1.10227787494659</v>
      </c>
      <c r="M7912">
        <v>1.91406786441803</v>
      </c>
      <c r="N7912">
        <v>2.7258577346801798</v>
      </c>
      <c r="O7912">
        <v>3.8979537487029998</v>
      </c>
      <c r="P7912">
        <v>75.313461303710895</v>
      </c>
      <c r="Q7912">
        <v>1.54803419113159</v>
      </c>
    </row>
    <row r="7913" spans="1:17" x14ac:dyDescent="0.25">
      <c r="A7913" t="s">
        <v>6321</v>
      </c>
      <c r="B7913" t="s">
        <v>6</v>
      </c>
      <c r="C7913" t="s">
        <v>12</v>
      </c>
      <c r="D7913" t="s">
        <v>23</v>
      </c>
      <c r="E7913" t="s">
        <v>55</v>
      </c>
      <c r="F7913">
        <v>16</v>
      </c>
      <c r="G7913">
        <v>11463</v>
      </c>
      <c r="H7913">
        <v>19.078202556252499</v>
      </c>
      <c r="I7913">
        <v>21.146694183349599</v>
      </c>
      <c r="J7913">
        <v>2.06849217414856</v>
      </c>
      <c r="K7913">
        <v>-0.14276696741580999</v>
      </c>
      <c r="L7913">
        <v>1.16366279125214</v>
      </c>
      <c r="M7913">
        <v>2.06849217414856</v>
      </c>
      <c r="N7913">
        <v>2.9733211994171098</v>
      </c>
      <c r="O7913">
        <v>4.2797513008117702</v>
      </c>
      <c r="P7913">
        <v>76.515380859375</v>
      </c>
      <c r="Q7913">
        <v>1.7254545688629199</v>
      </c>
    </row>
    <row r="7914" spans="1:17" x14ac:dyDescent="0.25">
      <c r="A7914" t="s">
        <v>6492</v>
      </c>
      <c r="B7914" t="s">
        <v>6</v>
      </c>
      <c r="C7914" t="s">
        <v>12</v>
      </c>
      <c r="D7914" t="s">
        <v>23</v>
      </c>
      <c r="E7914" t="s">
        <v>55</v>
      </c>
      <c r="F7914">
        <v>17</v>
      </c>
      <c r="G7914">
        <v>11463</v>
      </c>
      <c r="H7914">
        <v>20.989825360536599</v>
      </c>
      <c r="I7914">
        <v>21.975051879882798</v>
      </c>
      <c r="J7914">
        <v>0.98522537946701105</v>
      </c>
      <c r="K7914">
        <v>-1.2498136758804299</v>
      </c>
      <c r="L7914">
        <v>7.0665523409843403E-2</v>
      </c>
      <c r="M7914">
        <v>0.98522537946701105</v>
      </c>
      <c r="N7914">
        <v>1.89978539943695</v>
      </c>
      <c r="O7914">
        <v>3.22026443481445</v>
      </c>
      <c r="P7914">
        <v>77.906730651855497</v>
      </c>
      <c r="Q7914">
        <v>1.7440103292465201</v>
      </c>
    </row>
    <row r="7915" spans="1:17" x14ac:dyDescent="0.25">
      <c r="A7915" t="s">
        <v>6397</v>
      </c>
      <c r="B7915" t="s">
        <v>6</v>
      </c>
      <c r="C7915" t="s">
        <v>12</v>
      </c>
      <c r="D7915" t="s">
        <v>23</v>
      </c>
      <c r="E7915" t="s">
        <v>55</v>
      </c>
      <c r="F7915">
        <v>18</v>
      </c>
      <c r="G7915">
        <v>11463</v>
      </c>
      <c r="H7915">
        <v>22.243185136198999</v>
      </c>
      <c r="I7915">
        <v>23.033994674682599</v>
      </c>
      <c r="J7915">
        <v>0.79080981016159102</v>
      </c>
      <c r="K7915">
        <v>-1.61046874523163</v>
      </c>
      <c r="L7915">
        <v>-0.191773906350136</v>
      </c>
      <c r="M7915">
        <v>0.79080981016159102</v>
      </c>
      <c r="N7915">
        <v>1.77339351177216</v>
      </c>
      <c r="O7915">
        <v>3.19208836555481</v>
      </c>
      <c r="P7915">
        <v>78.504806518554702</v>
      </c>
      <c r="Q7915">
        <v>1.8737276792526201</v>
      </c>
    </row>
    <row r="7916" spans="1:17" x14ac:dyDescent="0.25">
      <c r="A7916" t="s">
        <v>6416</v>
      </c>
      <c r="B7916" t="s">
        <v>6</v>
      </c>
      <c r="C7916" t="s">
        <v>12</v>
      </c>
      <c r="D7916" t="s">
        <v>23</v>
      </c>
      <c r="E7916" t="s">
        <v>55</v>
      </c>
      <c r="F7916">
        <v>19</v>
      </c>
      <c r="G7916">
        <v>11463</v>
      </c>
      <c r="H7916">
        <v>25.066640715837501</v>
      </c>
      <c r="I7916">
        <v>23.221614837646499</v>
      </c>
      <c r="J7916">
        <v>-1.84502696990967</v>
      </c>
      <c r="K7916">
        <v>-4.2541971206665004</v>
      </c>
      <c r="L7916">
        <v>-2.8308398723602299</v>
      </c>
      <c r="M7916">
        <v>-1.84502696990967</v>
      </c>
      <c r="N7916">
        <v>-0.85921394824981701</v>
      </c>
      <c r="O7916">
        <v>0.56414335966110196</v>
      </c>
      <c r="P7916">
        <v>78.837501525878906</v>
      </c>
      <c r="Q7916">
        <v>1.8798855543136599</v>
      </c>
    </row>
    <row r="7917" spans="1:17" x14ac:dyDescent="0.25">
      <c r="A7917" t="s">
        <v>6607</v>
      </c>
      <c r="B7917" t="s">
        <v>6</v>
      </c>
      <c r="C7917" t="s">
        <v>12</v>
      </c>
      <c r="D7917" t="s">
        <v>23</v>
      </c>
      <c r="E7917" t="s">
        <v>55</v>
      </c>
      <c r="F7917">
        <v>20</v>
      </c>
      <c r="G7917">
        <v>11463</v>
      </c>
      <c r="H7917">
        <v>25.787161306142799</v>
      </c>
      <c r="I7917">
        <v>23.269844055175799</v>
      </c>
      <c r="J7917">
        <v>-2.5173180103302002</v>
      </c>
      <c r="K7917">
        <v>-4.9451537132263201</v>
      </c>
      <c r="L7917">
        <v>-3.5107686519622798</v>
      </c>
      <c r="M7917">
        <v>-2.5173180103302002</v>
      </c>
      <c r="N7917">
        <v>-1.5238670110702499</v>
      </c>
      <c r="O7917">
        <v>-8.9481838047504397E-2</v>
      </c>
      <c r="P7917">
        <v>78.703849792480497</v>
      </c>
      <c r="Q7917">
        <v>1.8944505453109699</v>
      </c>
    </row>
    <row r="7918" spans="1:17" x14ac:dyDescent="0.25">
      <c r="A7918" t="s">
        <v>6643</v>
      </c>
      <c r="B7918" t="s">
        <v>6</v>
      </c>
      <c r="C7918" t="s">
        <v>12</v>
      </c>
      <c r="D7918" t="s">
        <v>23</v>
      </c>
      <c r="E7918" t="s">
        <v>55</v>
      </c>
      <c r="F7918">
        <v>21</v>
      </c>
      <c r="G7918">
        <v>11463</v>
      </c>
      <c r="H7918">
        <v>24.998712195396401</v>
      </c>
      <c r="I7918">
        <v>22.6137580871582</v>
      </c>
      <c r="J7918">
        <v>-2.3849539756774898</v>
      </c>
      <c r="K7918">
        <v>-4.6535367965698198</v>
      </c>
      <c r="L7918">
        <v>-3.3132398128509499</v>
      </c>
      <c r="M7918">
        <v>-2.3849539756774898</v>
      </c>
      <c r="N7918">
        <v>-1.4566682577133201</v>
      </c>
      <c r="O7918">
        <v>-0.11637107282877</v>
      </c>
      <c r="P7918">
        <v>77.673080444335895</v>
      </c>
      <c r="Q7918">
        <v>1.7701846361160301</v>
      </c>
    </row>
    <row r="7919" spans="1:17" x14ac:dyDescent="0.25">
      <c r="A7919" t="s">
        <v>6681</v>
      </c>
      <c r="B7919" t="s">
        <v>6</v>
      </c>
      <c r="C7919" t="s">
        <v>12</v>
      </c>
      <c r="D7919" t="s">
        <v>23</v>
      </c>
      <c r="E7919" t="s">
        <v>55</v>
      </c>
      <c r="F7919">
        <v>22</v>
      </c>
      <c r="G7919">
        <v>11463</v>
      </c>
      <c r="H7919">
        <v>23.327181386947601</v>
      </c>
      <c r="I7919">
        <v>22.511865615844702</v>
      </c>
      <c r="J7919">
        <v>-0.815316021442413</v>
      </c>
      <c r="K7919">
        <v>-3.2746026515960698</v>
      </c>
      <c r="L7919">
        <v>-1.8216360807418801</v>
      </c>
      <c r="M7919">
        <v>-0.815316021442413</v>
      </c>
      <c r="N7919">
        <v>0.191004067659378</v>
      </c>
      <c r="O7919">
        <v>1.64397048950195</v>
      </c>
      <c r="P7919">
        <v>76.658653259277301</v>
      </c>
      <c r="Q7919">
        <v>1.9189914464950599</v>
      </c>
    </row>
    <row r="7920" spans="1:17" x14ac:dyDescent="0.25">
      <c r="A7920" t="s">
        <v>6647</v>
      </c>
      <c r="B7920" t="s">
        <v>6</v>
      </c>
      <c r="C7920" t="s">
        <v>12</v>
      </c>
      <c r="D7920" t="s">
        <v>23</v>
      </c>
      <c r="E7920" t="s">
        <v>55</v>
      </c>
      <c r="F7920">
        <v>23</v>
      </c>
      <c r="G7920">
        <v>11463</v>
      </c>
      <c r="H7920">
        <v>19.150175905108501</v>
      </c>
      <c r="I7920">
        <v>18.220762252807599</v>
      </c>
      <c r="J7920">
        <v>-0.92941445112228405</v>
      </c>
      <c r="K7920">
        <v>-2.9526488780975302</v>
      </c>
      <c r="L7920">
        <v>-1.7573056221008301</v>
      </c>
      <c r="M7920">
        <v>-0.92941445112228405</v>
      </c>
      <c r="N7920">
        <v>-0.101523324847221</v>
      </c>
      <c r="O7920">
        <v>1.0938199758529701</v>
      </c>
      <c r="P7920">
        <v>75.713462829589801</v>
      </c>
      <c r="Q7920">
        <v>1.5787382125854501</v>
      </c>
    </row>
    <row r="7921" spans="1:17" x14ac:dyDescent="0.25">
      <c r="A7921" t="s">
        <v>6775</v>
      </c>
      <c r="B7921" t="s">
        <v>6</v>
      </c>
      <c r="C7921" t="s">
        <v>12</v>
      </c>
      <c r="D7921" t="s">
        <v>23</v>
      </c>
      <c r="E7921" t="s">
        <v>55</v>
      </c>
      <c r="F7921">
        <v>24</v>
      </c>
      <c r="G7921">
        <v>11463</v>
      </c>
      <c r="H7921">
        <v>15.133262272238699</v>
      </c>
      <c r="I7921">
        <v>15.8673181533813</v>
      </c>
      <c r="J7921">
        <v>0.73405539989471402</v>
      </c>
      <c r="K7921">
        <v>-1.3966534137725799</v>
      </c>
      <c r="L7921">
        <v>-0.13781338930129999</v>
      </c>
      <c r="M7921">
        <v>0.73405539989471402</v>
      </c>
      <c r="N7921">
        <v>1.60592412948608</v>
      </c>
      <c r="O7921">
        <v>2.8647642135620099</v>
      </c>
      <c r="P7921">
        <v>75.125961303710895</v>
      </c>
      <c r="Q7921">
        <v>1.6626008749008201</v>
      </c>
    </row>
    <row r="7922" spans="1:17" x14ac:dyDescent="0.25">
      <c r="A7922" t="s">
        <v>6437</v>
      </c>
      <c r="B7922" t="s">
        <v>6</v>
      </c>
      <c r="C7922" t="s">
        <v>12</v>
      </c>
      <c r="D7922" t="s">
        <v>24</v>
      </c>
      <c r="E7922" t="s">
        <v>7</v>
      </c>
      <c r="F7922">
        <v>1</v>
      </c>
      <c r="G7922">
        <v>11463</v>
      </c>
      <c r="H7922">
        <v>10.599470128297799</v>
      </c>
      <c r="I7922">
        <v>10.7210187911987</v>
      </c>
      <c r="J7922">
        <v>0.12154820561408999</v>
      </c>
      <c r="K7922">
        <v>-1.44697690010071</v>
      </c>
      <c r="L7922">
        <v>-0.52027952671051003</v>
      </c>
      <c r="M7922">
        <v>0.12154820561408999</v>
      </c>
      <c r="N7922">
        <v>0.76337593793868996</v>
      </c>
      <c r="O7922">
        <v>1.6900732517242401</v>
      </c>
      <c r="P7922">
        <v>65.103507995605497</v>
      </c>
      <c r="Q7922">
        <v>1.22392666339874</v>
      </c>
    </row>
    <row r="7923" spans="1:17" x14ac:dyDescent="0.25">
      <c r="A7923" t="s">
        <v>6557</v>
      </c>
      <c r="B7923" t="s">
        <v>6</v>
      </c>
      <c r="C7923" t="s">
        <v>12</v>
      </c>
      <c r="D7923" t="s">
        <v>24</v>
      </c>
      <c r="E7923" t="s">
        <v>7</v>
      </c>
      <c r="F7923">
        <v>2</v>
      </c>
      <c r="G7923">
        <v>11463</v>
      </c>
      <c r="H7923">
        <v>9.7672070535421405</v>
      </c>
      <c r="I7923">
        <v>9.5273656845092791</v>
      </c>
      <c r="J7923">
        <v>-0.23984126746654499</v>
      </c>
      <c r="K7923">
        <v>-1.7723983526229901</v>
      </c>
      <c r="L7923">
        <v>-0.86695116758346602</v>
      </c>
      <c r="M7923">
        <v>-0.23984126746654499</v>
      </c>
      <c r="N7923">
        <v>0.38726866245269798</v>
      </c>
      <c r="O7923">
        <v>1.2927157878875699</v>
      </c>
      <c r="P7923">
        <v>64.296737670898395</v>
      </c>
      <c r="Q7923">
        <v>1.1958606243133501</v>
      </c>
    </row>
    <row r="7924" spans="1:17" x14ac:dyDescent="0.25">
      <c r="A7924" t="s">
        <v>6337</v>
      </c>
      <c r="B7924" t="s">
        <v>6</v>
      </c>
      <c r="C7924" t="s">
        <v>12</v>
      </c>
      <c r="D7924" t="s">
        <v>24</v>
      </c>
      <c r="E7924" t="s">
        <v>7</v>
      </c>
      <c r="F7924">
        <v>3</v>
      </c>
      <c r="G7924">
        <v>11463</v>
      </c>
      <c r="H7924">
        <v>9.4393286161422694</v>
      </c>
      <c r="I7924">
        <v>8.9933271408081108</v>
      </c>
      <c r="J7924">
        <v>-0.44600176811218301</v>
      </c>
      <c r="K7924">
        <v>-1.9659900665283201</v>
      </c>
      <c r="L7924">
        <v>-1.0679686069488501</v>
      </c>
      <c r="M7924">
        <v>-0.44600176811218301</v>
      </c>
      <c r="N7924">
        <v>0.175965085625649</v>
      </c>
      <c r="O7924">
        <v>1.07398641109467</v>
      </c>
      <c r="P7924">
        <v>63.566890716552699</v>
      </c>
      <c r="Q7924">
        <v>1.18605303764343</v>
      </c>
    </row>
    <row r="7925" spans="1:17" x14ac:dyDescent="0.25">
      <c r="A7925" t="s">
        <v>6710</v>
      </c>
      <c r="B7925" t="s">
        <v>6</v>
      </c>
      <c r="C7925" t="s">
        <v>12</v>
      </c>
      <c r="D7925" t="s">
        <v>24</v>
      </c>
      <c r="E7925" t="s">
        <v>7</v>
      </c>
      <c r="F7925">
        <v>4</v>
      </c>
      <c r="G7925">
        <v>11463</v>
      </c>
      <c r="H7925">
        <v>9.4219290214777001</v>
      </c>
      <c r="I7925">
        <v>8.7705078125</v>
      </c>
      <c r="J7925">
        <v>-0.65142071247100797</v>
      </c>
      <c r="K7925">
        <v>-2.1781589984893799</v>
      </c>
      <c r="L7925">
        <v>-1.27614963054657</v>
      </c>
      <c r="M7925">
        <v>-0.65142071247100797</v>
      </c>
      <c r="N7925">
        <v>-2.6691773906350101E-2</v>
      </c>
      <c r="O7925">
        <v>0.87531763315200795</v>
      </c>
      <c r="P7925">
        <v>62.923286437988303</v>
      </c>
      <c r="Q7925">
        <v>1.1913203001022299</v>
      </c>
    </row>
    <row r="7926" spans="1:17" x14ac:dyDescent="0.25">
      <c r="A7926" t="s">
        <v>6696</v>
      </c>
      <c r="B7926" t="s">
        <v>6</v>
      </c>
      <c r="C7926" t="s">
        <v>12</v>
      </c>
      <c r="D7926" t="s">
        <v>24</v>
      </c>
      <c r="E7926" t="s">
        <v>7</v>
      </c>
      <c r="F7926">
        <v>5</v>
      </c>
      <c r="G7926">
        <v>11463</v>
      </c>
      <c r="H7926">
        <v>9.8240150288343404</v>
      </c>
      <c r="I7926">
        <v>9.2323637008666992</v>
      </c>
      <c r="J7926">
        <v>-0.59165126085281405</v>
      </c>
      <c r="K7926">
        <v>-2.1229145526886</v>
      </c>
      <c r="L7926">
        <v>-1.2182317972183201</v>
      </c>
      <c r="M7926">
        <v>-0.59165126085281405</v>
      </c>
      <c r="N7926">
        <v>3.4929234534502002E-2</v>
      </c>
      <c r="O7926">
        <v>0.93961191177368197</v>
      </c>
      <c r="P7926">
        <v>62.247158050537102</v>
      </c>
      <c r="Q7926">
        <v>1.19485104084015</v>
      </c>
    </row>
    <row r="7927" spans="1:17" x14ac:dyDescent="0.25">
      <c r="A7927" t="s">
        <v>6577</v>
      </c>
      <c r="B7927" t="s">
        <v>6</v>
      </c>
      <c r="C7927" t="s">
        <v>12</v>
      </c>
      <c r="D7927" t="s">
        <v>24</v>
      </c>
      <c r="E7927" t="s">
        <v>7</v>
      </c>
      <c r="F7927">
        <v>6</v>
      </c>
      <c r="G7927">
        <v>11463</v>
      </c>
      <c r="H7927">
        <v>10.6613218406439</v>
      </c>
      <c r="I7927">
        <v>9.8062000274658203</v>
      </c>
      <c r="J7927">
        <v>-0.855121970176697</v>
      </c>
      <c r="K7927">
        <v>-2.4204349517822301</v>
      </c>
      <c r="L7927">
        <v>-1.4956352710723899</v>
      </c>
      <c r="M7927">
        <v>-0.855121970176697</v>
      </c>
      <c r="N7927">
        <v>-0.214608639478683</v>
      </c>
      <c r="O7927">
        <v>0.71019089221954301</v>
      </c>
      <c r="P7927">
        <v>61.726253509521499</v>
      </c>
      <c r="Q7927">
        <v>1.2214201688766499</v>
      </c>
    </row>
    <row r="7928" spans="1:17" x14ac:dyDescent="0.25">
      <c r="A7928" t="s">
        <v>6767</v>
      </c>
      <c r="B7928" t="s">
        <v>6</v>
      </c>
      <c r="C7928" t="s">
        <v>12</v>
      </c>
      <c r="D7928" t="s">
        <v>24</v>
      </c>
      <c r="E7928" t="s">
        <v>7</v>
      </c>
      <c r="F7928">
        <v>7</v>
      </c>
      <c r="G7928">
        <v>11463</v>
      </c>
      <c r="H7928">
        <v>12.163107871770899</v>
      </c>
      <c r="I7928">
        <v>10.9015655517578</v>
      </c>
      <c r="J7928">
        <v>-1.26154208183289</v>
      </c>
      <c r="K7928">
        <v>-2.8333065509796098</v>
      </c>
      <c r="L7928">
        <v>-1.90469539165497</v>
      </c>
      <c r="M7928">
        <v>-1.26154208183289</v>
      </c>
      <c r="N7928">
        <v>-0.618388772010803</v>
      </c>
      <c r="O7928">
        <v>0.31022247672080999</v>
      </c>
      <c r="P7928">
        <v>61.252758026122997</v>
      </c>
      <c r="Q7928">
        <v>1.2264543771743801</v>
      </c>
    </row>
    <row r="7929" spans="1:17" x14ac:dyDescent="0.25">
      <c r="A7929" t="s">
        <v>6726</v>
      </c>
      <c r="B7929" t="s">
        <v>6</v>
      </c>
      <c r="C7929" t="s">
        <v>12</v>
      </c>
      <c r="D7929" t="s">
        <v>24</v>
      </c>
      <c r="E7929" t="s">
        <v>7</v>
      </c>
      <c r="F7929">
        <v>8</v>
      </c>
      <c r="G7929">
        <v>11463</v>
      </c>
      <c r="H7929">
        <v>12.9075571750402</v>
      </c>
      <c r="I7929">
        <v>11.7467613220215</v>
      </c>
      <c r="J7929">
        <v>-1.1607956886291499</v>
      </c>
      <c r="K7929">
        <v>-2.6895289421081499</v>
      </c>
      <c r="L7929">
        <v>-1.7863409519195601</v>
      </c>
      <c r="M7929">
        <v>-1.1607956886291499</v>
      </c>
      <c r="N7929">
        <v>-0.535250544548035</v>
      </c>
      <c r="O7929">
        <v>0.36793738603591902</v>
      </c>
      <c r="P7929">
        <v>61.476505279541001</v>
      </c>
      <c r="Q7929">
        <v>1.1928768157959</v>
      </c>
    </row>
    <row r="7930" spans="1:17" x14ac:dyDescent="0.25">
      <c r="A7930" t="s">
        <v>6331</v>
      </c>
      <c r="B7930" t="s">
        <v>6</v>
      </c>
      <c r="C7930" t="s">
        <v>12</v>
      </c>
      <c r="D7930" t="s">
        <v>24</v>
      </c>
      <c r="E7930" t="s">
        <v>7</v>
      </c>
      <c r="F7930">
        <v>9</v>
      </c>
      <c r="G7930">
        <v>11463</v>
      </c>
      <c r="H7930">
        <v>13.483830438494699</v>
      </c>
      <c r="I7930">
        <v>10.6077260971069</v>
      </c>
      <c r="J7930">
        <v>-2.8761043548584002</v>
      </c>
      <c r="K7930">
        <v>-3.8619241714477499</v>
      </c>
      <c r="L7930">
        <v>-3.2794938087463401</v>
      </c>
      <c r="M7930">
        <v>-2.8761043548584002</v>
      </c>
      <c r="N7930">
        <v>-2.4727146625518799</v>
      </c>
      <c r="O7930">
        <v>-1.8902840614318801</v>
      </c>
      <c r="P7930">
        <v>62.661788940429702</v>
      </c>
      <c r="Q7930">
        <v>0.76923948526382402</v>
      </c>
    </row>
    <row r="7931" spans="1:17" x14ac:dyDescent="0.25">
      <c r="A7931" t="s">
        <v>6729</v>
      </c>
      <c r="B7931" t="s">
        <v>6</v>
      </c>
      <c r="C7931" t="s">
        <v>12</v>
      </c>
      <c r="D7931" t="s">
        <v>24</v>
      </c>
      <c r="E7931" t="s">
        <v>7</v>
      </c>
      <c r="F7931">
        <v>10</v>
      </c>
      <c r="G7931">
        <v>11463</v>
      </c>
      <c r="H7931">
        <v>13.751849514842</v>
      </c>
      <c r="I7931">
        <v>10.9416179656982</v>
      </c>
      <c r="J7931">
        <v>-2.8102319240570099</v>
      </c>
      <c r="K7931">
        <v>-3.7952406406402601</v>
      </c>
      <c r="L7931">
        <v>-3.21328949928284</v>
      </c>
      <c r="M7931">
        <v>-2.8102319240570099</v>
      </c>
      <c r="N7931">
        <v>-2.4071745872497599</v>
      </c>
      <c r="O7931">
        <v>-1.82522356510162</v>
      </c>
      <c r="P7931">
        <v>64.239425659179702</v>
      </c>
      <c r="Q7931">
        <v>0.76860624551773105</v>
      </c>
    </row>
    <row r="7932" spans="1:17" x14ac:dyDescent="0.25">
      <c r="A7932" t="s">
        <v>6381</v>
      </c>
      <c r="B7932" t="s">
        <v>6</v>
      </c>
      <c r="C7932" t="s">
        <v>12</v>
      </c>
      <c r="D7932" t="s">
        <v>24</v>
      </c>
      <c r="E7932" t="s">
        <v>7</v>
      </c>
      <c r="F7932">
        <v>11</v>
      </c>
      <c r="G7932">
        <v>11463</v>
      </c>
      <c r="H7932">
        <v>13.3677903238535</v>
      </c>
      <c r="I7932">
        <v>11.384235382080099</v>
      </c>
      <c r="J7932">
        <v>-1.98355448246002</v>
      </c>
      <c r="K7932">
        <v>-3.0337173938751198</v>
      </c>
      <c r="L7932">
        <v>-2.4132726192474401</v>
      </c>
      <c r="M7932">
        <v>-1.98355448246002</v>
      </c>
      <c r="N7932">
        <v>-1.5538363456726101</v>
      </c>
      <c r="O7932">
        <v>-0.93339157104492199</v>
      </c>
      <c r="P7932">
        <v>66.073455810546903</v>
      </c>
      <c r="Q7932">
        <v>0.81944644451141402</v>
      </c>
    </row>
    <row r="7933" spans="1:17" x14ac:dyDescent="0.25">
      <c r="A7933" t="s">
        <v>6440</v>
      </c>
      <c r="B7933" t="s">
        <v>6</v>
      </c>
      <c r="C7933" t="s">
        <v>12</v>
      </c>
      <c r="D7933" t="s">
        <v>24</v>
      </c>
      <c r="E7933" t="s">
        <v>7</v>
      </c>
      <c r="F7933">
        <v>12</v>
      </c>
      <c r="G7933">
        <v>11463</v>
      </c>
      <c r="H7933">
        <v>12.911287709355401</v>
      </c>
      <c r="I7933">
        <v>12.4034376144409</v>
      </c>
      <c r="J7933">
        <v>-0.50784957408904996</v>
      </c>
      <c r="K7933">
        <v>-1.6124010086059599</v>
      </c>
      <c r="L7933">
        <v>-0.95982307195663497</v>
      </c>
      <c r="M7933">
        <v>-0.50784957408904996</v>
      </c>
      <c r="N7933">
        <v>-5.5876109749078799E-2</v>
      </c>
      <c r="O7933">
        <v>0.596701800823212</v>
      </c>
      <c r="P7933">
        <v>67.760658264160199</v>
      </c>
      <c r="Q7933">
        <v>0.86188608407974199</v>
      </c>
    </row>
    <row r="7934" spans="1:17" x14ac:dyDescent="0.25">
      <c r="A7934" t="s">
        <v>6422</v>
      </c>
      <c r="B7934" t="s">
        <v>6</v>
      </c>
      <c r="C7934" t="s">
        <v>12</v>
      </c>
      <c r="D7934" t="s">
        <v>24</v>
      </c>
      <c r="E7934" t="s">
        <v>7</v>
      </c>
      <c r="F7934">
        <v>13</v>
      </c>
      <c r="G7934">
        <v>11463</v>
      </c>
      <c r="H7934">
        <v>12.367502890348399</v>
      </c>
      <c r="I7934">
        <v>13.6073246002197</v>
      </c>
      <c r="J7934">
        <v>1.2398221492767301</v>
      </c>
      <c r="K7934">
        <v>9.3040339648723602E-2</v>
      </c>
      <c r="L7934">
        <v>0.77056831121444702</v>
      </c>
      <c r="M7934">
        <v>1.2398221492767301</v>
      </c>
      <c r="N7934">
        <v>1.7090759277343801</v>
      </c>
      <c r="O7934">
        <v>2.3866040706634499</v>
      </c>
      <c r="P7934">
        <v>69.312583923339801</v>
      </c>
      <c r="Q7934">
        <v>0.89483863115310702</v>
      </c>
    </row>
    <row r="7935" spans="1:17" x14ac:dyDescent="0.25">
      <c r="A7935" t="s">
        <v>6489</v>
      </c>
      <c r="B7935" t="s">
        <v>6</v>
      </c>
      <c r="C7935" t="s">
        <v>12</v>
      </c>
      <c r="D7935" t="s">
        <v>24</v>
      </c>
      <c r="E7935" t="s">
        <v>7</v>
      </c>
      <c r="F7935">
        <v>14</v>
      </c>
      <c r="G7935">
        <v>11463</v>
      </c>
      <c r="H7935">
        <v>12.7196011043787</v>
      </c>
      <c r="I7935">
        <v>14.7728080749512</v>
      </c>
      <c r="J7935">
        <v>2.0532064437866202</v>
      </c>
      <c r="K7935">
        <v>0.77233451604843095</v>
      </c>
      <c r="L7935">
        <v>1.5290839672088601</v>
      </c>
      <c r="M7935">
        <v>2.0532064437866202</v>
      </c>
      <c r="N7935">
        <v>2.5773289203643799</v>
      </c>
      <c r="O7935">
        <v>3.33407831192017</v>
      </c>
      <c r="P7935">
        <v>70.568183898925795</v>
      </c>
      <c r="Q7935">
        <v>0.99946969747543302</v>
      </c>
    </row>
    <row r="7936" spans="1:17" x14ac:dyDescent="0.25">
      <c r="A7936" t="s">
        <v>6387</v>
      </c>
      <c r="B7936" t="s">
        <v>6</v>
      </c>
      <c r="C7936" t="s">
        <v>12</v>
      </c>
      <c r="D7936" t="s">
        <v>24</v>
      </c>
      <c r="E7936" t="s">
        <v>7</v>
      </c>
      <c r="F7936">
        <v>15</v>
      </c>
      <c r="G7936">
        <v>11463</v>
      </c>
      <c r="H7936">
        <v>13.6372852159739</v>
      </c>
      <c r="I7936">
        <v>16.248010635376001</v>
      </c>
      <c r="J7936">
        <v>2.61072444915771</v>
      </c>
      <c r="K7936">
        <v>1.1432640552520801</v>
      </c>
      <c r="L7936">
        <v>2.0102515220642099</v>
      </c>
      <c r="M7936">
        <v>2.61072444915771</v>
      </c>
      <c r="N7936">
        <v>3.2111971378326398</v>
      </c>
      <c r="O7936">
        <v>4.07818508148193</v>
      </c>
      <c r="P7936">
        <v>71.837753295898395</v>
      </c>
      <c r="Q7936">
        <v>1.1450654268264799</v>
      </c>
    </row>
    <row r="7937" spans="1:17" x14ac:dyDescent="0.25">
      <c r="A7937" t="s">
        <v>6393</v>
      </c>
      <c r="B7937" t="s">
        <v>6</v>
      </c>
      <c r="C7937" t="s">
        <v>12</v>
      </c>
      <c r="D7937" t="s">
        <v>24</v>
      </c>
      <c r="E7937" t="s">
        <v>7</v>
      </c>
      <c r="F7937">
        <v>16</v>
      </c>
      <c r="G7937">
        <v>11463</v>
      </c>
      <c r="H7937">
        <v>15.006942007541699</v>
      </c>
      <c r="I7937">
        <v>17.839868545532202</v>
      </c>
      <c r="J7937">
        <v>2.8329265117645299</v>
      </c>
      <c r="K7937">
        <v>1.20559966564178</v>
      </c>
      <c r="L7937">
        <v>2.1670377254486102</v>
      </c>
      <c r="M7937">
        <v>2.8329265117645299</v>
      </c>
      <c r="N7937">
        <v>3.4988155364990199</v>
      </c>
      <c r="O7937">
        <v>4.4602532386779803</v>
      </c>
      <c r="P7937">
        <v>73.029014587402301</v>
      </c>
      <c r="Q7937">
        <v>1.2698099613189699</v>
      </c>
    </row>
    <row r="7938" spans="1:17" x14ac:dyDescent="0.25">
      <c r="A7938" t="s">
        <v>6749</v>
      </c>
      <c r="B7938" t="s">
        <v>6</v>
      </c>
      <c r="C7938" t="s">
        <v>12</v>
      </c>
      <c r="D7938" t="s">
        <v>24</v>
      </c>
      <c r="E7938" t="s">
        <v>7</v>
      </c>
      <c r="F7938">
        <v>17</v>
      </c>
      <c r="G7938">
        <v>11463</v>
      </c>
      <c r="H7938">
        <v>16.493853728771199</v>
      </c>
      <c r="I7938">
        <v>19.119304656982401</v>
      </c>
      <c r="J7938">
        <v>2.6254510879516602</v>
      </c>
      <c r="K7938">
        <v>0.96739846467971802</v>
      </c>
      <c r="L7938">
        <v>1.94698941707611</v>
      </c>
      <c r="M7938">
        <v>2.6254510879516602</v>
      </c>
      <c r="N7938">
        <v>3.3039128780364999</v>
      </c>
      <c r="O7938">
        <v>4.2835040092468297</v>
      </c>
      <c r="P7938">
        <v>73.795524597167997</v>
      </c>
      <c r="Q7938">
        <v>1.29378545284271</v>
      </c>
    </row>
    <row r="7939" spans="1:17" x14ac:dyDescent="0.25">
      <c r="A7939" t="s">
        <v>6349</v>
      </c>
      <c r="B7939" t="s">
        <v>6</v>
      </c>
      <c r="C7939" t="s">
        <v>12</v>
      </c>
      <c r="D7939" t="s">
        <v>24</v>
      </c>
      <c r="E7939" t="s">
        <v>7</v>
      </c>
      <c r="F7939">
        <v>18</v>
      </c>
      <c r="G7939">
        <v>11463</v>
      </c>
      <c r="H7939">
        <v>18.441225437164299</v>
      </c>
      <c r="I7939">
        <v>20.591117858886701</v>
      </c>
      <c r="J7939">
        <v>2.14989185333252</v>
      </c>
      <c r="K7939">
        <v>0.36742931604385398</v>
      </c>
      <c r="L7939">
        <v>1.4205226898193399</v>
      </c>
      <c r="M7939">
        <v>2.14989185333252</v>
      </c>
      <c r="N7939">
        <v>2.87926125526428</v>
      </c>
      <c r="O7939">
        <v>3.9323544502258301</v>
      </c>
      <c r="P7939">
        <v>74.151504516601605</v>
      </c>
      <c r="Q7939">
        <v>1.39086294174194</v>
      </c>
    </row>
    <row r="7940" spans="1:17" x14ac:dyDescent="0.25">
      <c r="A7940" t="s">
        <v>6303</v>
      </c>
      <c r="B7940" t="s">
        <v>6</v>
      </c>
      <c r="C7940" t="s">
        <v>12</v>
      </c>
      <c r="D7940" t="s">
        <v>24</v>
      </c>
      <c r="E7940" t="s">
        <v>7</v>
      </c>
      <c r="F7940">
        <v>19</v>
      </c>
      <c r="G7940">
        <v>11463</v>
      </c>
      <c r="H7940">
        <v>20.7844970251322</v>
      </c>
      <c r="I7940">
        <v>21.076221466064499</v>
      </c>
      <c r="J7940">
        <v>0.291723161935806</v>
      </c>
      <c r="K7940">
        <v>-1.5472227334976201</v>
      </c>
      <c r="L7940">
        <v>-0.460758566856384</v>
      </c>
      <c r="M7940">
        <v>0.291723161935806</v>
      </c>
      <c r="N7940">
        <v>1.04420495033264</v>
      </c>
      <c r="O7940">
        <v>2.1306688785553001</v>
      </c>
      <c r="P7940">
        <v>74.028007507324205</v>
      </c>
      <c r="Q7940">
        <v>1.43493700027466</v>
      </c>
    </row>
    <row r="7941" spans="1:17" x14ac:dyDescent="0.25">
      <c r="A7941" t="s">
        <v>6385</v>
      </c>
      <c r="B7941" t="s">
        <v>6</v>
      </c>
      <c r="C7941" t="s">
        <v>12</v>
      </c>
      <c r="D7941" t="s">
        <v>24</v>
      </c>
      <c r="E7941" t="s">
        <v>7</v>
      </c>
      <c r="F7941">
        <v>20</v>
      </c>
      <c r="G7941">
        <v>11463</v>
      </c>
      <c r="H7941">
        <v>20.703769902348501</v>
      </c>
      <c r="I7941">
        <v>20.3736362457275</v>
      </c>
      <c r="J7941">
        <v>-0.33013480901718101</v>
      </c>
      <c r="K7941">
        <v>-2.1495416164398198</v>
      </c>
      <c r="L7941">
        <v>-1.0746213197708101</v>
      </c>
      <c r="M7941">
        <v>-0.33013480901718101</v>
      </c>
      <c r="N7941">
        <v>0.41435167193412797</v>
      </c>
      <c r="O7941">
        <v>1.4892719984054601</v>
      </c>
      <c r="P7941">
        <v>73.329681396484403</v>
      </c>
      <c r="Q7941">
        <v>1.4196906089782699</v>
      </c>
    </row>
    <row r="7942" spans="1:17" x14ac:dyDescent="0.25">
      <c r="A7942" t="s">
        <v>6718</v>
      </c>
      <c r="B7942" t="s">
        <v>6</v>
      </c>
      <c r="C7942" t="s">
        <v>12</v>
      </c>
      <c r="D7942" t="s">
        <v>24</v>
      </c>
      <c r="E7942" t="s">
        <v>7</v>
      </c>
      <c r="F7942">
        <v>21</v>
      </c>
      <c r="G7942">
        <v>11463</v>
      </c>
      <c r="H7942">
        <v>20.5263754799366</v>
      </c>
      <c r="I7942">
        <v>21.408033370971701</v>
      </c>
      <c r="J7942">
        <v>0.88165813684463501</v>
      </c>
      <c r="K7942">
        <v>-1.2336012125015301</v>
      </c>
      <c r="L7942">
        <v>1.6111139208078398E-2</v>
      </c>
      <c r="M7942">
        <v>0.88165813684463501</v>
      </c>
      <c r="N7942">
        <v>1.7472051382064799</v>
      </c>
      <c r="O7942">
        <v>2.9969174861907999</v>
      </c>
      <c r="P7942">
        <v>72.293647766113295</v>
      </c>
      <c r="Q7942">
        <v>1.65054571628571</v>
      </c>
    </row>
    <row r="7943" spans="1:17" x14ac:dyDescent="0.25">
      <c r="A7943" t="s">
        <v>6525</v>
      </c>
      <c r="B7943" t="s">
        <v>6</v>
      </c>
      <c r="C7943" t="s">
        <v>12</v>
      </c>
      <c r="D7943" t="s">
        <v>24</v>
      </c>
      <c r="E7943" t="s">
        <v>7</v>
      </c>
      <c r="F7943">
        <v>22</v>
      </c>
      <c r="G7943">
        <v>11463</v>
      </c>
      <c r="H7943">
        <v>18.700444278717001</v>
      </c>
      <c r="I7943">
        <v>19.535394668579102</v>
      </c>
      <c r="J7943">
        <v>0.83494925498962402</v>
      </c>
      <c r="K7943">
        <v>-1.0826550722122199</v>
      </c>
      <c r="L7943">
        <v>5.0281129777431502E-2</v>
      </c>
      <c r="M7943">
        <v>0.83494925498962402</v>
      </c>
      <c r="N7943">
        <v>1.6196174621582</v>
      </c>
      <c r="O7943">
        <v>2.75255346298218</v>
      </c>
      <c r="P7943">
        <v>71.820777893066406</v>
      </c>
      <c r="Q7943">
        <v>1.49631452560425</v>
      </c>
    </row>
    <row r="7944" spans="1:17" x14ac:dyDescent="0.25">
      <c r="A7944" t="s">
        <v>6445</v>
      </c>
      <c r="B7944" t="s">
        <v>6</v>
      </c>
      <c r="C7944" t="s">
        <v>12</v>
      </c>
      <c r="D7944" t="s">
        <v>24</v>
      </c>
      <c r="E7944" t="s">
        <v>7</v>
      </c>
      <c r="F7944">
        <v>23</v>
      </c>
      <c r="G7944">
        <v>11463</v>
      </c>
      <c r="H7944">
        <v>15.3318824783564</v>
      </c>
      <c r="I7944">
        <v>16.153774261474599</v>
      </c>
      <c r="J7944">
        <v>0.82189160585403398</v>
      </c>
      <c r="K7944">
        <v>-0.86253625154495195</v>
      </c>
      <c r="L7944">
        <v>0.13263739645481101</v>
      </c>
      <c r="M7944">
        <v>0.82189160585403398</v>
      </c>
      <c r="N7944">
        <v>1.5111458301544201</v>
      </c>
      <c r="O7944">
        <v>2.50631952285767</v>
      </c>
      <c r="P7944">
        <v>71.632064819335895</v>
      </c>
      <c r="Q7944">
        <v>1.3143661022186299</v>
      </c>
    </row>
    <row r="7945" spans="1:17" x14ac:dyDescent="0.25">
      <c r="A7945" t="s">
        <v>6364</v>
      </c>
      <c r="B7945" t="s">
        <v>6</v>
      </c>
      <c r="C7945" t="s">
        <v>12</v>
      </c>
      <c r="D7945" t="s">
        <v>24</v>
      </c>
      <c r="E7945" t="s">
        <v>7</v>
      </c>
      <c r="F7945">
        <v>24</v>
      </c>
      <c r="G7945">
        <v>11463</v>
      </c>
      <c r="H7945">
        <v>12.3961624127626</v>
      </c>
      <c r="I7945">
        <v>12.910824775695801</v>
      </c>
      <c r="J7945">
        <v>0.514662384986877</v>
      </c>
      <c r="K7945">
        <v>-1.0652207136154199</v>
      </c>
      <c r="L7945">
        <v>-0.131812945008278</v>
      </c>
      <c r="M7945">
        <v>0.514662384986877</v>
      </c>
      <c r="N7945">
        <v>1.16113781929016</v>
      </c>
      <c r="O7945">
        <v>2.0945453643798801</v>
      </c>
      <c r="P7945">
        <v>71.606727600097699</v>
      </c>
      <c r="Q7945">
        <v>1.2327892780303999</v>
      </c>
    </row>
    <row r="7946" spans="1:17" x14ac:dyDescent="0.25">
      <c r="A7946" t="s">
        <v>6477</v>
      </c>
      <c r="B7946" t="s">
        <v>6</v>
      </c>
      <c r="C7946" t="s">
        <v>12</v>
      </c>
      <c r="D7946" t="s">
        <v>24</v>
      </c>
      <c r="E7946" t="s">
        <v>55</v>
      </c>
      <c r="F7946">
        <v>1</v>
      </c>
      <c r="G7946">
        <v>11463</v>
      </c>
      <c r="H7946">
        <v>11.969914021611199</v>
      </c>
      <c r="I7946">
        <v>11.0938501358032</v>
      </c>
      <c r="J7946">
        <v>-0.87606406211853005</v>
      </c>
      <c r="K7946">
        <v>-2.1807825565338099</v>
      </c>
      <c r="L7946">
        <v>-1.40994429588318</v>
      </c>
      <c r="M7946">
        <v>-0.87606406211853005</v>
      </c>
      <c r="N7946">
        <v>-0.342183828353882</v>
      </c>
      <c r="O7946">
        <v>0.42865446209907498</v>
      </c>
      <c r="P7946">
        <v>69.690383911132798</v>
      </c>
      <c r="Q7946">
        <v>1.01807725429535</v>
      </c>
    </row>
    <row r="7947" spans="1:17" x14ac:dyDescent="0.25">
      <c r="A7947" t="s">
        <v>6320</v>
      </c>
      <c r="B7947" t="s">
        <v>6</v>
      </c>
      <c r="C7947" t="s">
        <v>12</v>
      </c>
      <c r="D7947" t="s">
        <v>24</v>
      </c>
      <c r="E7947" t="s">
        <v>55</v>
      </c>
      <c r="F7947">
        <v>2</v>
      </c>
      <c r="G7947">
        <v>11463</v>
      </c>
      <c r="H7947">
        <v>10.8548702965379</v>
      </c>
      <c r="I7947">
        <v>10.0238151550293</v>
      </c>
      <c r="J7947">
        <v>-0.83105492591857899</v>
      </c>
      <c r="K7947">
        <v>-2.1062955856323202</v>
      </c>
      <c r="L7947">
        <v>-1.35287308692932</v>
      </c>
      <c r="M7947">
        <v>-0.83105492591857899</v>
      </c>
      <c r="N7947">
        <v>-0.30923679471015902</v>
      </c>
      <c r="O7947">
        <v>0.44418570399284402</v>
      </c>
      <c r="P7947">
        <v>69.033653259277301</v>
      </c>
      <c r="Q7947">
        <v>0.995075523853302</v>
      </c>
    </row>
    <row r="7948" spans="1:17" x14ac:dyDescent="0.25">
      <c r="A7948" t="s">
        <v>6511</v>
      </c>
      <c r="B7948" t="s">
        <v>6</v>
      </c>
      <c r="C7948" t="s">
        <v>12</v>
      </c>
      <c r="D7948" t="s">
        <v>24</v>
      </c>
      <c r="E7948" t="s">
        <v>55</v>
      </c>
      <c r="F7948">
        <v>3</v>
      </c>
      <c r="G7948">
        <v>11463</v>
      </c>
      <c r="H7948">
        <v>10.660385107576801</v>
      </c>
      <c r="I7948">
        <v>9.5174598693847692</v>
      </c>
      <c r="J7948">
        <v>-1.1429249048232999</v>
      </c>
      <c r="K7948">
        <v>-2.4375267028808598</v>
      </c>
      <c r="L7948">
        <v>-1.6726654767990099</v>
      </c>
      <c r="M7948">
        <v>-1.1429249048232999</v>
      </c>
      <c r="N7948">
        <v>-0.61318439245223999</v>
      </c>
      <c r="O7948">
        <v>0.15167677402496299</v>
      </c>
      <c r="P7948">
        <v>68.300003051757798</v>
      </c>
      <c r="Q7948">
        <v>1.0101830959320099</v>
      </c>
    </row>
    <row r="7949" spans="1:17" x14ac:dyDescent="0.25">
      <c r="A7949" t="s">
        <v>6697</v>
      </c>
      <c r="B7949" t="s">
        <v>6</v>
      </c>
      <c r="C7949" t="s">
        <v>12</v>
      </c>
      <c r="D7949" t="s">
        <v>24</v>
      </c>
      <c r="E7949" t="s">
        <v>55</v>
      </c>
      <c r="F7949">
        <v>4</v>
      </c>
      <c r="G7949">
        <v>11463</v>
      </c>
      <c r="H7949">
        <v>10.3478162090778</v>
      </c>
      <c r="I7949">
        <v>9.0931501388549805</v>
      </c>
      <c r="J7949">
        <v>-1.25466585159302</v>
      </c>
      <c r="K7949">
        <v>-2.47892165184021</v>
      </c>
      <c r="L7949">
        <v>-1.75562143325806</v>
      </c>
      <c r="M7949">
        <v>-1.25466585159302</v>
      </c>
      <c r="N7949">
        <v>-0.75371038913726796</v>
      </c>
      <c r="O7949">
        <v>-3.0410198494791998E-2</v>
      </c>
      <c r="P7949">
        <v>67.744232177734403</v>
      </c>
      <c r="Q7949">
        <v>0.95529180765152</v>
      </c>
    </row>
    <row r="7950" spans="1:17" x14ac:dyDescent="0.25">
      <c r="A7950" t="s">
        <v>6368</v>
      </c>
      <c r="B7950" t="s">
        <v>6</v>
      </c>
      <c r="C7950" t="s">
        <v>12</v>
      </c>
      <c r="D7950" t="s">
        <v>24</v>
      </c>
      <c r="E7950" t="s">
        <v>55</v>
      </c>
      <c r="F7950">
        <v>5</v>
      </c>
      <c r="G7950">
        <v>11463</v>
      </c>
      <c r="H7950">
        <v>10.6802648926377</v>
      </c>
      <c r="I7950">
        <v>9.3782835006713903</v>
      </c>
      <c r="J7950">
        <v>-1.3019816875457799</v>
      </c>
      <c r="K7950">
        <v>-2.5023927688598602</v>
      </c>
      <c r="L7950">
        <v>-1.79318022727966</v>
      </c>
      <c r="M7950">
        <v>-1.3019816875457799</v>
      </c>
      <c r="N7950">
        <v>-0.81078314781188998</v>
      </c>
      <c r="O7950">
        <v>-0.101570472121239</v>
      </c>
      <c r="P7950">
        <v>66.872116088867202</v>
      </c>
      <c r="Q7950">
        <v>0.93668586015701305</v>
      </c>
    </row>
    <row r="7951" spans="1:17" x14ac:dyDescent="0.25">
      <c r="A7951" t="s">
        <v>6505</v>
      </c>
      <c r="B7951" t="s">
        <v>6</v>
      </c>
      <c r="C7951" t="s">
        <v>12</v>
      </c>
      <c r="D7951" t="s">
        <v>24</v>
      </c>
      <c r="E7951" t="s">
        <v>55</v>
      </c>
      <c r="F7951">
        <v>6</v>
      </c>
      <c r="G7951">
        <v>11463</v>
      </c>
      <c r="H7951">
        <v>11.442942570447901</v>
      </c>
      <c r="I7951">
        <v>9.5135202407836896</v>
      </c>
      <c r="J7951">
        <v>-1.9294230937957799</v>
      </c>
      <c r="K7951">
        <v>-3.1518795490264901</v>
      </c>
      <c r="L7951">
        <v>-2.4296424388885498</v>
      </c>
      <c r="M7951">
        <v>-1.9294230937957799</v>
      </c>
      <c r="N7951">
        <v>-1.42920386791229</v>
      </c>
      <c r="O7951">
        <v>-0.70696645975112904</v>
      </c>
      <c r="P7951">
        <v>66.308654785156307</v>
      </c>
      <c r="Q7951">
        <v>0.95388799905777</v>
      </c>
    </row>
    <row r="7952" spans="1:17" x14ac:dyDescent="0.25">
      <c r="A7952" t="s">
        <v>6582</v>
      </c>
      <c r="B7952" t="s">
        <v>6</v>
      </c>
      <c r="C7952" t="s">
        <v>12</v>
      </c>
      <c r="D7952" t="s">
        <v>24</v>
      </c>
      <c r="E7952" t="s">
        <v>55</v>
      </c>
      <c r="F7952">
        <v>7</v>
      </c>
      <c r="G7952">
        <v>11463</v>
      </c>
      <c r="H7952">
        <v>12.614331711888299</v>
      </c>
      <c r="I7952">
        <v>10.1713256835938</v>
      </c>
      <c r="J7952">
        <v>-2.4430062770843501</v>
      </c>
      <c r="K7952">
        <v>-3.6985962390899698</v>
      </c>
      <c r="L7952">
        <v>-2.9567835330963099</v>
      </c>
      <c r="M7952">
        <v>-2.4430062770843501</v>
      </c>
      <c r="N7952">
        <v>-1.9292287826538099</v>
      </c>
      <c r="O7952">
        <v>-1.18741595745087</v>
      </c>
      <c r="P7952">
        <v>65.514419555664105</v>
      </c>
      <c r="Q7952">
        <v>0.97974222898483299</v>
      </c>
    </row>
    <row r="7953" spans="1:17" x14ac:dyDescent="0.25">
      <c r="A7953" t="s">
        <v>6480</v>
      </c>
      <c r="B7953" t="s">
        <v>6</v>
      </c>
      <c r="C7953" t="s">
        <v>12</v>
      </c>
      <c r="D7953" t="s">
        <v>24</v>
      </c>
      <c r="E7953" t="s">
        <v>55</v>
      </c>
      <c r="F7953">
        <v>8</v>
      </c>
      <c r="G7953">
        <v>11463</v>
      </c>
      <c r="H7953">
        <v>13.1116624964476</v>
      </c>
      <c r="I7953">
        <v>12.707736015319799</v>
      </c>
      <c r="J7953">
        <v>-0.403926432132721</v>
      </c>
      <c r="K7953">
        <v>-2.3283607959747301</v>
      </c>
      <c r="L7953">
        <v>-1.19138944149017</v>
      </c>
      <c r="M7953">
        <v>-0.403926432132721</v>
      </c>
      <c r="N7953">
        <v>0.383536577224731</v>
      </c>
      <c r="O7953">
        <v>1.52050805091858</v>
      </c>
      <c r="P7953">
        <v>65.648078918457003</v>
      </c>
      <c r="Q7953">
        <v>1.5016442537307699</v>
      </c>
    </row>
    <row r="7954" spans="1:17" x14ac:dyDescent="0.25">
      <c r="A7954" t="s">
        <v>6664</v>
      </c>
      <c r="B7954" t="s">
        <v>6</v>
      </c>
      <c r="C7954" t="s">
        <v>12</v>
      </c>
      <c r="D7954" t="s">
        <v>24</v>
      </c>
      <c r="E7954" t="s">
        <v>55</v>
      </c>
      <c r="F7954">
        <v>9</v>
      </c>
      <c r="G7954">
        <v>11463</v>
      </c>
      <c r="H7954">
        <v>15.026862787485101</v>
      </c>
      <c r="I7954">
        <v>11.314160346984901</v>
      </c>
      <c r="J7954">
        <v>-3.7127029895782502</v>
      </c>
      <c r="K7954">
        <v>-4.9586501121520996</v>
      </c>
      <c r="L7954">
        <v>-4.2225341796875</v>
      </c>
      <c r="M7954">
        <v>-3.7127029895782502</v>
      </c>
      <c r="N7954">
        <v>-3.2028713226318399</v>
      </c>
      <c r="O7954">
        <v>-2.4667556285858199</v>
      </c>
      <c r="P7954">
        <v>67.026924133300795</v>
      </c>
      <c r="Q7954">
        <v>0.972217798233032</v>
      </c>
    </row>
    <row r="7955" spans="1:17" x14ac:dyDescent="0.25">
      <c r="A7955" t="s">
        <v>6584</v>
      </c>
      <c r="B7955" t="s">
        <v>6</v>
      </c>
      <c r="C7955" t="s">
        <v>12</v>
      </c>
      <c r="D7955" t="s">
        <v>24</v>
      </c>
      <c r="E7955" t="s">
        <v>55</v>
      </c>
      <c r="F7955">
        <v>10</v>
      </c>
      <c r="G7955">
        <v>11463</v>
      </c>
      <c r="H7955">
        <v>15.8471088956594</v>
      </c>
      <c r="I7955">
        <v>12.3372955322266</v>
      </c>
      <c r="J7955">
        <v>-3.5098140239715598</v>
      </c>
      <c r="K7955">
        <v>-4.8206458091735804</v>
      </c>
      <c r="L7955">
        <v>-4.0461959838867196</v>
      </c>
      <c r="M7955">
        <v>-3.5098140239715598</v>
      </c>
      <c r="N7955">
        <v>-2.97343230247498</v>
      </c>
      <c r="O7955">
        <v>-2.1989822387695299</v>
      </c>
      <c r="P7955">
        <v>69.2423095703125</v>
      </c>
      <c r="Q7955">
        <v>1.0228475332260101</v>
      </c>
    </row>
    <row r="7956" spans="1:17" x14ac:dyDescent="0.25">
      <c r="A7956" t="s">
        <v>6701</v>
      </c>
      <c r="B7956" t="s">
        <v>6</v>
      </c>
      <c r="C7956" t="s">
        <v>12</v>
      </c>
      <c r="D7956" t="s">
        <v>24</v>
      </c>
      <c r="E7956" t="s">
        <v>55</v>
      </c>
      <c r="F7956">
        <v>11</v>
      </c>
      <c r="G7956">
        <v>11463</v>
      </c>
      <c r="H7956">
        <v>15.8534590029717</v>
      </c>
      <c r="I7956">
        <v>14.0762062072754</v>
      </c>
      <c r="J7956">
        <v>-1.7772530317306501</v>
      </c>
      <c r="K7956">
        <v>-3.3708691596984899</v>
      </c>
      <c r="L7956">
        <v>-2.4293477535247798</v>
      </c>
      <c r="M7956">
        <v>-1.7772530317306501</v>
      </c>
      <c r="N7956">
        <v>-1.1251583099365201</v>
      </c>
      <c r="O7956">
        <v>-0.18363697826862299</v>
      </c>
      <c r="P7956">
        <v>71.274040222167997</v>
      </c>
      <c r="Q7956">
        <v>1.2435052394866899</v>
      </c>
    </row>
    <row r="7957" spans="1:17" x14ac:dyDescent="0.25">
      <c r="A7957" t="s">
        <v>6482</v>
      </c>
      <c r="B7957" t="s">
        <v>6</v>
      </c>
      <c r="C7957" t="s">
        <v>12</v>
      </c>
      <c r="D7957" t="s">
        <v>24</v>
      </c>
      <c r="E7957" t="s">
        <v>55</v>
      </c>
      <c r="F7957">
        <v>12</v>
      </c>
      <c r="G7957">
        <v>11463</v>
      </c>
      <c r="H7957">
        <v>16.5281978749037</v>
      </c>
      <c r="I7957">
        <v>16.020866394043001</v>
      </c>
      <c r="J7957">
        <v>-0.50733274221420299</v>
      </c>
      <c r="K7957">
        <v>-2.3603470325470002</v>
      </c>
      <c r="L7957">
        <v>-1.2655711174011199</v>
      </c>
      <c r="M7957">
        <v>-0.50733274221420299</v>
      </c>
      <c r="N7957">
        <v>0.25090560317039501</v>
      </c>
      <c r="O7957">
        <v>1.34568130970001</v>
      </c>
      <c r="P7957">
        <v>72.925964355468807</v>
      </c>
      <c r="Q7957">
        <v>1.4459146261215201</v>
      </c>
    </row>
    <row r="7958" spans="1:17" x14ac:dyDescent="0.25">
      <c r="A7958" t="s">
        <v>6640</v>
      </c>
      <c r="B7958" t="s">
        <v>6</v>
      </c>
      <c r="C7958" t="s">
        <v>12</v>
      </c>
      <c r="D7958" t="s">
        <v>24</v>
      </c>
      <c r="E7958" t="s">
        <v>55</v>
      </c>
      <c r="F7958">
        <v>13</v>
      </c>
      <c r="G7958">
        <v>11463</v>
      </c>
      <c r="H7958">
        <v>15.663853571534201</v>
      </c>
      <c r="I7958">
        <v>17.396562576293899</v>
      </c>
      <c r="J7958">
        <v>1.7327084541320801</v>
      </c>
      <c r="K7958">
        <v>-0.29173186421394298</v>
      </c>
      <c r="L7958">
        <v>0.90432387590408303</v>
      </c>
      <c r="M7958">
        <v>1.7327084541320801</v>
      </c>
      <c r="N7958">
        <v>2.5610930919647199</v>
      </c>
      <c r="O7958">
        <v>3.7571489810943599</v>
      </c>
      <c r="P7958">
        <v>74.146156311035199</v>
      </c>
      <c r="Q7958">
        <v>1.57967925071716</v>
      </c>
    </row>
    <row r="7959" spans="1:17" x14ac:dyDescent="0.25">
      <c r="A7959" t="s">
        <v>6485</v>
      </c>
      <c r="B7959" t="s">
        <v>6</v>
      </c>
      <c r="C7959" t="s">
        <v>12</v>
      </c>
      <c r="D7959" t="s">
        <v>24</v>
      </c>
      <c r="E7959" t="s">
        <v>55</v>
      </c>
      <c r="F7959">
        <v>14</v>
      </c>
      <c r="G7959">
        <v>11463</v>
      </c>
      <c r="H7959">
        <v>16.459400262951899</v>
      </c>
      <c r="I7959">
        <v>19.138383865356399</v>
      </c>
      <c r="J7959">
        <v>2.67898344993591</v>
      </c>
      <c r="K7959">
        <v>0.59685981273651101</v>
      </c>
      <c r="L7959">
        <v>1.8269953727722199</v>
      </c>
      <c r="M7959">
        <v>2.67898344993591</v>
      </c>
      <c r="N7959">
        <v>3.5309715270996098</v>
      </c>
      <c r="O7959">
        <v>4.7611069679260298</v>
      </c>
      <c r="P7959">
        <v>75.098075866699205</v>
      </c>
      <c r="Q7959">
        <v>1.6246896982193</v>
      </c>
    </row>
    <row r="7960" spans="1:17" x14ac:dyDescent="0.25">
      <c r="A7960" t="s">
        <v>6626</v>
      </c>
      <c r="B7960" t="s">
        <v>6</v>
      </c>
      <c r="C7960" t="s">
        <v>12</v>
      </c>
      <c r="D7960" t="s">
        <v>24</v>
      </c>
      <c r="E7960" t="s">
        <v>55</v>
      </c>
      <c r="F7960">
        <v>15</v>
      </c>
      <c r="G7960">
        <v>11463</v>
      </c>
      <c r="H7960">
        <v>17.708802665948902</v>
      </c>
      <c r="I7960">
        <v>21.251665115356399</v>
      </c>
      <c r="J7960">
        <v>3.5428624153137198</v>
      </c>
      <c r="K7960">
        <v>1.18658554553986</v>
      </c>
      <c r="L7960">
        <v>2.5786931514739999</v>
      </c>
      <c r="M7960">
        <v>3.5428624153137198</v>
      </c>
      <c r="N7960">
        <v>4.5070319175720197</v>
      </c>
      <c r="O7960">
        <v>5.8991398811340297</v>
      </c>
      <c r="P7960">
        <v>76.548080444335895</v>
      </c>
      <c r="Q7960">
        <v>1.83861267566681</v>
      </c>
    </row>
    <row r="7961" spans="1:17" x14ac:dyDescent="0.25">
      <c r="A7961" t="s">
        <v>6514</v>
      </c>
      <c r="B7961" t="s">
        <v>6</v>
      </c>
      <c r="C7961" t="s">
        <v>12</v>
      </c>
      <c r="D7961" t="s">
        <v>24</v>
      </c>
      <c r="E7961" t="s">
        <v>55</v>
      </c>
      <c r="F7961">
        <v>16</v>
      </c>
      <c r="G7961">
        <v>11463</v>
      </c>
      <c r="H7961">
        <v>19.493177354693401</v>
      </c>
      <c r="I7961">
        <v>23.427982330322301</v>
      </c>
      <c r="J7961">
        <v>3.9348061084747301</v>
      </c>
      <c r="K7961">
        <v>1.5375345945358301</v>
      </c>
      <c r="L7961">
        <v>2.9538619518279998</v>
      </c>
      <c r="M7961">
        <v>3.9348061084747301</v>
      </c>
      <c r="N7961">
        <v>4.91575002670288</v>
      </c>
      <c r="O7961">
        <v>6.3320770263671902</v>
      </c>
      <c r="P7961">
        <v>77.683654785156307</v>
      </c>
      <c r="Q7961">
        <v>1.87060081958771</v>
      </c>
    </row>
    <row r="7962" spans="1:17" x14ac:dyDescent="0.25">
      <c r="A7962" t="s">
        <v>6450</v>
      </c>
      <c r="B7962" t="s">
        <v>6</v>
      </c>
      <c r="C7962" t="s">
        <v>12</v>
      </c>
      <c r="D7962" t="s">
        <v>24</v>
      </c>
      <c r="E7962" t="s">
        <v>55</v>
      </c>
      <c r="F7962">
        <v>17</v>
      </c>
      <c r="G7962">
        <v>11463</v>
      </c>
      <c r="H7962">
        <v>21.462660336256</v>
      </c>
      <c r="I7962">
        <v>25.481575012206999</v>
      </c>
      <c r="J7962">
        <v>4.0189142227172896</v>
      </c>
      <c r="K7962">
        <v>1.4071025848388701</v>
      </c>
      <c r="L7962">
        <v>2.9501819610595699</v>
      </c>
      <c r="M7962">
        <v>4.0189142227172896</v>
      </c>
      <c r="N7962">
        <v>5.087646484375</v>
      </c>
      <c r="O7962">
        <v>6.6307263374328604</v>
      </c>
      <c r="P7962">
        <v>78.353843688964801</v>
      </c>
      <c r="Q7962">
        <v>2.03800749778748</v>
      </c>
    </row>
    <row r="7963" spans="1:17" x14ac:dyDescent="0.25">
      <c r="A7963" t="s">
        <v>6594</v>
      </c>
      <c r="B7963" t="s">
        <v>6</v>
      </c>
      <c r="C7963" t="s">
        <v>12</v>
      </c>
      <c r="D7963" t="s">
        <v>24</v>
      </c>
      <c r="E7963" t="s">
        <v>55</v>
      </c>
      <c r="F7963">
        <v>18</v>
      </c>
      <c r="G7963">
        <v>11463</v>
      </c>
      <c r="H7963">
        <v>23.3402177596092</v>
      </c>
      <c r="I7963">
        <v>25.861570358276399</v>
      </c>
      <c r="J7963">
        <v>2.5213508605957</v>
      </c>
      <c r="K7963">
        <v>-0.111204899847507</v>
      </c>
      <c r="L7963">
        <v>1.44413030147552</v>
      </c>
      <c r="M7963">
        <v>2.5213508605957</v>
      </c>
      <c r="N7963">
        <v>3.59857106208801</v>
      </c>
      <c r="O7963">
        <v>5.1539063453674299</v>
      </c>
      <c r="P7963">
        <v>79.180770874023395</v>
      </c>
      <c r="Q7963">
        <v>2.0541942119598402</v>
      </c>
    </row>
    <row r="7964" spans="1:17" x14ac:dyDescent="0.25">
      <c r="A7964" t="s">
        <v>6426</v>
      </c>
      <c r="B7964" t="s">
        <v>6</v>
      </c>
      <c r="C7964" t="s">
        <v>12</v>
      </c>
      <c r="D7964" t="s">
        <v>24</v>
      </c>
      <c r="E7964" t="s">
        <v>55</v>
      </c>
      <c r="F7964">
        <v>19</v>
      </c>
      <c r="G7964">
        <v>11463</v>
      </c>
      <c r="H7964">
        <v>26.095787180185301</v>
      </c>
      <c r="I7964">
        <v>25.5287075042725</v>
      </c>
      <c r="J7964">
        <v>-0.56708014011383101</v>
      </c>
      <c r="K7964">
        <v>-3.1898152828216602</v>
      </c>
      <c r="L7964">
        <v>-1.64028215408325</v>
      </c>
      <c r="M7964">
        <v>-0.56708014011383101</v>
      </c>
      <c r="N7964">
        <v>0.50612187385559104</v>
      </c>
      <c r="O7964">
        <v>2.0556550025939901</v>
      </c>
      <c r="P7964">
        <v>79.348075866699205</v>
      </c>
      <c r="Q7964">
        <v>2.04653120040894</v>
      </c>
    </row>
    <row r="7965" spans="1:17" x14ac:dyDescent="0.25">
      <c r="A7965" t="s">
        <v>6717</v>
      </c>
      <c r="B7965" t="s">
        <v>6</v>
      </c>
      <c r="C7965" t="s">
        <v>12</v>
      </c>
      <c r="D7965" t="s">
        <v>24</v>
      </c>
      <c r="E7965" t="s">
        <v>55</v>
      </c>
      <c r="F7965">
        <v>20</v>
      </c>
      <c r="G7965">
        <v>11463</v>
      </c>
      <c r="H7965">
        <v>25.5264447848797</v>
      </c>
      <c r="I7965">
        <v>24.481256484985401</v>
      </c>
      <c r="J7965">
        <v>-1.0451896190643299</v>
      </c>
      <c r="K7965">
        <v>-3.5919711589813201</v>
      </c>
      <c r="L7965">
        <v>-2.0873119831085201</v>
      </c>
      <c r="M7965">
        <v>-1.0451896190643299</v>
      </c>
      <c r="N7965">
        <v>-3.0672014690935599E-3</v>
      </c>
      <c r="O7965">
        <v>1.50159215927124</v>
      </c>
      <c r="P7965">
        <v>78.944229125976605</v>
      </c>
      <c r="Q7965">
        <v>1.9872643947601301</v>
      </c>
    </row>
    <row r="7966" spans="1:17" x14ac:dyDescent="0.25">
      <c r="A7966" t="s">
        <v>6569</v>
      </c>
      <c r="B7966" t="s">
        <v>6</v>
      </c>
      <c r="C7966" t="s">
        <v>12</v>
      </c>
      <c r="D7966" t="s">
        <v>24</v>
      </c>
      <c r="E7966" t="s">
        <v>55</v>
      </c>
      <c r="F7966">
        <v>21</v>
      </c>
      <c r="G7966">
        <v>11463</v>
      </c>
      <c r="H7966">
        <v>25.0395895593166</v>
      </c>
      <c r="I7966">
        <v>26.526657104492202</v>
      </c>
      <c r="J7966">
        <v>1.4870688915252701</v>
      </c>
      <c r="K7966">
        <v>-1.3483734130859399</v>
      </c>
      <c r="L7966">
        <v>0.32682889699935902</v>
      </c>
      <c r="M7966">
        <v>1.4870688915252701</v>
      </c>
      <c r="N7966">
        <v>2.6473088264465301</v>
      </c>
      <c r="O7966">
        <v>4.3225111961364702</v>
      </c>
      <c r="P7966">
        <v>77.770195007324205</v>
      </c>
      <c r="Q7966">
        <v>2.2125072479247998</v>
      </c>
    </row>
    <row r="7967" spans="1:17" x14ac:dyDescent="0.25">
      <c r="A7967" t="s">
        <v>6411</v>
      </c>
      <c r="B7967" t="s">
        <v>6</v>
      </c>
      <c r="C7967" t="s">
        <v>12</v>
      </c>
      <c r="D7967" t="s">
        <v>24</v>
      </c>
      <c r="E7967" t="s">
        <v>55</v>
      </c>
      <c r="F7967">
        <v>22</v>
      </c>
      <c r="G7967">
        <v>11463</v>
      </c>
      <c r="H7967">
        <v>23.309028852939601</v>
      </c>
      <c r="I7967">
        <v>23.5240364074707</v>
      </c>
      <c r="J7967">
        <v>0.21500587463378901</v>
      </c>
      <c r="K7967">
        <v>-2.3770203590393102</v>
      </c>
      <c r="L7967">
        <v>-0.84563022851944003</v>
      </c>
      <c r="M7967">
        <v>0.21500587463378901</v>
      </c>
      <c r="N7967">
        <v>1.2756420373916599</v>
      </c>
      <c r="O7967">
        <v>2.8070321083068799</v>
      </c>
      <c r="P7967">
        <v>77.334617614746094</v>
      </c>
      <c r="Q7967">
        <v>2.0225687026977499</v>
      </c>
    </row>
    <row r="7968" spans="1:17" x14ac:dyDescent="0.25">
      <c r="A7968" t="s">
        <v>6501</v>
      </c>
      <c r="B7968" t="s">
        <v>6</v>
      </c>
      <c r="C7968" t="s">
        <v>12</v>
      </c>
      <c r="D7968" t="s">
        <v>24</v>
      </c>
      <c r="E7968" t="s">
        <v>55</v>
      </c>
      <c r="F7968">
        <v>23</v>
      </c>
      <c r="G7968">
        <v>11463</v>
      </c>
      <c r="H7968">
        <v>19.2944683263302</v>
      </c>
      <c r="I7968">
        <v>18.886764526367202</v>
      </c>
      <c r="J7968">
        <v>-0.40770402550697299</v>
      </c>
      <c r="K7968">
        <v>-2.7740859985351598</v>
      </c>
      <c r="L7968">
        <v>-1.3760083913803101</v>
      </c>
      <c r="M7968">
        <v>-0.40770402550697299</v>
      </c>
      <c r="N7968">
        <v>0.56060028076171897</v>
      </c>
      <c r="O7968">
        <v>1.9586778879165601</v>
      </c>
      <c r="P7968">
        <v>77.097114562988295</v>
      </c>
      <c r="Q7968">
        <v>1.84649765491486</v>
      </c>
    </row>
    <row r="7969" spans="1:17" x14ac:dyDescent="0.25">
      <c r="A7969" t="s">
        <v>6484</v>
      </c>
      <c r="B7969" t="s">
        <v>6</v>
      </c>
      <c r="C7969" t="s">
        <v>12</v>
      </c>
      <c r="D7969" t="s">
        <v>24</v>
      </c>
      <c r="E7969" t="s">
        <v>55</v>
      </c>
      <c r="F7969">
        <v>24</v>
      </c>
      <c r="G7969">
        <v>11463</v>
      </c>
      <c r="H7969">
        <v>15.856506289243701</v>
      </c>
      <c r="I7969">
        <v>15.922875404357899</v>
      </c>
      <c r="J7969">
        <v>6.6370002925395993E-2</v>
      </c>
      <c r="K7969">
        <v>-2.1567630767822301</v>
      </c>
      <c r="L7969">
        <v>-0.84331804513931297</v>
      </c>
      <c r="M7969">
        <v>6.6370002925395993E-2</v>
      </c>
      <c r="N7969">
        <v>0.97605806589126598</v>
      </c>
      <c r="O7969">
        <v>2.2895030975341801</v>
      </c>
      <c r="P7969">
        <v>77.401924133300795</v>
      </c>
      <c r="Q7969">
        <v>1.73471999168396</v>
      </c>
    </row>
    <row r="7970" spans="1:17" x14ac:dyDescent="0.25">
      <c r="A7970" t="s">
        <v>6735</v>
      </c>
      <c r="B7970" t="s">
        <v>6</v>
      </c>
      <c r="C7970" t="s">
        <v>12</v>
      </c>
      <c r="D7970" t="s">
        <v>25</v>
      </c>
      <c r="E7970" t="s">
        <v>7</v>
      </c>
      <c r="F7970">
        <v>1</v>
      </c>
      <c r="G7970">
        <v>11463</v>
      </c>
      <c r="H7970">
        <v>9.2054938058853093</v>
      </c>
      <c r="I7970">
        <v>9.4367475509643608</v>
      </c>
      <c r="J7970">
        <v>0.231253817677498</v>
      </c>
      <c r="K7970">
        <v>-1.0780549049377399</v>
      </c>
      <c r="L7970">
        <v>-0.30450469255447399</v>
      </c>
      <c r="M7970">
        <v>0.231253817677498</v>
      </c>
      <c r="N7970">
        <v>0.76701229810714699</v>
      </c>
      <c r="O7970">
        <v>1.5405626296997099</v>
      </c>
      <c r="P7970">
        <v>62.060672760009801</v>
      </c>
      <c r="Q7970">
        <v>1.0216590166091899</v>
      </c>
    </row>
    <row r="7971" spans="1:17" x14ac:dyDescent="0.25">
      <c r="A7971" t="s">
        <v>6406</v>
      </c>
      <c r="B7971" t="s">
        <v>6</v>
      </c>
      <c r="C7971" t="s">
        <v>12</v>
      </c>
      <c r="D7971" t="s">
        <v>25</v>
      </c>
      <c r="E7971" t="s">
        <v>7</v>
      </c>
      <c r="F7971">
        <v>2</v>
      </c>
      <c r="G7971">
        <v>11463</v>
      </c>
      <c r="H7971">
        <v>8.70268063902855</v>
      </c>
      <c r="I7971">
        <v>8.6033744812011701</v>
      </c>
      <c r="J7971">
        <v>-9.9306337535381303E-2</v>
      </c>
      <c r="K7971">
        <v>-1.47242963314056</v>
      </c>
      <c r="L7971">
        <v>-0.661177277565002</v>
      </c>
      <c r="M7971">
        <v>-9.9306337535381303E-2</v>
      </c>
      <c r="N7971">
        <v>0.462564557790756</v>
      </c>
      <c r="O7971">
        <v>1.2738169431686399</v>
      </c>
      <c r="P7971">
        <v>61.454086303710902</v>
      </c>
      <c r="Q7971">
        <v>1.0714538097381601</v>
      </c>
    </row>
    <row r="7972" spans="1:17" x14ac:dyDescent="0.25">
      <c r="A7972" t="s">
        <v>6652</v>
      </c>
      <c r="B7972" t="s">
        <v>6</v>
      </c>
      <c r="C7972" t="s">
        <v>12</v>
      </c>
      <c r="D7972" t="s">
        <v>25</v>
      </c>
      <c r="E7972" t="s">
        <v>7</v>
      </c>
      <c r="F7972">
        <v>3</v>
      </c>
      <c r="G7972">
        <v>11463</v>
      </c>
      <c r="H7972">
        <v>8.6160707505941403</v>
      </c>
      <c r="I7972">
        <v>8.3198375701904297</v>
      </c>
      <c r="J7972">
        <v>-0.29623305797576899</v>
      </c>
      <c r="K7972">
        <v>-1.7453819513320901</v>
      </c>
      <c r="L7972">
        <v>-0.889212965965271</v>
      </c>
      <c r="M7972">
        <v>-0.29623305797576899</v>
      </c>
      <c r="N7972">
        <v>0.29674690961837802</v>
      </c>
      <c r="O7972">
        <v>1.15291583538055</v>
      </c>
      <c r="P7972">
        <v>60.807498931884801</v>
      </c>
      <c r="Q7972">
        <v>1.13077688217163</v>
      </c>
    </row>
    <row r="7973" spans="1:17" x14ac:dyDescent="0.25">
      <c r="A7973" t="s">
        <v>6496</v>
      </c>
      <c r="B7973" t="s">
        <v>6</v>
      </c>
      <c r="C7973" t="s">
        <v>12</v>
      </c>
      <c r="D7973" t="s">
        <v>25</v>
      </c>
      <c r="E7973" t="s">
        <v>7</v>
      </c>
      <c r="F7973">
        <v>4</v>
      </c>
      <c r="G7973">
        <v>11463</v>
      </c>
      <c r="H7973">
        <v>8.7222058183550804</v>
      </c>
      <c r="I7973">
        <v>8.3330621719360405</v>
      </c>
      <c r="J7973">
        <v>-0.38914421200752303</v>
      </c>
      <c r="K7973">
        <v>-1.86843705177307</v>
      </c>
      <c r="L7973">
        <v>-0.99445891380310103</v>
      </c>
      <c r="M7973">
        <v>-0.38914421200752303</v>
      </c>
      <c r="N7973">
        <v>0.21617043018341101</v>
      </c>
      <c r="O7973">
        <v>1.09014868736267</v>
      </c>
      <c r="P7973">
        <v>60.317451477050803</v>
      </c>
      <c r="Q7973">
        <v>1.1542984247207599</v>
      </c>
    </row>
    <row r="7974" spans="1:17" x14ac:dyDescent="0.25">
      <c r="A7974" t="s">
        <v>6589</v>
      </c>
      <c r="B7974" t="s">
        <v>6</v>
      </c>
      <c r="C7974" t="s">
        <v>12</v>
      </c>
      <c r="D7974" t="s">
        <v>25</v>
      </c>
      <c r="E7974" t="s">
        <v>7</v>
      </c>
      <c r="F7974">
        <v>5</v>
      </c>
      <c r="G7974">
        <v>11463</v>
      </c>
      <c r="H7974">
        <v>9.31163707262278</v>
      </c>
      <c r="I7974">
        <v>8.5997095108032209</v>
      </c>
      <c r="J7974">
        <v>-0.71192705631256104</v>
      </c>
      <c r="K7974">
        <v>-2.2095363140106201</v>
      </c>
      <c r="L7974">
        <v>-1.3247365951538099</v>
      </c>
      <c r="M7974">
        <v>-0.71192705631256104</v>
      </c>
      <c r="N7974">
        <v>-9.9117599427700001E-2</v>
      </c>
      <c r="O7974">
        <v>0.78568196296691895</v>
      </c>
      <c r="P7974">
        <v>59.697597503662102</v>
      </c>
      <c r="Q7974">
        <v>1.1685905456543</v>
      </c>
    </row>
    <row r="7975" spans="1:17" x14ac:dyDescent="0.25">
      <c r="A7975" t="s">
        <v>6452</v>
      </c>
      <c r="B7975" t="s">
        <v>6</v>
      </c>
      <c r="C7975" t="s">
        <v>12</v>
      </c>
      <c r="D7975" t="s">
        <v>25</v>
      </c>
      <c r="E7975" t="s">
        <v>7</v>
      </c>
      <c r="F7975">
        <v>6</v>
      </c>
      <c r="G7975">
        <v>11463</v>
      </c>
      <c r="H7975">
        <v>10.184592351079001</v>
      </c>
      <c r="I7975">
        <v>9.4308996200561506</v>
      </c>
      <c r="J7975">
        <v>-0.75369304418563798</v>
      </c>
      <c r="K7975">
        <v>-2.27094697952271</v>
      </c>
      <c r="L7975">
        <v>-1.3745410442352299</v>
      </c>
      <c r="M7975">
        <v>-0.75369304418563798</v>
      </c>
      <c r="N7975">
        <v>-0.132845118641853</v>
      </c>
      <c r="O7975">
        <v>0.76356071233749401</v>
      </c>
      <c r="P7975">
        <v>59.317596435546903</v>
      </c>
      <c r="Q7975">
        <v>1.1839194297790501</v>
      </c>
    </row>
    <row r="7976" spans="1:17" x14ac:dyDescent="0.25">
      <c r="A7976" t="s">
        <v>6405</v>
      </c>
      <c r="B7976" t="s">
        <v>6</v>
      </c>
      <c r="C7976" t="s">
        <v>12</v>
      </c>
      <c r="D7976" t="s">
        <v>25</v>
      </c>
      <c r="E7976" t="s">
        <v>7</v>
      </c>
      <c r="F7976">
        <v>7</v>
      </c>
      <c r="G7976">
        <v>11463</v>
      </c>
      <c r="H7976">
        <v>11.8147825534344</v>
      </c>
      <c r="I7976">
        <v>11.079571723938001</v>
      </c>
      <c r="J7976">
        <v>-0.73521101474761996</v>
      </c>
      <c r="K7976">
        <v>-2.2756714820861799</v>
      </c>
      <c r="L7976">
        <v>-1.36555504798889</v>
      </c>
      <c r="M7976">
        <v>-0.73521101474761996</v>
      </c>
      <c r="N7976">
        <v>-0.104867033660412</v>
      </c>
      <c r="O7976">
        <v>0.80524957180023204</v>
      </c>
      <c r="P7976">
        <v>58.8934135437012</v>
      </c>
      <c r="Q7976">
        <v>1.2020277976989699</v>
      </c>
    </row>
    <row r="7977" spans="1:17" x14ac:dyDescent="0.25">
      <c r="A7977" t="s">
        <v>6578</v>
      </c>
      <c r="B7977" t="s">
        <v>6</v>
      </c>
      <c r="C7977" t="s">
        <v>12</v>
      </c>
      <c r="D7977" t="s">
        <v>25</v>
      </c>
      <c r="E7977" t="s">
        <v>7</v>
      </c>
      <c r="F7977">
        <v>8</v>
      </c>
      <c r="G7977">
        <v>11463</v>
      </c>
      <c r="H7977">
        <v>12.6627002073526</v>
      </c>
      <c r="I7977">
        <v>12.330969810485801</v>
      </c>
      <c r="J7977">
        <v>-0.33173096179962203</v>
      </c>
      <c r="K7977">
        <v>-1.93893158435822</v>
      </c>
      <c r="L7977">
        <v>-0.98938441276550304</v>
      </c>
      <c r="M7977">
        <v>-0.33173096179962203</v>
      </c>
      <c r="N7977">
        <v>0.32592248916625999</v>
      </c>
      <c r="O7977">
        <v>1.27546954154968</v>
      </c>
      <c r="P7977">
        <v>58.659088134765597</v>
      </c>
      <c r="Q7977">
        <v>1.25410532951355</v>
      </c>
    </row>
    <row r="7978" spans="1:17" x14ac:dyDescent="0.25">
      <c r="A7978" t="s">
        <v>6564</v>
      </c>
      <c r="B7978" t="s">
        <v>6</v>
      </c>
      <c r="C7978" t="s">
        <v>12</v>
      </c>
      <c r="D7978" t="s">
        <v>25</v>
      </c>
      <c r="E7978" t="s">
        <v>7</v>
      </c>
      <c r="F7978">
        <v>9</v>
      </c>
      <c r="G7978">
        <v>11463</v>
      </c>
      <c r="H7978">
        <v>12.844918360948601</v>
      </c>
      <c r="I7978">
        <v>10.7161254882813</v>
      </c>
      <c r="J7978">
        <v>-2.1287930011749299</v>
      </c>
      <c r="K7978">
        <v>-3.1442236900329599</v>
      </c>
      <c r="L7978">
        <v>-2.5442991256713898</v>
      </c>
      <c r="M7978">
        <v>-2.1287930011749299</v>
      </c>
      <c r="N7978">
        <v>-1.7132869958877599</v>
      </c>
      <c r="O7978">
        <v>-1.1133624315261801</v>
      </c>
      <c r="P7978">
        <v>59.656299591064503</v>
      </c>
      <c r="Q7978">
        <v>0.79234474897384599</v>
      </c>
    </row>
    <row r="7979" spans="1:17" x14ac:dyDescent="0.25">
      <c r="A7979" t="s">
        <v>6562</v>
      </c>
      <c r="B7979" t="s">
        <v>6</v>
      </c>
      <c r="C7979" t="s">
        <v>12</v>
      </c>
      <c r="D7979" t="s">
        <v>25</v>
      </c>
      <c r="E7979" t="s">
        <v>7</v>
      </c>
      <c r="F7979">
        <v>10</v>
      </c>
      <c r="G7979">
        <v>11463</v>
      </c>
      <c r="H7979">
        <v>12.828920791268301</v>
      </c>
      <c r="I7979">
        <v>10.406247138977101</v>
      </c>
      <c r="J7979">
        <v>-2.4226734638214098</v>
      </c>
      <c r="K7979">
        <v>-3.4140996932983398</v>
      </c>
      <c r="L7979">
        <v>-2.8283567428588898</v>
      </c>
      <c r="M7979">
        <v>-2.4226734638214098</v>
      </c>
      <c r="N7979">
        <v>-2.01698994636536</v>
      </c>
      <c r="O7979">
        <v>-1.43124723434448</v>
      </c>
      <c r="P7979">
        <v>61.334999084472699</v>
      </c>
      <c r="Q7979">
        <v>0.77361392974853505</v>
      </c>
    </row>
    <row r="7980" spans="1:17" x14ac:dyDescent="0.25">
      <c r="A7980" t="s">
        <v>6570</v>
      </c>
      <c r="B7980" t="s">
        <v>6</v>
      </c>
      <c r="C7980" t="s">
        <v>12</v>
      </c>
      <c r="D7980" t="s">
        <v>25</v>
      </c>
      <c r="E7980" t="s">
        <v>7</v>
      </c>
      <c r="F7980">
        <v>11</v>
      </c>
      <c r="G7980">
        <v>11463</v>
      </c>
      <c r="H7980">
        <v>12.207253894329099</v>
      </c>
      <c r="I7980">
        <v>10.3938188552856</v>
      </c>
      <c r="J7980">
        <v>-1.8134346008300799</v>
      </c>
      <c r="K7980">
        <v>-2.8201262950897199</v>
      </c>
      <c r="L7980">
        <v>-2.2253646850585902</v>
      </c>
      <c r="M7980">
        <v>-1.8134346008300799</v>
      </c>
      <c r="N7980">
        <v>-1.4015045166015601</v>
      </c>
      <c r="O7980">
        <v>-0.80674284696579002</v>
      </c>
      <c r="P7980">
        <v>63.108318328857401</v>
      </c>
      <c r="Q7980">
        <v>0.78552573919296298</v>
      </c>
    </row>
    <row r="7981" spans="1:17" x14ac:dyDescent="0.25">
      <c r="A7981" t="s">
        <v>6674</v>
      </c>
      <c r="B7981" t="s">
        <v>6</v>
      </c>
      <c r="C7981" t="s">
        <v>12</v>
      </c>
      <c r="D7981" t="s">
        <v>25</v>
      </c>
      <c r="E7981" t="s">
        <v>7</v>
      </c>
      <c r="F7981">
        <v>12</v>
      </c>
      <c r="G7981">
        <v>11463</v>
      </c>
      <c r="H7981">
        <v>11.459227787554299</v>
      </c>
      <c r="I7981">
        <v>10.699595451355</v>
      </c>
      <c r="J7981">
        <v>-0.75963228940963701</v>
      </c>
      <c r="K7981">
        <v>-1.72960913181305</v>
      </c>
      <c r="L7981">
        <v>-1.15653896331787</v>
      </c>
      <c r="M7981">
        <v>-0.75963228940963701</v>
      </c>
      <c r="N7981">
        <v>-0.36272558569908098</v>
      </c>
      <c r="O7981">
        <v>0.210344612598419</v>
      </c>
      <c r="P7981">
        <v>64.905723571777301</v>
      </c>
      <c r="Q7981">
        <v>0.75687700510025002</v>
      </c>
    </row>
    <row r="7982" spans="1:17" x14ac:dyDescent="0.25">
      <c r="A7982" t="s">
        <v>6750</v>
      </c>
      <c r="B7982" t="s">
        <v>6</v>
      </c>
      <c r="C7982" t="s">
        <v>12</v>
      </c>
      <c r="D7982" t="s">
        <v>25</v>
      </c>
      <c r="E7982" t="s">
        <v>7</v>
      </c>
      <c r="F7982">
        <v>13</v>
      </c>
      <c r="G7982">
        <v>11463</v>
      </c>
      <c r="H7982">
        <v>10.5594434081912</v>
      </c>
      <c r="I7982">
        <v>11.238169670105</v>
      </c>
      <c r="J7982">
        <v>0.67872637510299705</v>
      </c>
      <c r="K7982">
        <v>-0.295715302228928</v>
      </c>
      <c r="L7982">
        <v>0.27999272942543002</v>
      </c>
      <c r="M7982">
        <v>0.67872637510299705</v>
      </c>
      <c r="N7982">
        <v>1.0774599313736</v>
      </c>
      <c r="O7982">
        <v>1.6531679630279501</v>
      </c>
      <c r="P7982">
        <v>66.476348876953097</v>
      </c>
      <c r="Q7982">
        <v>0.76036089658737205</v>
      </c>
    </row>
    <row r="7983" spans="1:17" x14ac:dyDescent="0.25">
      <c r="A7983" t="s">
        <v>6752</v>
      </c>
      <c r="B7983" t="s">
        <v>6</v>
      </c>
      <c r="C7983" t="s">
        <v>12</v>
      </c>
      <c r="D7983" t="s">
        <v>25</v>
      </c>
      <c r="E7983" t="s">
        <v>7</v>
      </c>
      <c r="F7983">
        <v>14</v>
      </c>
      <c r="G7983">
        <v>11463</v>
      </c>
      <c r="H7983">
        <v>10.3936457548141</v>
      </c>
      <c r="I7983">
        <v>11.8712253570557</v>
      </c>
      <c r="J7983">
        <v>1.4775803089141799</v>
      </c>
      <c r="K7983">
        <v>0.447588860988617</v>
      </c>
      <c r="L7983">
        <v>1.0561161041259799</v>
      </c>
      <c r="M7983">
        <v>1.4775803089141799</v>
      </c>
      <c r="N7983">
        <v>1.8990443944930999</v>
      </c>
      <c r="O7983">
        <v>2.5075716972351101</v>
      </c>
      <c r="P7983">
        <v>67.591346740722699</v>
      </c>
      <c r="Q7983">
        <v>0.80370652675628695</v>
      </c>
    </row>
    <row r="7984" spans="1:17" x14ac:dyDescent="0.25">
      <c r="A7984" t="s">
        <v>6409</v>
      </c>
      <c r="B7984" t="s">
        <v>6</v>
      </c>
      <c r="C7984" t="s">
        <v>12</v>
      </c>
      <c r="D7984" t="s">
        <v>25</v>
      </c>
      <c r="E7984" t="s">
        <v>7</v>
      </c>
      <c r="F7984">
        <v>15</v>
      </c>
      <c r="G7984">
        <v>11463</v>
      </c>
      <c r="H7984">
        <v>10.8388030355573</v>
      </c>
      <c r="I7984">
        <v>12.752250671386699</v>
      </c>
      <c r="J7984">
        <v>1.91344702243805</v>
      </c>
      <c r="K7984">
        <v>0.79239946603775002</v>
      </c>
      <c r="L7984">
        <v>1.4547233581543</v>
      </c>
      <c r="M7984">
        <v>1.91344702243805</v>
      </c>
      <c r="N7984">
        <v>2.3721706867218</v>
      </c>
      <c r="O7984">
        <v>3.03449487686157</v>
      </c>
      <c r="P7984">
        <v>68.488845825195298</v>
      </c>
      <c r="Q7984">
        <v>0.87475812435150102</v>
      </c>
    </row>
    <row r="7985" spans="1:17" x14ac:dyDescent="0.25">
      <c r="A7985" t="s">
        <v>6552</v>
      </c>
      <c r="B7985" t="s">
        <v>6</v>
      </c>
      <c r="C7985" t="s">
        <v>12</v>
      </c>
      <c r="D7985" t="s">
        <v>25</v>
      </c>
      <c r="E7985" t="s">
        <v>7</v>
      </c>
      <c r="F7985">
        <v>16</v>
      </c>
      <c r="G7985">
        <v>11463</v>
      </c>
      <c r="H7985">
        <v>11.589384490013099</v>
      </c>
      <c r="I7985">
        <v>14.2033681869507</v>
      </c>
      <c r="J7985">
        <v>2.6139843463897701</v>
      </c>
      <c r="K7985">
        <v>1.28985035419464</v>
      </c>
      <c r="L7985">
        <v>2.0721595287322998</v>
      </c>
      <c r="M7985">
        <v>2.6139843463897701</v>
      </c>
      <c r="N7985">
        <v>3.1558094024658199</v>
      </c>
      <c r="O7985">
        <v>3.9381184577941899</v>
      </c>
      <c r="P7985">
        <v>69.343894958496094</v>
      </c>
      <c r="Q7985">
        <v>1.0332272052764899</v>
      </c>
    </row>
    <row r="7986" spans="1:17" x14ac:dyDescent="0.25">
      <c r="A7986" t="s">
        <v>6759</v>
      </c>
      <c r="B7986" t="s">
        <v>6</v>
      </c>
      <c r="C7986" t="s">
        <v>12</v>
      </c>
      <c r="D7986" t="s">
        <v>25</v>
      </c>
      <c r="E7986" t="s">
        <v>7</v>
      </c>
      <c r="F7986">
        <v>17</v>
      </c>
      <c r="G7986">
        <v>11463</v>
      </c>
      <c r="H7986">
        <v>12.628950487017599</v>
      </c>
      <c r="I7986">
        <v>15.5226030349731</v>
      </c>
      <c r="J7986">
        <v>2.8936522006988499</v>
      </c>
      <c r="K7986">
        <v>1.52668917179108</v>
      </c>
      <c r="L7986">
        <v>2.3343021869659402</v>
      </c>
      <c r="M7986">
        <v>2.8936522006988499</v>
      </c>
      <c r="N7986">
        <v>3.45300245285034</v>
      </c>
      <c r="O7986">
        <v>4.2606148719787598</v>
      </c>
      <c r="P7986">
        <v>69.954521179199205</v>
      </c>
      <c r="Q7986">
        <v>1.0666468143463099</v>
      </c>
    </row>
    <row r="7987" spans="1:17" x14ac:dyDescent="0.25">
      <c r="A7987" t="s">
        <v>6580</v>
      </c>
      <c r="B7987" t="s">
        <v>6</v>
      </c>
      <c r="C7987" t="s">
        <v>12</v>
      </c>
      <c r="D7987" t="s">
        <v>25</v>
      </c>
      <c r="E7987" t="s">
        <v>7</v>
      </c>
      <c r="F7987">
        <v>18</v>
      </c>
      <c r="G7987">
        <v>11463</v>
      </c>
      <c r="H7987">
        <v>14.4574575333595</v>
      </c>
      <c r="I7987">
        <v>17.001161575317401</v>
      </c>
      <c r="J7987">
        <v>2.5437035560607901</v>
      </c>
      <c r="K7987">
        <v>1.0740284919738801</v>
      </c>
      <c r="L7987">
        <v>1.9423243999481199</v>
      </c>
      <c r="M7987">
        <v>2.5437035560607901</v>
      </c>
      <c r="N7987">
        <v>3.1450827121734601</v>
      </c>
      <c r="O7987">
        <v>4.0133786201477104</v>
      </c>
      <c r="P7987">
        <v>70.268173217773395</v>
      </c>
      <c r="Q7987">
        <v>1.1467936038970901</v>
      </c>
    </row>
    <row r="7988" spans="1:17" x14ac:dyDescent="0.25">
      <c r="A7988" t="s">
        <v>6709</v>
      </c>
      <c r="B7988" t="s">
        <v>6</v>
      </c>
      <c r="C7988" t="s">
        <v>12</v>
      </c>
      <c r="D7988" t="s">
        <v>25</v>
      </c>
      <c r="E7988" t="s">
        <v>7</v>
      </c>
      <c r="F7988">
        <v>19</v>
      </c>
      <c r="G7988">
        <v>11463</v>
      </c>
      <c r="H7988">
        <v>16.941776114344599</v>
      </c>
      <c r="I7988">
        <v>17.509088516235401</v>
      </c>
      <c r="J7988">
        <v>0.56731271743774403</v>
      </c>
      <c r="K7988">
        <v>-0.98176133632659901</v>
      </c>
      <c r="L7988">
        <v>-6.6555812954902593E-2</v>
      </c>
      <c r="M7988">
        <v>0.56731271743774403</v>
      </c>
      <c r="N7988">
        <v>1.2011811733245901</v>
      </c>
      <c r="O7988">
        <v>2.1163868904113801</v>
      </c>
      <c r="P7988">
        <v>69.990959167480497</v>
      </c>
      <c r="Q7988">
        <v>1.2087489366531401</v>
      </c>
    </row>
    <row r="7989" spans="1:17" x14ac:dyDescent="0.25">
      <c r="A7989" t="s">
        <v>6486</v>
      </c>
      <c r="B7989" t="s">
        <v>6</v>
      </c>
      <c r="C7989" t="s">
        <v>12</v>
      </c>
      <c r="D7989" t="s">
        <v>25</v>
      </c>
      <c r="E7989" t="s">
        <v>7</v>
      </c>
      <c r="F7989">
        <v>20</v>
      </c>
      <c r="G7989">
        <v>11463</v>
      </c>
      <c r="H7989">
        <v>18.0682225660086</v>
      </c>
      <c r="I7989">
        <v>18.182134628295898</v>
      </c>
      <c r="J7989">
        <v>0.11391291022300699</v>
      </c>
      <c r="K7989">
        <v>-1.53232622146606</v>
      </c>
      <c r="L7989">
        <v>-0.55971473455429099</v>
      </c>
      <c r="M7989">
        <v>0.11391291022300699</v>
      </c>
      <c r="N7989">
        <v>0.78754055500030495</v>
      </c>
      <c r="O7989">
        <v>1.7601519823074301</v>
      </c>
      <c r="P7989">
        <v>69.027839660644503</v>
      </c>
      <c r="Q7989">
        <v>1.28456711769104</v>
      </c>
    </row>
    <row r="7990" spans="1:17" x14ac:dyDescent="0.25">
      <c r="A7990" t="s">
        <v>6743</v>
      </c>
      <c r="B7990" t="s">
        <v>6</v>
      </c>
      <c r="C7990" t="s">
        <v>12</v>
      </c>
      <c r="D7990" t="s">
        <v>25</v>
      </c>
      <c r="E7990" t="s">
        <v>7</v>
      </c>
      <c r="F7990">
        <v>21</v>
      </c>
      <c r="G7990">
        <v>11463</v>
      </c>
      <c r="H7990">
        <v>17.5453096082211</v>
      </c>
      <c r="I7990">
        <v>19.149293899536101</v>
      </c>
      <c r="J7990">
        <v>1.6039830446243299</v>
      </c>
      <c r="K7990">
        <v>-0.31667104363441501</v>
      </c>
      <c r="L7990">
        <v>0.81806695461273204</v>
      </c>
      <c r="M7990">
        <v>1.6039830446243299</v>
      </c>
      <c r="N7990">
        <v>2.38989925384521</v>
      </c>
      <c r="O7990">
        <v>3.52463722229004</v>
      </c>
      <c r="P7990">
        <v>68.456008911132798</v>
      </c>
      <c r="Q7990">
        <v>1.4986943006515501</v>
      </c>
    </row>
    <row r="7991" spans="1:17" x14ac:dyDescent="0.25">
      <c r="A7991" t="s">
        <v>6433</v>
      </c>
      <c r="B7991" t="s">
        <v>6</v>
      </c>
      <c r="C7991" t="s">
        <v>12</v>
      </c>
      <c r="D7991" t="s">
        <v>25</v>
      </c>
      <c r="E7991" t="s">
        <v>7</v>
      </c>
      <c r="F7991">
        <v>22</v>
      </c>
      <c r="G7991">
        <v>11463</v>
      </c>
      <c r="H7991">
        <v>15.608617066740999</v>
      </c>
      <c r="I7991">
        <v>17.077880859375</v>
      </c>
      <c r="J7991">
        <v>1.4692635536193801</v>
      </c>
      <c r="K7991">
        <v>-0.177968040108681</v>
      </c>
      <c r="L7991">
        <v>0.795229732990265</v>
      </c>
      <c r="M7991">
        <v>1.4692635536193801</v>
      </c>
      <c r="N7991">
        <v>2.1432974338531499</v>
      </c>
      <c r="O7991">
        <v>3.11649513244629</v>
      </c>
      <c r="P7991">
        <v>68.267982482910199</v>
      </c>
      <c r="Q7991">
        <v>1.2853416204452499</v>
      </c>
    </row>
    <row r="7992" spans="1:17" x14ac:dyDescent="0.25">
      <c r="A7992" t="s">
        <v>6737</v>
      </c>
      <c r="B7992" t="s">
        <v>6</v>
      </c>
      <c r="C7992" t="s">
        <v>12</v>
      </c>
      <c r="D7992" t="s">
        <v>25</v>
      </c>
      <c r="E7992" t="s">
        <v>7</v>
      </c>
      <c r="F7992">
        <v>23</v>
      </c>
      <c r="G7992">
        <v>11463</v>
      </c>
      <c r="H7992">
        <v>12.8582075353861</v>
      </c>
      <c r="I7992">
        <v>14.298789978027299</v>
      </c>
      <c r="J7992">
        <v>1.4405819177627599</v>
      </c>
      <c r="K7992">
        <v>-2.8835259377956401E-2</v>
      </c>
      <c r="L7992">
        <v>0.839308321475983</v>
      </c>
      <c r="M7992">
        <v>1.4405819177627599</v>
      </c>
      <c r="N7992">
        <v>2.0418555736541699</v>
      </c>
      <c r="O7992">
        <v>2.9099988937377899</v>
      </c>
      <c r="P7992">
        <v>68.343078613281307</v>
      </c>
      <c r="Q7992">
        <v>1.1465922594070399</v>
      </c>
    </row>
    <row r="7993" spans="1:17" x14ac:dyDescent="0.25">
      <c r="A7993" t="s">
        <v>6559</v>
      </c>
      <c r="B7993" t="s">
        <v>6</v>
      </c>
      <c r="C7993" t="s">
        <v>12</v>
      </c>
      <c r="D7993" t="s">
        <v>25</v>
      </c>
      <c r="E7993" t="s">
        <v>7</v>
      </c>
      <c r="F7993">
        <v>24</v>
      </c>
      <c r="G7993">
        <v>11463</v>
      </c>
      <c r="H7993">
        <v>10.633722035944499</v>
      </c>
      <c r="I7993">
        <v>11.352114677429199</v>
      </c>
      <c r="J7993">
        <v>0.71839320659637496</v>
      </c>
      <c r="K7993">
        <v>-0.64403843879699696</v>
      </c>
      <c r="L7993">
        <v>0.16089722514152499</v>
      </c>
      <c r="M7993">
        <v>0.71839320659637496</v>
      </c>
      <c r="N7993">
        <v>1.2758891582489</v>
      </c>
      <c r="O7993">
        <v>2.0808248519897501</v>
      </c>
      <c r="P7993">
        <v>68.460388183593807</v>
      </c>
      <c r="Q7993">
        <v>1.06311106681824</v>
      </c>
    </row>
    <row r="7994" spans="1:17" x14ac:dyDescent="0.25">
      <c r="A7994" t="s">
        <v>6724</v>
      </c>
      <c r="B7994" t="s">
        <v>6</v>
      </c>
      <c r="C7994" t="s">
        <v>12</v>
      </c>
      <c r="D7994" t="s">
        <v>25</v>
      </c>
      <c r="E7994" t="s">
        <v>55</v>
      </c>
      <c r="F7994">
        <v>1</v>
      </c>
      <c r="G7994">
        <v>11463</v>
      </c>
      <c r="H7994">
        <v>9.81844929027557</v>
      </c>
      <c r="I7994">
        <v>9.4390516281127894</v>
      </c>
      <c r="J7994">
        <v>-0.37939840555191001</v>
      </c>
      <c r="K7994">
        <v>-1.59917604923248</v>
      </c>
      <c r="L7994">
        <v>-0.87852150201797496</v>
      </c>
      <c r="M7994">
        <v>-0.37939840555191001</v>
      </c>
      <c r="N7994">
        <v>0.119724720716476</v>
      </c>
      <c r="O7994">
        <v>0.840379297733307</v>
      </c>
      <c r="P7994">
        <v>64.476921081542997</v>
      </c>
      <c r="Q7994">
        <v>0.95179760456085205</v>
      </c>
    </row>
    <row r="7995" spans="1:17" x14ac:dyDescent="0.25">
      <c r="A7995" t="s">
        <v>6302</v>
      </c>
      <c r="B7995" t="s">
        <v>6</v>
      </c>
      <c r="C7995" t="s">
        <v>12</v>
      </c>
      <c r="D7995" t="s">
        <v>25</v>
      </c>
      <c r="E7995" t="s">
        <v>55</v>
      </c>
      <c r="F7995">
        <v>2</v>
      </c>
      <c r="G7995">
        <v>11463</v>
      </c>
      <c r="H7995">
        <v>9.1817324886918108</v>
      </c>
      <c r="I7995">
        <v>8.2222452163696307</v>
      </c>
      <c r="J7995">
        <v>-0.95948725938796997</v>
      </c>
      <c r="K7995">
        <v>-2.10754442214966</v>
      </c>
      <c r="L7995">
        <v>-1.4292629957199099</v>
      </c>
      <c r="M7995">
        <v>-0.95948725938796997</v>
      </c>
      <c r="N7995">
        <v>-0.48971155285835299</v>
      </c>
      <c r="O7995">
        <v>0.18856999278068501</v>
      </c>
      <c r="P7995">
        <v>63.186538696289098</v>
      </c>
      <c r="Q7995">
        <v>0.89583384990692105</v>
      </c>
    </row>
    <row r="7996" spans="1:17" x14ac:dyDescent="0.25">
      <c r="A7996" t="s">
        <v>6533</v>
      </c>
      <c r="B7996" t="s">
        <v>6</v>
      </c>
      <c r="C7996" t="s">
        <v>12</v>
      </c>
      <c r="D7996" t="s">
        <v>25</v>
      </c>
      <c r="E7996" t="s">
        <v>55</v>
      </c>
      <c r="F7996">
        <v>3</v>
      </c>
      <c r="G7996">
        <v>11463</v>
      </c>
      <c r="H7996">
        <v>8.8031372323036194</v>
      </c>
      <c r="I7996">
        <v>7.5462546348571804</v>
      </c>
      <c r="J7996">
        <v>-1.2568827867507899</v>
      </c>
      <c r="K7996">
        <v>-2.3611822128295898</v>
      </c>
      <c r="L7996">
        <v>-1.7087531089782699</v>
      </c>
      <c r="M7996">
        <v>-1.2568827867507899</v>
      </c>
      <c r="N7996">
        <v>-0.80501240491867099</v>
      </c>
      <c r="O7996">
        <v>-0.15258330106735199</v>
      </c>
      <c r="P7996">
        <v>62.286537170410199</v>
      </c>
      <c r="Q7996">
        <v>0.86168944835662797</v>
      </c>
    </row>
    <row r="7997" spans="1:17" x14ac:dyDescent="0.25">
      <c r="A7997" t="s">
        <v>6707</v>
      </c>
      <c r="B7997" t="s">
        <v>6</v>
      </c>
      <c r="C7997" t="s">
        <v>12</v>
      </c>
      <c r="D7997" t="s">
        <v>25</v>
      </c>
      <c r="E7997" t="s">
        <v>55</v>
      </c>
      <c r="F7997">
        <v>4</v>
      </c>
      <c r="G7997">
        <v>11463</v>
      </c>
      <c r="H7997">
        <v>8.8993761354088807</v>
      </c>
      <c r="I7997">
        <v>7.6638069152831996</v>
      </c>
      <c r="J7997">
        <v>-1.2355694770812999</v>
      </c>
      <c r="K7997">
        <v>-2.3466150760650599</v>
      </c>
      <c r="L7997">
        <v>-1.6902002096176101</v>
      </c>
      <c r="M7997">
        <v>-1.2355694770812999</v>
      </c>
      <c r="N7997">
        <v>-0.78093856573104903</v>
      </c>
      <c r="O7997">
        <v>-0.124523885548115</v>
      </c>
      <c r="P7997">
        <v>61.872116088867202</v>
      </c>
      <c r="Q7997">
        <v>0.86695343255996704</v>
      </c>
    </row>
    <row r="7998" spans="1:17" x14ac:dyDescent="0.25">
      <c r="A7998" t="s">
        <v>6761</v>
      </c>
      <c r="B7998" t="s">
        <v>6</v>
      </c>
      <c r="C7998" t="s">
        <v>12</v>
      </c>
      <c r="D7998" t="s">
        <v>25</v>
      </c>
      <c r="E7998" t="s">
        <v>55</v>
      </c>
      <c r="F7998">
        <v>5</v>
      </c>
      <c r="G7998">
        <v>11463</v>
      </c>
      <c r="H7998">
        <v>9.4253500444292992</v>
      </c>
      <c r="I7998">
        <v>7.8018660545349103</v>
      </c>
      <c r="J7998">
        <v>-1.62348449230194</v>
      </c>
      <c r="K7998">
        <v>-2.77134013175964</v>
      </c>
      <c r="L7998">
        <v>-2.0931777954101598</v>
      </c>
      <c r="M7998">
        <v>-1.62348449230194</v>
      </c>
      <c r="N7998">
        <v>-1.15379118919373</v>
      </c>
      <c r="O7998">
        <v>-0.47562870383262601</v>
      </c>
      <c r="P7998">
        <v>61.097114562988303</v>
      </c>
      <c r="Q7998">
        <v>0.89567661285400402</v>
      </c>
    </row>
    <row r="7999" spans="1:17" x14ac:dyDescent="0.25">
      <c r="A7999" t="s">
        <v>6571</v>
      </c>
      <c r="B7999" t="s">
        <v>6</v>
      </c>
      <c r="C7999" t="s">
        <v>12</v>
      </c>
      <c r="D7999" t="s">
        <v>25</v>
      </c>
      <c r="E7999" t="s">
        <v>55</v>
      </c>
      <c r="F7999">
        <v>6</v>
      </c>
      <c r="G7999">
        <v>11463</v>
      </c>
      <c r="H7999">
        <v>10.227408772945401</v>
      </c>
      <c r="I7999">
        <v>8.3658132553100604</v>
      </c>
      <c r="J7999">
        <v>-1.86159551143646</v>
      </c>
      <c r="K7999">
        <v>-3.0267696380615199</v>
      </c>
      <c r="L7999">
        <v>-2.3383753299713099</v>
      </c>
      <c r="M7999">
        <v>-1.86159551143646</v>
      </c>
      <c r="N7999">
        <v>-1.3848158121109</v>
      </c>
      <c r="O7999">
        <v>-0.69642150402069103</v>
      </c>
      <c r="P7999">
        <v>61.142307281494098</v>
      </c>
      <c r="Q7999">
        <v>0.90919011831283603</v>
      </c>
    </row>
    <row r="8000" spans="1:17" x14ac:dyDescent="0.25">
      <c r="A8000" t="s">
        <v>6523</v>
      </c>
      <c r="B8000" t="s">
        <v>6</v>
      </c>
      <c r="C8000" t="s">
        <v>12</v>
      </c>
      <c r="D8000" t="s">
        <v>25</v>
      </c>
      <c r="E8000" t="s">
        <v>55</v>
      </c>
      <c r="F8000">
        <v>7</v>
      </c>
      <c r="G8000">
        <v>11463</v>
      </c>
      <c r="H8000">
        <v>12.2401276906729</v>
      </c>
      <c r="I8000">
        <v>10.813236236572299</v>
      </c>
      <c r="J8000">
        <v>-1.42689144611359</v>
      </c>
      <c r="K8000">
        <v>-2.7109997272491499</v>
      </c>
      <c r="L8000">
        <v>-1.95233809947968</v>
      </c>
      <c r="M8000">
        <v>-1.42689144611359</v>
      </c>
      <c r="N8000">
        <v>-0.901444852352142</v>
      </c>
      <c r="O8000">
        <v>-0.142783358693123</v>
      </c>
      <c r="P8000">
        <v>60.699039459228501</v>
      </c>
      <c r="Q8000">
        <v>1.0019948482513401</v>
      </c>
    </row>
    <row r="8001" spans="1:17" x14ac:dyDescent="0.25">
      <c r="A8001" t="s">
        <v>6725</v>
      </c>
      <c r="B8001" t="s">
        <v>6</v>
      </c>
      <c r="C8001" t="s">
        <v>12</v>
      </c>
      <c r="D8001" t="s">
        <v>25</v>
      </c>
      <c r="E8001" t="s">
        <v>55</v>
      </c>
      <c r="F8001">
        <v>8</v>
      </c>
      <c r="G8001">
        <v>11463</v>
      </c>
      <c r="H8001">
        <v>12.714837499022501</v>
      </c>
      <c r="I8001">
        <v>11.505210876464799</v>
      </c>
      <c r="J8001">
        <v>-1.20962691307068</v>
      </c>
      <c r="K8001">
        <v>-2.39695048332214</v>
      </c>
      <c r="L8001">
        <v>-1.6954700946807899</v>
      </c>
      <c r="M8001">
        <v>-1.20962691307068</v>
      </c>
      <c r="N8001">
        <v>-0.72378367185592696</v>
      </c>
      <c r="O8001">
        <v>-2.23032981157303E-2</v>
      </c>
      <c r="P8001">
        <v>60.045192718505902</v>
      </c>
      <c r="Q8001">
        <v>0.92647349834442105</v>
      </c>
    </row>
    <row r="8002" spans="1:17" x14ac:dyDescent="0.25">
      <c r="A8002" t="s">
        <v>6645</v>
      </c>
      <c r="B8002" t="s">
        <v>6</v>
      </c>
      <c r="C8002" t="s">
        <v>12</v>
      </c>
      <c r="D8002" t="s">
        <v>25</v>
      </c>
      <c r="E8002" t="s">
        <v>55</v>
      </c>
      <c r="F8002">
        <v>9</v>
      </c>
      <c r="G8002">
        <v>11463</v>
      </c>
      <c r="H8002">
        <v>13.061894708991099</v>
      </c>
      <c r="I8002">
        <v>11.1019344329834</v>
      </c>
      <c r="J8002">
        <v>-1.95995986461639</v>
      </c>
      <c r="K8002">
        <v>-3.2258398532867401</v>
      </c>
      <c r="L8002">
        <v>-2.4779477119445801</v>
      </c>
      <c r="M8002">
        <v>-1.95995986461639</v>
      </c>
      <c r="N8002">
        <v>-1.4419721364975</v>
      </c>
      <c r="O8002">
        <v>-0.69408005475997903</v>
      </c>
      <c r="P8002">
        <v>61.239421844482401</v>
      </c>
      <c r="Q8002">
        <v>0.98777127265930198</v>
      </c>
    </row>
    <row r="8003" spans="1:17" x14ac:dyDescent="0.25">
      <c r="A8003" t="s">
        <v>6662</v>
      </c>
      <c r="B8003" t="s">
        <v>6</v>
      </c>
      <c r="C8003" t="s">
        <v>12</v>
      </c>
      <c r="D8003" t="s">
        <v>25</v>
      </c>
      <c r="E8003" t="s">
        <v>55</v>
      </c>
      <c r="F8003">
        <v>10</v>
      </c>
      <c r="G8003">
        <v>11463</v>
      </c>
      <c r="H8003">
        <v>13.1970644023418</v>
      </c>
      <c r="I8003">
        <v>10.4992113113403</v>
      </c>
      <c r="J8003">
        <v>-2.6978526115417498</v>
      </c>
      <c r="K8003">
        <v>-3.9574108123779301</v>
      </c>
      <c r="L8003">
        <v>-3.2132537364959699</v>
      </c>
      <c r="M8003">
        <v>-2.6978526115417498</v>
      </c>
      <c r="N8003">
        <v>-2.1824517250061</v>
      </c>
      <c r="O8003">
        <v>-1.43829441070557</v>
      </c>
      <c r="P8003">
        <v>63.103847503662102</v>
      </c>
      <c r="Q8003">
        <v>0.98283857107162498</v>
      </c>
    </row>
    <row r="8004" spans="1:17" x14ac:dyDescent="0.25">
      <c r="A8004" t="s">
        <v>6537</v>
      </c>
      <c r="B8004" t="s">
        <v>6</v>
      </c>
      <c r="C8004" t="s">
        <v>12</v>
      </c>
      <c r="D8004" t="s">
        <v>25</v>
      </c>
      <c r="E8004" t="s">
        <v>55</v>
      </c>
      <c r="F8004">
        <v>11</v>
      </c>
      <c r="G8004">
        <v>11463</v>
      </c>
      <c r="H8004">
        <v>12.5908676075935</v>
      </c>
      <c r="I8004">
        <v>11.6840524673462</v>
      </c>
      <c r="J8004">
        <v>-0.90681451559066795</v>
      </c>
      <c r="K8004">
        <v>-2.3526155948638898</v>
      </c>
      <c r="L8004">
        <v>-1.49842464923859</v>
      </c>
      <c r="M8004">
        <v>-0.90681451559066795</v>
      </c>
      <c r="N8004">
        <v>-0.31520438194274902</v>
      </c>
      <c r="O8004">
        <v>0.53898668289184604</v>
      </c>
      <c r="P8004">
        <v>64.850959777832003</v>
      </c>
      <c r="Q8004">
        <v>1.1281646490096999</v>
      </c>
    </row>
    <row r="8005" spans="1:17" x14ac:dyDescent="0.25">
      <c r="A8005" t="s">
        <v>6334</v>
      </c>
      <c r="B8005" t="s">
        <v>6</v>
      </c>
      <c r="C8005" t="s">
        <v>12</v>
      </c>
      <c r="D8005" t="s">
        <v>25</v>
      </c>
      <c r="E8005" t="s">
        <v>55</v>
      </c>
      <c r="F8005">
        <v>12</v>
      </c>
      <c r="G8005">
        <v>11463</v>
      </c>
      <c r="H8005">
        <v>11.557728241682099</v>
      </c>
      <c r="I8005">
        <v>12.349368095397899</v>
      </c>
      <c r="J8005">
        <v>0.79164028167724598</v>
      </c>
      <c r="K8005">
        <v>-0.65330129861831698</v>
      </c>
      <c r="L8005">
        <v>0.200381889939308</v>
      </c>
      <c r="M8005">
        <v>0.79164028167724598</v>
      </c>
      <c r="N8005">
        <v>1.3828986883163501</v>
      </c>
      <c r="O8005">
        <v>2.2365818023681601</v>
      </c>
      <c r="P8005">
        <v>67.206733703613295</v>
      </c>
      <c r="Q8005">
        <v>1.1274939775466899</v>
      </c>
    </row>
    <row r="8006" spans="1:17" x14ac:dyDescent="0.25">
      <c r="A8006" t="s">
        <v>6600</v>
      </c>
      <c r="B8006" t="s">
        <v>6</v>
      </c>
      <c r="C8006" t="s">
        <v>12</v>
      </c>
      <c r="D8006" t="s">
        <v>25</v>
      </c>
      <c r="E8006" t="s">
        <v>55</v>
      </c>
      <c r="F8006">
        <v>13</v>
      </c>
      <c r="G8006">
        <v>11463</v>
      </c>
      <c r="H8006">
        <v>11.131338418185701</v>
      </c>
      <c r="I8006">
        <v>12.4382410049438</v>
      </c>
      <c r="J8006">
        <v>1.30690181255341</v>
      </c>
      <c r="K8006">
        <v>-7.7014967799186707E-2</v>
      </c>
      <c r="L8006">
        <v>0.74061429500579801</v>
      </c>
      <c r="M8006">
        <v>1.30690181255341</v>
      </c>
      <c r="N8006">
        <v>1.8731894493103001</v>
      </c>
      <c r="O8006">
        <v>2.6908187866210902</v>
      </c>
      <c r="P8006">
        <v>68.510574340820298</v>
      </c>
      <c r="Q8006">
        <v>1.0798760652542101</v>
      </c>
    </row>
    <row r="8007" spans="1:17" x14ac:dyDescent="0.25">
      <c r="A8007" t="s">
        <v>6554</v>
      </c>
      <c r="B8007" t="s">
        <v>6</v>
      </c>
      <c r="C8007" t="s">
        <v>12</v>
      </c>
      <c r="D8007" t="s">
        <v>25</v>
      </c>
      <c r="E8007" t="s">
        <v>55</v>
      </c>
      <c r="F8007">
        <v>14</v>
      </c>
      <c r="G8007">
        <v>11463</v>
      </c>
      <c r="H8007">
        <v>11.056571268081701</v>
      </c>
      <c r="I8007">
        <v>13.133172035217299</v>
      </c>
      <c r="J8007">
        <v>2.0766010284423801</v>
      </c>
      <c r="K8007">
        <v>0.58430939912795998</v>
      </c>
      <c r="L8007">
        <v>1.4659674167633101</v>
      </c>
      <c r="M8007">
        <v>2.0766010284423801</v>
      </c>
      <c r="N8007">
        <v>2.68723464012146</v>
      </c>
      <c r="O8007">
        <v>3.5688929557800302</v>
      </c>
      <c r="P8007">
        <v>69.251922607421903</v>
      </c>
      <c r="Q8007">
        <v>1.1644413471221899</v>
      </c>
    </row>
    <row r="8008" spans="1:17" x14ac:dyDescent="0.25">
      <c r="A8008" t="s">
        <v>6566</v>
      </c>
      <c r="B8008" t="s">
        <v>6</v>
      </c>
      <c r="C8008" t="s">
        <v>12</v>
      </c>
      <c r="D8008" t="s">
        <v>25</v>
      </c>
      <c r="E8008" t="s">
        <v>55</v>
      </c>
      <c r="F8008">
        <v>15</v>
      </c>
      <c r="G8008">
        <v>11463</v>
      </c>
      <c r="H8008">
        <v>11.788362718105301</v>
      </c>
      <c r="I8008">
        <v>14.144021987915</v>
      </c>
      <c r="J8008">
        <v>2.3556587696075399</v>
      </c>
      <c r="K8008">
        <v>0.679748475551605</v>
      </c>
      <c r="L8008">
        <v>1.66988980770111</v>
      </c>
      <c r="M8008">
        <v>2.3556587696075399</v>
      </c>
      <c r="N8008">
        <v>3.0414273738861102</v>
      </c>
      <c r="O8008">
        <v>4.0315690040588397</v>
      </c>
      <c r="P8008">
        <v>70.387496948242202</v>
      </c>
      <c r="Q8008">
        <v>1.3077197074890099</v>
      </c>
    </row>
    <row r="8009" spans="1:17" x14ac:dyDescent="0.25">
      <c r="A8009" t="s">
        <v>6538</v>
      </c>
      <c r="B8009" t="s">
        <v>6</v>
      </c>
      <c r="C8009" t="s">
        <v>12</v>
      </c>
      <c r="D8009" t="s">
        <v>25</v>
      </c>
      <c r="E8009" t="s">
        <v>55</v>
      </c>
      <c r="F8009">
        <v>16</v>
      </c>
      <c r="G8009">
        <v>11463</v>
      </c>
      <c r="H8009">
        <v>12.6966917974949</v>
      </c>
      <c r="I8009">
        <v>15.4526071548462</v>
      </c>
      <c r="J8009">
        <v>2.7559154033660902</v>
      </c>
      <c r="K8009">
        <v>1.04750287532806</v>
      </c>
      <c r="L8009">
        <v>2.0568468570709202</v>
      </c>
      <c r="M8009">
        <v>2.7559154033660902</v>
      </c>
      <c r="N8009">
        <v>3.4549837112426798</v>
      </c>
      <c r="O8009">
        <v>4.4643278121948198</v>
      </c>
      <c r="P8009">
        <v>71.329811096191406</v>
      </c>
      <c r="Q8009">
        <v>1.3330813646316499</v>
      </c>
    </row>
    <row r="8010" spans="1:17" x14ac:dyDescent="0.25">
      <c r="A8010" t="s">
        <v>6309</v>
      </c>
      <c r="B8010" t="s">
        <v>6</v>
      </c>
      <c r="C8010" t="s">
        <v>12</v>
      </c>
      <c r="D8010" t="s">
        <v>25</v>
      </c>
      <c r="E8010" t="s">
        <v>55</v>
      </c>
      <c r="F8010">
        <v>17</v>
      </c>
      <c r="G8010">
        <v>11463</v>
      </c>
      <c r="H8010">
        <v>14.874344059824899</v>
      </c>
      <c r="I8010">
        <v>17.063432693481399</v>
      </c>
      <c r="J8010">
        <v>2.1890885829925502</v>
      </c>
      <c r="K8010">
        <v>0.27260535955429099</v>
      </c>
      <c r="L8010">
        <v>1.40487921237946</v>
      </c>
      <c r="M8010">
        <v>2.1890885829925502</v>
      </c>
      <c r="N8010">
        <v>2.9732980728149401</v>
      </c>
      <c r="O8010">
        <v>4.1055717468261701</v>
      </c>
      <c r="P8010">
        <v>72.211540222167997</v>
      </c>
      <c r="Q8010">
        <v>1.49543988704681</v>
      </c>
    </row>
    <row r="8011" spans="1:17" x14ac:dyDescent="0.25">
      <c r="A8011" t="s">
        <v>6539</v>
      </c>
      <c r="B8011" t="s">
        <v>6</v>
      </c>
      <c r="C8011" t="s">
        <v>12</v>
      </c>
      <c r="D8011" t="s">
        <v>25</v>
      </c>
      <c r="E8011" t="s">
        <v>55</v>
      </c>
      <c r="F8011">
        <v>18</v>
      </c>
      <c r="G8011">
        <v>11463</v>
      </c>
      <c r="H8011">
        <v>16.657737604379701</v>
      </c>
      <c r="I8011">
        <v>18.7512531280518</v>
      </c>
      <c r="J8011">
        <v>2.0935153961181601</v>
      </c>
      <c r="K8011">
        <v>0.10886374861002</v>
      </c>
      <c r="L8011">
        <v>1.2814120054245</v>
      </c>
      <c r="M8011">
        <v>2.0935153961181601</v>
      </c>
      <c r="N8011">
        <v>2.9056189060211199</v>
      </c>
      <c r="O8011">
        <v>4.0781669616699201</v>
      </c>
      <c r="P8011">
        <v>72.475959777832003</v>
      </c>
      <c r="Q8011">
        <v>1.5486319065094001</v>
      </c>
    </row>
    <row r="8012" spans="1:17" x14ac:dyDescent="0.25">
      <c r="A8012" t="s">
        <v>6375</v>
      </c>
      <c r="B8012" t="s">
        <v>6</v>
      </c>
      <c r="C8012" t="s">
        <v>12</v>
      </c>
      <c r="D8012" t="s">
        <v>25</v>
      </c>
      <c r="E8012" t="s">
        <v>55</v>
      </c>
      <c r="F8012">
        <v>19</v>
      </c>
      <c r="G8012">
        <v>11463</v>
      </c>
      <c r="H8012">
        <v>18.922592814445501</v>
      </c>
      <c r="I8012">
        <v>19.850414276123001</v>
      </c>
      <c r="J8012">
        <v>0.92782223224639904</v>
      </c>
      <c r="K8012">
        <v>-1.25350201129913</v>
      </c>
      <c r="L8012">
        <v>3.5241995006799698E-2</v>
      </c>
      <c r="M8012">
        <v>0.92782223224639904</v>
      </c>
      <c r="N8012">
        <v>1.82040250301361</v>
      </c>
      <c r="O8012">
        <v>3.1091465950012198</v>
      </c>
      <c r="P8012">
        <v>72.166343688964801</v>
      </c>
      <c r="Q8012">
        <v>1.7020964622497601</v>
      </c>
    </row>
    <row r="8013" spans="1:17" x14ac:dyDescent="0.25">
      <c r="A8013" t="s">
        <v>6590</v>
      </c>
      <c r="B8013" t="s">
        <v>6</v>
      </c>
      <c r="C8013" t="s">
        <v>12</v>
      </c>
      <c r="D8013" t="s">
        <v>25</v>
      </c>
      <c r="E8013" t="s">
        <v>55</v>
      </c>
      <c r="F8013">
        <v>20</v>
      </c>
      <c r="G8013">
        <v>11463</v>
      </c>
      <c r="H8013">
        <v>18.920314865469901</v>
      </c>
      <c r="I8013">
        <v>19.366397857666001</v>
      </c>
      <c r="J8013">
        <v>0.44608283042907698</v>
      </c>
      <c r="K8013">
        <v>-1.5808959007263199</v>
      </c>
      <c r="L8013">
        <v>-0.38334044814109802</v>
      </c>
      <c r="M8013">
        <v>0.44608283042907698</v>
      </c>
      <c r="N8013">
        <v>1.27550613880157</v>
      </c>
      <c r="O8013">
        <v>2.47306156158447</v>
      </c>
      <c r="P8013">
        <v>70.828849792480497</v>
      </c>
      <c r="Q8013">
        <v>1.58165991306305</v>
      </c>
    </row>
    <row r="8014" spans="1:17" x14ac:dyDescent="0.25">
      <c r="A8014" t="s">
        <v>6414</v>
      </c>
      <c r="B8014" t="s">
        <v>6</v>
      </c>
      <c r="C8014" t="s">
        <v>12</v>
      </c>
      <c r="D8014" t="s">
        <v>25</v>
      </c>
      <c r="E8014" t="s">
        <v>55</v>
      </c>
      <c r="F8014">
        <v>21</v>
      </c>
      <c r="G8014">
        <v>11463</v>
      </c>
      <c r="H8014">
        <v>18.772197621703199</v>
      </c>
      <c r="I8014">
        <v>19.936210632324201</v>
      </c>
      <c r="J8014">
        <v>1.1640123128891</v>
      </c>
      <c r="K8014">
        <v>-0.74560755491256703</v>
      </c>
      <c r="L8014">
        <v>0.382611334323883</v>
      </c>
      <c r="M8014">
        <v>1.1640123128891</v>
      </c>
      <c r="N8014">
        <v>1.94541335105896</v>
      </c>
      <c r="O8014">
        <v>3.0736322402954102</v>
      </c>
      <c r="P8014">
        <v>70.344230651855497</v>
      </c>
      <c r="Q8014">
        <v>1.49008440971375</v>
      </c>
    </row>
    <row r="8015" spans="1:17" x14ac:dyDescent="0.25">
      <c r="A8015" t="s">
        <v>6778</v>
      </c>
      <c r="B8015" t="s">
        <v>6</v>
      </c>
      <c r="C8015" t="s">
        <v>12</v>
      </c>
      <c r="D8015" t="s">
        <v>25</v>
      </c>
      <c r="E8015" t="s">
        <v>55</v>
      </c>
      <c r="F8015">
        <v>22</v>
      </c>
      <c r="G8015">
        <v>11463</v>
      </c>
      <c r="H8015">
        <v>17.383105156302499</v>
      </c>
      <c r="I8015">
        <v>18.202146530151399</v>
      </c>
      <c r="J8015">
        <v>0.81904083490371704</v>
      </c>
      <c r="K8015">
        <v>-0.95780819654464699</v>
      </c>
      <c r="L8015">
        <v>9.1968610882759094E-2</v>
      </c>
      <c r="M8015">
        <v>0.81904083490371704</v>
      </c>
      <c r="N8015">
        <v>1.5461131334304801</v>
      </c>
      <c r="O8015">
        <v>2.5958898067474401</v>
      </c>
      <c r="P8015">
        <v>69.939422607421903</v>
      </c>
      <c r="Q8015">
        <v>1.3864827156066899</v>
      </c>
    </row>
    <row r="8016" spans="1:17" x14ac:dyDescent="0.25">
      <c r="A8016" t="s">
        <v>6471</v>
      </c>
      <c r="B8016" t="s">
        <v>6</v>
      </c>
      <c r="C8016" t="s">
        <v>12</v>
      </c>
      <c r="D8016" t="s">
        <v>25</v>
      </c>
      <c r="E8016" t="s">
        <v>55</v>
      </c>
      <c r="F8016">
        <v>23</v>
      </c>
      <c r="G8016">
        <v>11463</v>
      </c>
      <c r="H8016">
        <v>13.7569315137863</v>
      </c>
      <c r="I8016">
        <v>14.085485458374</v>
      </c>
      <c r="J8016">
        <v>0.32855340838432301</v>
      </c>
      <c r="K8016">
        <v>-1.1844494342803999</v>
      </c>
      <c r="L8016">
        <v>-0.290555059909821</v>
      </c>
      <c r="M8016">
        <v>0.32855340838432301</v>
      </c>
      <c r="N8016">
        <v>0.94766193628311202</v>
      </c>
      <c r="O8016">
        <v>1.8415561914444001</v>
      </c>
      <c r="P8016">
        <v>70.193267822265597</v>
      </c>
      <c r="Q8016">
        <v>1.1806024312973</v>
      </c>
    </row>
    <row r="8017" spans="1:17" x14ac:dyDescent="0.25">
      <c r="A8017" t="s">
        <v>6415</v>
      </c>
      <c r="B8017" t="s">
        <v>6</v>
      </c>
      <c r="C8017" t="s">
        <v>12</v>
      </c>
      <c r="D8017" t="s">
        <v>25</v>
      </c>
      <c r="E8017" t="s">
        <v>55</v>
      </c>
      <c r="F8017">
        <v>24</v>
      </c>
      <c r="G8017">
        <v>11463</v>
      </c>
      <c r="H8017">
        <v>11.014346539020501</v>
      </c>
      <c r="I8017">
        <v>11.2656898498535</v>
      </c>
      <c r="J8017">
        <v>0.25134381651878401</v>
      </c>
      <c r="K8017">
        <v>-1.1944384574890099</v>
      </c>
      <c r="L8017">
        <v>-0.340258628129959</v>
      </c>
      <c r="M8017">
        <v>0.25134381651878401</v>
      </c>
      <c r="N8017">
        <v>0.84294623136520397</v>
      </c>
      <c r="O8017">
        <v>1.69712615013123</v>
      </c>
      <c r="P8017">
        <v>69.857688903808594</v>
      </c>
      <c r="Q8017">
        <v>1.1281499862670901</v>
      </c>
    </row>
    <row r="8018" spans="1:17" x14ac:dyDescent="0.25">
      <c r="A8018" t="s">
        <v>6731</v>
      </c>
      <c r="B8018" t="s">
        <v>6</v>
      </c>
      <c r="C8018" t="s">
        <v>12</v>
      </c>
      <c r="D8018" t="s">
        <v>26</v>
      </c>
      <c r="E8018" t="s">
        <v>7</v>
      </c>
      <c r="F8018">
        <v>1</v>
      </c>
      <c r="G8018">
        <v>11463</v>
      </c>
      <c r="H8018">
        <v>8.8738274413347291</v>
      </c>
      <c r="I8018">
        <v>8.6823387145996094</v>
      </c>
      <c r="J8018">
        <v>-0.19148910045623799</v>
      </c>
      <c r="K8018">
        <v>-1.0861786603927599</v>
      </c>
      <c r="L8018">
        <v>-0.55758881568908703</v>
      </c>
      <c r="M8018">
        <v>-0.19148910045623799</v>
      </c>
      <c r="N8018">
        <v>0.17461062967777299</v>
      </c>
      <c r="O8018">
        <v>0.70320045948028598</v>
      </c>
      <c r="P8018">
        <v>60.597110748291001</v>
      </c>
      <c r="Q8018">
        <v>0.69813001155853305</v>
      </c>
    </row>
    <row r="8019" spans="1:17" x14ac:dyDescent="0.25">
      <c r="A8019" t="s">
        <v>6698</v>
      </c>
      <c r="B8019" t="s">
        <v>6</v>
      </c>
      <c r="C8019" t="s">
        <v>12</v>
      </c>
      <c r="D8019" t="s">
        <v>26</v>
      </c>
      <c r="E8019" t="s">
        <v>7</v>
      </c>
      <c r="F8019">
        <v>2</v>
      </c>
      <c r="G8019">
        <v>11463</v>
      </c>
      <c r="H8019">
        <v>8.4815720068216294</v>
      </c>
      <c r="I8019">
        <v>7.9910211563110396</v>
      </c>
      <c r="J8019">
        <v>-0.490550667047501</v>
      </c>
      <c r="K8019">
        <v>-1.37525999546051</v>
      </c>
      <c r="L8019">
        <v>-0.85256654024124101</v>
      </c>
      <c r="M8019">
        <v>-0.490550667047501</v>
      </c>
      <c r="N8019">
        <v>-0.12853476405143699</v>
      </c>
      <c r="O8019">
        <v>0.39415872097015398</v>
      </c>
      <c r="P8019">
        <v>60.544967651367202</v>
      </c>
      <c r="Q8019">
        <v>0.69034236669540405</v>
      </c>
    </row>
    <row r="8020" spans="1:17" x14ac:dyDescent="0.25">
      <c r="A8020" t="s">
        <v>6428</v>
      </c>
      <c r="B8020" t="s">
        <v>6</v>
      </c>
      <c r="C8020" t="s">
        <v>12</v>
      </c>
      <c r="D8020" t="s">
        <v>26</v>
      </c>
      <c r="E8020" t="s">
        <v>7</v>
      </c>
      <c r="F8020">
        <v>3</v>
      </c>
      <c r="G8020">
        <v>11463</v>
      </c>
      <c r="H8020">
        <v>8.4747121964693104</v>
      </c>
      <c r="I8020">
        <v>7.5914011001586896</v>
      </c>
      <c r="J8020">
        <v>-0.88331121206283603</v>
      </c>
      <c r="K8020">
        <v>-1.7720756530761701</v>
      </c>
      <c r="L8020">
        <v>-1.24698638916016</v>
      </c>
      <c r="M8020">
        <v>-0.88331121206283603</v>
      </c>
      <c r="N8020">
        <v>-0.51963597536087003</v>
      </c>
      <c r="O8020">
        <v>5.4533211514353804E-3</v>
      </c>
      <c r="P8020">
        <v>59.665267944335902</v>
      </c>
      <c r="Q8020">
        <v>0.69350659847259499</v>
      </c>
    </row>
    <row r="8021" spans="1:17" x14ac:dyDescent="0.25">
      <c r="A8021" t="s">
        <v>6721</v>
      </c>
      <c r="B8021" t="s">
        <v>6</v>
      </c>
      <c r="C8021" t="s">
        <v>12</v>
      </c>
      <c r="D8021" t="s">
        <v>26</v>
      </c>
      <c r="E8021" t="s">
        <v>7</v>
      </c>
      <c r="F8021">
        <v>4</v>
      </c>
      <c r="G8021">
        <v>11463</v>
      </c>
      <c r="H8021">
        <v>8.6160850988030404</v>
      </c>
      <c r="I8021">
        <v>7.4534797668456996</v>
      </c>
      <c r="J8021">
        <v>-1.1626054048538199</v>
      </c>
      <c r="K8021">
        <v>-2.0556154251098602</v>
      </c>
      <c r="L8021">
        <v>-1.5280177593231199</v>
      </c>
      <c r="M8021">
        <v>-1.1626054048538199</v>
      </c>
      <c r="N8021">
        <v>-0.79719287157058705</v>
      </c>
      <c r="O8021">
        <v>-0.26959529519081099</v>
      </c>
      <c r="P8021">
        <v>59.287925720214801</v>
      </c>
      <c r="Q8021">
        <v>0.69681948423385598</v>
      </c>
    </row>
    <row r="8022" spans="1:17" x14ac:dyDescent="0.25">
      <c r="A8022" t="s">
        <v>6329</v>
      </c>
      <c r="B8022" t="s">
        <v>6</v>
      </c>
      <c r="C8022" t="s">
        <v>12</v>
      </c>
      <c r="D8022" t="s">
        <v>26</v>
      </c>
      <c r="E8022" t="s">
        <v>7</v>
      </c>
      <c r="F8022">
        <v>5</v>
      </c>
      <c r="G8022">
        <v>11463</v>
      </c>
      <c r="H8022">
        <v>8.9606498199105307</v>
      </c>
      <c r="I8022">
        <v>7.6878538131713903</v>
      </c>
      <c r="J8022">
        <v>-1.2727961540222199</v>
      </c>
      <c r="K8022">
        <v>-2.18305540084839</v>
      </c>
      <c r="L8022">
        <v>-1.6452667713165301</v>
      </c>
      <c r="M8022">
        <v>-1.2727961540222199</v>
      </c>
      <c r="N8022">
        <v>-0.90032541751861594</v>
      </c>
      <c r="O8022">
        <v>-0.36253690719604498</v>
      </c>
      <c r="P8022">
        <v>58.453193664550803</v>
      </c>
      <c r="Q8022">
        <v>0.71027904748916604</v>
      </c>
    </row>
    <row r="8023" spans="1:17" x14ac:dyDescent="0.25">
      <c r="A8023" t="s">
        <v>6596</v>
      </c>
      <c r="B8023" t="s">
        <v>6</v>
      </c>
      <c r="C8023" t="s">
        <v>12</v>
      </c>
      <c r="D8023" t="s">
        <v>26</v>
      </c>
      <c r="E8023" t="s">
        <v>7</v>
      </c>
      <c r="F8023">
        <v>6</v>
      </c>
      <c r="G8023">
        <v>11463</v>
      </c>
      <c r="H8023">
        <v>10.124325774192799</v>
      </c>
      <c r="I8023">
        <v>8.9310417175293004</v>
      </c>
      <c r="J8023">
        <v>-1.1932843923568699</v>
      </c>
      <c r="K8023">
        <v>-2.1894779205322301</v>
      </c>
      <c r="L8023">
        <v>-1.60091865062714</v>
      </c>
      <c r="M8023">
        <v>-1.1932843923568699</v>
      </c>
      <c r="N8023">
        <v>-0.785650014877319</v>
      </c>
      <c r="O8023">
        <v>-0.197090804576874</v>
      </c>
      <c r="P8023">
        <v>58.079963684082003</v>
      </c>
      <c r="Q8023">
        <v>0.77733397483825695</v>
      </c>
    </row>
    <row r="8024" spans="1:17" x14ac:dyDescent="0.25">
      <c r="A8024" t="s">
        <v>6427</v>
      </c>
      <c r="B8024" t="s">
        <v>6</v>
      </c>
      <c r="C8024" t="s">
        <v>12</v>
      </c>
      <c r="D8024" t="s">
        <v>26</v>
      </c>
      <c r="E8024" t="s">
        <v>7</v>
      </c>
      <c r="F8024">
        <v>7</v>
      </c>
      <c r="G8024">
        <v>11463</v>
      </c>
      <c r="H8024">
        <v>11.9387907067537</v>
      </c>
      <c r="I8024">
        <v>10.753386497497599</v>
      </c>
      <c r="J8024">
        <v>-1.1854041814804099</v>
      </c>
      <c r="K8024">
        <v>-2.3408865928649898</v>
      </c>
      <c r="L8024">
        <v>-1.6582182645797701</v>
      </c>
      <c r="M8024">
        <v>-1.1854041814804099</v>
      </c>
      <c r="N8024">
        <v>-0.71259003877639804</v>
      </c>
      <c r="O8024">
        <v>-2.9921574518084498E-2</v>
      </c>
      <c r="P8024">
        <v>57.465965270996101</v>
      </c>
      <c r="Q8024">
        <v>0.90162783861160301</v>
      </c>
    </row>
    <row r="8025" spans="1:17" x14ac:dyDescent="0.25">
      <c r="A8025" t="s">
        <v>6732</v>
      </c>
      <c r="B8025" t="s">
        <v>6</v>
      </c>
      <c r="C8025" t="s">
        <v>12</v>
      </c>
      <c r="D8025" t="s">
        <v>26</v>
      </c>
      <c r="E8025" t="s">
        <v>7</v>
      </c>
      <c r="F8025">
        <v>8</v>
      </c>
      <c r="G8025">
        <v>11463</v>
      </c>
      <c r="H8025">
        <v>13.059857263326601</v>
      </c>
      <c r="I8025">
        <v>12.0526037216187</v>
      </c>
      <c r="J8025">
        <v>-1.0072532892227199</v>
      </c>
      <c r="K8025">
        <v>-2.19057297706604</v>
      </c>
      <c r="L8025">
        <v>-1.4914581775665301</v>
      </c>
      <c r="M8025">
        <v>-1.0072532892227199</v>
      </c>
      <c r="N8025">
        <v>-0.52304852008819602</v>
      </c>
      <c r="O8025">
        <v>0.176066383719444</v>
      </c>
      <c r="P8025">
        <v>57.338321685791001</v>
      </c>
      <c r="Q8025">
        <v>0.92334926128387496</v>
      </c>
    </row>
    <row r="8026" spans="1:17" x14ac:dyDescent="0.25">
      <c r="A8026" t="s">
        <v>6588</v>
      </c>
      <c r="B8026" t="s">
        <v>6</v>
      </c>
      <c r="C8026" t="s">
        <v>12</v>
      </c>
      <c r="D8026" t="s">
        <v>26</v>
      </c>
      <c r="E8026" t="s">
        <v>7</v>
      </c>
      <c r="F8026">
        <v>9</v>
      </c>
      <c r="G8026">
        <v>11463</v>
      </c>
      <c r="H8026">
        <v>13.238682407140701</v>
      </c>
      <c r="I8026">
        <v>11.291446685791</v>
      </c>
      <c r="J8026">
        <v>-1.9472357034683201</v>
      </c>
      <c r="K8026">
        <v>-2.9971895217895499</v>
      </c>
      <c r="L8026">
        <v>-2.3768682479858398</v>
      </c>
      <c r="M8026">
        <v>-1.9472357034683201</v>
      </c>
      <c r="N8026">
        <v>-1.5176032781601001</v>
      </c>
      <c r="O8026">
        <v>-0.89728200435638406</v>
      </c>
      <c r="P8026">
        <v>57.312423706054702</v>
      </c>
      <c r="Q8026">
        <v>0.819283246994019</v>
      </c>
    </row>
    <row r="8027" spans="1:17" x14ac:dyDescent="0.25">
      <c r="A8027" t="s">
        <v>6306</v>
      </c>
      <c r="B8027" t="s">
        <v>6</v>
      </c>
      <c r="C8027" t="s">
        <v>12</v>
      </c>
      <c r="D8027" t="s">
        <v>26</v>
      </c>
      <c r="E8027" t="s">
        <v>7</v>
      </c>
      <c r="F8027">
        <v>10</v>
      </c>
      <c r="G8027">
        <v>11463</v>
      </c>
      <c r="H8027">
        <v>12.999335151672399</v>
      </c>
      <c r="I8027">
        <v>10.773113250732401</v>
      </c>
      <c r="J8027">
        <v>-2.2262220382690399</v>
      </c>
      <c r="K8027">
        <v>-3.2292919158935498</v>
      </c>
      <c r="L8027">
        <v>-2.6366701126098602</v>
      </c>
      <c r="M8027">
        <v>-2.2262220382690399</v>
      </c>
      <c r="N8027">
        <v>-1.81577384471893</v>
      </c>
      <c r="O8027">
        <v>-1.2231520414352399</v>
      </c>
      <c r="P8027">
        <v>59.258880615234403</v>
      </c>
      <c r="Q8027">
        <v>0.78269964456558205</v>
      </c>
    </row>
    <row r="8028" spans="1:17" x14ac:dyDescent="0.25">
      <c r="A8028" t="s">
        <v>6434</v>
      </c>
      <c r="B8028" t="s">
        <v>6</v>
      </c>
      <c r="C8028" t="s">
        <v>12</v>
      </c>
      <c r="D8028" t="s">
        <v>26</v>
      </c>
      <c r="E8028" t="s">
        <v>7</v>
      </c>
      <c r="F8028">
        <v>11</v>
      </c>
      <c r="G8028">
        <v>11463</v>
      </c>
      <c r="H8028">
        <v>12.1934618493319</v>
      </c>
      <c r="I8028">
        <v>10.3532876968384</v>
      </c>
      <c r="J8028">
        <v>-1.8401739597320601</v>
      </c>
      <c r="K8028">
        <v>-2.80265593528748</v>
      </c>
      <c r="L8028">
        <v>-2.2340137958526598</v>
      </c>
      <c r="M8028">
        <v>-1.8401739597320601</v>
      </c>
      <c r="N8028">
        <v>-1.44633412361145</v>
      </c>
      <c r="O8028">
        <v>-0.87769204378128096</v>
      </c>
      <c r="P8028">
        <v>60.880313873291001</v>
      </c>
      <c r="Q8028">
        <v>0.75102865695953402</v>
      </c>
    </row>
    <row r="8029" spans="1:17" x14ac:dyDescent="0.25">
      <c r="A8029" t="s">
        <v>6751</v>
      </c>
      <c r="B8029" t="s">
        <v>6</v>
      </c>
      <c r="C8029" t="s">
        <v>12</v>
      </c>
      <c r="D8029" t="s">
        <v>26</v>
      </c>
      <c r="E8029" t="s">
        <v>7</v>
      </c>
      <c r="F8029">
        <v>12</v>
      </c>
      <c r="G8029">
        <v>11463</v>
      </c>
      <c r="H8029">
        <v>11.2239998345375</v>
      </c>
      <c r="I8029">
        <v>10.5739278793335</v>
      </c>
      <c r="J8029">
        <v>-0.65007209777831998</v>
      </c>
      <c r="K8029">
        <v>-1.62940537929535</v>
      </c>
      <c r="L8029">
        <v>-1.0508073568344101</v>
      </c>
      <c r="M8029">
        <v>-0.65007209777831998</v>
      </c>
      <c r="N8029">
        <v>-0.249336913228035</v>
      </c>
      <c r="O8029">
        <v>0.329261064529419</v>
      </c>
      <c r="P8029">
        <v>62.659755706787102</v>
      </c>
      <c r="Q8029">
        <v>0.76417773962020896</v>
      </c>
    </row>
    <row r="8030" spans="1:17" x14ac:dyDescent="0.25">
      <c r="A8030" t="s">
        <v>6690</v>
      </c>
      <c r="B8030" t="s">
        <v>6</v>
      </c>
      <c r="C8030" t="s">
        <v>12</v>
      </c>
      <c r="D8030" t="s">
        <v>26</v>
      </c>
      <c r="E8030" t="s">
        <v>7</v>
      </c>
      <c r="F8030">
        <v>13</v>
      </c>
      <c r="G8030">
        <v>11463</v>
      </c>
      <c r="H8030">
        <v>10.1916421043873</v>
      </c>
      <c r="I8030">
        <v>10.3975076675415</v>
      </c>
      <c r="J8030">
        <v>0.20586507022380801</v>
      </c>
      <c r="K8030">
        <v>-0.68001383543014504</v>
      </c>
      <c r="L8030">
        <v>-0.156629398465157</v>
      </c>
      <c r="M8030">
        <v>0.20586507022380801</v>
      </c>
      <c r="N8030">
        <v>0.56835955381393399</v>
      </c>
      <c r="O8030">
        <v>1.0917439460754399</v>
      </c>
      <c r="P8030">
        <v>63.884601593017599</v>
      </c>
      <c r="Q8030">
        <v>0.69125497341155995</v>
      </c>
    </row>
    <row r="8031" spans="1:17" x14ac:dyDescent="0.25">
      <c r="A8031" t="s">
        <v>6634</v>
      </c>
      <c r="B8031" t="s">
        <v>6</v>
      </c>
      <c r="C8031" t="s">
        <v>12</v>
      </c>
      <c r="D8031" t="s">
        <v>26</v>
      </c>
      <c r="E8031" t="s">
        <v>7</v>
      </c>
      <c r="F8031">
        <v>14</v>
      </c>
      <c r="G8031">
        <v>11463</v>
      </c>
      <c r="H8031">
        <v>9.7827311323285109</v>
      </c>
      <c r="I8031">
        <v>10.4873695373535</v>
      </c>
      <c r="J8031">
        <v>0.70463830232620195</v>
      </c>
      <c r="K8031">
        <v>-0.121317759156227</v>
      </c>
      <c r="L8031">
        <v>0.36666378378868097</v>
      </c>
      <c r="M8031">
        <v>0.70463830232620195</v>
      </c>
      <c r="N8031">
        <v>1.04261291027069</v>
      </c>
      <c r="O8031">
        <v>1.53059434890747</v>
      </c>
      <c r="P8031">
        <v>65.096328735351605</v>
      </c>
      <c r="Q8031">
        <v>0.64449691772460904</v>
      </c>
    </row>
    <row r="8032" spans="1:17" x14ac:dyDescent="0.25">
      <c r="A8032" t="s">
        <v>6504</v>
      </c>
      <c r="B8032" t="s">
        <v>6</v>
      </c>
      <c r="C8032" t="s">
        <v>12</v>
      </c>
      <c r="D8032" t="s">
        <v>26</v>
      </c>
      <c r="E8032" t="s">
        <v>7</v>
      </c>
      <c r="F8032">
        <v>15</v>
      </c>
      <c r="G8032">
        <v>11463</v>
      </c>
      <c r="H8032">
        <v>9.7250294685959808</v>
      </c>
      <c r="I8032">
        <v>10.5209617614746</v>
      </c>
      <c r="J8032">
        <v>0.79593241214752197</v>
      </c>
      <c r="K8032">
        <v>-3.8374781608581501E-2</v>
      </c>
      <c r="L8032">
        <v>0.45454066991806003</v>
      </c>
      <c r="M8032">
        <v>0.79593241214752197</v>
      </c>
      <c r="N8032">
        <v>1.13732409477234</v>
      </c>
      <c r="O8032">
        <v>1.6302396059036299</v>
      </c>
      <c r="P8032">
        <v>65.532981872558594</v>
      </c>
      <c r="Q8032">
        <v>0.65101331472396895</v>
      </c>
    </row>
    <row r="8033" spans="1:17" x14ac:dyDescent="0.25">
      <c r="A8033" t="s">
        <v>6591</v>
      </c>
      <c r="B8033" t="s">
        <v>6</v>
      </c>
      <c r="C8033" t="s">
        <v>12</v>
      </c>
      <c r="D8033" t="s">
        <v>26</v>
      </c>
      <c r="E8033" t="s">
        <v>7</v>
      </c>
      <c r="F8033">
        <v>16</v>
      </c>
      <c r="G8033">
        <v>11463</v>
      </c>
      <c r="H8033">
        <v>9.9774493088722203</v>
      </c>
      <c r="I8033">
        <v>11.403831481933601</v>
      </c>
      <c r="J8033">
        <v>1.4263820648193399</v>
      </c>
      <c r="K8033">
        <v>0.48079040646553001</v>
      </c>
      <c r="L8033">
        <v>1.0394536256790201</v>
      </c>
      <c r="M8033">
        <v>1.4263820648193399</v>
      </c>
      <c r="N8033">
        <v>1.81331038475037</v>
      </c>
      <c r="O8033">
        <v>2.3719737529754599</v>
      </c>
      <c r="P8033">
        <v>65.777427673339801</v>
      </c>
      <c r="Q8033">
        <v>0.73784905672073398</v>
      </c>
    </row>
    <row r="8034" spans="1:17" x14ac:dyDescent="0.25">
      <c r="A8034" t="s">
        <v>6772</v>
      </c>
      <c r="B8034" t="s">
        <v>6</v>
      </c>
      <c r="C8034" t="s">
        <v>12</v>
      </c>
      <c r="D8034" t="s">
        <v>26</v>
      </c>
      <c r="E8034" t="s">
        <v>7</v>
      </c>
      <c r="F8034">
        <v>17</v>
      </c>
      <c r="G8034">
        <v>11463</v>
      </c>
      <c r="H8034">
        <v>10.8022704459429</v>
      </c>
      <c r="I8034">
        <v>12.310173034668001</v>
      </c>
      <c r="J8034">
        <v>1.5079026222228999</v>
      </c>
      <c r="K8034">
        <v>0.62759274244308505</v>
      </c>
      <c r="L8034">
        <v>1.1476869583129901</v>
      </c>
      <c r="M8034">
        <v>1.5079026222228999</v>
      </c>
      <c r="N8034">
        <v>1.8681184053421001</v>
      </c>
      <c r="O8034">
        <v>2.3882126808166499</v>
      </c>
      <c r="P8034">
        <v>66.0972900390625</v>
      </c>
      <c r="Q8034">
        <v>0.68690943717956499</v>
      </c>
    </row>
    <row r="8035" spans="1:17" x14ac:dyDescent="0.25">
      <c r="A8035" t="s">
        <v>6470</v>
      </c>
      <c r="B8035" t="s">
        <v>6</v>
      </c>
      <c r="C8035" t="s">
        <v>12</v>
      </c>
      <c r="D8035" t="s">
        <v>26</v>
      </c>
      <c r="E8035" t="s">
        <v>7</v>
      </c>
      <c r="F8035">
        <v>18</v>
      </c>
      <c r="G8035">
        <v>11463</v>
      </c>
      <c r="H8035">
        <v>12.5891991158724</v>
      </c>
      <c r="I8035">
        <v>13.822375297546399</v>
      </c>
      <c r="J8035">
        <v>1.2331759929657</v>
      </c>
      <c r="K8035">
        <v>0.202903151512146</v>
      </c>
      <c r="L8035">
        <v>0.81159669160842896</v>
      </c>
      <c r="M8035">
        <v>1.2331759929657</v>
      </c>
      <c r="N8035">
        <v>1.6547552347183201</v>
      </c>
      <c r="O8035">
        <v>2.26344871520996</v>
      </c>
      <c r="P8035">
        <v>65.558090209960895</v>
      </c>
      <c r="Q8035">
        <v>0.80392611026763905</v>
      </c>
    </row>
    <row r="8036" spans="1:17" x14ac:dyDescent="0.25">
      <c r="A8036" t="s">
        <v>6325</v>
      </c>
      <c r="B8036" t="s">
        <v>6</v>
      </c>
      <c r="C8036" t="s">
        <v>12</v>
      </c>
      <c r="D8036" t="s">
        <v>26</v>
      </c>
      <c r="E8036" t="s">
        <v>7</v>
      </c>
      <c r="F8036">
        <v>19</v>
      </c>
      <c r="G8036">
        <v>11463</v>
      </c>
      <c r="H8036">
        <v>15.076068945050199</v>
      </c>
      <c r="I8036">
        <v>15.369488716125501</v>
      </c>
      <c r="J8036">
        <v>0.29341909289360002</v>
      </c>
      <c r="K8036">
        <v>-0.89226597547531095</v>
      </c>
      <c r="L8036">
        <v>-0.191753655672073</v>
      </c>
      <c r="M8036">
        <v>0.29341909289360002</v>
      </c>
      <c r="N8036">
        <v>0.77859181165695202</v>
      </c>
      <c r="O8036">
        <v>1.47910404205322</v>
      </c>
      <c r="P8036">
        <v>66.640945434570298</v>
      </c>
      <c r="Q8036">
        <v>0.92519497871398904</v>
      </c>
    </row>
    <row r="8037" spans="1:17" x14ac:dyDescent="0.25">
      <c r="A8037" t="s">
        <v>6456</v>
      </c>
      <c r="B8037" t="s">
        <v>6</v>
      </c>
      <c r="C8037" t="s">
        <v>12</v>
      </c>
      <c r="D8037" t="s">
        <v>26</v>
      </c>
      <c r="E8037" t="s">
        <v>7</v>
      </c>
      <c r="F8037">
        <v>20</v>
      </c>
      <c r="G8037">
        <v>11463</v>
      </c>
      <c r="H8037">
        <v>16.211807570099801</v>
      </c>
      <c r="I8037">
        <v>16.408821105956999</v>
      </c>
      <c r="J8037">
        <v>0.19701369106769601</v>
      </c>
      <c r="K8037">
        <v>-1.1589328050613401</v>
      </c>
      <c r="L8037">
        <v>-0.35782861709594699</v>
      </c>
      <c r="M8037">
        <v>0.19701369106769601</v>
      </c>
      <c r="N8037">
        <v>0.751856029033661</v>
      </c>
      <c r="O8037">
        <v>1.5529601573944101</v>
      </c>
      <c r="P8037">
        <v>65.043479919433594</v>
      </c>
      <c r="Q8037">
        <v>1.05805063247681</v>
      </c>
    </row>
    <row r="8038" spans="1:17" x14ac:dyDescent="0.25">
      <c r="A8038" t="s">
        <v>6431</v>
      </c>
      <c r="B8038" t="s">
        <v>6</v>
      </c>
      <c r="C8038" t="s">
        <v>12</v>
      </c>
      <c r="D8038" t="s">
        <v>26</v>
      </c>
      <c r="E8038" t="s">
        <v>7</v>
      </c>
      <c r="F8038">
        <v>21</v>
      </c>
      <c r="G8038">
        <v>11463</v>
      </c>
      <c r="H8038">
        <v>15.544798966527001</v>
      </c>
      <c r="I8038">
        <v>16.262134552001999</v>
      </c>
      <c r="J8038">
        <v>0.71733546257018999</v>
      </c>
      <c r="K8038">
        <v>-0.60567885637283303</v>
      </c>
      <c r="L8038">
        <v>0.17596873641014099</v>
      </c>
      <c r="M8038">
        <v>0.71733546257018999</v>
      </c>
      <c r="N8038">
        <v>1.2587021589279199</v>
      </c>
      <c r="O8038">
        <v>2.0403497219085698</v>
      </c>
      <c r="P8038">
        <v>65.746284484863295</v>
      </c>
      <c r="Q8038">
        <v>1.03235352039337</v>
      </c>
    </row>
    <row r="8039" spans="1:17" x14ac:dyDescent="0.25">
      <c r="A8039" t="s">
        <v>6417</v>
      </c>
      <c r="B8039" t="s">
        <v>6</v>
      </c>
      <c r="C8039" t="s">
        <v>12</v>
      </c>
      <c r="D8039" t="s">
        <v>26</v>
      </c>
      <c r="E8039" t="s">
        <v>7</v>
      </c>
      <c r="F8039">
        <v>22</v>
      </c>
      <c r="G8039">
        <v>11463</v>
      </c>
      <c r="H8039">
        <v>14.167226063132301</v>
      </c>
      <c r="I8039">
        <v>14.791521072387701</v>
      </c>
      <c r="J8039">
        <v>0.62429487705230702</v>
      </c>
      <c r="K8039">
        <v>-0.62005972862243697</v>
      </c>
      <c r="L8039">
        <v>0.115115061402321</v>
      </c>
      <c r="M8039">
        <v>0.62429487705230702</v>
      </c>
      <c r="N8039">
        <v>1.1334747076034499</v>
      </c>
      <c r="O8039">
        <v>1.8686496019363401</v>
      </c>
      <c r="P8039">
        <v>64.754943847656307</v>
      </c>
      <c r="Q8039">
        <v>0.970975041389465</v>
      </c>
    </row>
    <row r="8040" spans="1:17" x14ac:dyDescent="0.25">
      <c r="A8040" t="s">
        <v>6779</v>
      </c>
      <c r="B8040" t="s">
        <v>6</v>
      </c>
      <c r="C8040" t="s">
        <v>12</v>
      </c>
      <c r="D8040" t="s">
        <v>26</v>
      </c>
      <c r="E8040" t="s">
        <v>7</v>
      </c>
      <c r="F8040">
        <v>23</v>
      </c>
      <c r="G8040">
        <v>11463</v>
      </c>
      <c r="H8040">
        <v>12.0013803269863</v>
      </c>
      <c r="I8040">
        <v>12.2790689468384</v>
      </c>
      <c r="J8040">
        <v>0.277687817811966</v>
      </c>
      <c r="K8040">
        <v>-0.80073708295822099</v>
      </c>
      <c r="L8040">
        <v>-0.16359488666057601</v>
      </c>
      <c r="M8040">
        <v>0.277687817811966</v>
      </c>
      <c r="N8040">
        <v>0.71897053718566895</v>
      </c>
      <c r="O8040">
        <v>1.35611271858215</v>
      </c>
      <c r="P8040">
        <v>65.763519287109403</v>
      </c>
      <c r="Q8040">
        <v>0.84149938821792603</v>
      </c>
    </row>
    <row r="8041" spans="1:17" x14ac:dyDescent="0.25">
      <c r="A8041" t="s">
        <v>6592</v>
      </c>
      <c r="B8041" t="s">
        <v>6</v>
      </c>
      <c r="C8041" t="s">
        <v>12</v>
      </c>
      <c r="D8041" t="s">
        <v>26</v>
      </c>
      <c r="E8041" t="s">
        <v>7</v>
      </c>
      <c r="F8041">
        <v>24</v>
      </c>
      <c r="G8041">
        <v>11463</v>
      </c>
      <c r="H8041">
        <v>10.0133328128457</v>
      </c>
      <c r="I8041">
        <v>10.0917854309082</v>
      </c>
      <c r="J8041">
        <v>7.8452296555042295E-2</v>
      </c>
      <c r="K8041">
        <v>-0.89236539602279696</v>
      </c>
      <c r="L8041">
        <v>-0.31879842281341603</v>
      </c>
      <c r="M8041">
        <v>7.8452296555042295E-2</v>
      </c>
      <c r="N8041">
        <v>0.47570303082466098</v>
      </c>
      <c r="O8041">
        <v>1.0492700338363601</v>
      </c>
      <c r="P8041">
        <v>65.092826843261705</v>
      </c>
      <c r="Q8041">
        <v>0.75753307342529297</v>
      </c>
    </row>
    <row r="8042" spans="1:17" x14ac:dyDescent="0.25">
      <c r="A8042" t="s">
        <v>6479</v>
      </c>
      <c r="B8042" t="s">
        <v>6</v>
      </c>
      <c r="C8042" t="s">
        <v>12</v>
      </c>
      <c r="D8042" t="s">
        <v>26</v>
      </c>
      <c r="E8042" t="s">
        <v>55</v>
      </c>
      <c r="F8042">
        <v>1</v>
      </c>
      <c r="G8042">
        <v>11463</v>
      </c>
      <c r="H8042">
        <v>9.6907953253984491</v>
      </c>
      <c r="I8042">
        <v>9.3082504272460902</v>
      </c>
      <c r="J8042">
        <v>-0.38254541158676098</v>
      </c>
      <c r="K8042">
        <v>-1.46323013305664</v>
      </c>
      <c r="L8042">
        <v>-0.82475292682647705</v>
      </c>
      <c r="M8042">
        <v>-0.38254541158676098</v>
      </c>
      <c r="N8042">
        <v>5.9662062674760798E-2</v>
      </c>
      <c r="O8042">
        <v>0.698139429092407</v>
      </c>
      <c r="P8042">
        <v>68.111541748046903</v>
      </c>
      <c r="Q8042">
        <v>0.84326285123825095</v>
      </c>
    </row>
    <row r="8043" spans="1:17" x14ac:dyDescent="0.25">
      <c r="A8043" t="s">
        <v>6642</v>
      </c>
      <c r="B8043" t="s">
        <v>6</v>
      </c>
      <c r="C8043" t="s">
        <v>12</v>
      </c>
      <c r="D8043" t="s">
        <v>26</v>
      </c>
      <c r="E8043" t="s">
        <v>55</v>
      </c>
      <c r="F8043">
        <v>2</v>
      </c>
      <c r="G8043">
        <v>11463</v>
      </c>
      <c r="H8043">
        <v>9.0758420237302797</v>
      </c>
      <c r="I8043">
        <v>8.4696569442749006</v>
      </c>
      <c r="J8043">
        <v>-0.60618519783019997</v>
      </c>
      <c r="K8043">
        <v>-1.65747690200806</v>
      </c>
      <c r="L8043">
        <v>-1.03636527061462</v>
      </c>
      <c r="M8043">
        <v>-0.60618519783019997</v>
      </c>
      <c r="N8043">
        <v>-0.176005154848099</v>
      </c>
      <c r="O8043">
        <v>0.44510647654533397</v>
      </c>
      <c r="P8043">
        <v>67.579811096191406</v>
      </c>
      <c r="Q8043">
        <v>0.82032722234725997</v>
      </c>
    </row>
    <row r="8044" spans="1:17" x14ac:dyDescent="0.25">
      <c r="A8044" t="s">
        <v>6432</v>
      </c>
      <c r="B8044" t="s">
        <v>6</v>
      </c>
      <c r="C8044" t="s">
        <v>12</v>
      </c>
      <c r="D8044" t="s">
        <v>26</v>
      </c>
      <c r="E8044" t="s">
        <v>55</v>
      </c>
      <c r="F8044">
        <v>3</v>
      </c>
      <c r="G8044">
        <v>11463</v>
      </c>
      <c r="H8044">
        <v>9.0804252516031294</v>
      </c>
      <c r="I8044">
        <v>8.3149547576904297</v>
      </c>
      <c r="J8044">
        <v>-0.76547020673751798</v>
      </c>
      <c r="K8044">
        <v>-1.8543121814727801</v>
      </c>
      <c r="L8044">
        <v>-1.21101546287537</v>
      </c>
      <c r="M8044">
        <v>-0.76547020673751798</v>
      </c>
      <c r="N8044">
        <v>-0.31992489099502602</v>
      </c>
      <c r="O8044">
        <v>0.32337176799774198</v>
      </c>
      <c r="P8044">
        <v>66.5076904296875</v>
      </c>
      <c r="Q8044">
        <v>0.84962791204452504</v>
      </c>
    </row>
    <row r="8045" spans="1:17" x14ac:dyDescent="0.25">
      <c r="A8045" t="s">
        <v>6542</v>
      </c>
      <c r="B8045" t="s">
        <v>6</v>
      </c>
      <c r="C8045" t="s">
        <v>12</v>
      </c>
      <c r="D8045" t="s">
        <v>26</v>
      </c>
      <c r="E8045" t="s">
        <v>55</v>
      </c>
      <c r="F8045">
        <v>4</v>
      </c>
      <c r="G8045">
        <v>11463</v>
      </c>
      <c r="H8045">
        <v>9.1192337404489496</v>
      </c>
      <c r="I8045">
        <v>8.2101545333862305</v>
      </c>
      <c r="J8045">
        <v>-0.90907937288284302</v>
      </c>
      <c r="K8045">
        <v>-2.0154712200164799</v>
      </c>
      <c r="L8045">
        <v>-1.36180591583252</v>
      </c>
      <c r="M8045">
        <v>-0.90907937288284302</v>
      </c>
      <c r="N8045">
        <v>-0.45635280013084401</v>
      </c>
      <c r="O8045">
        <v>0.19731238484382599</v>
      </c>
      <c r="P8045">
        <v>66.512496948242202</v>
      </c>
      <c r="Q8045">
        <v>0.86332207918167103</v>
      </c>
    </row>
    <row r="8046" spans="1:17" x14ac:dyDescent="0.25">
      <c r="A8046" t="s">
        <v>6722</v>
      </c>
      <c r="B8046" t="s">
        <v>6</v>
      </c>
      <c r="C8046" t="s">
        <v>12</v>
      </c>
      <c r="D8046" t="s">
        <v>26</v>
      </c>
      <c r="E8046" t="s">
        <v>55</v>
      </c>
      <c r="F8046">
        <v>5</v>
      </c>
      <c r="G8046">
        <v>11463</v>
      </c>
      <c r="H8046">
        <v>9.4141905541419995</v>
      </c>
      <c r="I8046">
        <v>8.08581447601318</v>
      </c>
      <c r="J8046">
        <v>-1.32837569713593</v>
      </c>
      <c r="K8046">
        <v>-2.4107704162597701</v>
      </c>
      <c r="L8046">
        <v>-1.7712827920913701</v>
      </c>
      <c r="M8046">
        <v>-1.32837569713593</v>
      </c>
      <c r="N8046">
        <v>-0.88546854257583596</v>
      </c>
      <c r="O8046">
        <v>-0.24598102271556899</v>
      </c>
      <c r="P8046">
        <v>65.430770874023395</v>
      </c>
      <c r="Q8046">
        <v>0.84459704160690297</v>
      </c>
    </row>
    <row r="8047" spans="1:17" x14ac:dyDescent="0.25">
      <c r="A8047" t="s">
        <v>6438</v>
      </c>
      <c r="B8047" t="s">
        <v>6</v>
      </c>
      <c r="C8047" t="s">
        <v>12</v>
      </c>
      <c r="D8047" t="s">
        <v>26</v>
      </c>
      <c r="E8047" t="s">
        <v>55</v>
      </c>
      <c r="F8047">
        <v>6</v>
      </c>
      <c r="G8047">
        <v>11463</v>
      </c>
      <c r="H8047">
        <v>10.3571117987037</v>
      </c>
      <c r="I8047">
        <v>8.65899658203125</v>
      </c>
      <c r="J8047">
        <v>-1.69811570644379</v>
      </c>
      <c r="K8047">
        <v>-2.8662791252136199</v>
      </c>
      <c r="L8047">
        <v>-2.17611861228943</v>
      </c>
      <c r="M8047">
        <v>-1.69811570644379</v>
      </c>
      <c r="N8047">
        <v>-1.2201125621795701</v>
      </c>
      <c r="O8047">
        <v>-0.52995210886001598</v>
      </c>
      <c r="P8047">
        <v>64.839424133300795</v>
      </c>
      <c r="Q8047">
        <v>0.91152286529541005</v>
      </c>
    </row>
    <row r="8048" spans="1:17" x14ac:dyDescent="0.25">
      <c r="A8048" t="s">
        <v>6510</v>
      </c>
      <c r="B8048" t="s">
        <v>6</v>
      </c>
      <c r="C8048" t="s">
        <v>12</v>
      </c>
      <c r="D8048" t="s">
        <v>26</v>
      </c>
      <c r="E8048" t="s">
        <v>55</v>
      </c>
      <c r="F8048">
        <v>7</v>
      </c>
      <c r="G8048">
        <v>11463</v>
      </c>
      <c r="H8048">
        <v>11.738415919661501</v>
      </c>
      <c r="I8048">
        <v>10.2359256744385</v>
      </c>
      <c r="J8048">
        <v>-1.50249063968658</v>
      </c>
      <c r="K8048">
        <v>-2.7989451885223402</v>
      </c>
      <c r="L8048">
        <v>-2.0329892635345499</v>
      </c>
      <c r="M8048">
        <v>-1.50249063968658</v>
      </c>
      <c r="N8048">
        <v>-0.97199201583862305</v>
      </c>
      <c r="O8048">
        <v>-0.20603622496128099</v>
      </c>
      <c r="P8048">
        <v>64.170188903808594</v>
      </c>
      <c r="Q8048">
        <v>1.01162874698639</v>
      </c>
    </row>
    <row r="8049" spans="1:17" x14ac:dyDescent="0.25">
      <c r="A8049" t="s">
        <v>6528</v>
      </c>
      <c r="B8049" t="s">
        <v>6</v>
      </c>
      <c r="C8049" t="s">
        <v>12</v>
      </c>
      <c r="D8049" t="s">
        <v>26</v>
      </c>
      <c r="E8049" t="s">
        <v>55</v>
      </c>
      <c r="F8049">
        <v>8</v>
      </c>
      <c r="G8049">
        <v>11463</v>
      </c>
      <c r="H8049">
        <v>12.2147409263849</v>
      </c>
      <c r="I8049">
        <v>11.115109443664601</v>
      </c>
      <c r="J8049">
        <v>-1.09963130950928</v>
      </c>
      <c r="K8049">
        <v>-2.4158098697662398</v>
      </c>
      <c r="L8049">
        <v>-1.6382007598877</v>
      </c>
      <c r="M8049">
        <v>-1.09963130950928</v>
      </c>
      <c r="N8049">
        <v>-0.56106173992157005</v>
      </c>
      <c r="O8049">
        <v>0.216547176241875</v>
      </c>
      <c r="P8049">
        <v>64.197113037109403</v>
      </c>
      <c r="Q8049">
        <v>1.0270195007324201</v>
      </c>
    </row>
    <row r="8050" spans="1:17" x14ac:dyDescent="0.25">
      <c r="A8050" t="s">
        <v>6673</v>
      </c>
      <c r="B8050" t="s">
        <v>6</v>
      </c>
      <c r="C8050" t="s">
        <v>12</v>
      </c>
      <c r="D8050" t="s">
        <v>26</v>
      </c>
      <c r="E8050" t="s">
        <v>55</v>
      </c>
      <c r="F8050">
        <v>9</v>
      </c>
      <c r="G8050">
        <v>11463</v>
      </c>
      <c r="H8050">
        <v>12.3216268837452</v>
      </c>
      <c r="I8050">
        <v>10.899742126464799</v>
      </c>
      <c r="J8050">
        <v>-1.4218847751617401</v>
      </c>
      <c r="K8050">
        <v>-2.7049224376678498</v>
      </c>
      <c r="L8050">
        <v>-1.94689345359802</v>
      </c>
      <c r="M8050">
        <v>-1.4218847751617401</v>
      </c>
      <c r="N8050">
        <v>-0.89687615633010898</v>
      </c>
      <c r="O8050">
        <v>-0.13884702324867201</v>
      </c>
      <c r="P8050">
        <v>64.483650207519503</v>
      </c>
      <c r="Q8050">
        <v>1.00115966796875</v>
      </c>
    </row>
    <row r="8051" spans="1:17" x14ac:dyDescent="0.25">
      <c r="A8051" t="s">
        <v>6555</v>
      </c>
      <c r="B8051" t="s">
        <v>6</v>
      </c>
      <c r="C8051" t="s">
        <v>12</v>
      </c>
      <c r="D8051" t="s">
        <v>26</v>
      </c>
      <c r="E8051" t="s">
        <v>55</v>
      </c>
      <c r="F8051">
        <v>10</v>
      </c>
      <c r="G8051">
        <v>11463</v>
      </c>
      <c r="H8051">
        <v>12.387187266469001</v>
      </c>
      <c r="I8051">
        <v>10.4727125167847</v>
      </c>
      <c r="J8051">
        <v>-1.9144747257232699</v>
      </c>
      <c r="K8051">
        <v>-3.2114119529724099</v>
      </c>
      <c r="L8051">
        <v>-2.4451708793640101</v>
      </c>
      <c r="M8051">
        <v>-1.9144747257232699</v>
      </c>
      <c r="N8051">
        <v>-1.38377845287323</v>
      </c>
      <c r="O8051">
        <v>-0.61753731966018699</v>
      </c>
      <c r="P8051">
        <v>68.118270874023395</v>
      </c>
      <c r="Q8051">
        <v>1.0120055675506601</v>
      </c>
    </row>
    <row r="8052" spans="1:17" x14ac:dyDescent="0.25">
      <c r="A8052" t="s">
        <v>6345</v>
      </c>
      <c r="B8052" t="s">
        <v>6</v>
      </c>
      <c r="C8052" t="s">
        <v>12</v>
      </c>
      <c r="D8052" t="s">
        <v>26</v>
      </c>
      <c r="E8052" t="s">
        <v>55</v>
      </c>
      <c r="F8052">
        <v>11</v>
      </c>
      <c r="G8052">
        <v>11463</v>
      </c>
      <c r="H8052">
        <v>12.336185533046701</v>
      </c>
      <c r="I8052">
        <v>10.097308158874499</v>
      </c>
      <c r="J8052">
        <v>-2.2388775348663299</v>
      </c>
      <c r="K8052">
        <v>-3.4089939594268799</v>
      </c>
      <c r="L8052">
        <v>-2.71767973899841</v>
      </c>
      <c r="M8052">
        <v>-2.2388775348663299</v>
      </c>
      <c r="N8052">
        <v>-1.7600750923156701</v>
      </c>
      <c r="O8052">
        <v>-1.0687608718872099</v>
      </c>
      <c r="P8052">
        <v>70.537498474121094</v>
      </c>
      <c r="Q8052">
        <v>0.91304683685302701</v>
      </c>
    </row>
    <row r="8053" spans="1:17" x14ac:dyDescent="0.25">
      <c r="A8053" t="s">
        <v>6672</v>
      </c>
      <c r="B8053" t="s">
        <v>6</v>
      </c>
      <c r="C8053" t="s">
        <v>12</v>
      </c>
      <c r="D8053" t="s">
        <v>26</v>
      </c>
      <c r="E8053" t="s">
        <v>55</v>
      </c>
      <c r="F8053">
        <v>12</v>
      </c>
      <c r="G8053">
        <v>11463</v>
      </c>
      <c r="H8053">
        <v>12.188168043494199</v>
      </c>
      <c r="I8053">
        <v>10.119972229003899</v>
      </c>
      <c r="J8053">
        <v>-2.0681958198547399</v>
      </c>
      <c r="K8053">
        <v>-3.2542662620544398</v>
      </c>
      <c r="L8053">
        <v>-2.5535264015197798</v>
      </c>
      <c r="M8053">
        <v>-2.0681958198547399</v>
      </c>
      <c r="N8053">
        <v>-1.5828655958175699</v>
      </c>
      <c r="O8053">
        <v>-0.88212549686431896</v>
      </c>
      <c r="P8053">
        <v>73.418266296386705</v>
      </c>
      <c r="Q8053">
        <v>0.92549568414688099</v>
      </c>
    </row>
    <row r="8054" spans="1:17" x14ac:dyDescent="0.25">
      <c r="A8054" t="s">
        <v>6532</v>
      </c>
      <c r="B8054" t="s">
        <v>6</v>
      </c>
      <c r="C8054" t="s">
        <v>12</v>
      </c>
      <c r="D8054" t="s">
        <v>26</v>
      </c>
      <c r="E8054" t="s">
        <v>55</v>
      </c>
      <c r="F8054">
        <v>13</v>
      </c>
      <c r="G8054">
        <v>11463</v>
      </c>
      <c r="H8054">
        <v>11.675304297924001</v>
      </c>
      <c r="I8054">
        <v>12.4773864746094</v>
      </c>
      <c r="J8054">
        <v>0.80208313465118397</v>
      </c>
      <c r="K8054">
        <v>-0.54268324375152599</v>
      </c>
      <c r="L8054">
        <v>0.25181564688682601</v>
      </c>
      <c r="M8054">
        <v>0.80208313465118397</v>
      </c>
      <c r="N8054">
        <v>1.35235059261322</v>
      </c>
      <c r="O8054">
        <v>2.14684963226318</v>
      </c>
      <c r="P8054">
        <v>74.731727600097699</v>
      </c>
      <c r="Q8054">
        <v>1.04932677745819</v>
      </c>
    </row>
    <row r="8055" spans="1:17" x14ac:dyDescent="0.25">
      <c r="A8055" t="s">
        <v>6671</v>
      </c>
      <c r="B8055" t="s">
        <v>6</v>
      </c>
      <c r="C8055" t="s">
        <v>12</v>
      </c>
      <c r="D8055" t="s">
        <v>26</v>
      </c>
      <c r="E8055" t="s">
        <v>55</v>
      </c>
      <c r="F8055">
        <v>14</v>
      </c>
      <c r="G8055">
        <v>11463</v>
      </c>
      <c r="H8055">
        <v>11.9604756331444</v>
      </c>
      <c r="I8055">
        <v>13.309629440307599</v>
      </c>
      <c r="J8055">
        <v>1.34915363788605</v>
      </c>
      <c r="K8055">
        <v>-8.1164762377738994E-2</v>
      </c>
      <c r="L8055">
        <v>0.76387894153595004</v>
      </c>
      <c r="M8055">
        <v>1.34915363788605</v>
      </c>
      <c r="N8055">
        <v>1.9344282150268599</v>
      </c>
      <c r="O8055">
        <v>2.7794721126556401</v>
      </c>
      <c r="P8055">
        <v>77.214424133300795</v>
      </c>
      <c r="Q8055">
        <v>1.11608338356018</v>
      </c>
    </row>
    <row r="8056" spans="1:17" x14ac:dyDescent="0.25">
      <c r="A8056" t="s">
        <v>6472</v>
      </c>
      <c r="B8056" t="s">
        <v>6</v>
      </c>
      <c r="C8056" t="s">
        <v>12</v>
      </c>
      <c r="D8056" t="s">
        <v>26</v>
      </c>
      <c r="E8056" t="s">
        <v>55</v>
      </c>
      <c r="F8056">
        <v>15</v>
      </c>
      <c r="G8056">
        <v>11463</v>
      </c>
      <c r="H8056">
        <v>13.2924485621452</v>
      </c>
      <c r="I8056">
        <v>14.9407739639282</v>
      </c>
      <c r="J8056">
        <v>1.6483256816864</v>
      </c>
      <c r="K8056">
        <v>-5.1835641264915501E-2</v>
      </c>
      <c r="L8056">
        <v>0.95263344049453702</v>
      </c>
      <c r="M8056">
        <v>1.6483256816864</v>
      </c>
      <c r="N8056">
        <v>2.3440179824829102</v>
      </c>
      <c r="O8056">
        <v>3.3484869003295898</v>
      </c>
      <c r="P8056">
        <v>77.363464355468807</v>
      </c>
      <c r="Q8056">
        <v>1.32664287090302</v>
      </c>
    </row>
    <row r="8057" spans="1:17" x14ac:dyDescent="0.25">
      <c r="A8057" t="s">
        <v>6467</v>
      </c>
      <c r="B8057" t="s">
        <v>6</v>
      </c>
      <c r="C8057" t="s">
        <v>12</v>
      </c>
      <c r="D8057" t="s">
        <v>26</v>
      </c>
      <c r="E8057" t="s">
        <v>55</v>
      </c>
      <c r="F8057">
        <v>16</v>
      </c>
      <c r="G8057">
        <v>11463</v>
      </c>
      <c r="H8057">
        <v>14.7523856506348</v>
      </c>
      <c r="I8057">
        <v>16.284023284912099</v>
      </c>
      <c r="J8057">
        <v>1.53163719177246</v>
      </c>
      <c r="K8057">
        <v>-0.25787723064422602</v>
      </c>
      <c r="L8057">
        <v>0.79938238859176602</v>
      </c>
      <c r="M8057">
        <v>1.53163719177246</v>
      </c>
      <c r="N8057">
        <v>2.2638919353485099</v>
      </c>
      <c r="O8057">
        <v>3.3211514949798602</v>
      </c>
      <c r="P8057">
        <v>77.745193481445298</v>
      </c>
      <c r="Q8057">
        <v>1.3963655233383201</v>
      </c>
    </row>
    <row r="8058" spans="1:17" x14ac:dyDescent="0.25">
      <c r="A8058" t="s">
        <v>6475</v>
      </c>
      <c r="B8058" t="s">
        <v>6</v>
      </c>
      <c r="C8058" t="s">
        <v>12</v>
      </c>
      <c r="D8058" t="s">
        <v>26</v>
      </c>
      <c r="E8058" t="s">
        <v>55</v>
      </c>
      <c r="F8058">
        <v>17</v>
      </c>
      <c r="G8058">
        <v>11463</v>
      </c>
      <c r="H8058">
        <v>15.3365490624905</v>
      </c>
      <c r="I8058">
        <v>17.886259078979499</v>
      </c>
      <c r="J8058">
        <v>2.5497097969055198</v>
      </c>
      <c r="K8058">
        <v>0.81820368766784701</v>
      </c>
      <c r="L8058">
        <v>1.84119153022766</v>
      </c>
      <c r="M8058">
        <v>2.5497097969055198</v>
      </c>
      <c r="N8058">
        <v>3.25822806358337</v>
      </c>
      <c r="O8058">
        <v>4.2812156677246103</v>
      </c>
      <c r="P8058">
        <v>77.536537170410199</v>
      </c>
      <c r="Q8058">
        <v>1.35110139846802</v>
      </c>
    </row>
    <row r="8059" spans="1:17" x14ac:dyDescent="0.25">
      <c r="A8059" t="s">
        <v>6579</v>
      </c>
      <c r="B8059" t="s">
        <v>6</v>
      </c>
      <c r="C8059" t="s">
        <v>12</v>
      </c>
      <c r="D8059" t="s">
        <v>26</v>
      </c>
      <c r="E8059" t="s">
        <v>55</v>
      </c>
      <c r="F8059">
        <v>18</v>
      </c>
      <c r="G8059">
        <v>11463</v>
      </c>
      <c r="H8059">
        <v>16.881195243358601</v>
      </c>
      <c r="I8059">
        <v>19.427268981933601</v>
      </c>
      <c r="J8059">
        <v>2.5460736751556401</v>
      </c>
      <c r="K8059">
        <v>0.746604204177856</v>
      </c>
      <c r="L8059">
        <v>1.8097454309463501</v>
      </c>
      <c r="M8059">
        <v>2.5460736751556401</v>
      </c>
      <c r="N8059">
        <v>3.2824022769928001</v>
      </c>
      <c r="O8059">
        <v>4.3455433845520002</v>
      </c>
      <c r="P8059">
        <v>75.949035644531307</v>
      </c>
      <c r="Q8059">
        <v>1.4041335582733201</v>
      </c>
    </row>
    <row r="8060" spans="1:17" x14ac:dyDescent="0.25">
      <c r="A8060" t="s">
        <v>6425</v>
      </c>
      <c r="B8060" t="s">
        <v>6</v>
      </c>
      <c r="C8060" t="s">
        <v>12</v>
      </c>
      <c r="D8060" t="s">
        <v>26</v>
      </c>
      <c r="E8060" t="s">
        <v>55</v>
      </c>
      <c r="F8060">
        <v>19</v>
      </c>
      <c r="G8060">
        <v>11463</v>
      </c>
      <c r="H8060">
        <v>19.9398425638676</v>
      </c>
      <c r="I8060">
        <v>20.136457443237301</v>
      </c>
      <c r="J8060">
        <v>0.19661617279052701</v>
      </c>
      <c r="K8060">
        <v>-1.73848712444305</v>
      </c>
      <c r="L8060">
        <v>-0.59521239995956399</v>
      </c>
      <c r="M8060">
        <v>0.19661617279052701</v>
      </c>
      <c r="N8060">
        <v>0.988444805145264</v>
      </c>
      <c r="O8060">
        <v>2.1317195892334002</v>
      </c>
      <c r="P8060">
        <v>78.745193481445298</v>
      </c>
      <c r="Q8060">
        <v>1.5099691152572601</v>
      </c>
    </row>
    <row r="8061" spans="1:17" x14ac:dyDescent="0.25">
      <c r="A8061" t="s">
        <v>6616</v>
      </c>
      <c r="B8061" t="s">
        <v>6</v>
      </c>
      <c r="C8061" t="s">
        <v>12</v>
      </c>
      <c r="D8061" t="s">
        <v>26</v>
      </c>
      <c r="E8061" t="s">
        <v>55</v>
      </c>
      <c r="F8061">
        <v>20</v>
      </c>
      <c r="G8061">
        <v>11463</v>
      </c>
      <c r="H8061">
        <v>21.062647303462001</v>
      </c>
      <c r="I8061">
        <v>20.100767135620099</v>
      </c>
      <c r="J8061">
        <v>-0.96188008785247803</v>
      </c>
      <c r="K8061">
        <v>-2.8418593406677202</v>
      </c>
      <c r="L8061">
        <v>-1.73115241527557</v>
      </c>
      <c r="M8061">
        <v>-0.96188008785247803</v>
      </c>
      <c r="N8061">
        <v>-0.19260783493518799</v>
      </c>
      <c r="O8061">
        <v>0.918099105358124</v>
      </c>
      <c r="P8061">
        <v>76.416343688964801</v>
      </c>
      <c r="Q8061">
        <v>1.4669555425643901</v>
      </c>
    </row>
    <row r="8062" spans="1:17" x14ac:dyDescent="0.25">
      <c r="A8062" t="s">
        <v>6771</v>
      </c>
      <c r="B8062" t="s">
        <v>6</v>
      </c>
      <c r="C8062" t="s">
        <v>12</v>
      </c>
      <c r="D8062" t="s">
        <v>26</v>
      </c>
      <c r="E8062" t="s">
        <v>55</v>
      </c>
      <c r="F8062">
        <v>21</v>
      </c>
      <c r="G8062">
        <v>11463</v>
      </c>
      <c r="H8062">
        <v>19.611365601182001</v>
      </c>
      <c r="I8062">
        <v>20.8624458312988</v>
      </c>
      <c r="J8062">
        <v>1.2510802745819101</v>
      </c>
      <c r="K8062">
        <v>-1.1068755388259901</v>
      </c>
      <c r="L8062">
        <v>0.28622385859489402</v>
      </c>
      <c r="M8062">
        <v>1.2510802745819101</v>
      </c>
      <c r="N8062">
        <v>2.2159366607665998</v>
      </c>
      <c r="O8062">
        <v>3.6090359687805198</v>
      </c>
      <c r="P8062">
        <v>77.099037170410199</v>
      </c>
      <c r="Q8062">
        <v>1.8399227857589699</v>
      </c>
    </row>
    <row r="8063" spans="1:17" x14ac:dyDescent="0.25">
      <c r="A8063" t="s">
        <v>6622</v>
      </c>
      <c r="B8063" t="s">
        <v>6</v>
      </c>
      <c r="C8063" t="s">
        <v>12</v>
      </c>
      <c r="D8063" t="s">
        <v>26</v>
      </c>
      <c r="E8063" t="s">
        <v>55</v>
      </c>
      <c r="F8063">
        <v>22</v>
      </c>
      <c r="G8063">
        <v>11463</v>
      </c>
      <c r="H8063">
        <v>16.7253955585957</v>
      </c>
      <c r="I8063">
        <v>18.371025085449201</v>
      </c>
      <c r="J8063">
        <v>1.64563095569611</v>
      </c>
      <c r="K8063">
        <v>-0.51359826326370195</v>
      </c>
      <c r="L8063">
        <v>0.76209181547164895</v>
      </c>
      <c r="M8063">
        <v>1.64563095569611</v>
      </c>
      <c r="N8063">
        <v>2.5291700363159202</v>
      </c>
      <c r="O8063">
        <v>3.80486011505127</v>
      </c>
      <c r="P8063">
        <v>75.299041748046903</v>
      </c>
      <c r="Q8063">
        <v>1.6848554611206099</v>
      </c>
    </row>
    <row r="8064" spans="1:17" x14ac:dyDescent="0.25">
      <c r="A8064" t="s">
        <v>6714</v>
      </c>
      <c r="B8064" t="s">
        <v>6</v>
      </c>
      <c r="C8064" t="s">
        <v>12</v>
      </c>
      <c r="D8064" t="s">
        <v>26</v>
      </c>
      <c r="E8064" t="s">
        <v>55</v>
      </c>
      <c r="F8064">
        <v>23</v>
      </c>
      <c r="G8064">
        <v>11463</v>
      </c>
      <c r="H8064">
        <v>13.807229501724199</v>
      </c>
      <c r="I8064">
        <v>15.135470390319799</v>
      </c>
      <c r="J8064">
        <v>1.32824063301086</v>
      </c>
      <c r="K8064">
        <v>-0.50775122642517101</v>
      </c>
      <c r="L8064">
        <v>0.57696759700775102</v>
      </c>
      <c r="M8064">
        <v>1.32824063301086</v>
      </c>
      <c r="N8064">
        <v>2.0795135498046902</v>
      </c>
      <c r="O8064">
        <v>3.1642324924468999</v>
      </c>
      <c r="P8064">
        <v>77.335578918457003</v>
      </c>
      <c r="Q8064">
        <v>1.4326319694519001</v>
      </c>
    </row>
    <row r="8065" spans="1:17" x14ac:dyDescent="0.25">
      <c r="A8065" t="s">
        <v>6463</v>
      </c>
      <c r="B8065" t="s">
        <v>6</v>
      </c>
      <c r="C8065" t="s">
        <v>12</v>
      </c>
      <c r="D8065" t="s">
        <v>26</v>
      </c>
      <c r="E8065" t="s">
        <v>55</v>
      </c>
      <c r="F8065">
        <v>24</v>
      </c>
      <c r="G8065">
        <v>11463</v>
      </c>
      <c r="H8065">
        <v>10.656049215495599</v>
      </c>
      <c r="I8065">
        <v>11.8219184875488</v>
      </c>
      <c r="J8065">
        <v>1.1658694744110101</v>
      </c>
      <c r="K8065">
        <v>-0.154086023569107</v>
      </c>
      <c r="L8065">
        <v>0.62575441598892201</v>
      </c>
      <c r="M8065">
        <v>1.1658694744110101</v>
      </c>
      <c r="N8065">
        <v>1.7059845924377399</v>
      </c>
      <c r="O8065">
        <v>2.4858250617981001</v>
      </c>
      <c r="P8065">
        <v>76.538459777832003</v>
      </c>
      <c r="Q8065">
        <v>1.0299668312072801</v>
      </c>
    </row>
    <row r="8066" spans="1:17" x14ac:dyDescent="0.25">
      <c r="A8066" t="s">
        <v>9093</v>
      </c>
      <c r="B8066" t="s">
        <v>6</v>
      </c>
      <c r="C8066" t="s">
        <v>13</v>
      </c>
      <c r="D8066" t="s">
        <v>27</v>
      </c>
      <c r="E8066" t="s">
        <v>7</v>
      </c>
      <c r="F8066">
        <v>1</v>
      </c>
      <c r="G8066">
        <v>5819</v>
      </c>
      <c r="H8066">
        <v>5.1744807772636401</v>
      </c>
      <c r="I8066">
        <v>6.3269906044006303</v>
      </c>
      <c r="J8066">
        <v>1.15251004695892</v>
      </c>
      <c r="K8066">
        <v>0.470040053129196</v>
      </c>
      <c r="L8066">
        <v>0.87324881553649902</v>
      </c>
      <c r="M8066">
        <v>1.15251004695892</v>
      </c>
      <c r="N8066">
        <v>1.4317712783813501</v>
      </c>
      <c r="O8066">
        <v>1.8349800109863299</v>
      </c>
      <c r="P8066">
        <v>43.535354614257798</v>
      </c>
      <c r="Q8066">
        <v>0.53253418207168601</v>
      </c>
    </row>
    <row r="8067" spans="1:17" x14ac:dyDescent="0.25">
      <c r="A8067" t="s">
        <v>9094</v>
      </c>
      <c r="B8067" t="s">
        <v>6</v>
      </c>
      <c r="C8067" t="s">
        <v>13</v>
      </c>
      <c r="D8067" t="s">
        <v>27</v>
      </c>
      <c r="E8067" t="s">
        <v>7</v>
      </c>
      <c r="F8067">
        <v>2</v>
      </c>
      <c r="G8067">
        <v>5819</v>
      </c>
      <c r="H8067">
        <v>4.8487076824903497</v>
      </c>
      <c r="I8067">
        <v>5.7474203109741202</v>
      </c>
      <c r="J8067">
        <v>0.89871263504028298</v>
      </c>
      <c r="K8067">
        <v>0.30430310964584401</v>
      </c>
      <c r="L8067">
        <v>0.65548509359359697</v>
      </c>
      <c r="M8067">
        <v>0.89871263504028298</v>
      </c>
      <c r="N8067">
        <v>1.14194023609161</v>
      </c>
      <c r="O8067">
        <v>1.4931222200393699</v>
      </c>
      <c r="P8067">
        <v>43.138046264648402</v>
      </c>
      <c r="Q8067">
        <v>0.46382021903991699</v>
      </c>
    </row>
    <row r="8068" spans="1:17" x14ac:dyDescent="0.25">
      <c r="A8068" t="s">
        <v>9095</v>
      </c>
      <c r="B8068" t="s">
        <v>6</v>
      </c>
      <c r="C8068" t="s">
        <v>13</v>
      </c>
      <c r="D8068" t="s">
        <v>27</v>
      </c>
      <c r="E8068" t="s">
        <v>7</v>
      </c>
      <c r="F8068">
        <v>3</v>
      </c>
      <c r="G8068">
        <v>5819</v>
      </c>
      <c r="H8068">
        <v>4.8487271054983099</v>
      </c>
      <c r="I8068">
        <v>5.46634769439697</v>
      </c>
      <c r="J8068">
        <v>0.617620408535004</v>
      </c>
      <c r="K8068">
        <v>8.9167848229408306E-2</v>
      </c>
      <c r="L8068">
        <v>0.40138188004493702</v>
      </c>
      <c r="M8068">
        <v>0.617620408535004</v>
      </c>
      <c r="N8068">
        <v>0.83385884761810303</v>
      </c>
      <c r="O8068">
        <v>1.14607298374176</v>
      </c>
      <c r="P8068">
        <v>42.7592582702637</v>
      </c>
      <c r="Q8068">
        <v>0.41235372424125699</v>
      </c>
    </row>
    <row r="8069" spans="1:17" x14ac:dyDescent="0.25">
      <c r="A8069" t="s">
        <v>9096</v>
      </c>
      <c r="B8069" t="s">
        <v>6</v>
      </c>
      <c r="C8069" t="s">
        <v>13</v>
      </c>
      <c r="D8069" t="s">
        <v>27</v>
      </c>
      <c r="E8069" t="s">
        <v>7</v>
      </c>
      <c r="F8069">
        <v>4</v>
      </c>
      <c r="G8069">
        <v>5819</v>
      </c>
      <c r="H8069">
        <v>4.9861570262312904</v>
      </c>
      <c r="I8069">
        <v>5.69295358657837</v>
      </c>
      <c r="J8069">
        <v>0.70679634809493996</v>
      </c>
      <c r="K8069">
        <v>0.162644252181053</v>
      </c>
      <c r="L8069">
        <v>0.484133690595627</v>
      </c>
      <c r="M8069">
        <v>0.70679634809493996</v>
      </c>
      <c r="N8069">
        <v>0.92945891618728604</v>
      </c>
      <c r="O8069">
        <v>1.25094830989838</v>
      </c>
      <c r="P8069">
        <v>42.421718597412102</v>
      </c>
      <c r="Q8069">
        <v>0.42460411787033098</v>
      </c>
    </row>
    <row r="8070" spans="1:17" x14ac:dyDescent="0.25">
      <c r="A8070" t="s">
        <v>9097</v>
      </c>
      <c r="B8070" t="s">
        <v>6</v>
      </c>
      <c r="C8070" t="s">
        <v>13</v>
      </c>
      <c r="D8070" t="s">
        <v>27</v>
      </c>
      <c r="E8070" t="s">
        <v>7</v>
      </c>
      <c r="F8070">
        <v>5</v>
      </c>
      <c r="G8070">
        <v>5819</v>
      </c>
      <c r="H8070">
        <v>5.56997171860933</v>
      </c>
      <c r="I8070">
        <v>5.8978371620178196</v>
      </c>
      <c r="J8070">
        <v>0.32786580920219399</v>
      </c>
      <c r="K8070">
        <v>-0.23781487345695501</v>
      </c>
      <c r="L8070">
        <v>9.6393860876560197E-2</v>
      </c>
      <c r="M8070">
        <v>0.32786580920219399</v>
      </c>
      <c r="N8070">
        <v>0.55933773517608598</v>
      </c>
      <c r="O8070">
        <v>0.893546462059021</v>
      </c>
      <c r="P8070">
        <v>42.002189636230497</v>
      </c>
      <c r="Q8070">
        <v>0.44140300154686002</v>
      </c>
    </row>
    <row r="8071" spans="1:17" x14ac:dyDescent="0.25">
      <c r="A8071" t="s">
        <v>9098</v>
      </c>
      <c r="B8071" t="s">
        <v>6</v>
      </c>
      <c r="C8071" t="s">
        <v>13</v>
      </c>
      <c r="D8071" t="s">
        <v>27</v>
      </c>
      <c r="E8071" t="s">
        <v>7</v>
      </c>
      <c r="F8071">
        <v>6</v>
      </c>
      <c r="G8071">
        <v>5819</v>
      </c>
      <c r="H8071">
        <v>7.30040738475323</v>
      </c>
      <c r="I8071">
        <v>6.62231540679932</v>
      </c>
      <c r="J8071">
        <v>-0.67809206247329701</v>
      </c>
      <c r="K8071">
        <v>-1.36382031440735</v>
      </c>
      <c r="L8071">
        <v>-0.95868653059005704</v>
      </c>
      <c r="M8071">
        <v>-0.67809206247329701</v>
      </c>
      <c r="N8071">
        <v>-0.39749762415885898</v>
      </c>
      <c r="O8071">
        <v>7.63618806377053E-3</v>
      </c>
      <c r="P8071">
        <v>41.6531982421875</v>
      </c>
      <c r="Q8071">
        <v>0.53507661819457997</v>
      </c>
    </row>
    <row r="8072" spans="1:17" x14ac:dyDescent="0.25">
      <c r="A8072" t="s">
        <v>9099</v>
      </c>
      <c r="B8072" t="s">
        <v>6</v>
      </c>
      <c r="C8072" t="s">
        <v>13</v>
      </c>
      <c r="D8072" t="s">
        <v>27</v>
      </c>
      <c r="E8072" t="s">
        <v>7</v>
      </c>
      <c r="F8072">
        <v>7</v>
      </c>
      <c r="G8072">
        <v>5819</v>
      </c>
      <c r="H8072">
        <v>9.6644455026388201</v>
      </c>
      <c r="I8072">
        <v>8.4579038619995099</v>
      </c>
      <c r="J8072">
        <v>-1.2065411806106601</v>
      </c>
      <c r="K8072">
        <v>-2.1374065876007098</v>
      </c>
      <c r="L8072">
        <v>-1.5874438285827599</v>
      </c>
      <c r="M8072">
        <v>-1.2065411806106601</v>
      </c>
      <c r="N8072">
        <v>-0.82563853263855003</v>
      </c>
      <c r="O8072">
        <v>-0.27567559480667098</v>
      </c>
      <c r="P8072">
        <v>41.639900207519503</v>
      </c>
      <c r="Q8072">
        <v>0.72635823488235496</v>
      </c>
    </row>
    <row r="8073" spans="1:17" x14ac:dyDescent="0.25">
      <c r="A8073" t="s">
        <v>9100</v>
      </c>
      <c r="B8073" t="s">
        <v>6</v>
      </c>
      <c r="C8073" t="s">
        <v>13</v>
      </c>
      <c r="D8073" t="s">
        <v>27</v>
      </c>
      <c r="E8073" t="s">
        <v>7</v>
      </c>
      <c r="F8073">
        <v>8</v>
      </c>
      <c r="G8073">
        <v>5819</v>
      </c>
      <c r="H8073">
        <v>10.8856914072037</v>
      </c>
      <c r="I8073">
        <v>9.6425075531005895</v>
      </c>
      <c r="J8073">
        <v>-1.2431836128234901</v>
      </c>
      <c r="K8073">
        <v>-2.1295790672302202</v>
      </c>
      <c r="L8073">
        <v>-1.60588943958282</v>
      </c>
      <c r="M8073">
        <v>-1.2431836128234901</v>
      </c>
      <c r="N8073">
        <v>-0.88047772645950295</v>
      </c>
      <c r="O8073">
        <v>-0.356788039207459</v>
      </c>
      <c r="P8073">
        <v>41.658924102783203</v>
      </c>
      <c r="Q8073">
        <v>0.69165813922882102</v>
      </c>
    </row>
    <row r="8074" spans="1:17" x14ac:dyDescent="0.25">
      <c r="A8074" t="s">
        <v>9101</v>
      </c>
      <c r="B8074" t="s">
        <v>6</v>
      </c>
      <c r="C8074" t="s">
        <v>13</v>
      </c>
      <c r="D8074" t="s">
        <v>27</v>
      </c>
      <c r="E8074" t="s">
        <v>7</v>
      </c>
      <c r="F8074">
        <v>9</v>
      </c>
      <c r="G8074">
        <v>5819</v>
      </c>
      <c r="H8074">
        <v>11.2316006118059</v>
      </c>
      <c r="I8074">
        <v>9.2422008514404297</v>
      </c>
      <c r="J8074">
        <v>-1.9893995523452801</v>
      </c>
      <c r="K8074">
        <v>-2.8701825141906698</v>
      </c>
      <c r="L8074">
        <v>-2.3498089313507098</v>
      </c>
      <c r="M8074">
        <v>-1.9893995523452801</v>
      </c>
      <c r="N8074">
        <v>-1.62899017333984</v>
      </c>
      <c r="O8074">
        <v>-1.1086163520812999</v>
      </c>
      <c r="P8074">
        <v>43.242927551269503</v>
      </c>
      <c r="Q8074">
        <v>0.68727868795394897</v>
      </c>
    </row>
    <row r="8075" spans="1:17" x14ac:dyDescent="0.25">
      <c r="A8075" t="s">
        <v>9102</v>
      </c>
      <c r="B8075" t="s">
        <v>6</v>
      </c>
      <c r="C8075" t="s">
        <v>13</v>
      </c>
      <c r="D8075" t="s">
        <v>27</v>
      </c>
      <c r="E8075" t="s">
        <v>7</v>
      </c>
      <c r="F8075">
        <v>10</v>
      </c>
      <c r="G8075">
        <v>5819</v>
      </c>
      <c r="H8075">
        <v>9.9623396441936496</v>
      </c>
      <c r="I8075">
        <v>8.9293766021728498</v>
      </c>
      <c r="J8075">
        <v>-1.0329632759094201</v>
      </c>
      <c r="K8075">
        <v>-1.79261994361877</v>
      </c>
      <c r="L8075">
        <v>-1.3438086509704601</v>
      </c>
      <c r="M8075">
        <v>-1.0329632759094201</v>
      </c>
      <c r="N8075">
        <v>-0.72211784124374401</v>
      </c>
      <c r="O8075">
        <v>-0.27330648899078402</v>
      </c>
      <c r="P8075">
        <v>46.1794624328613</v>
      </c>
      <c r="Q8075">
        <v>0.59276330471038796</v>
      </c>
    </row>
    <row r="8076" spans="1:17" x14ac:dyDescent="0.25">
      <c r="A8076" t="s">
        <v>9103</v>
      </c>
      <c r="B8076" t="s">
        <v>6</v>
      </c>
      <c r="C8076" t="s">
        <v>13</v>
      </c>
      <c r="D8076" t="s">
        <v>27</v>
      </c>
      <c r="E8076" t="s">
        <v>7</v>
      </c>
      <c r="F8076">
        <v>11</v>
      </c>
      <c r="G8076">
        <v>5819</v>
      </c>
      <c r="H8076">
        <v>8.9834228174686395</v>
      </c>
      <c r="I8076">
        <v>8.6955728530883807</v>
      </c>
      <c r="J8076">
        <v>-0.28784966468811002</v>
      </c>
      <c r="K8076">
        <v>-1.0385717153549201</v>
      </c>
      <c r="L8076">
        <v>-0.59503901004791304</v>
      </c>
      <c r="M8076">
        <v>-0.28784966468811002</v>
      </c>
      <c r="N8076">
        <v>1.93397384136915E-2</v>
      </c>
      <c r="O8076">
        <v>0.46287244558334401</v>
      </c>
      <c r="P8076">
        <v>48.0668334960938</v>
      </c>
      <c r="Q8076">
        <v>0.58579152822494496</v>
      </c>
    </row>
    <row r="8077" spans="1:17" x14ac:dyDescent="0.25">
      <c r="A8077" t="s">
        <v>9104</v>
      </c>
      <c r="B8077" t="s">
        <v>6</v>
      </c>
      <c r="C8077" t="s">
        <v>13</v>
      </c>
      <c r="D8077" t="s">
        <v>27</v>
      </c>
      <c r="E8077" t="s">
        <v>7</v>
      </c>
      <c r="F8077">
        <v>12</v>
      </c>
      <c r="G8077">
        <v>5819</v>
      </c>
      <c r="H8077">
        <v>8.0636650046110194</v>
      </c>
      <c r="I8077">
        <v>8.0958938598632795</v>
      </c>
      <c r="J8077">
        <v>3.2229077070951503E-2</v>
      </c>
      <c r="K8077">
        <v>-0.64580023288726796</v>
      </c>
      <c r="L8077">
        <v>-0.245215013623238</v>
      </c>
      <c r="M8077">
        <v>3.2229077070951503E-2</v>
      </c>
      <c r="N8077">
        <v>0.30967319011688199</v>
      </c>
      <c r="O8077">
        <v>0.71025836467742898</v>
      </c>
      <c r="P8077">
        <v>49.334007263183601</v>
      </c>
      <c r="Q8077">
        <v>0.52906906604766801</v>
      </c>
    </row>
    <row r="8078" spans="1:17" x14ac:dyDescent="0.25">
      <c r="A8078" t="s">
        <v>9105</v>
      </c>
      <c r="B8078" t="s">
        <v>6</v>
      </c>
      <c r="C8078" t="s">
        <v>13</v>
      </c>
      <c r="D8078" t="s">
        <v>27</v>
      </c>
      <c r="E8078" t="s">
        <v>7</v>
      </c>
      <c r="F8078">
        <v>13</v>
      </c>
      <c r="G8078">
        <v>5819</v>
      </c>
      <c r="H8078">
        <v>6.7953335666656498</v>
      </c>
      <c r="I8078">
        <v>7.9787793159484899</v>
      </c>
      <c r="J8078">
        <v>1.1834460496902499</v>
      </c>
      <c r="K8078">
        <v>0.56906914710998502</v>
      </c>
      <c r="L8078">
        <v>0.93204796314239502</v>
      </c>
      <c r="M8078">
        <v>1.1834460496902499</v>
      </c>
      <c r="N8078">
        <v>1.4348441362380999</v>
      </c>
      <c r="O8078">
        <v>1.79782295227051</v>
      </c>
      <c r="P8078">
        <v>49.835857391357401</v>
      </c>
      <c r="Q8078">
        <v>0.47940084338188199</v>
      </c>
    </row>
    <row r="8079" spans="1:17" x14ac:dyDescent="0.25">
      <c r="A8079" t="s">
        <v>9106</v>
      </c>
      <c r="B8079" t="s">
        <v>6</v>
      </c>
      <c r="C8079" t="s">
        <v>13</v>
      </c>
      <c r="D8079" t="s">
        <v>27</v>
      </c>
      <c r="E8079" t="s">
        <v>7</v>
      </c>
      <c r="F8079">
        <v>14</v>
      </c>
      <c r="G8079">
        <v>5819</v>
      </c>
      <c r="H8079">
        <v>6.1436347677707701</v>
      </c>
      <c r="I8079">
        <v>7.5897569656372097</v>
      </c>
      <c r="J8079">
        <v>1.44612216949463</v>
      </c>
      <c r="K8079">
        <v>0.85775721073150601</v>
      </c>
      <c r="L8079">
        <v>1.2053680419921899</v>
      </c>
      <c r="M8079">
        <v>1.44612216949463</v>
      </c>
      <c r="N8079">
        <v>1.6868762969970701</v>
      </c>
      <c r="O8079">
        <v>2.0344870090484601</v>
      </c>
      <c r="P8079">
        <v>50.299327850341797</v>
      </c>
      <c r="Q8079">
        <v>0.459103584289551</v>
      </c>
    </row>
    <row r="8080" spans="1:17" x14ac:dyDescent="0.25">
      <c r="A8080" t="s">
        <v>9107</v>
      </c>
      <c r="B8080" t="s">
        <v>6</v>
      </c>
      <c r="C8080" t="s">
        <v>13</v>
      </c>
      <c r="D8080" t="s">
        <v>27</v>
      </c>
      <c r="E8080" t="s">
        <v>7</v>
      </c>
      <c r="F8080">
        <v>15</v>
      </c>
      <c r="G8080">
        <v>5819</v>
      </c>
      <c r="H8080">
        <v>6.1118150249719596</v>
      </c>
      <c r="I8080">
        <v>7.35282325744629</v>
      </c>
      <c r="J8080">
        <v>1.2410084009170499</v>
      </c>
      <c r="K8080">
        <v>0.68121945858001698</v>
      </c>
      <c r="L8080">
        <v>1.01194727420807</v>
      </c>
      <c r="M8080">
        <v>1.2410084009170499</v>
      </c>
      <c r="N8080">
        <v>1.47006952762604</v>
      </c>
      <c r="O8080">
        <v>1.8007972240448</v>
      </c>
      <c r="P8080">
        <v>50.506900787353501</v>
      </c>
      <c r="Q8080">
        <v>0.43680563569068898</v>
      </c>
    </row>
    <row r="8081" spans="1:17" x14ac:dyDescent="0.25">
      <c r="A8081" t="s">
        <v>9108</v>
      </c>
      <c r="B8081" t="s">
        <v>6</v>
      </c>
      <c r="C8081" t="s">
        <v>13</v>
      </c>
      <c r="D8081" t="s">
        <v>27</v>
      </c>
      <c r="E8081" t="s">
        <v>7</v>
      </c>
      <c r="F8081">
        <v>16</v>
      </c>
      <c r="G8081">
        <v>5819</v>
      </c>
      <c r="H8081">
        <v>6.4296219117641504</v>
      </c>
      <c r="I8081">
        <v>7.4303522109985396</v>
      </c>
      <c r="J8081">
        <v>1.0007300376892101</v>
      </c>
      <c r="K8081">
        <v>0.45571926236152599</v>
      </c>
      <c r="L8081">
        <v>0.77771604061126698</v>
      </c>
      <c r="M8081">
        <v>1.0007300376892101</v>
      </c>
      <c r="N8081">
        <v>1.22374415397644</v>
      </c>
      <c r="O8081">
        <v>1.5457408428192101</v>
      </c>
      <c r="P8081">
        <v>50.839729309082003</v>
      </c>
      <c r="Q8081">
        <v>0.42527422308921797</v>
      </c>
    </row>
    <row r="8082" spans="1:17" x14ac:dyDescent="0.25">
      <c r="A8082" t="s">
        <v>9109</v>
      </c>
      <c r="B8082" t="s">
        <v>6</v>
      </c>
      <c r="C8082" t="s">
        <v>13</v>
      </c>
      <c r="D8082" t="s">
        <v>27</v>
      </c>
      <c r="E8082" t="s">
        <v>7</v>
      </c>
      <c r="F8082">
        <v>17</v>
      </c>
      <c r="G8082">
        <v>5819</v>
      </c>
      <c r="H8082">
        <v>7.4046132098436397</v>
      </c>
      <c r="I8082">
        <v>7.9420404434204102</v>
      </c>
      <c r="J8082">
        <v>0.53742724657058705</v>
      </c>
      <c r="K8082">
        <v>-2.85834651440382E-2</v>
      </c>
      <c r="L8082">
        <v>0.30582025647163402</v>
      </c>
      <c r="M8082">
        <v>0.53742724657058705</v>
      </c>
      <c r="N8082">
        <v>0.76903420686721802</v>
      </c>
      <c r="O8082">
        <v>1.1034380197525</v>
      </c>
      <c r="P8082">
        <v>50.812122344970703</v>
      </c>
      <c r="Q8082">
        <v>0.44166052341461198</v>
      </c>
    </row>
    <row r="8083" spans="1:17" x14ac:dyDescent="0.25">
      <c r="A8083" t="s">
        <v>9110</v>
      </c>
      <c r="B8083" t="s">
        <v>6</v>
      </c>
      <c r="C8083" t="s">
        <v>13</v>
      </c>
      <c r="D8083" t="s">
        <v>27</v>
      </c>
      <c r="E8083" t="s">
        <v>7</v>
      </c>
      <c r="F8083">
        <v>18</v>
      </c>
      <c r="G8083">
        <v>5819</v>
      </c>
      <c r="H8083">
        <v>9.6277824940681498</v>
      </c>
      <c r="I8083">
        <v>9.5650243759155291</v>
      </c>
      <c r="J8083">
        <v>-6.27582892775536E-2</v>
      </c>
      <c r="K8083">
        <v>-0.70470297336578402</v>
      </c>
      <c r="L8083">
        <v>-0.32543683052062999</v>
      </c>
      <c r="M8083">
        <v>-6.27582892775536E-2</v>
      </c>
      <c r="N8083">
        <v>0.19992026686668399</v>
      </c>
      <c r="O8083">
        <v>0.57918637990951505</v>
      </c>
      <c r="P8083">
        <v>50.584175109863303</v>
      </c>
      <c r="Q8083">
        <v>0.50091207027435303</v>
      </c>
    </row>
    <row r="8084" spans="1:17" x14ac:dyDescent="0.25">
      <c r="A8084" t="s">
        <v>9111</v>
      </c>
      <c r="B8084" t="s">
        <v>6</v>
      </c>
      <c r="C8084" t="s">
        <v>13</v>
      </c>
      <c r="D8084" t="s">
        <v>27</v>
      </c>
      <c r="E8084" t="s">
        <v>7</v>
      </c>
      <c r="F8084">
        <v>19</v>
      </c>
      <c r="G8084">
        <v>5819</v>
      </c>
      <c r="H8084">
        <v>11.2379866193533</v>
      </c>
      <c r="I8084">
        <v>10.1992845535278</v>
      </c>
      <c r="J8084">
        <v>-1.0387020111084</v>
      </c>
      <c r="K8084">
        <v>-1.7470411062240601</v>
      </c>
      <c r="L8084">
        <v>-1.3285486698150599</v>
      </c>
      <c r="M8084">
        <v>-1.0387020111084</v>
      </c>
      <c r="N8084">
        <v>-0.74885547161102295</v>
      </c>
      <c r="O8084">
        <v>-0.33036291599273698</v>
      </c>
      <c r="P8084">
        <v>50.447307586669901</v>
      </c>
      <c r="Q8084">
        <v>0.55271995067596402</v>
      </c>
    </row>
    <row r="8085" spans="1:17" x14ac:dyDescent="0.25">
      <c r="A8085" t="s">
        <v>9112</v>
      </c>
      <c r="B8085" t="s">
        <v>6</v>
      </c>
      <c r="C8085" t="s">
        <v>13</v>
      </c>
      <c r="D8085" t="s">
        <v>27</v>
      </c>
      <c r="E8085" t="s">
        <v>7</v>
      </c>
      <c r="F8085">
        <v>20</v>
      </c>
      <c r="G8085">
        <v>5819</v>
      </c>
      <c r="H8085">
        <v>10.8613495224714</v>
      </c>
      <c r="I8085">
        <v>10.1778612136841</v>
      </c>
      <c r="J8085">
        <v>-0.68348890542983998</v>
      </c>
      <c r="K8085">
        <v>-1.4032975435257</v>
      </c>
      <c r="L8085">
        <v>-0.97802871465682995</v>
      </c>
      <c r="M8085">
        <v>-0.68348890542983998</v>
      </c>
      <c r="N8085">
        <v>-0.38894897699356101</v>
      </c>
      <c r="O8085">
        <v>3.6319836974144003E-2</v>
      </c>
      <c r="P8085">
        <v>50.633335113525398</v>
      </c>
      <c r="Q8085">
        <v>0.56166970729827903</v>
      </c>
    </row>
    <row r="8086" spans="1:17" x14ac:dyDescent="0.25">
      <c r="A8086" t="s">
        <v>9113</v>
      </c>
      <c r="B8086" t="s">
        <v>6</v>
      </c>
      <c r="C8086" t="s">
        <v>13</v>
      </c>
      <c r="D8086" t="s">
        <v>27</v>
      </c>
      <c r="E8086" t="s">
        <v>7</v>
      </c>
      <c r="F8086">
        <v>21</v>
      </c>
      <c r="G8086">
        <v>5819</v>
      </c>
      <c r="H8086">
        <v>9.9814373167753203</v>
      </c>
      <c r="I8086">
        <v>9.7836866378784197</v>
      </c>
      <c r="J8086">
        <v>-0.197750344872475</v>
      </c>
      <c r="K8086">
        <v>-0.84362733364105202</v>
      </c>
      <c r="L8086">
        <v>-0.46203798055648798</v>
      </c>
      <c r="M8086">
        <v>-0.197750344872475</v>
      </c>
      <c r="N8086">
        <v>6.6537283360958099E-2</v>
      </c>
      <c r="O8086">
        <v>0.44812664389610302</v>
      </c>
      <c r="P8086">
        <v>50.752861022949197</v>
      </c>
      <c r="Q8086">
        <v>0.50398051738739003</v>
      </c>
    </row>
    <row r="8087" spans="1:17" x14ac:dyDescent="0.25">
      <c r="A8087" t="s">
        <v>9114</v>
      </c>
      <c r="B8087" t="s">
        <v>6</v>
      </c>
      <c r="C8087" t="s">
        <v>13</v>
      </c>
      <c r="D8087" t="s">
        <v>27</v>
      </c>
      <c r="E8087" t="s">
        <v>7</v>
      </c>
      <c r="F8087">
        <v>22</v>
      </c>
      <c r="G8087">
        <v>5819</v>
      </c>
      <c r="H8087">
        <v>9.1020391271114391</v>
      </c>
      <c r="I8087">
        <v>9.2850027084350604</v>
      </c>
      <c r="J8087">
        <v>0.18296426534652699</v>
      </c>
      <c r="K8087">
        <v>-0.49298143386840798</v>
      </c>
      <c r="L8087">
        <v>-9.3627244234085097E-2</v>
      </c>
      <c r="M8087">
        <v>0.18296426534652699</v>
      </c>
      <c r="N8087">
        <v>0.45955574512481701</v>
      </c>
      <c r="O8087">
        <v>0.85890996456146196</v>
      </c>
      <c r="P8087">
        <v>50.943603515625</v>
      </c>
      <c r="Q8087">
        <v>0.52744323015213002</v>
      </c>
    </row>
    <row r="8088" spans="1:17" x14ac:dyDescent="0.25">
      <c r="A8088" t="s">
        <v>9115</v>
      </c>
      <c r="B8088" t="s">
        <v>6</v>
      </c>
      <c r="C8088" t="s">
        <v>13</v>
      </c>
      <c r="D8088" t="s">
        <v>27</v>
      </c>
      <c r="E8088" t="s">
        <v>7</v>
      </c>
      <c r="F8088">
        <v>23</v>
      </c>
      <c r="G8088">
        <v>5819</v>
      </c>
      <c r="H8088">
        <v>7.4867933439016303</v>
      </c>
      <c r="I8088">
        <v>8.1733226776122994</v>
      </c>
      <c r="J8088">
        <v>0.68652921915054299</v>
      </c>
      <c r="K8088">
        <v>-6.1152230948209797E-2</v>
      </c>
      <c r="L8088">
        <v>0.38058403134346003</v>
      </c>
      <c r="M8088">
        <v>0.68652921915054299</v>
      </c>
      <c r="N8088">
        <v>0.99247443675994895</v>
      </c>
      <c r="O8088">
        <v>1.43421065807343</v>
      </c>
      <c r="P8088">
        <v>51.026432037353501</v>
      </c>
      <c r="Q8088">
        <v>0.58341896533966098</v>
      </c>
    </row>
    <row r="8089" spans="1:17" x14ac:dyDescent="0.25">
      <c r="A8089" t="s">
        <v>9116</v>
      </c>
      <c r="B8089" t="s">
        <v>6</v>
      </c>
      <c r="C8089" t="s">
        <v>13</v>
      </c>
      <c r="D8089" t="s">
        <v>27</v>
      </c>
      <c r="E8089" t="s">
        <v>7</v>
      </c>
      <c r="F8089">
        <v>24</v>
      </c>
      <c r="G8089">
        <v>5819</v>
      </c>
      <c r="H8089">
        <v>5.97849688565731</v>
      </c>
      <c r="I8089">
        <v>7.1212525367736799</v>
      </c>
      <c r="J8089">
        <v>1.14275574684143</v>
      </c>
      <c r="K8089">
        <v>0.39908975362777699</v>
      </c>
      <c r="L8089">
        <v>0.83845365047454801</v>
      </c>
      <c r="M8089">
        <v>1.14275574684143</v>
      </c>
      <c r="N8089">
        <v>1.4470578432083101</v>
      </c>
      <c r="O8089">
        <v>1.8864216804504399</v>
      </c>
      <c r="P8089">
        <v>50.925083160400398</v>
      </c>
      <c r="Q8089">
        <v>0.58028566837310802</v>
      </c>
    </row>
    <row r="8090" spans="1:17" x14ac:dyDescent="0.25">
      <c r="A8090" t="s">
        <v>9117</v>
      </c>
      <c r="B8090" t="s">
        <v>6</v>
      </c>
      <c r="C8090" t="s">
        <v>13</v>
      </c>
      <c r="D8090" t="s">
        <v>27</v>
      </c>
      <c r="E8090" t="s">
        <v>55</v>
      </c>
      <c r="F8090">
        <v>1</v>
      </c>
      <c r="G8090">
        <v>5819</v>
      </c>
      <c r="H8090">
        <v>5.2162888019084903</v>
      </c>
      <c r="I8090">
        <v>6.5545310974121103</v>
      </c>
      <c r="J8090">
        <v>1.3382425308227499</v>
      </c>
      <c r="K8090">
        <v>0.58951222896575906</v>
      </c>
      <c r="L8090">
        <v>1.0318681001663199</v>
      </c>
      <c r="M8090">
        <v>1.3382425308227499</v>
      </c>
      <c r="N8090">
        <v>1.6446168422698999</v>
      </c>
      <c r="O8090">
        <v>2.0869727134704599</v>
      </c>
      <c r="P8090">
        <v>40.340740203857401</v>
      </c>
      <c r="Q8090">
        <v>0.58423733711242698</v>
      </c>
    </row>
    <row r="8091" spans="1:17" x14ac:dyDescent="0.25">
      <c r="A8091" t="s">
        <v>9118</v>
      </c>
      <c r="B8091" t="s">
        <v>6</v>
      </c>
      <c r="C8091" t="s">
        <v>13</v>
      </c>
      <c r="D8091" t="s">
        <v>27</v>
      </c>
      <c r="E8091" t="s">
        <v>55</v>
      </c>
      <c r="F8091">
        <v>2</v>
      </c>
      <c r="G8091">
        <v>5819</v>
      </c>
      <c r="H8091">
        <v>5.0456021826267303</v>
      </c>
      <c r="I8091">
        <v>6.0857181549072301</v>
      </c>
      <c r="J8091">
        <v>1.04011571407318</v>
      </c>
      <c r="K8091">
        <v>0.33044260740280201</v>
      </c>
      <c r="L8091">
        <v>0.74972325563430797</v>
      </c>
      <c r="M8091">
        <v>1.04011571407318</v>
      </c>
      <c r="N8091">
        <v>1.3305081129074099</v>
      </c>
      <c r="O8091">
        <v>1.74978876113892</v>
      </c>
      <c r="P8091">
        <v>39.574073791503899</v>
      </c>
      <c r="Q8091">
        <v>0.553760826587677</v>
      </c>
    </row>
    <row r="8092" spans="1:17" x14ac:dyDescent="0.25">
      <c r="A8092" t="s">
        <v>9119</v>
      </c>
      <c r="B8092" t="s">
        <v>6</v>
      </c>
      <c r="C8092" t="s">
        <v>13</v>
      </c>
      <c r="D8092" t="s">
        <v>27</v>
      </c>
      <c r="E8092" t="s">
        <v>55</v>
      </c>
      <c r="F8092">
        <v>3</v>
      </c>
      <c r="G8092">
        <v>5819</v>
      </c>
      <c r="H8092">
        <v>5.3299855411052697</v>
      </c>
      <c r="I8092">
        <v>5.6190710067748997</v>
      </c>
      <c r="J8092">
        <v>0.28908550739288302</v>
      </c>
      <c r="K8092">
        <v>-0.44365441799163802</v>
      </c>
      <c r="L8092">
        <v>-1.07457246631384E-2</v>
      </c>
      <c r="M8092">
        <v>0.28908550739288302</v>
      </c>
      <c r="N8092">
        <v>0.58891671895980802</v>
      </c>
      <c r="O8092">
        <v>1.0218253135681199</v>
      </c>
      <c r="P8092">
        <v>39.292591094970703</v>
      </c>
      <c r="Q8092">
        <v>0.57175999879837003</v>
      </c>
    </row>
    <row r="8093" spans="1:17" x14ac:dyDescent="0.25">
      <c r="A8093" t="s">
        <v>9120</v>
      </c>
      <c r="B8093" t="s">
        <v>6</v>
      </c>
      <c r="C8093" t="s">
        <v>13</v>
      </c>
      <c r="D8093" t="s">
        <v>27</v>
      </c>
      <c r="E8093" t="s">
        <v>55</v>
      </c>
      <c r="F8093">
        <v>4</v>
      </c>
      <c r="G8093">
        <v>5819</v>
      </c>
      <c r="H8093">
        <v>5.2015384147167198</v>
      </c>
      <c r="I8093">
        <v>6.0704112052917498</v>
      </c>
      <c r="J8093">
        <v>0.86887335777282704</v>
      </c>
      <c r="K8093">
        <v>0.14994645118713401</v>
      </c>
      <c r="L8093">
        <v>0.57469427585601796</v>
      </c>
      <c r="M8093">
        <v>0.86887335777282704</v>
      </c>
      <c r="N8093">
        <v>1.16305243968964</v>
      </c>
      <c r="O8093">
        <v>1.5878002643585201</v>
      </c>
      <c r="P8093">
        <v>38.618518829345703</v>
      </c>
      <c r="Q8093">
        <v>0.56098163127899203</v>
      </c>
    </row>
    <row r="8094" spans="1:17" x14ac:dyDescent="0.25">
      <c r="A8094" t="s">
        <v>9121</v>
      </c>
      <c r="B8094" t="s">
        <v>6</v>
      </c>
      <c r="C8094" t="s">
        <v>13</v>
      </c>
      <c r="D8094" t="s">
        <v>27</v>
      </c>
      <c r="E8094" t="s">
        <v>55</v>
      </c>
      <c r="F8094">
        <v>5</v>
      </c>
      <c r="G8094">
        <v>5819</v>
      </c>
      <c r="H8094">
        <v>5.9986225903034196</v>
      </c>
      <c r="I8094">
        <v>7.0180549621581996</v>
      </c>
      <c r="J8094">
        <v>1.0194327831268299</v>
      </c>
      <c r="K8094">
        <v>0.137874871492386</v>
      </c>
      <c r="L8094">
        <v>0.65870642662048295</v>
      </c>
      <c r="M8094">
        <v>1.0194327831268299</v>
      </c>
      <c r="N8094">
        <v>1.38015913963318</v>
      </c>
      <c r="O8094">
        <v>1.90099060535431</v>
      </c>
      <c r="P8094">
        <v>38.611110687255902</v>
      </c>
      <c r="Q8094">
        <v>0.68788331747055098</v>
      </c>
    </row>
    <row r="8095" spans="1:17" x14ac:dyDescent="0.25">
      <c r="A8095" t="s">
        <v>9122</v>
      </c>
      <c r="B8095" t="s">
        <v>6</v>
      </c>
      <c r="C8095" t="s">
        <v>13</v>
      </c>
      <c r="D8095" t="s">
        <v>27</v>
      </c>
      <c r="E8095" t="s">
        <v>55</v>
      </c>
      <c r="F8095">
        <v>6</v>
      </c>
      <c r="G8095">
        <v>5819</v>
      </c>
      <c r="H8095">
        <v>8.05340618801117</v>
      </c>
      <c r="I8095">
        <v>7.3720831871032697</v>
      </c>
      <c r="J8095">
        <v>-0.68132305145263705</v>
      </c>
      <c r="K8095">
        <v>-1.6469988822937001</v>
      </c>
      <c r="L8095">
        <v>-1.0764697790145901</v>
      </c>
      <c r="M8095">
        <v>-0.68132305145263705</v>
      </c>
      <c r="N8095">
        <v>-0.28617629408836398</v>
      </c>
      <c r="O8095">
        <v>0.28435280919075001</v>
      </c>
      <c r="P8095">
        <v>37.729629516601598</v>
      </c>
      <c r="Q8095">
        <v>0.75352090597152699</v>
      </c>
    </row>
    <row r="8096" spans="1:17" x14ac:dyDescent="0.25">
      <c r="A8096" t="s">
        <v>9123</v>
      </c>
      <c r="B8096" t="s">
        <v>6</v>
      </c>
      <c r="C8096" t="s">
        <v>13</v>
      </c>
      <c r="D8096" t="s">
        <v>27</v>
      </c>
      <c r="E8096" t="s">
        <v>55</v>
      </c>
      <c r="F8096">
        <v>7</v>
      </c>
      <c r="G8096">
        <v>5819</v>
      </c>
      <c r="H8096">
        <v>10.6362985975742</v>
      </c>
      <c r="I8096">
        <v>10.062228202819799</v>
      </c>
      <c r="J8096">
        <v>-0.57407069206237804</v>
      </c>
      <c r="K8096">
        <v>-1.97824394702911</v>
      </c>
      <c r="L8096">
        <v>-1.1486470699310301</v>
      </c>
      <c r="M8096">
        <v>-0.57407069206237804</v>
      </c>
      <c r="N8096">
        <v>5.0564977573230895E-4</v>
      </c>
      <c r="O8096">
        <v>0.83010262250900302</v>
      </c>
      <c r="P8096">
        <v>37.340740203857401</v>
      </c>
      <c r="Q8096">
        <v>1.0956822633743299</v>
      </c>
    </row>
    <row r="8097" spans="1:17" x14ac:dyDescent="0.25">
      <c r="A8097" t="s">
        <v>9124</v>
      </c>
      <c r="B8097" t="s">
        <v>6</v>
      </c>
      <c r="C8097" t="s">
        <v>13</v>
      </c>
      <c r="D8097" t="s">
        <v>27</v>
      </c>
      <c r="E8097" t="s">
        <v>55</v>
      </c>
      <c r="F8097">
        <v>8</v>
      </c>
      <c r="G8097">
        <v>5819</v>
      </c>
      <c r="H8097">
        <v>11.561148706913</v>
      </c>
      <c r="I8097">
        <v>10.8054008483887</v>
      </c>
      <c r="J8097">
        <v>-0.75574803352356001</v>
      </c>
      <c r="K8097">
        <v>-2.1468298435211199</v>
      </c>
      <c r="L8097">
        <v>-1.32496738433838</v>
      </c>
      <c r="M8097">
        <v>-0.75574803352356001</v>
      </c>
      <c r="N8097">
        <v>-0.18652866780757901</v>
      </c>
      <c r="O8097">
        <v>0.63533371686935403</v>
      </c>
      <c r="P8097">
        <v>36.855556488037102</v>
      </c>
      <c r="Q8097">
        <v>1.08546686172485</v>
      </c>
    </row>
    <row r="8098" spans="1:17" x14ac:dyDescent="0.25">
      <c r="A8098" t="s">
        <v>9125</v>
      </c>
      <c r="B8098" t="s">
        <v>6</v>
      </c>
      <c r="C8098" t="s">
        <v>13</v>
      </c>
      <c r="D8098" t="s">
        <v>27</v>
      </c>
      <c r="E8098" t="s">
        <v>55</v>
      </c>
      <c r="F8098">
        <v>9</v>
      </c>
      <c r="G8098">
        <v>5819</v>
      </c>
      <c r="H8098">
        <v>11.5857153435946</v>
      </c>
      <c r="I8098">
        <v>9.4861707687377894</v>
      </c>
      <c r="J8098">
        <v>-2.0995445251464799</v>
      </c>
      <c r="K8098">
        <v>-3.41196966171265</v>
      </c>
      <c r="L8098">
        <v>-2.6365783214569101</v>
      </c>
      <c r="M8098">
        <v>-2.0995445251464799</v>
      </c>
      <c r="N8098">
        <v>-1.56251096725464</v>
      </c>
      <c r="O8098">
        <v>-0.78711962699890103</v>
      </c>
      <c r="P8098">
        <v>37.614814758300803</v>
      </c>
      <c r="Q8098">
        <v>1.0240906476974501</v>
      </c>
    </row>
    <row r="8099" spans="1:17" x14ac:dyDescent="0.25">
      <c r="A8099" t="s">
        <v>9126</v>
      </c>
      <c r="B8099" t="s">
        <v>6</v>
      </c>
      <c r="C8099" t="s">
        <v>13</v>
      </c>
      <c r="D8099" t="s">
        <v>27</v>
      </c>
      <c r="E8099" t="s">
        <v>55</v>
      </c>
      <c r="F8099">
        <v>10</v>
      </c>
      <c r="G8099">
        <v>5819</v>
      </c>
      <c r="H8099">
        <v>10.304865777015699</v>
      </c>
      <c r="I8099">
        <v>8.4219770431518608</v>
      </c>
      <c r="J8099">
        <v>-1.8828884363174401</v>
      </c>
      <c r="K8099">
        <v>-2.9900145530700701</v>
      </c>
      <c r="L8099">
        <v>-2.33591556549072</v>
      </c>
      <c r="M8099">
        <v>-1.8828884363174401</v>
      </c>
      <c r="N8099">
        <v>-1.4298614263534499</v>
      </c>
      <c r="O8099">
        <v>-0.775762319564819</v>
      </c>
      <c r="P8099">
        <v>40.833332061767599</v>
      </c>
      <c r="Q8099">
        <v>0.86389505863189697</v>
      </c>
    </row>
    <row r="8100" spans="1:17" x14ac:dyDescent="0.25">
      <c r="A8100" t="s">
        <v>9127</v>
      </c>
      <c r="B8100" t="s">
        <v>6</v>
      </c>
      <c r="C8100" t="s">
        <v>13</v>
      </c>
      <c r="D8100" t="s">
        <v>27</v>
      </c>
      <c r="E8100" t="s">
        <v>55</v>
      </c>
      <c r="F8100">
        <v>11</v>
      </c>
      <c r="G8100">
        <v>5819</v>
      </c>
      <c r="H8100">
        <v>8.8317818448543495</v>
      </c>
      <c r="I8100">
        <v>9.2676897048950195</v>
      </c>
      <c r="J8100">
        <v>0.435907453298569</v>
      </c>
      <c r="K8100">
        <v>-1.0004199743270901</v>
      </c>
      <c r="L8100">
        <v>-0.15182609856128701</v>
      </c>
      <c r="M8100">
        <v>0.435907453298569</v>
      </c>
      <c r="N8100">
        <v>1.0236409902572601</v>
      </c>
      <c r="O8100">
        <v>1.8722349405288701</v>
      </c>
      <c r="P8100">
        <v>44.425926208496101</v>
      </c>
      <c r="Q8100">
        <v>1.12077224254608</v>
      </c>
    </row>
    <row r="8101" spans="1:17" x14ac:dyDescent="0.25">
      <c r="A8101" t="s">
        <v>9128</v>
      </c>
      <c r="B8101" t="s">
        <v>6</v>
      </c>
      <c r="C8101" t="s">
        <v>13</v>
      </c>
      <c r="D8101" t="s">
        <v>27</v>
      </c>
      <c r="E8101" t="s">
        <v>55</v>
      </c>
      <c r="F8101">
        <v>12</v>
      </c>
      <c r="G8101">
        <v>5819</v>
      </c>
      <c r="H8101">
        <v>7.8196065853834096</v>
      </c>
      <c r="I8101">
        <v>8.9161701202392596</v>
      </c>
      <c r="J8101">
        <v>1.09656310081482</v>
      </c>
      <c r="K8101">
        <v>-0.180867984890938</v>
      </c>
      <c r="L8101">
        <v>0.57384866476059004</v>
      </c>
      <c r="M8101">
        <v>1.09656310081482</v>
      </c>
      <c r="N8101">
        <v>1.6192775964736901</v>
      </c>
      <c r="O8101">
        <v>2.3739941120147701</v>
      </c>
      <c r="P8101">
        <v>48.670372009277301</v>
      </c>
      <c r="Q8101">
        <v>0.99678480625152599</v>
      </c>
    </row>
    <row r="8102" spans="1:17" x14ac:dyDescent="0.25">
      <c r="A8102" t="s">
        <v>9129</v>
      </c>
      <c r="B8102" t="s">
        <v>6</v>
      </c>
      <c r="C8102" t="s">
        <v>13</v>
      </c>
      <c r="D8102" t="s">
        <v>27</v>
      </c>
      <c r="E8102" t="s">
        <v>55</v>
      </c>
      <c r="F8102">
        <v>13</v>
      </c>
      <c r="G8102">
        <v>5819</v>
      </c>
      <c r="H8102">
        <v>6.1642876683473604</v>
      </c>
      <c r="I8102">
        <v>8.7358083724975604</v>
      </c>
      <c r="J8102">
        <v>2.57152128219604</v>
      </c>
      <c r="K8102">
        <v>1.5109946727752701</v>
      </c>
      <c r="L8102">
        <v>2.13756227493286</v>
      </c>
      <c r="M8102">
        <v>2.57152128219604</v>
      </c>
      <c r="N8102">
        <v>3.0054802894592298</v>
      </c>
      <c r="O8102">
        <v>3.6320481300353999</v>
      </c>
      <c r="P8102">
        <v>49.125926971435497</v>
      </c>
      <c r="Q8102">
        <v>0.82753330469131503</v>
      </c>
    </row>
    <row r="8103" spans="1:17" x14ac:dyDescent="0.25">
      <c r="A8103" t="s">
        <v>9130</v>
      </c>
      <c r="B8103" t="s">
        <v>6</v>
      </c>
      <c r="C8103" t="s">
        <v>13</v>
      </c>
      <c r="D8103" t="s">
        <v>27</v>
      </c>
      <c r="E8103" t="s">
        <v>55</v>
      </c>
      <c r="F8103">
        <v>14</v>
      </c>
      <c r="G8103">
        <v>5819</v>
      </c>
      <c r="H8103">
        <v>5.6291841457486198</v>
      </c>
      <c r="I8103">
        <v>7.7391023635864302</v>
      </c>
      <c r="J8103">
        <v>2.1099183559417698</v>
      </c>
      <c r="K8103">
        <v>1.21993064880371</v>
      </c>
      <c r="L8103">
        <v>1.7457426786422701</v>
      </c>
      <c r="M8103">
        <v>2.1099183559417698</v>
      </c>
      <c r="N8103">
        <v>2.4740941524505602</v>
      </c>
      <c r="O8103">
        <v>2.99990606307983</v>
      </c>
      <c r="P8103">
        <v>48.859260559082003</v>
      </c>
      <c r="Q8103">
        <v>0.69446110725402799</v>
      </c>
    </row>
    <row r="8104" spans="1:17" x14ac:dyDescent="0.25">
      <c r="A8104" t="s">
        <v>9131</v>
      </c>
      <c r="B8104" t="s">
        <v>6</v>
      </c>
      <c r="C8104" t="s">
        <v>13</v>
      </c>
      <c r="D8104" t="s">
        <v>27</v>
      </c>
      <c r="E8104" t="s">
        <v>55</v>
      </c>
      <c r="F8104">
        <v>15</v>
      </c>
      <c r="G8104">
        <v>5819</v>
      </c>
      <c r="H8104">
        <v>5.56311158156395</v>
      </c>
      <c r="I8104">
        <v>7.35681200027466</v>
      </c>
      <c r="J8104">
        <v>1.79370009899139</v>
      </c>
      <c r="K8104">
        <v>0.91899371147155795</v>
      </c>
      <c r="L8104">
        <v>1.4357773065567001</v>
      </c>
      <c r="M8104">
        <v>1.79370009899139</v>
      </c>
      <c r="N8104">
        <v>2.1516227722168</v>
      </c>
      <c r="O8104">
        <v>2.66840624809265</v>
      </c>
      <c r="P8104">
        <v>48.859260559082003</v>
      </c>
      <c r="Q8104">
        <v>0.68253695964813199</v>
      </c>
    </row>
    <row r="8105" spans="1:17" x14ac:dyDescent="0.25">
      <c r="A8105" t="s">
        <v>9132</v>
      </c>
      <c r="B8105" t="s">
        <v>6</v>
      </c>
      <c r="C8105" t="s">
        <v>13</v>
      </c>
      <c r="D8105" t="s">
        <v>27</v>
      </c>
      <c r="E8105" t="s">
        <v>55</v>
      </c>
      <c r="F8105">
        <v>16</v>
      </c>
      <c r="G8105">
        <v>5819</v>
      </c>
      <c r="H8105">
        <v>5.7541021809577897</v>
      </c>
      <c r="I8105">
        <v>7.0185813903808603</v>
      </c>
      <c r="J8105">
        <v>1.2644792795181301</v>
      </c>
      <c r="K8105">
        <v>0.50336015224456798</v>
      </c>
      <c r="L8105">
        <v>0.95303547382354703</v>
      </c>
      <c r="M8105">
        <v>1.2644792795181301</v>
      </c>
      <c r="N8105">
        <v>1.57592308521271</v>
      </c>
      <c r="O8105">
        <v>2.0255985260009801</v>
      </c>
      <c r="P8105">
        <v>48.0851860046387</v>
      </c>
      <c r="Q8105">
        <v>0.59390443563461304</v>
      </c>
    </row>
    <row r="8106" spans="1:17" x14ac:dyDescent="0.25">
      <c r="A8106" t="s">
        <v>9133</v>
      </c>
      <c r="B8106" t="s">
        <v>6</v>
      </c>
      <c r="C8106" t="s">
        <v>13</v>
      </c>
      <c r="D8106" t="s">
        <v>27</v>
      </c>
      <c r="E8106" t="s">
        <v>55</v>
      </c>
      <c r="F8106">
        <v>17</v>
      </c>
      <c r="G8106">
        <v>5819</v>
      </c>
      <c r="H8106">
        <v>6.88552222311497</v>
      </c>
      <c r="I8106">
        <v>8.2401075363159197</v>
      </c>
      <c r="J8106">
        <v>1.35458540916443</v>
      </c>
      <c r="K8106">
        <v>0.62083548307418801</v>
      </c>
      <c r="L8106">
        <v>1.0543408393859901</v>
      </c>
      <c r="M8106">
        <v>1.35458540916443</v>
      </c>
      <c r="N8106">
        <v>1.65482985973358</v>
      </c>
      <c r="O8106">
        <v>2.08833527565002</v>
      </c>
      <c r="P8106">
        <v>47.962963104247997</v>
      </c>
      <c r="Q8106">
        <v>0.57254803180694602</v>
      </c>
    </row>
    <row r="8107" spans="1:17" x14ac:dyDescent="0.25">
      <c r="A8107" t="s">
        <v>9134</v>
      </c>
      <c r="B8107" t="s">
        <v>6</v>
      </c>
      <c r="C8107" t="s">
        <v>13</v>
      </c>
      <c r="D8107" t="s">
        <v>27</v>
      </c>
      <c r="E8107" t="s">
        <v>55</v>
      </c>
      <c r="F8107">
        <v>18</v>
      </c>
      <c r="G8107">
        <v>5819</v>
      </c>
      <c r="H8107">
        <v>9.5329337030649199</v>
      </c>
      <c r="I8107">
        <v>10.8413639068604</v>
      </c>
      <c r="J8107">
        <v>1.3084299564361599</v>
      </c>
      <c r="K8107">
        <v>0.28760626912116999</v>
      </c>
      <c r="L8107">
        <v>0.89071720838546797</v>
      </c>
      <c r="M8107">
        <v>1.3084299564361599</v>
      </c>
      <c r="N8107">
        <v>1.7261428833007799</v>
      </c>
      <c r="O8107">
        <v>2.3292536735534699</v>
      </c>
      <c r="P8107">
        <v>49.7555541992188</v>
      </c>
      <c r="Q8107">
        <v>0.79655301570892301</v>
      </c>
    </row>
    <row r="8108" spans="1:17" x14ac:dyDescent="0.25">
      <c r="A8108" t="s">
        <v>9135</v>
      </c>
      <c r="B8108" t="s">
        <v>6</v>
      </c>
      <c r="C8108" t="s">
        <v>13</v>
      </c>
      <c r="D8108" t="s">
        <v>27</v>
      </c>
      <c r="E8108" t="s">
        <v>55</v>
      </c>
      <c r="F8108">
        <v>19</v>
      </c>
      <c r="G8108">
        <v>5819</v>
      </c>
      <c r="H8108">
        <v>11.7586668243408</v>
      </c>
      <c r="I8108">
        <v>11.768338203430201</v>
      </c>
      <c r="J8108">
        <v>9.6711320802569407E-3</v>
      </c>
      <c r="K8108">
        <v>-1.2105349302291899</v>
      </c>
      <c r="L8108">
        <v>-0.48962733149528498</v>
      </c>
      <c r="M8108">
        <v>9.6711320802569407E-3</v>
      </c>
      <c r="N8108">
        <v>0.50896960496902499</v>
      </c>
      <c r="O8108">
        <v>1.2298772335052499</v>
      </c>
      <c r="P8108">
        <v>49.937038421630902</v>
      </c>
      <c r="Q8108">
        <v>0.952131867408752</v>
      </c>
    </row>
    <row r="8109" spans="1:17" x14ac:dyDescent="0.25">
      <c r="A8109" t="s">
        <v>9136</v>
      </c>
      <c r="B8109" t="s">
        <v>6</v>
      </c>
      <c r="C8109" t="s">
        <v>13</v>
      </c>
      <c r="D8109" t="s">
        <v>27</v>
      </c>
      <c r="E8109" t="s">
        <v>55</v>
      </c>
      <c r="F8109">
        <v>20</v>
      </c>
      <c r="G8109">
        <v>5819</v>
      </c>
      <c r="H8109">
        <v>11.020729870080901</v>
      </c>
      <c r="I8109">
        <v>11.1852922439575</v>
      </c>
      <c r="J8109">
        <v>0.16456270217895499</v>
      </c>
      <c r="K8109">
        <v>-0.93863183259964</v>
      </c>
      <c r="L8109">
        <v>-0.286855578422546</v>
      </c>
      <c r="M8109">
        <v>0.16456270217895499</v>
      </c>
      <c r="N8109">
        <v>0.61598098278045699</v>
      </c>
      <c r="O8109">
        <v>1.2677572965621899</v>
      </c>
      <c r="P8109">
        <v>51.459259033203097</v>
      </c>
      <c r="Q8109">
        <v>0.86082726716995195</v>
      </c>
    </row>
    <row r="8110" spans="1:17" x14ac:dyDescent="0.25">
      <c r="A8110" t="s">
        <v>9137</v>
      </c>
      <c r="B8110" t="s">
        <v>6</v>
      </c>
      <c r="C8110" t="s">
        <v>13</v>
      </c>
      <c r="D8110" t="s">
        <v>27</v>
      </c>
      <c r="E8110" t="s">
        <v>55</v>
      </c>
      <c r="F8110">
        <v>21</v>
      </c>
      <c r="G8110">
        <v>5819</v>
      </c>
      <c r="H8110">
        <v>10.188907644748699</v>
      </c>
      <c r="I8110">
        <v>10.771167755126999</v>
      </c>
      <c r="J8110">
        <v>0.58226001262664795</v>
      </c>
      <c r="K8110">
        <v>-0.398117035627365</v>
      </c>
      <c r="L8110">
        <v>0.181097656488419</v>
      </c>
      <c r="M8110">
        <v>0.58226001262664795</v>
      </c>
      <c r="N8110">
        <v>0.98342227935791005</v>
      </c>
      <c r="O8110">
        <v>1.5626369714736901</v>
      </c>
      <c r="P8110">
        <v>53.137035369872997</v>
      </c>
      <c r="Q8110">
        <v>0.76499223709106401</v>
      </c>
    </row>
    <row r="8111" spans="1:17" x14ac:dyDescent="0.25">
      <c r="A8111" t="s">
        <v>9138</v>
      </c>
      <c r="B8111" t="s">
        <v>6</v>
      </c>
      <c r="C8111" t="s">
        <v>13</v>
      </c>
      <c r="D8111" t="s">
        <v>27</v>
      </c>
      <c r="E8111" t="s">
        <v>55</v>
      </c>
      <c r="F8111">
        <v>22</v>
      </c>
      <c r="G8111">
        <v>5819</v>
      </c>
      <c r="H8111">
        <v>9.5551321201324502</v>
      </c>
      <c r="I8111">
        <v>9.8376121520996094</v>
      </c>
      <c r="J8111">
        <v>0.28248006105423001</v>
      </c>
      <c r="K8111">
        <v>-0.71334570646286</v>
      </c>
      <c r="L8111">
        <v>-0.12500378489494299</v>
      </c>
      <c r="M8111">
        <v>0.28248006105423001</v>
      </c>
      <c r="N8111">
        <v>0.68996387720107999</v>
      </c>
      <c r="O8111">
        <v>1.2783058881759599</v>
      </c>
      <c r="P8111">
        <v>55.370368957519503</v>
      </c>
      <c r="Q8111">
        <v>0.777046978473663</v>
      </c>
    </row>
    <row r="8112" spans="1:17" x14ac:dyDescent="0.25">
      <c r="A8112" t="s">
        <v>9139</v>
      </c>
      <c r="B8112" t="s">
        <v>6</v>
      </c>
      <c r="C8112" t="s">
        <v>13</v>
      </c>
      <c r="D8112" t="s">
        <v>27</v>
      </c>
      <c r="E8112" t="s">
        <v>55</v>
      </c>
      <c r="F8112">
        <v>23</v>
      </c>
      <c r="G8112">
        <v>5819</v>
      </c>
      <c r="H8112">
        <v>7.9078772197961804</v>
      </c>
      <c r="I8112">
        <v>8.7542810440063494</v>
      </c>
      <c r="J8112">
        <v>0.84640336036682096</v>
      </c>
      <c r="K8112">
        <v>-0.24506904184818301</v>
      </c>
      <c r="L8112">
        <v>0.399781703948975</v>
      </c>
      <c r="M8112">
        <v>0.84640336036682096</v>
      </c>
      <c r="N8112">
        <v>1.29302501678467</v>
      </c>
      <c r="O8112">
        <v>1.9378758668899501</v>
      </c>
      <c r="P8112">
        <v>56.455554962158203</v>
      </c>
      <c r="Q8112">
        <v>0.85168045759201105</v>
      </c>
    </row>
    <row r="8113" spans="1:17" x14ac:dyDescent="0.25">
      <c r="A8113" t="s">
        <v>9140</v>
      </c>
      <c r="B8113" t="s">
        <v>6</v>
      </c>
      <c r="C8113" t="s">
        <v>13</v>
      </c>
      <c r="D8113" t="s">
        <v>27</v>
      </c>
      <c r="E8113" t="s">
        <v>55</v>
      </c>
      <c r="F8113">
        <v>24</v>
      </c>
      <c r="G8113">
        <v>5819</v>
      </c>
      <c r="H8113">
        <v>6.0569138119220698</v>
      </c>
      <c r="I8113">
        <v>7.1354303359985396</v>
      </c>
      <c r="J8113">
        <v>1.0785168409347501</v>
      </c>
      <c r="K8113">
        <v>0.28492522239685097</v>
      </c>
      <c r="L8113">
        <v>0.75378561019897505</v>
      </c>
      <c r="M8113">
        <v>1.0785168409347501</v>
      </c>
      <c r="N8113">
        <v>1.40324819087982</v>
      </c>
      <c r="O8113">
        <v>1.87210845947266</v>
      </c>
      <c r="P8113">
        <v>56.459259033203097</v>
      </c>
      <c r="Q8113">
        <v>0.61924284696579002</v>
      </c>
    </row>
    <row r="8114" spans="1:17" x14ac:dyDescent="0.25">
      <c r="A8114" t="s">
        <v>9141</v>
      </c>
      <c r="B8114" t="s">
        <v>6</v>
      </c>
      <c r="C8114" t="s">
        <v>13</v>
      </c>
      <c r="D8114" t="s">
        <v>28</v>
      </c>
      <c r="E8114" t="s">
        <v>7</v>
      </c>
      <c r="F8114">
        <v>1</v>
      </c>
      <c r="G8114">
        <v>5819</v>
      </c>
      <c r="H8114">
        <v>6.1259189034700396</v>
      </c>
      <c r="I8114">
        <v>7.6617674827575701</v>
      </c>
      <c r="J8114">
        <v>1.5358484983444201</v>
      </c>
      <c r="K8114">
        <v>0.74782150983810403</v>
      </c>
      <c r="L8114">
        <v>1.2133942842483501</v>
      </c>
      <c r="M8114">
        <v>1.5358484983444201</v>
      </c>
      <c r="N8114">
        <v>1.8583027124404901</v>
      </c>
      <c r="O8114">
        <v>2.3238754272460902</v>
      </c>
      <c r="P8114">
        <v>37.393604278564503</v>
      </c>
      <c r="Q8114">
        <v>0.61490076780319203</v>
      </c>
    </row>
    <row r="8115" spans="1:17" x14ac:dyDescent="0.25">
      <c r="A8115" t="s">
        <v>9142</v>
      </c>
      <c r="B8115" t="s">
        <v>6</v>
      </c>
      <c r="C8115" t="s">
        <v>13</v>
      </c>
      <c r="D8115" t="s">
        <v>28</v>
      </c>
      <c r="E8115" t="s">
        <v>7</v>
      </c>
      <c r="F8115">
        <v>2</v>
      </c>
      <c r="G8115">
        <v>5819</v>
      </c>
      <c r="H8115">
        <v>5.7235255106687504</v>
      </c>
      <c r="I8115">
        <v>7.1439337730407697</v>
      </c>
      <c r="J8115">
        <v>1.4204083681106601</v>
      </c>
      <c r="K8115">
        <v>0.70542854070663497</v>
      </c>
      <c r="L8115">
        <v>1.1278444528579701</v>
      </c>
      <c r="M8115">
        <v>1.4204083681106601</v>
      </c>
      <c r="N8115">
        <v>1.7129722833633401</v>
      </c>
      <c r="O8115">
        <v>2.1353881359100302</v>
      </c>
      <c r="P8115">
        <v>37.012626647949197</v>
      </c>
      <c r="Q8115">
        <v>0.55790174007415805</v>
      </c>
    </row>
    <row r="8116" spans="1:17" x14ac:dyDescent="0.25">
      <c r="A8116" t="s">
        <v>9143</v>
      </c>
      <c r="B8116" t="s">
        <v>6</v>
      </c>
      <c r="C8116" t="s">
        <v>13</v>
      </c>
      <c r="D8116" t="s">
        <v>28</v>
      </c>
      <c r="E8116" t="s">
        <v>7</v>
      </c>
      <c r="F8116">
        <v>3</v>
      </c>
      <c r="G8116">
        <v>5819</v>
      </c>
      <c r="H8116">
        <v>5.7969139589071297</v>
      </c>
      <c r="I8116">
        <v>6.7507786750793501</v>
      </c>
      <c r="J8116">
        <v>0.95386451482772805</v>
      </c>
      <c r="K8116">
        <v>0.304810971021652</v>
      </c>
      <c r="L8116">
        <v>0.68827706575393699</v>
      </c>
      <c r="M8116">
        <v>0.95386451482772805</v>
      </c>
      <c r="N8116">
        <v>1.2194520235061601</v>
      </c>
      <c r="O8116">
        <v>1.6029180288314799</v>
      </c>
      <c r="P8116">
        <v>36.496128082275398</v>
      </c>
      <c r="Q8116">
        <v>0.50645917654037498</v>
      </c>
    </row>
    <row r="8117" spans="1:17" x14ac:dyDescent="0.25">
      <c r="A8117" t="s">
        <v>9144</v>
      </c>
      <c r="B8117" t="s">
        <v>6</v>
      </c>
      <c r="C8117" t="s">
        <v>13</v>
      </c>
      <c r="D8117" t="s">
        <v>28</v>
      </c>
      <c r="E8117" t="s">
        <v>7</v>
      </c>
      <c r="F8117">
        <v>4</v>
      </c>
      <c r="G8117">
        <v>5819</v>
      </c>
      <c r="H8117">
        <v>6.1232288168668703</v>
      </c>
      <c r="I8117">
        <v>6.9610543251037598</v>
      </c>
      <c r="J8117">
        <v>0.83782529830932595</v>
      </c>
      <c r="K8117">
        <v>0.15604026615619701</v>
      </c>
      <c r="L8117">
        <v>0.55884444713592496</v>
      </c>
      <c r="M8117">
        <v>0.83782529830932595</v>
      </c>
      <c r="N8117">
        <v>1.1168062686920199</v>
      </c>
      <c r="O8117">
        <v>1.5196104049682599</v>
      </c>
      <c r="P8117">
        <v>36.173568725585902</v>
      </c>
      <c r="Q8117">
        <v>0.53199970722198497</v>
      </c>
    </row>
    <row r="8118" spans="1:17" x14ac:dyDescent="0.25">
      <c r="A8118" t="s">
        <v>9145</v>
      </c>
      <c r="B8118" t="s">
        <v>6</v>
      </c>
      <c r="C8118" t="s">
        <v>13</v>
      </c>
      <c r="D8118" t="s">
        <v>28</v>
      </c>
      <c r="E8118" t="s">
        <v>7</v>
      </c>
      <c r="F8118">
        <v>5</v>
      </c>
      <c r="G8118">
        <v>5819</v>
      </c>
      <c r="H8118">
        <v>6.9672722762823103</v>
      </c>
      <c r="I8118">
        <v>7.3675556182861301</v>
      </c>
      <c r="J8118">
        <v>0.40028291940689098</v>
      </c>
      <c r="K8118">
        <v>-0.33815604448318498</v>
      </c>
      <c r="L8118">
        <v>9.8119683563709301E-2</v>
      </c>
      <c r="M8118">
        <v>0.40028291940689098</v>
      </c>
      <c r="N8118">
        <v>0.70244616270065297</v>
      </c>
      <c r="O8118">
        <v>1.13872182369232</v>
      </c>
      <c r="P8118">
        <v>35.757408142089801</v>
      </c>
      <c r="Q8118">
        <v>0.57620698213577304</v>
      </c>
    </row>
    <row r="8119" spans="1:17" x14ac:dyDescent="0.25">
      <c r="A8119" t="s">
        <v>9146</v>
      </c>
      <c r="B8119" t="s">
        <v>6</v>
      </c>
      <c r="C8119" t="s">
        <v>13</v>
      </c>
      <c r="D8119" t="s">
        <v>28</v>
      </c>
      <c r="E8119" t="s">
        <v>7</v>
      </c>
      <c r="F8119">
        <v>6</v>
      </c>
      <c r="G8119">
        <v>5819</v>
      </c>
      <c r="H8119">
        <v>8.8525512834787392</v>
      </c>
      <c r="I8119">
        <v>8.3708763122558594</v>
      </c>
      <c r="J8119">
        <v>-0.48167538642883301</v>
      </c>
      <c r="K8119">
        <v>-1.34579217433929</v>
      </c>
      <c r="L8119">
        <v>-0.83526498079299905</v>
      </c>
      <c r="M8119">
        <v>-0.48167538642883301</v>
      </c>
      <c r="N8119">
        <v>-0.128085792064667</v>
      </c>
      <c r="O8119">
        <v>0.38244140148162797</v>
      </c>
      <c r="P8119">
        <v>35.376766204833999</v>
      </c>
      <c r="Q8119">
        <v>0.67427390813827504</v>
      </c>
    </row>
    <row r="8120" spans="1:17" x14ac:dyDescent="0.25">
      <c r="A8120" t="s">
        <v>9147</v>
      </c>
      <c r="B8120" t="s">
        <v>6</v>
      </c>
      <c r="C8120" t="s">
        <v>13</v>
      </c>
      <c r="D8120" t="s">
        <v>28</v>
      </c>
      <c r="E8120" t="s">
        <v>7</v>
      </c>
      <c r="F8120">
        <v>7</v>
      </c>
      <c r="G8120">
        <v>5819</v>
      </c>
      <c r="H8120">
        <v>11.156780410409</v>
      </c>
      <c r="I8120">
        <v>10.195436477661101</v>
      </c>
      <c r="J8120">
        <v>-0.96134358644485496</v>
      </c>
      <c r="K8120">
        <v>-2.0426485538482702</v>
      </c>
      <c r="L8120">
        <v>-1.4038047790527299</v>
      </c>
      <c r="M8120">
        <v>-0.96134358644485496</v>
      </c>
      <c r="N8120">
        <v>-0.51888233423232999</v>
      </c>
      <c r="O8120">
        <v>0.119961351156235</v>
      </c>
      <c r="P8120">
        <v>35.274242401122997</v>
      </c>
      <c r="Q8120">
        <v>0.84374672174453702</v>
      </c>
    </row>
    <row r="8121" spans="1:17" x14ac:dyDescent="0.25">
      <c r="A8121" t="s">
        <v>9148</v>
      </c>
      <c r="B8121" t="s">
        <v>6</v>
      </c>
      <c r="C8121" t="s">
        <v>13</v>
      </c>
      <c r="D8121" t="s">
        <v>28</v>
      </c>
      <c r="E8121" t="s">
        <v>7</v>
      </c>
      <c r="F8121">
        <v>8</v>
      </c>
      <c r="G8121">
        <v>5819</v>
      </c>
      <c r="H8121">
        <v>12.642843767643001</v>
      </c>
      <c r="I8121">
        <v>11.538161277771</v>
      </c>
      <c r="J8121">
        <v>-1.10468196868896</v>
      </c>
      <c r="K8121">
        <v>-2.1993317604064901</v>
      </c>
      <c r="L8121">
        <v>-1.5526038408279399</v>
      </c>
      <c r="M8121">
        <v>-1.10468196868896</v>
      </c>
      <c r="N8121">
        <v>-0.65676009654998802</v>
      </c>
      <c r="O8121">
        <v>-1.00320866331458E-2</v>
      </c>
      <c r="P8121">
        <v>35.159259796142599</v>
      </c>
      <c r="Q8121">
        <v>0.85415983200073198</v>
      </c>
    </row>
    <row r="8122" spans="1:17" x14ac:dyDescent="0.25">
      <c r="A8122" t="s">
        <v>9149</v>
      </c>
      <c r="B8122" t="s">
        <v>6</v>
      </c>
      <c r="C8122" t="s">
        <v>13</v>
      </c>
      <c r="D8122" t="s">
        <v>28</v>
      </c>
      <c r="E8122" t="s">
        <v>7</v>
      </c>
      <c r="F8122">
        <v>9</v>
      </c>
      <c r="G8122">
        <v>5819</v>
      </c>
      <c r="H8122">
        <v>13.0829413809776</v>
      </c>
      <c r="I8122">
        <v>10.9393634796143</v>
      </c>
      <c r="J8122">
        <v>-2.1435780525207502</v>
      </c>
      <c r="K8122">
        <v>-3.2166981697082502</v>
      </c>
      <c r="L8122">
        <v>-2.5826900005340598</v>
      </c>
      <c r="M8122">
        <v>-2.1435780525207502</v>
      </c>
      <c r="N8122">
        <v>-1.7044658660888701</v>
      </c>
      <c r="O8122">
        <v>-1.07045757770538</v>
      </c>
      <c r="P8122">
        <v>36.131649017333999</v>
      </c>
      <c r="Q8122">
        <v>0.83736020326614402</v>
      </c>
    </row>
    <row r="8123" spans="1:17" x14ac:dyDescent="0.25">
      <c r="A8123" t="s">
        <v>9150</v>
      </c>
      <c r="B8123" t="s">
        <v>6</v>
      </c>
      <c r="C8123" t="s">
        <v>13</v>
      </c>
      <c r="D8123" t="s">
        <v>28</v>
      </c>
      <c r="E8123" t="s">
        <v>7</v>
      </c>
      <c r="F8123">
        <v>10</v>
      </c>
      <c r="G8123">
        <v>5819</v>
      </c>
      <c r="H8123">
        <v>12.053269459724399</v>
      </c>
      <c r="I8123">
        <v>10.295829772949199</v>
      </c>
      <c r="J8123">
        <v>-1.757439494133</v>
      </c>
      <c r="K8123">
        <v>-2.70537233352661</v>
      </c>
      <c r="L8123">
        <v>-2.1453261375427202</v>
      </c>
      <c r="M8123">
        <v>-1.757439494133</v>
      </c>
      <c r="N8123">
        <v>-1.3695530891418499</v>
      </c>
      <c r="O8123">
        <v>-0.80950677394866899</v>
      </c>
      <c r="P8123">
        <v>39.334510803222699</v>
      </c>
      <c r="Q8123">
        <v>0.73967593908309903</v>
      </c>
    </row>
    <row r="8124" spans="1:17" x14ac:dyDescent="0.25">
      <c r="A8124" t="s">
        <v>9151</v>
      </c>
      <c r="B8124" t="s">
        <v>6</v>
      </c>
      <c r="C8124" t="s">
        <v>13</v>
      </c>
      <c r="D8124" t="s">
        <v>28</v>
      </c>
      <c r="E8124" t="s">
        <v>7</v>
      </c>
      <c r="F8124">
        <v>11</v>
      </c>
      <c r="G8124">
        <v>5819</v>
      </c>
      <c r="H8124">
        <v>10.5953035645485</v>
      </c>
      <c r="I8124">
        <v>10.0218667984009</v>
      </c>
      <c r="J8124">
        <v>-0.57343685626983598</v>
      </c>
      <c r="K8124">
        <v>-1.46832752227783</v>
      </c>
      <c r="L8124">
        <v>-0.93961888551712003</v>
      </c>
      <c r="M8124">
        <v>-0.57343685626983598</v>
      </c>
      <c r="N8124">
        <v>-0.20725487172603599</v>
      </c>
      <c r="O8124">
        <v>0.32145377993583701</v>
      </c>
      <c r="P8124">
        <v>42.783840179443402</v>
      </c>
      <c r="Q8124">
        <v>0.69828689098358199</v>
      </c>
    </row>
    <row r="8125" spans="1:17" x14ac:dyDescent="0.25">
      <c r="A8125" t="s">
        <v>9152</v>
      </c>
      <c r="B8125" t="s">
        <v>6</v>
      </c>
      <c r="C8125" t="s">
        <v>13</v>
      </c>
      <c r="D8125" t="s">
        <v>28</v>
      </c>
      <c r="E8125" t="s">
        <v>7</v>
      </c>
      <c r="F8125">
        <v>12</v>
      </c>
      <c r="G8125">
        <v>5819</v>
      </c>
      <c r="H8125">
        <v>9.3203592860698699</v>
      </c>
      <c r="I8125">
        <v>9.47857666015625</v>
      </c>
      <c r="J8125">
        <v>0.15821740031242401</v>
      </c>
      <c r="K8125">
        <v>-0.597603440284729</v>
      </c>
      <c r="L8125">
        <v>-0.15105836093425801</v>
      </c>
      <c r="M8125">
        <v>0.15821740031242401</v>
      </c>
      <c r="N8125">
        <v>0.467493146657944</v>
      </c>
      <c r="O8125">
        <v>0.91403824090957597</v>
      </c>
      <c r="P8125">
        <v>44.180301666259801</v>
      </c>
      <c r="Q8125">
        <v>0.58977013826370195</v>
      </c>
    </row>
    <row r="8126" spans="1:17" x14ac:dyDescent="0.25">
      <c r="A8126" t="s">
        <v>9153</v>
      </c>
      <c r="B8126" t="s">
        <v>6</v>
      </c>
      <c r="C8126" t="s">
        <v>13</v>
      </c>
      <c r="D8126" t="s">
        <v>28</v>
      </c>
      <c r="E8126" t="s">
        <v>7</v>
      </c>
      <c r="F8126">
        <v>13</v>
      </c>
      <c r="G8126">
        <v>5819</v>
      </c>
      <c r="H8126">
        <v>7.6947721384763703</v>
      </c>
      <c r="I8126">
        <v>8.9597864151000994</v>
      </c>
      <c r="J8126">
        <v>1.26501429080963</v>
      </c>
      <c r="K8126">
        <v>0.62217748165130604</v>
      </c>
      <c r="L8126">
        <v>1.00197064876556</v>
      </c>
      <c r="M8126">
        <v>1.26501429080963</v>
      </c>
      <c r="N8126">
        <v>1.5280578136444101</v>
      </c>
      <c r="O8126">
        <v>1.9078509807586701</v>
      </c>
      <c r="P8126">
        <v>45.005050659179702</v>
      </c>
      <c r="Q8126">
        <v>0.50160819292068504</v>
      </c>
    </row>
    <row r="8127" spans="1:17" x14ac:dyDescent="0.25">
      <c r="A8127" t="s">
        <v>9154</v>
      </c>
      <c r="B8127" t="s">
        <v>6</v>
      </c>
      <c r="C8127" t="s">
        <v>13</v>
      </c>
      <c r="D8127" t="s">
        <v>28</v>
      </c>
      <c r="E8127" t="s">
        <v>7</v>
      </c>
      <c r="F8127">
        <v>14</v>
      </c>
      <c r="G8127">
        <v>5819</v>
      </c>
      <c r="H8127">
        <v>6.9793998637199399</v>
      </c>
      <c r="I8127">
        <v>8.4391374588012695</v>
      </c>
      <c r="J8127">
        <v>1.4597374200820901</v>
      </c>
      <c r="K8127">
        <v>0.81593298912048295</v>
      </c>
      <c r="L8127">
        <v>1.1962978839874301</v>
      </c>
      <c r="M8127">
        <v>1.4597374200820901</v>
      </c>
      <c r="N8127">
        <v>1.72317683696747</v>
      </c>
      <c r="O8127">
        <v>2.1035418510436998</v>
      </c>
      <c r="P8127">
        <v>45.545623779296903</v>
      </c>
      <c r="Q8127">
        <v>0.50236320495605502</v>
      </c>
    </row>
    <row r="8128" spans="1:17" x14ac:dyDescent="0.25">
      <c r="A8128" t="s">
        <v>9155</v>
      </c>
      <c r="B8128" t="s">
        <v>6</v>
      </c>
      <c r="C8128" t="s">
        <v>13</v>
      </c>
      <c r="D8128" t="s">
        <v>28</v>
      </c>
      <c r="E8128" t="s">
        <v>7</v>
      </c>
      <c r="F8128">
        <v>15</v>
      </c>
      <c r="G8128">
        <v>5819</v>
      </c>
      <c r="H8128">
        <v>6.8154946489334103</v>
      </c>
      <c r="I8128">
        <v>8.0068407058715803</v>
      </c>
      <c r="J8128">
        <v>1.19134604930878</v>
      </c>
      <c r="K8128">
        <v>0.62646424770355202</v>
      </c>
      <c r="L8128">
        <v>0.96020096540451105</v>
      </c>
      <c r="M8128">
        <v>1.19134604930878</v>
      </c>
      <c r="N8128">
        <v>1.4224910736084</v>
      </c>
      <c r="O8128">
        <v>1.7562278509139999</v>
      </c>
      <c r="P8128">
        <v>45.911449432372997</v>
      </c>
      <c r="Q8128">
        <v>0.44077959656715399</v>
      </c>
    </row>
    <row r="8129" spans="1:17" x14ac:dyDescent="0.25">
      <c r="A8129" t="s">
        <v>9156</v>
      </c>
      <c r="B8129" t="s">
        <v>6</v>
      </c>
      <c r="C8129" t="s">
        <v>13</v>
      </c>
      <c r="D8129" t="s">
        <v>28</v>
      </c>
      <c r="E8129" t="s">
        <v>7</v>
      </c>
      <c r="F8129">
        <v>16</v>
      </c>
      <c r="G8129">
        <v>5819</v>
      </c>
      <c r="H8129">
        <v>7.0892737387418698</v>
      </c>
      <c r="I8129">
        <v>8.1854877471923793</v>
      </c>
      <c r="J8129">
        <v>1.09621369838715</v>
      </c>
      <c r="K8129">
        <v>0.52019345760345503</v>
      </c>
      <c r="L8129">
        <v>0.86051088571548495</v>
      </c>
      <c r="M8129">
        <v>1.09621369838715</v>
      </c>
      <c r="N8129">
        <v>1.3319164514541599</v>
      </c>
      <c r="O8129">
        <v>1.6722339391708401</v>
      </c>
      <c r="P8129">
        <v>45.908584594726598</v>
      </c>
      <c r="Q8129">
        <v>0.44947093725204501</v>
      </c>
    </row>
    <row r="8130" spans="1:17" x14ac:dyDescent="0.25">
      <c r="A8130" t="s">
        <v>9157</v>
      </c>
      <c r="B8130" t="s">
        <v>6</v>
      </c>
      <c r="C8130" t="s">
        <v>13</v>
      </c>
      <c r="D8130" t="s">
        <v>28</v>
      </c>
      <c r="E8130" t="s">
        <v>7</v>
      </c>
      <c r="F8130">
        <v>17</v>
      </c>
      <c r="G8130">
        <v>5819</v>
      </c>
      <c r="H8130">
        <v>8.65795077931881</v>
      </c>
      <c r="I8130">
        <v>9.3786811828613299</v>
      </c>
      <c r="J8130">
        <v>0.72073054313659701</v>
      </c>
      <c r="K8130">
        <v>8.5079558193683597E-2</v>
      </c>
      <c r="L8130">
        <v>0.46062728762626598</v>
      </c>
      <c r="M8130">
        <v>0.72073054313659701</v>
      </c>
      <c r="N8130">
        <v>0.98083382844924905</v>
      </c>
      <c r="O8130">
        <v>1.3563815355300901</v>
      </c>
      <c r="P8130">
        <v>45.181312561035199</v>
      </c>
      <c r="Q8130">
        <v>0.49600109457969699</v>
      </c>
    </row>
    <row r="8131" spans="1:17" x14ac:dyDescent="0.25">
      <c r="A8131" t="s">
        <v>9158</v>
      </c>
      <c r="B8131" t="s">
        <v>6</v>
      </c>
      <c r="C8131" t="s">
        <v>13</v>
      </c>
      <c r="D8131" t="s">
        <v>28</v>
      </c>
      <c r="E8131" t="s">
        <v>7</v>
      </c>
      <c r="F8131">
        <v>18</v>
      </c>
      <c r="G8131">
        <v>5819</v>
      </c>
      <c r="H8131">
        <v>11.9103064095974</v>
      </c>
      <c r="I8131">
        <v>11.765051841735801</v>
      </c>
      <c r="J8131">
        <v>-0.14525553584098799</v>
      </c>
      <c r="K8131">
        <v>-0.97052878141403198</v>
      </c>
      <c r="L8131">
        <v>-0.48295065760612499</v>
      </c>
      <c r="M8131">
        <v>-0.14525553584098799</v>
      </c>
      <c r="N8131">
        <v>0.192439585924149</v>
      </c>
      <c r="O8131">
        <v>0.680017709732056</v>
      </c>
      <c r="P8131">
        <v>44.126937866210902</v>
      </c>
      <c r="Q8131">
        <v>0.64396417140960704</v>
      </c>
    </row>
    <row r="8132" spans="1:17" x14ac:dyDescent="0.25">
      <c r="A8132" t="s">
        <v>9159</v>
      </c>
      <c r="B8132" t="s">
        <v>6</v>
      </c>
      <c r="C8132" t="s">
        <v>13</v>
      </c>
      <c r="D8132" t="s">
        <v>28</v>
      </c>
      <c r="E8132" t="s">
        <v>7</v>
      </c>
      <c r="F8132">
        <v>19</v>
      </c>
      <c r="G8132">
        <v>5819</v>
      </c>
      <c r="H8132">
        <v>13.688027735471699</v>
      </c>
      <c r="I8132">
        <v>12.4903926849365</v>
      </c>
      <c r="J8132">
        <v>-1.1976348161697401</v>
      </c>
      <c r="K8132">
        <v>-2.1009824275970499</v>
      </c>
      <c r="L8132">
        <v>-1.56727731227875</v>
      </c>
      <c r="M8132">
        <v>-1.1976348161697401</v>
      </c>
      <c r="N8132">
        <v>-0.82799226045608498</v>
      </c>
      <c r="O8132">
        <v>-0.29428714513778698</v>
      </c>
      <c r="P8132">
        <v>44.238048553466797</v>
      </c>
      <c r="Q8132">
        <v>0.70488595962524403</v>
      </c>
    </row>
    <row r="8133" spans="1:17" x14ac:dyDescent="0.25">
      <c r="A8133" t="s">
        <v>9160</v>
      </c>
      <c r="B8133" t="s">
        <v>6</v>
      </c>
      <c r="C8133" t="s">
        <v>13</v>
      </c>
      <c r="D8133" t="s">
        <v>28</v>
      </c>
      <c r="E8133" t="s">
        <v>7</v>
      </c>
      <c r="F8133">
        <v>20</v>
      </c>
      <c r="G8133">
        <v>5819</v>
      </c>
      <c r="H8133">
        <v>13.2916277279854</v>
      </c>
      <c r="I8133">
        <v>12.4624900817871</v>
      </c>
      <c r="J8133">
        <v>-0.82913726568222001</v>
      </c>
      <c r="K8133">
        <v>-1.75073862075806</v>
      </c>
      <c r="L8133">
        <v>-1.20624899864197</v>
      </c>
      <c r="M8133">
        <v>-0.82913726568222001</v>
      </c>
      <c r="N8133">
        <v>-0.45202547311782798</v>
      </c>
      <c r="O8133">
        <v>9.2464067041873904E-2</v>
      </c>
      <c r="P8133">
        <v>45.171043395996101</v>
      </c>
      <c r="Q8133">
        <v>0.71912932395935103</v>
      </c>
    </row>
    <row r="8134" spans="1:17" x14ac:dyDescent="0.25">
      <c r="A8134" t="s">
        <v>9161</v>
      </c>
      <c r="B8134" t="s">
        <v>6</v>
      </c>
      <c r="C8134" t="s">
        <v>13</v>
      </c>
      <c r="D8134" t="s">
        <v>28</v>
      </c>
      <c r="E8134" t="s">
        <v>7</v>
      </c>
      <c r="F8134">
        <v>21</v>
      </c>
      <c r="G8134">
        <v>5819</v>
      </c>
      <c r="H8134">
        <v>12.641768565416299</v>
      </c>
      <c r="I8134">
        <v>12.273327827453601</v>
      </c>
      <c r="J8134">
        <v>-0.36843994259834301</v>
      </c>
      <c r="K8134">
        <v>-1.2457464933395399</v>
      </c>
      <c r="L8134">
        <v>-0.72742670774459794</v>
      </c>
      <c r="M8134">
        <v>-0.36843994259834301</v>
      </c>
      <c r="N8134">
        <v>-9.4531998038291896E-3</v>
      </c>
      <c r="O8134">
        <v>0.50886660814285301</v>
      </c>
      <c r="P8134">
        <v>45.618854522705099</v>
      </c>
      <c r="Q8134">
        <v>0.68456596136093095</v>
      </c>
    </row>
    <row r="8135" spans="1:17" x14ac:dyDescent="0.25">
      <c r="A8135" t="s">
        <v>9162</v>
      </c>
      <c r="B8135" t="s">
        <v>6</v>
      </c>
      <c r="C8135" t="s">
        <v>13</v>
      </c>
      <c r="D8135" t="s">
        <v>28</v>
      </c>
      <c r="E8135" t="s">
        <v>7</v>
      </c>
      <c r="F8135">
        <v>22</v>
      </c>
      <c r="G8135">
        <v>5819</v>
      </c>
      <c r="H8135">
        <v>11.456712580442399</v>
      </c>
      <c r="I8135">
        <v>11.427279472351101</v>
      </c>
      <c r="J8135">
        <v>-2.9433725401759099E-2</v>
      </c>
      <c r="K8135">
        <v>-0.87607878446579002</v>
      </c>
      <c r="L8135">
        <v>-0.375874012708664</v>
      </c>
      <c r="M8135">
        <v>-2.9433725401759099E-2</v>
      </c>
      <c r="N8135">
        <v>0.31700655817985501</v>
      </c>
      <c r="O8135">
        <v>0.81721127033233598</v>
      </c>
      <c r="P8135">
        <v>46.106735229492202</v>
      </c>
      <c r="Q8135">
        <v>0.66064059734344505</v>
      </c>
    </row>
    <row r="8136" spans="1:17" x14ac:dyDescent="0.25">
      <c r="A8136" t="s">
        <v>9163</v>
      </c>
      <c r="B8136" t="s">
        <v>6</v>
      </c>
      <c r="C8136" t="s">
        <v>13</v>
      </c>
      <c r="D8136" t="s">
        <v>28</v>
      </c>
      <c r="E8136" t="s">
        <v>7</v>
      </c>
      <c r="F8136">
        <v>23</v>
      </c>
      <c r="G8136">
        <v>5819</v>
      </c>
      <c r="H8136">
        <v>9.2822138857841505</v>
      </c>
      <c r="I8136">
        <v>10.040168762206999</v>
      </c>
      <c r="J8136">
        <v>0.75795471668243397</v>
      </c>
      <c r="K8136">
        <v>-0.110575966536999</v>
      </c>
      <c r="L8136">
        <v>0.40255901217460599</v>
      </c>
      <c r="M8136">
        <v>0.75795471668243397</v>
      </c>
      <c r="N8136">
        <v>1.1133503913879399</v>
      </c>
      <c r="O8136">
        <v>1.6264854669570901</v>
      </c>
      <c r="P8136">
        <v>46.3511772155762</v>
      </c>
      <c r="Q8136">
        <v>0.67771810293197599</v>
      </c>
    </row>
    <row r="8137" spans="1:17" x14ac:dyDescent="0.25">
      <c r="A8137" t="s">
        <v>9164</v>
      </c>
      <c r="B8137" t="s">
        <v>6</v>
      </c>
      <c r="C8137" t="s">
        <v>13</v>
      </c>
      <c r="D8137" t="s">
        <v>28</v>
      </c>
      <c r="E8137" t="s">
        <v>7</v>
      </c>
      <c r="F8137">
        <v>24</v>
      </c>
      <c r="G8137">
        <v>5819</v>
      </c>
      <c r="H8137">
        <v>7.2615391710996597</v>
      </c>
      <c r="I8137">
        <v>8.7254114151000994</v>
      </c>
      <c r="J8137">
        <v>1.46387183666229</v>
      </c>
      <c r="K8137">
        <v>0.59452879428863503</v>
      </c>
      <c r="L8137">
        <v>1.10814368724823</v>
      </c>
      <c r="M8137">
        <v>1.46387183666229</v>
      </c>
      <c r="N8137">
        <v>1.8195999860763601</v>
      </c>
      <c r="O8137">
        <v>2.3332147598266602</v>
      </c>
      <c r="P8137">
        <v>46.3718872070313</v>
      </c>
      <c r="Q8137">
        <v>0.67835199832916304</v>
      </c>
    </row>
    <row r="8138" spans="1:17" x14ac:dyDescent="0.25">
      <c r="A8138" t="s">
        <v>9165</v>
      </c>
      <c r="B8138" t="s">
        <v>6</v>
      </c>
      <c r="C8138" t="s">
        <v>13</v>
      </c>
      <c r="D8138" t="s">
        <v>28</v>
      </c>
      <c r="E8138" t="s">
        <v>55</v>
      </c>
      <c r="F8138">
        <v>1</v>
      </c>
      <c r="G8138">
        <v>5819</v>
      </c>
      <c r="H8138">
        <v>6.2335834113359496</v>
      </c>
      <c r="I8138">
        <v>7.3029408454895002</v>
      </c>
      <c r="J8138">
        <v>1.06935751438141</v>
      </c>
      <c r="K8138">
        <v>0.22425332665443401</v>
      </c>
      <c r="L8138">
        <v>0.72354769706726096</v>
      </c>
      <c r="M8138">
        <v>1.06935751438141</v>
      </c>
      <c r="N8138">
        <v>1.41516721248627</v>
      </c>
      <c r="O8138">
        <v>1.91446161270142</v>
      </c>
      <c r="P8138">
        <v>34.888889312744098</v>
      </c>
      <c r="Q8138">
        <v>0.65943825244903598</v>
      </c>
    </row>
    <row r="8139" spans="1:17" x14ac:dyDescent="0.25">
      <c r="A8139" t="s">
        <v>9166</v>
      </c>
      <c r="B8139" t="s">
        <v>6</v>
      </c>
      <c r="C8139" t="s">
        <v>13</v>
      </c>
      <c r="D8139" t="s">
        <v>28</v>
      </c>
      <c r="E8139" t="s">
        <v>55</v>
      </c>
      <c r="F8139">
        <v>2</v>
      </c>
      <c r="G8139">
        <v>5819</v>
      </c>
      <c r="H8139">
        <v>5.7753738430738499</v>
      </c>
      <c r="I8139">
        <v>6.8912763595581099</v>
      </c>
      <c r="J8139">
        <v>1.1159026622772199</v>
      </c>
      <c r="K8139">
        <v>0.33787572383880599</v>
      </c>
      <c r="L8139">
        <v>0.79754036664962802</v>
      </c>
      <c r="M8139">
        <v>1.1159026622772199</v>
      </c>
      <c r="N8139">
        <v>1.43426501750946</v>
      </c>
      <c r="O8139">
        <v>1.8939297199249301</v>
      </c>
      <c r="P8139">
        <v>34.770370483398402</v>
      </c>
      <c r="Q8139">
        <v>0.60709768533706698</v>
      </c>
    </row>
    <row r="8140" spans="1:17" x14ac:dyDescent="0.25">
      <c r="A8140" t="s">
        <v>9167</v>
      </c>
      <c r="B8140" t="s">
        <v>6</v>
      </c>
      <c r="C8140" t="s">
        <v>13</v>
      </c>
      <c r="D8140" t="s">
        <v>28</v>
      </c>
      <c r="E8140" t="s">
        <v>55</v>
      </c>
      <c r="F8140">
        <v>3</v>
      </c>
      <c r="G8140">
        <v>5819</v>
      </c>
      <c r="H8140">
        <v>5.9089562740325903</v>
      </c>
      <c r="I8140">
        <v>6.6354732513427699</v>
      </c>
      <c r="J8140">
        <v>0.72651702165603604</v>
      </c>
      <c r="K8140">
        <v>-2.7594435960054401E-2</v>
      </c>
      <c r="L8140">
        <v>0.41794073581695601</v>
      </c>
      <c r="M8140">
        <v>0.72651702165603604</v>
      </c>
      <c r="N8140">
        <v>1.0350933074951201</v>
      </c>
      <c r="O8140">
        <v>1.4806283712387101</v>
      </c>
      <c r="P8140">
        <v>34.7555541992188</v>
      </c>
      <c r="Q8140">
        <v>0.58843630552291903</v>
      </c>
    </row>
    <row r="8141" spans="1:17" x14ac:dyDescent="0.25">
      <c r="A8141" t="s">
        <v>9168</v>
      </c>
      <c r="B8141" t="s">
        <v>6</v>
      </c>
      <c r="C8141" t="s">
        <v>13</v>
      </c>
      <c r="D8141" t="s">
        <v>28</v>
      </c>
      <c r="E8141" t="s">
        <v>55</v>
      </c>
      <c r="F8141">
        <v>4</v>
      </c>
      <c r="G8141">
        <v>5819</v>
      </c>
      <c r="H8141">
        <v>6.1892746744155902</v>
      </c>
      <c r="I8141">
        <v>6.8349461555481001</v>
      </c>
      <c r="J8141">
        <v>0.64567172527313199</v>
      </c>
      <c r="K8141">
        <v>-0.118896462023258</v>
      </c>
      <c r="L8141">
        <v>0.33281663060188299</v>
      </c>
      <c r="M8141">
        <v>0.64567172527313199</v>
      </c>
      <c r="N8141">
        <v>0.95852684974670399</v>
      </c>
      <c r="O8141">
        <v>1.41023993492126</v>
      </c>
      <c r="P8141">
        <v>34.2592582702637</v>
      </c>
      <c r="Q8141">
        <v>0.59659570455551103</v>
      </c>
    </row>
    <row r="8142" spans="1:17" x14ac:dyDescent="0.25">
      <c r="A8142" t="s">
        <v>9169</v>
      </c>
      <c r="B8142" t="s">
        <v>6</v>
      </c>
      <c r="C8142" t="s">
        <v>13</v>
      </c>
      <c r="D8142" t="s">
        <v>28</v>
      </c>
      <c r="E8142" t="s">
        <v>55</v>
      </c>
      <c r="F8142">
        <v>5</v>
      </c>
      <c r="G8142">
        <v>5819</v>
      </c>
      <c r="H8142">
        <v>7.2520461759567301</v>
      </c>
      <c r="I8142">
        <v>7.2399430274963397</v>
      </c>
      <c r="J8142">
        <v>-1.2103475630283401E-2</v>
      </c>
      <c r="K8142">
        <v>-0.94774210453033403</v>
      </c>
      <c r="L8142">
        <v>-0.39495918154716497</v>
      </c>
      <c r="M8142">
        <v>-1.2103475630283401E-2</v>
      </c>
      <c r="N8142">
        <v>0.37075227499008201</v>
      </c>
      <c r="O8142">
        <v>0.92353516817092896</v>
      </c>
      <c r="P8142">
        <v>34.2481498718262</v>
      </c>
      <c r="Q8142">
        <v>0.73008269071579002</v>
      </c>
    </row>
    <row r="8143" spans="1:17" x14ac:dyDescent="0.25">
      <c r="A8143" t="s">
        <v>9170</v>
      </c>
      <c r="B8143" t="s">
        <v>6</v>
      </c>
      <c r="C8143" t="s">
        <v>13</v>
      </c>
      <c r="D8143" t="s">
        <v>28</v>
      </c>
      <c r="E8143" t="s">
        <v>55</v>
      </c>
      <c r="F8143">
        <v>6</v>
      </c>
      <c r="G8143">
        <v>5819</v>
      </c>
      <c r="H8143">
        <v>9.2347100640535391</v>
      </c>
      <c r="I8143">
        <v>8.1115188598632795</v>
      </c>
      <c r="J8143">
        <v>-1.1231917142868</v>
      </c>
      <c r="K8143">
        <v>-2.2445974349975599</v>
      </c>
      <c r="L8143">
        <v>-1.5820617675781301</v>
      </c>
      <c r="M8143">
        <v>-1.1231917142868</v>
      </c>
      <c r="N8143">
        <v>-0.66432160139083896</v>
      </c>
      <c r="O8143">
        <v>-1.78607809357345E-3</v>
      </c>
      <c r="P8143">
        <v>33.474075317382798</v>
      </c>
      <c r="Q8143">
        <v>0.87503749132156405</v>
      </c>
    </row>
    <row r="8144" spans="1:17" x14ac:dyDescent="0.25">
      <c r="A8144" t="s">
        <v>9171</v>
      </c>
      <c r="B8144" t="s">
        <v>6</v>
      </c>
      <c r="C8144" t="s">
        <v>13</v>
      </c>
      <c r="D8144" t="s">
        <v>28</v>
      </c>
      <c r="E8144" t="s">
        <v>55</v>
      </c>
      <c r="F8144">
        <v>7</v>
      </c>
      <c r="G8144">
        <v>5819</v>
      </c>
      <c r="H8144">
        <v>11.972361532688099</v>
      </c>
      <c r="I8144">
        <v>9.7454299926757795</v>
      </c>
      <c r="J8144">
        <v>-2.2269308567047101</v>
      </c>
      <c r="K8144">
        <v>-3.6671047210693399</v>
      </c>
      <c r="L8144">
        <v>-2.8162384033203098</v>
      </c>
      <c r="M8144">
        <v>-2.2269308567047101</v>
      </c>
      <c r="N8144">
        <v>-1.63762331008911</v>
      </c>
      <c r="O8144">
        <v>-0.78675687313079801</v>
      </c>
      <c r="P8144">
        <v>32.703704833984403</v>
      </c>
      <c r="Q8144">
        <v>1.12377381324768</v>
      </c>
    </row>
    <row r="8145" spans="1:17" x14ac:dyDescent="0.25">
      <c r="A8145" t="s">
        <v>9172</v>
      </c>
      <c r="B8145" t="s">
        <v>6</v>
      </c>
      <c r="C8145" t="s">
        <v>13</v>
      </c>
      <c r="D8145" t="s">
        <v>28</v>
      </c>
      <c r="E8145" t="s">
        <v>55</v>
      </c>
      <c r="F8145">
        <v>8</v>
      </c>
      <c r="G8145">
        <v>5819</v>
      </c>
      <c r="H8145">
        <v>13.221808951139501</v>
      </c>
      <c r="I8145">
        <v>11.51926612854</v>
      </c>
      <c r="J8145">
        <v>-1.70254230499268</v>
      </c>
      <c r="K8145">
        <v>-3.1325209140777601</v>
      </c>
      <c r="L8145">
        <v>-2.2876780033111599</v>
      </c>
      <c r="M8145">
        <v>-1.70254230499268</v>
      </c>
      <c r="N8145">
        <v>-1.1174067258834799</v>
      </c>
      <c r="O8145">
        <v>-0.272563695907593</v>
      </c>
      <c r="P8145">
        <v>32.974075317382798</v>
      </c>
      <c r="Q8145">
        <v>1.1158182621002199</v>
      </c>
    </row>
    <row r="8146" spans="1:17" x14ac:dyDescent="0.25">
      <c r="A8146" t="s">
        <v>9173</v>
      </c>
      <c r="B8146" t="s">
        <v>6</v>
      </c>
      <c r="C8146" t="s">
        <v>13</v>
      </c>
      <c r="D8146" t="s">
        <v>28</v>
      </c>
      <c r="E8146" t="s">
        <v>55</v>
      </c>
      <c r="F8146">
        <v>9</v>
      </c>
      <c r="G8146">
        <v>5819</v>
      </c>
      <c r="H8146">
        <v>12.4758280968666</v>
      </c>
      <c r="I8146">
        <v>10.459902763366699</v>
      </c>
      <c r="J8146">
        <v>-2.0159256458282502</v>
      </c>
      <c r="K8146">
        <v>-3.4591326713561998</v>
      </c>
      <c r="L8146">
        <v>-2.60647416114807</v>
      </c>
      <c r="M8146">
        <v>-2.0159256458282502</v>
      </c>
      <c r="N8146">
        <v>-1.42537689208984</v>
      </c>
      <c r="O8146">
        <v>-0.57271856069564797</v>
      </c>
      <c r="P8146">
        <v>34.7407417297363</v>
      </c>
      <c r="Q8146">
        <v>1.1261404752731301</v>
      </c>
    </row>
    <row r="8147" spans="1:17" x14ac:dyDescent="0.25">
      <c r="A8147" t="s">
        <v>9174</v>
      </c>
      <c r="B8147" t="s">
        <v>6</v>
      </c>
      <c r="C8147" t="s">
        <v>13</v>
      </c>
      <c r="D8147" t="s">
        <v>28</v>
      </c>
      <c r="E8147" t="s">
        <v>55</v>
      </c>
      <c r="F8147">
        <v>10</v>
      </c>
      <c r="G8147">
        <v>5819</v>
      </c>
      <c r="H8147">
        <v>10.842953852891901</v>
      </c>
      <c r="I8147">
        <v>9.6177320480346697</v>
      </c>
      <c r="J8147">
        <v>-1.2252221107482899</v>
      </c>
      <c r="K8147">
        <v>-2.4417707920074498</v>
      </c>
      <c r="L8147">
        <v>-1.7230240106582599</v>
      </c>
      <c r="M8147">
        <v>-1.2252221107482899</v>
      </c>
      <c r="N8147">
        <v>-0.72742015123367298</v>
      </c>
      <c r="O8147">
        <v>-8.6732404306531004E-3</v>
      </c>
      <c r="P8147">
        <v>38.574073791503899</v>
      </c>
      <c r="Q8147">
        <v>0.94927811622619596</v>
      </c>
    </row>
    <row r="8148" spans="1:17" x14ac:dyDescent="0.25">
      <c r="A8148" t="s">
        <v>9175</v>
      </c>
      <c r="B8148" t="s">
        <v>6</v>
      </c>
      <c r="C8148" t="s">
        <v>13</v>
      </c>
      <c r="D8148" t="s">
        <v>28</v>
      </c>
      <c r="E8148" t="s">
        <v>55</v>
      </c>
      <c r="F8148">
        <v>11</v>
      </c>
      <c r="G8148">
        <v>5819</v>
      </c>
      <c r="H8148">
        <v>9.3379808100462007</v>
      </c>
      <c r="I8148">
        <v>8.4770765304565394</v>
      </c>
      <c r="J8148">
        <v>-0.86090409755706798</v>
      </c>
      <c r="K8148">
        <v>-1.9894255399703999</v>
      </c>
      <c r="L8148">
        <v>-1.3226859569549601</v>
      </c>
      <c r="M8148">
        <v>-0.86090409755706798</v>
      </c>
      <c r="N8148">
        <v>-0.39912229776382402</v>
      </c>
      <c r="O8148">
        <v>0.26761728525161699</v>
      </c>
      <c r="P8148">
        <v>41.855556488037102</v>
      </c>
      <c r="Q8148">
        <v>0.88058990240097001</v>
      </c>
    </row>
    <row r="8149" spans="1:17" x14ac:dyDescent="0.25">
      <c r="A8149" t="s">
        <v>9176</v>
      </c>
      <c r="B8149" t="s">
        <v>6</v>
      </c>
      <c r="C8149" t="s">
        <v>13</v>
      </c>
      <c r="D8149" t="s">
        <v>28</v>
      </c>
      <c r="E8149" t="s">
        <v>55</v>
      </c>
      <c r="F8149">
        <v>12</v>
      </c>
      <c r="G8149">
        <v>5819</v>
      </c>
      <c r="H8149">
        <v>8.1056568541526808</v>
      </c>
      <c r="I8149">
        <v>8.8630876541137695</v>
      </c>
      <c r="J8149">
        <v>0.75743108987808205</v>
      </c>
      <c r="K8149">
        <v>-0.35450944304466198</v>
      </c>
      <c r="L8149">
        <v>0.30243402719497697</v>
      </c>
      <c r="M8149">
        <v>0.75743108987808205</v>
      </c>
      <c r="N8149">
        <v>1.2124280929565401</v>
      </c>
      <c r="O8149">
        <v>1.8693715333938601</v>
      </c>
      <c r="P8149">
        <v>42.718517303466797</v>
      </c>
      <c r="Q8149">
        <v>0.86765176057815596</v>
      </c>
    </row>
    <row r="8150" spans="1:17" x14ac:dyDescent="0.25">
      <c r="A8150" t="s">
        <v>9177</v>
      </c>
      <c r="B8150" t="s">
        <v>6</v>
      </c>
      <c r="C8150" t="s">
        <v>13</v>
      </c>
      <c r="D8150" t="s">
        <v>28</v>
      </c>
      <c r="E8150" t="s">
        <v>55</v>
      </c>
      <c r="F8150">
        <v>13</v>
      </c>
      <c r="G8150">
        <v>5819</v>
      </c>
      <c r="H8150">
        <v>7.4318442670106899</v>
      </c>
      <c r="I8150">
        <v>7.6197395324706996</v>
      </c>
      <c r="J8150">
        <v>0.187895387411118</v>
      </c>
      <c r="K8150">
        <v>-0.67804300785064697</v>
      </c>
      <c r="L8150">
        <v>-0.16643959283828699</v>
      </c>
      <c r="M8150">
        <v>0.187895387411118</v>
      </c>
      <c r="N8150">
        <v>0.54223030805587802</v>
      </c>
      <c r="O8150">
        <v>1.05383384227753</v>
      </c>
      <c r="P8150">
        <v>43.051853179931598</v>
      </c>
      <c r="Q8150">
        <v>0.675695300102234</v>
      </c>
    </row>
    <row r="8151" spans="1:17" x14ac:dyDescent="0.25">
      <c r="A8151" t="s">
        <v>9178</v>
      </c>
      <c r="B8151" t="s">
        <v>6</v>
      </c>
      <c r="C8151" t="s">
        <v>13</v>
      </c>
      <c r="D8151" t="s">
        <v>28</v>
      </c>
      <c r="E8151" t="s">
        <v>55</v>
      </c>
      <c r="F8151">
        <v>14</v>
      </c>
      <c r="G8151">
        <v>5819</v>
      </c>
      <c r="H8151">
        <v>6.6784951559305199</v>
      </c>
      <c r="I8151">
        <v>7.7448611259460396</v>
      </c>
      <c r="J8151">
        <v>1.0663660764694201</v>
      </c>
      <c r="K8151">
        <v>0.13993506133556399</v>
      </c>
      <c r="L8151">
        <v>0.687278032302856</v>
      </c>
      <c r="M8151">
        <v>1.0663660764694201</v>
      </c>
      <c r="N8151">
        <v>1.4454541206359901</v>
      </c>
      <c r="O8151">
        <v>1.99279713630676</v>
      </c>
      <c r="P8151">
        <v>44.037036895752003</v>
      </c>
      <c r="Q8151">
        <v>0.72289794683456399</v>
      </c>
    </row>
    <row r="8152" spans="1:17" x14ac:dyDescent="0.25">
      <c r="A8152" t="s">
        <v>9179</v>
      </c>
      <c r="B8152" t="s">
        <v>6</v>
      </c>
      <c r="C8152" t="s">
        <v>13</v>
      </c>
      <c r="D8152" t="s">
        <v>28</v>
      </c>
      <c r="E8152" t="s">
        <v>55</v>
      </c>
      <c r="F8152">
        <v>15</v>
      </c>
      <c r="G8152">
        <v>5819</v>
      </c>
      <c r="H8152">
        <v>6.4936255787611001</v>
      </c>
      <c r="I8152">
        <v>8.1197929382324201</v>
      </c>
      <c r="J8152">
        <v>1.6261667013168299</v>
      </c>
      <c r="K8152">
        <v>0.67394489049911499</v>
      </c>
      <c r="L8152">
        <v>1.2365251779556301</v>
      </c>
      <c r="M8152">
        <v>1.6261667013168299</v>
      </c>
      <c r="N8152">
        <v>2.01580810546875</v>
      </c>
      <c r="O8152">
        <v>2.5783884525299099</v>
      </c>
      <c r="P8152">
        <v>44.2518501281738</v>
      </c>
      <c r="Q8152">
        <v>0.743022680282593</v>
      </c>
    </row>
    <row r="8153" spans="1:17" x14ac:dyDescent="0.25">
      <c r="A8153" t="s">
        <v>9180</v>
      </c>
      <c r="B8153" t="s">
        <v>6</v>
      </c>
      <c r="C8153" t="s">
        <v>13</v>
      </c>
      <c r="D8153" t="s">
        <v>28</v>
      </c>
      <c r="E8153" t="s">
        <v>55</v>
      </c>
      <c r="F8153">
        <v>16</v>
      </c>
      <c r="G8153">
        <v>5819</v>
      </c>
      <c r="H8153">
        <v>7.0391096585988997</v>
      </c>
      <c r="I8153">
        <v>7.6255826950073198</v>
      </c>
      <c r="J8153">
        <v>0.586472928524017</v>
      </c>
      <c r="K8153">
        <v>-0.20793414115905801</v>
      </c>
      <c r="L8153">
        <v>0.261408030986786</v>
      </c>
      <c r="M8153">
        <v>0.586472928524017</v>
      </c>
      <c r="N8153">
        <v>0.911537885665894</v>
      </c>
      <c r="O8153">
        <v>1.3808799982070901</v>
      </c>
      <c r="P8153">
        <v>43.588890075683601</v>
      </c>
      <c r="Q8153">
        <v>0.61987912654876698</v>
      </c>
    </row>
    <row r="8154" spans="1:17" x14ac:dyDescent="0.25">
      <c r="A8154" t="s">
        <v>9181</v>
      </c>
      <c r="B8154" t="s">
        <v>6</v>
      </c>
      <c r="C8154" t="s">
        <v>13</v>
      </c>
      <c r="D8154" t="s">
        <v>28</v>
      </c>
      <c r="E8154" t="s">
        <v>55</v>
      </c>
      <c r="F8154">
        <v>17</v>
      </c>
      <c r="G8154">
        <v>5819</v>
      </c>
      <c r="H8154">
        <v>8.2726676691770606</v>
      </c>
      <c r="I8154">
        <v>9.0904359817504901</v>
      </c>
      <c r="J8154">
        <v>0.81776803731918302</v>
      </c>
      <c r="K8154">
        <v>-0.10591562092304201</v>
      </c>
      <c r="L8154">
        <v>0.439804196357727</v>
      </c>
      <c r="M8154">
        <v>0.81776803731918302</v>
      </c>
      <c r="N8154">
        <v>1.1957318782806401</v>
      </c>
      <c r="O8154">
        <v>1.7414516210555999</v>
      </c>
      <c r="P8154">
        <v>43.018520355224602</v>
      </c>
      <c r="Q8154">
        <v>0.72075420618057295</v>
      </c>
    </row>
    <row r="8155" spans="1:17" x14ac:dyDescent="0.25">
      <c r="A8155" t="s">
        <v>9182</v>
      </c>
      <c r="B8155" t="s">
        <v>6</v>
      </c>
      <c r="C8155" t="s">
        <v>13</v>
      </c>
      <c r="D8155" t="s">
        <v>28</v>
      </c>
      <c r="E8155" t="s">
        <v>55</v>
      </c>
      <c r="F8155">
        <v>18</v>
      </c>
      <c r="G8155">
        <v>5819</v>
      </c>
      <c r="H8155">
        <v>11.5843016260862</v>
      </c>
      <c r="I8155">
        <v>11.7641925811768</v>
      </c>
      <c r="J8155">
        <v>0.17989125847816501</v>
      </c>
      <c r="K8155">
        <v>-1.0800695419311499</v>
      </c>
      <c r="L8155">
        <v>-0.33567452430725098</v>
      </c>
      <c r="M8155">
        <v>0.17989125847816501</v>
      </c>
      <c r="N8155">
        <v>0.69545704126357999</v>
      </c>
      <c r="O8155">
        <v>1.43985211849213</v>
      </c>
      <c r="P8155">
        <v>42.803703308105497</v>
      </c>
      <c r="Q8155">
        <v>0.98315268754959095</v>
      </c>
    </row>
    <row r="8156" spans="1:17" x14ac:dyDescent="0.25">
      <c r="A8156" t="s">
        <v>9183</v>
      </c>
      <c r="B8156" t="s">
        <v>6</v>
      </c>
      <c r="C8156" t="s">
        <v>13</v>
      </c>
      <c r="D8156" t="s">
        <v>28</v>
      </c>
      <c r="E8156" t="s">
        <v>55</v>
      </c>
      <c r="F8156">
        <v>19</v>
      </c>
      <c r="G8156">
        <v>5819</v>
      </c>
      <c r="H8156">
        <v>13.2376040186882</v>
      </c>
      <c r="I8156">
        <v>12.4628601074219</v>
      </c>
      <c r="J8156">
        <v>-0.77474373579025302</v>
      </c>
      <c r="K8156">
        <v>-2.0017609596252401</v>
      </c>
      <c r="L8156">
        <v>-1.2768291234970099</v>
      </c>
      <c r="M8156">
        <v>-0.77474373579025302</v>
      </c>
      <c r="N8156">
        <v>-0.27265822887420699</v>
      </c>
      <c r="O8156">
        <v>0.45227345824241599</v>
      </c>
      <c r="P8156">
        <v>42.955554962158203</v>
      </c>
      <c r="Q8156">
        <v>0.95744657516479503</v>
      </c>
    </row>
    <row r="8157" spans="1:17" x14ac:dyDescent="0.25">
      <c r="A8157" t="s">
        <v>9184</v>
      </c>
      <c r="B8157" t="s">
        <v>6</v>
      </c>
      <c r="C8157" t="s">
        <v>13</v>
      </c>
      <c r="D8157" t="s">
        <v>28</v>
      </c>
      <c r="E8157" t="s">
        <v>55</v>
      </c>
      <c r="F8157">
        <v>20</v>
      </c>
      <c r="G8157">
        <v>5819</v>
      </c>
      <c r="H8157">
        <v>13.255473186016101</v>
      </c>
      <c r="I8157">
        <v>11.848361015319799</v>
      </c>
      <c r="J8157">
        <v>-1.4071117639541599</v>
      </c>
      <c r="K8157">
        <v>-2.5895447731018102</v>
      </c>
      <c r="L8157">
        <v>-1.8909537792205799</v>
      </c>
      <c r="M8157">
        <v>-1.4071117639541599</v>
      </c>
      <c r="N8157">
        <v>-0.92326974868774403</v>
      </c>
      <c r="O8157">
        <v>-0.224678739905357</v>
      </c>
      <c r="P8157">
        <v>44.396297454833999</v>
      </c>
      <c r="Q8157">
        <v>0.922657370567322</v>
      </c>
    </row>
    <row r="8158" spans="1:17" x14ac:dyDescent="0.25">
      <c r="A8158" t="s">
        <v>9185</v>
      </c>
      <c r="B8158" t="s">
        <v>6</v>
      </c>
      <c r="C8158" t="s">
        <v>13</v>
      </c>
      <c r="D8158" t="s">
        <v>28</v>
      </c>
      <c r="E8158" t="s">
        <v>55</v>
      </c>
      <c r="F8158">
        <v>21</v>
      </c>
      <c r="G8158">
        <v>5819</v>
      </c>
      <c r="H8158">
        <v>12.337533505439801</v>
      </c>
      <c r="I8158">
        <v>11.7627763748169</v>
      </c>
      <c r="J8158">
        <v>-0.57475745677947998</v>
      </c>
      <c r="K8158">
        <v>-1.71656310558319</v>
      </c>
      <c r="L8158">
        <v>-1.04197514057159</v>
      </c>
      <c r="M8158">
        <v>-0.57475745677947998</v>
      </c>
      <c r="N8158">
        <v>-0.107539810240269</v>
      </c>
      <c r="O8158">
        <v>0.56704825162887595</v>
      </c>
      <c r="P8158">
        <v>44.4222221374512</v>
      </c>
      <c r="Q8158">
        <v>0.89095574617385898</v>
      </c>
    </row>
    <row r="8159" spans="1:17" x14ac:dyDescent="0.25">
      <c r="A8159" t="s">
        <v>9186</v>
      </c>
      <c r="B8159" t="s">
        <v>6</v>
      </c>
      <c r="C8159" t="s">
        <v>13</v>
      </c>
      <c r="D8159" t="s">
        <v>28</v>
      </c>
      <c r="E8159" t="s">
        <v>55</v>
      </c>
      <c r="F8159">
        <v>22</v>
      </c>
      <c r="G8159">
        <v>5819</v>
      </c>
      <c r="H8159">
        <v>11.576329174995401</v>
      </c>
      <c r="I8159">
        <v>11.0180311203003</v>
      </c>
      <c r="J8159">
        <v>-0.55829852819442705</v>
      </c>
      <c r="K8159">
        <v>-1.60580778121948</v>
      </c>
      <c r="L8159">
        <v>-0.98693078756332397</v>
      </c>
      <c r="M8159">
        <v>-0.55829852819442705</v>
      </c>
      <c r="N8159">
        <v>-0.12966628372669201</v>
      </c>
      <c r="O8159">
        <v>0.48921063542366</v>
      </c>
      <c r="P8159">
        <v>44.440742492675803</v>
      </c>
      <c r="Q8159">
        <v>0.81737577915191695</v>
      </c>
    </row>
    <row r="8160" spans="1:17" x14ac:dyDescent="0.25">
      <c r="A8160" t="s">
        <v>9187</v>
      </c>
      <c r="B8160" t="s">
        <v>6</v>
      </c>
      <c r="C8160" t="s">
        <v>13</v>
      </c>
      <c r="D8160" t="s">
        <v>28</v>
      </c>
      <c r="E8160" t="s">
        <v>55</v>
      </c>
      <c r="F8160">
        <v>23</v>
      </c>
      <c r="G8160">
        <v>5819</v>
      </c>
      <c r="H8160">
        <v>9.1936560683250406</v>
      </c>
      <c r="I8160">
        <v>9.8043880462646502</v>
      </c>
      <c r="J8160">
        <v>0.61073189973831199</v>
      </c>
      <c r="K8160">
        <v>-0.39458516240119901</v>
      </c>
      <c r="L8160">
        <v>0.199364319443703</v>
      </c>
      <c r="M8160">
        <v>0.61073189973831199</v>
      </c>
      <c r="N8160">
        <v>1.02209949493408</v>
      </c>
      <c r="O8160">
        <v>1.6160489320755</v>
      </c>
      <c r="P8160">
        <v>44.566665649414098</v>
      </c>
      <c r="Q8160">
        <v>0.78445303440094005</v>
      </c>
    </row>
    <row r="8161" spans="1:17" x14ac:dyDescent="0.25">
      <c r="A8161" t="s">
        <v>9188</v>
      </c>
      <c r="B8161" t="s">
        <v>6</v>
      </c>
      <c r="C8161" t="s">
        <v>13</v>
      </c>
      <c r="D8161" t="s">
        <v>28</v>
      </c>
      <c r="E8161" t="s">
        <v>55</v>
      </c>
      <c r="F8161">
        <v>24</v>
      </c>
      <c r="G8161">
        <v>5819</v>
      </c>
      <c r="H8161">
        <v>7.5241576617956198</v>
      </c>
      <c r="I8161">
        <v>8.4398975372314506</v>
      </c>
      <c r="J8161">
        <v>0.91574013233184803</v>
      </c>
      <c r="K8161">
        <v>-7.9156704246997805E-2</v>
      </c>
      <c r="L8161">
        <v>0.50863635540008501</v>
      </c>
      <c r="M8161">
        <v>0.91574013233184803</v>
      </c>
      <c r="N8161">
        <v>1.32284379005432</v>
      </c>
      <c r="O8161">
        <v>1.9106369018554701</v>
      </c>
      <c r="P8161">
        <v>44.462963104247997</v>
      </c>
      <c r="Q8161">
        <v>0.77632212638855003</v>
      </c>
    </row>
    <row r="8162" spans="1:17" x14ac:dyDescent="0.25">
      <c r="A8162" t="s">
        <v>7176</v>
      </c>
      <c r="B8162" t="s">
        <v>6</v>
      </c>
      <c r="C8162" t="s">
        <v>13</v>
      </c>
      <c r="D8162" t="s">
        <v>17</v>
      </c>
      <c r="E8162" t="s">
        <v>7</v>
      </c>
      <c r="F8162">
        <v>1</v>
      </c>
      <c r="G8162">
        <v>5819</v>
      </c>
      <c r="H8162">
        <v>5.5449670237302797</v>
      </c>
      <c r="I8162">
        <v>7.0035829544067401</v>
      </c>
      <c r="J8162">
        <v>1.4586155414581301</v>
      </c>
      <c r="K8162">
        <v>0.72113561630249001</v>
      </c>
      <c r="L8162">
        <v>1.15684473514557</v>
      </c>
      <c r="M8162">
        <v>1.4586155414581301</v>
      </c>
      <c r="N8162">
        <v>1.76038634777069</v>
      </c>
      <c r="O8162">
        <v>2.19609546661377</v>
      </c>
      <c r="P8162">
        <v>39.975757598877003</v>
      </c>
      <c r="Q8162">
        <v>0.57545864582061801</v>
      </c>
    </row>
    <row r="8163" spans="1:17" x14ac:dyDescent="0.25">
      <c r="A8163" t="s">
        <v>7069</v>
      </c>
      <c r="B8163" t="s">
        <v>6</v>
      </c>
      <c r="C8163" t="s">
        <v>13</v>
      </c>
      <c r="D8163" t="s">
        <v>17</v>
      </c>
      <c r="E8163" t="s">
        <v>7</v>
      </c>
      <c r="F8163">
        <v>2</v>
      </c>
      <c r="G8163">
        <v>5819</v>
      </c>
      <c r="H8163">
        <v>5.2054826726913497</v>
      </c>
      <c r="I8163">
        <v>6.3291659355163601</v>
      </c>
      <c r="J8163">
        <v>1.1236834526062001</v>
      </c>
      <c r="K8163">
        <v>0.492360979318619</v>
      </c>
      <c r="L8163">
        <v>0.86535137891769398</v>
      </c>
      <c r="M8163">
        <v>1.1236834526062001</v>
      </c>
      <c r="N8163">
        <v>1.3820154666900599</v>
      </c>
      <c r="O8163">
        <v>1.75500595569611</v>
      </c>
      <c r="P8163">
        <v>39.593940734863303</v>
      </c>
      <c r="Q8163">
        <v>0.49262353777885398</v>
      </c>
    </row>
    <row r="8164" spans="1:17" x14ac:dyDescent="0.25">
      <c r="A8164" t="s">
        <v>7124</v>
      </c>
      <c r="B8164" t="s">
        <v>6</v>
      </c>
      <c r="C8164" t="s">
        <v>13</v>
      </c>
      <c r="D8164" t="s">
        <v>17</v>
      </c>
      <c r="E8164" t="s">
        <v>7</v>
      </c>
      <c r="F8164">
        <v>3</v>
      </c>
      <c r="G8164">
        <v>5819</v>
      </c>
      <c r="H8164">
        <v>5.3063380289077804</v>
      </c>
      <c r="I8164">
        <v>5.9922442436218297</v>
      </c>
      <c r="J8164">
        <v>0.68590646982193004</v>
      </c>
      <c r="K8164">
        <v>7.6001279056072193E-2</v>
      </c>
      <c r="L8164">
        <v>0.43633821606635997</v>
      </c>
      <c r="M8164">
        <v>0.68590646982193004</v>
      </c>
      <c r="N8164">
        <v>0.935474753379822</v>
      </c>
      <c r="O8164">
        <v>1.2958116531372099</v>
      </c>
      <c r="P8164">
        <v>39.264816284179702</v>
      </c>
      <c r="Q8164">
        <v>0.47591155767440801</v>
      </c>
    </row>
    <row r="8165" spans="1:17" x14ac:dyDescent="0.25">
      <c r="A8165" t="s">
        <v>7104</v>
      </c>
      <c r="B8165" t="s">
        <v>6</v>
      </c>
      <c r="C8165" t="s">
        <v>13</v>
      </c>
      <c r="D8165" t="s">
        <v>17</v>
      </c>
      <c r="E8165" t="s">
        <v>7</v>
      </c>
      <c r="F8165">
        <v>4</v>
      </c>
      <c r="G8165">
        <v>5819</v>
      </c>
      <c r="H8165">
        <v>5.5370500669479403</v>
      </c>
      <c r="I8165">
        <v>6.2778062820434597</v>
      </c>
      <c r="J8165">
        <v>0.74075573682785001</v>
      </c>
      <c r="K8165">
        <v>9.2245891690254198E-2</v>
      </c>
      <c r="L8165">
        <v>0.47539073228836098</v>
      </c>
      <c r="M8165">
        <v>0.74075573682785001</v>
      </c>
      <c r="N8165">
        <v>1.0061206817627</v>
      </c>
      <c r="O8165">
        <v>1.38926553726196</v>
      </c>
      <c r="P8165">
        <v>39.002189636230497</v>
      </c>
      <c r="Q8165">
        <v>0.50603491067886397</v>
      </c>
    </row>
    <row r="8166" spans="1:17" x14ac:dyDescent="0.25">
      <c r="A8166" t="s">
        <v>7227</v>
      </c>
      <c r="B8166" t="s">
        <v>6</v>
      </c>
      <c r="C8166" t="s">
        <v>13</v>
      </c>
      <c r="D8166" t="s">
        <v>17</v>
      </c>
      <c r="E8166" t="s">
        <v>7</v>
      </c>
      <c r="F8166">
        <v>5</v>
      </c>
      <c r="G8166">
        <v>5819</v>
      </c>
      <c r="H8166">
        <v>6.3115522210597996</v>
      </c>
      <c r="I8166">
        <v>6.7692055702209499</v>
      </c>
      <c r="J8166">
        <v>0.45765349268913302</v>
      </c>
      <c r="K8166">
        <v>-0.23130553960800199</v>
      </c>
      <c r="L8166">
        <v>0.17573703825473799</v>
      </c>
      <c r="M8166">
        <v>0.45765349268913302</v>
      </c>
      <c r="N8166">
        <v>0.73956996202468905</v>
      </c>
      <c r="O8166">
        <v>1.14661252498627</v>
      </c>
      <c r="P8166">
        <v>38.818180084228501</v>
      </c>
      <c r="Q8166">
        <v>0.537597596645355</v>
      </c>
    </row>
    <row r="8167" spans="1:17" x14ac:dyDescent="0.25">
      <c r="A8167" t="s">
        <v>6806</v>
      </c>
      <c r="B8167" t="s">
        <v>6</v>
      </c>
      <c r="C8167" t="s">
        <v>13</v>
      </c>
      <c r="D8167" t="s">
        <v>17</v>
      </c>
      <c r="E8167" t="s">
        <v>7</v>
      </c>
      <c r="F8167">
        <v>6</v>
      </c>
      <c r="G8167">
        <v>5819</v>
      </c>
      <c r="H8167">
        <v>8.2527424377203005</v>
      </c>
      <c r="I8167">
        <v>7.8187885284423801</v>
      </c>
      <c r="J8167">
        <v>-0.43395334482192999</v>
      </c>
      <c r="K8167">
        <v>-1.2910066843032799</v>
      </c>
      <c r="L8167">
        <v>-0.78465259075164795</v>
      </c>
      <c r="M8167">
        <v>-0.43395334482192999</v>
      </c>
      <c r="N8167">
        <v>-8.3254083991050706E-2</v>
      </c>
      <c r="O8167">
        <v>0.423099964857101</v>
      </c>
      <c r="P8167">
        <v>38.345958709716797</v>
      </c>
      <c r="Q8167">
        <v>0.668762266635895</v>
      </c>
    </row>
    <row r="8168" spans="1:17" x14ac:dyDescent="0.25">
      <c r="A8168" t="s">
        <v>6952</v>
      </c>
      <c r="B8168" t="s">
        <v>6</v>
      </c>
      <c r="C8168" t="s">
        <v>13</v>
      </c>
      <c r="D8168" t="s">
        <v>17</v>
      </c>
      <c r="E8168" t="s">
        <v>7</v>
      </c>
      <c r="F8168">
        <v>7</v>
      </c>
      <c r="G8168">
        <v>5819</v>
      </c>
      <c r="H8168">
        <v>10.2795895068645</v>
      </c>
      <c r="I8168">
        <v>9.5925493240356392</v>
      </c>
      <c r="J8168">
        <v>-0.68704003095626798</v>
      </c>
      <c r="K8168">
        <v>-1.7625753879547099</v>
      </c>
      <c r="L8168">
        <v>-1.1271402835845901</v>
      </c>
      <c r="M8168">
        <v>-0.68704003095626798</v>
      </c>
      <c r="N8168">
        <v>-0.24693965911865201</v>
      </c>
      <c r="O8168">
        <v>0.38849532604217502</v>
      </c>
      <c r="P8168">
        <v>38.240234375</v>
      </c>
      <c r="Q8168">
        <v>0.83924466371536299</v>
      </c>
    </row>
    <row r="8169" spans="1:17" x14ac:dyDescent="0.25">
      <c r="A8169" t="s">
        <v>7107</v>
      </c>
      <c r="B8169" t="s">
        <v>6</v>
      </c>
      <c r="C8169" t="s">
        <v>13</v>
      </c>
      <c r="D8169" t="s">
        <v>17</v>
      </c>
      <c r="E8169" t="s">
        <v>7</v>
      </c>
      <c r="F8169">
        <v>8</v>
      </c>
      <c r="G8169">
        <v>5819</v>
      </c>
      <c r="H8169">
        <v>11.4778732539415</v>
      </c>
      <c r="I8169">
        <v>10.7258815765381</v>
      </c>
      <c r="J8169">
        <v>-0.75199133157730103</v>
      </c>
      <c r="K8169">
        <v>-1.7869404554367101</v>
      </c>
      <c r="L8169">
        <v>-1.1754840612411499</v>
      </c>
      <c r="M8169">
        <v>-0.75199133157730103</v>
      </c>
      <c r="N8169">
        <v>-0.32849851250648499</v>
      </c>
      <c r="O8169">
        <v>0.28295782208442699</v>
      </c>
      <c r="P8169">
        <v>38.156734466552699</v>
      </c>
      <c r="Q8169">
        <v>0.80757510662078902</v>
      </c>
    </row>
    <row r="8170" spans="1:17" x14ac:dyDescent="0.25">
      <c r="A8170" t="s">
        <v>6802</v>
      </c>
      <c r="B8170" t="s">
        <v>6</v>
      </c>
      <c r="C8170" t="s">
        <v>13</v>
      </c>
      <c r="D8170" t="s">
        <v>17</v>
      </c>
      <c r="E8170" t="s">
        <v>7</v>
      </c>
      <c r="F8170">
        <v>9</v>
      </c>
      <c r="G8170">
        <v>5819</v>
      </c>
      <c r="H8170">
        <v>11.584781651854501</v>
      </c>
      <c r="I8170">
        <v>9.9691467285156303</v>
      </c>
      <c r="J8170">
        <v>-1.6156347990036</v>
      </c>
      <c r="K8170">
        <v>-2.57984066009521</v>
      </c>
      <c r="L8170">
        <v>-2.0101799964904798</v>
      </c>
      <c r="M8170">
        <v>-1.6156347990036</v>
      </c>
      <c r="N8170">
        <v>-1.2210896015167201</v>
      </c>
      <c r="O8170">
        <v>-0.65142893791198697</v>
      </c>
      <c r="P8170">
        <v>39.376598358154297</v>
      </c>
      <c r="Q8170">
        <v>0.75237381458282504</v>
      </c>
    </row>
    <row r="8171" spans="1:17" x14ac:dyDescent="0.25">
      <c r="A8171" t="s">
        <v>7243</v>
      </c>
      <c r="B8171" t="s">
        <v>6</v>
      </c>
      <c r="C8171" t="s">
        <v>13</v>
      </c>
      <c r="D8171" t="s">
        <v>17</v>
      </c>
      <c r="E8171" t="s">
        <v>7</v>
      </c>
      <c r="F8171">
        <v>10</v>
      </c>
      <c r="G8171">
        <v>5819</v>
      </c>
      <c r="H8171">
        <v>10.7468592146635</v>
      </c>
      <c r="I8171">
        <v>9.7747459411621094</v>
      </c>
      <c r="J8171">
        <v>-0.97211307287216198</v>
      </c>
      <c r="K8171">
        <v>-1.87030005455017</v>
      </c>
      <c r="L8171">
        <v>-1.33964383602142</v>
      </c>
      <c r="M8171">
        <v>-0.97211307287216198</v>
      </c>
      <c r="N8171">
        <v>-0.60458225011825595</v>
      </c>
      <c r="O8171">
        <v>-7.3926053941249806E-2</v>
      </c>
      <c r="P8171">
        <v>42.331985473632798</v>
      </c>
      <c r="Q8171">
        <v>0.70085901021957397</v>
      </c>
    </row>
    <row r="8172" spans="1:17" x14ac:dyDescent="0.25">
      <c r="A8172" t="s">
        <v>7045</v>
      </c>
      <c r="B8172" t="s">
        <v>6</v>
      </c>
      <c r="C8172" t="s">
        <v>13</v>
      </c>
      <c r="D8172" t="s">
        <v>17</v>
      </c>
      <c r="E8172" t="s">
        <v>7</v>
      </c>
      <c r="F8172">
        <v>11</v>
      </c>
      <c r="G8172">
        <v>5819</v>
      </c>
      <c r="H8172">
        <v>9.6282146559953699</v>
      </c>
      <c r="I8172">
        <v>9.4816751480102504</v>
      </c>
      <c r="J8172">
        <v>-0.14653959870338401</v>
      </c>
      <c r="K8172">
        <v>-1.0720790624618499</v>
      </c>
      <c r="L8172">
        <v>-0.525262892246246</v>
      </c>
      <c r="M8172">
        <v>-0.14653959870338401</v>
      </c>
      <c r="N8172">
        <v>0.23218363523483301</v>
      </c>
      <c r="O8172">
        <v>0.77899986505508401</v>
      </c>
      <c r="P8172">
        <v>44.916835784912102</v>
      </c>
      <c r="Q8172">
        <v>0.72220230102539096</v>
      </c>
    </row>
    <row r="8173" spans="1:17" x14ac:dyDescent="0.25">
      <c r="A8173" t="s">
        <v>7019</v>
      </c>
      <c r="B8173" t="s">
        <v>6</v>
      </c>
      <c r="C8173" t="s">
        <v>13</v>
      </c>
      <c r="D8173" t="s">
        <v>17</v>
      </c>
      <c r="E8173" t="s">
        <v>7</v>
      </c>
      <c r="F8173">
        <v>12</v>
      </c>
      <c r="G8173">
        <v>5819</v>
      </c>
      <c r="H8173">
        <v>8.5790905922651302</v>
      </c>
      <c r="I8173">
        <v>8.5543708801269496</v>
      </c>
      <c r="J8173">
        <v>-2.47201137244701E-2</v>
      </c>
      <c r="K8173">
        <v>-0.74023765325546298</v>
      </c>
      <c r="L8173">
        <v>-0.31750410795211798</v>
      </c>
      <c r="M8173">
        <v>-2.47201137244701E-2</v>
      </c>
      <c r="N8173">
        <v>0.26806387305259699</v>
      </c>
      <c r="O8173">
        <v>0.69079744815826405</v>
      </c>
      <c r="P8173">
        <v>46.282997131347699</v>
      </c>
      <c r="Q8173">
        <v>0.55832129716873202</v>
      </c>
    </row>
    <row r="8174" spans="1:17" x14ac:dyDescent="0.25">
      <c r="A8174" t="s">
        <v>6978</v>
      </c>
      <c r="B8174" t="s">
        <v>6</v>
      </c>
      <c r="C8174" t="s">
        <v>13</v>
      </c>
      <c r="D8174" t="s">
        <v>17</v>
      </c>
      <c r="E8174" t="s">
        <v>7</v>
      </c>
      <c r="F8174">
        <v>13</v>
      </c>
      <c r="G8174">
        <v>5819</v>
      </c>
      <c r="H8174">
        <v>7.1330018664598498</v>
      </c>
      <c r="I8174">
        <v>8.2140884399414098</v>
      </c>
      <c r="J8174">
        <v>1.08108699321747</v>
      </c>
      <c r="K8174">
        <v>0.43152067065239003</v>
      </c>
      <c r="L8174">
        <v>0.81528967618942305</v>
      </c>
      <c r="M8174">
        <v>1.08108699321747</v>
      </c>
      <c r="N8174">
        <v>1.34688425064087</v>
      </c>
      <c r="O8174">
        <v>1.7306532859802199</v>
      </c>
      <c r="P8174">
        <v>47.098316192627003</v>
      </c>
      <c r="Q8174">
        <v>0.50685924291610696</v>
      </c>
    </row>
    <row r="8175" spans="1:17" x14ac:dyDescent="0.25">
      <c r="A8175" t="s">
        <v>7043</v>
      </c>
      <c r="B8175" t="s">
        <v>6</v>
      </c>
      <c r="C8175" t="s">
        <v>13</v>
      </c>
      <c r="D8175" t="s">
        <v>17</v>
      </c>
      <c r="E8175" t="s">
        <v>7</v>
      </c>
      <c r="F8175">
        <v>14</v>
      </c>
      <c r="G8175">
        <v>5819</v>
      </c>
      <c r="H8175">
        <v>6.3247480739355098</v>
      </c>
      <c r="I8175">
        <v>7.9318041801452601</v>
      </c>
      <c r="J8175">
        <v>1.60705626010895</v>
      </c>
      <c r="K8175">
        <v>0.99030435085296598</v>
      </c>
      <c r="L8175">
        <v>1.35468626022339</v>
      </c>
      <c r="M8175">
        <v>1.60705626010895</v>
      </c>
      <c r="N8175">
        <v>1.8594261407852199</v>
      </c>
      <c r="O8175">
        <v>2.2238080501556401</v>
      </c>
      <c r="P8175">
        <v>47.412796020507798</v>
      </c>
      <c r="Q8175">
        <v>0.48125407099723799</v>
      </c>
    </row>
    <row r="8176" spans="1:17" x14ac:dyDescent="0.25">
      <c r="A8176" t="s">
        <v>6890</v>
      </c>
      <c r="B8176" t="s">
        <v>6</v>
      </c>
      <c r="C8176" t="s">
        <v>13</v>
      </c>
      <c r="D8176" t="s">
        <v>17</v>
      </c>
      <c r="E8176" t="s">
        <v>7</v>
      </c>
      <c r="F8176">
        <v>15</v>
      </c>
      <c r="G8176">
        <v>5819</v>
      </c>
      <c r="H8176">
        <v>6.2248409767150896</v>
      </c>
      <c r="I8176">
        <v>7.5918321609497097</v>
      </c>
      <c r="J8176">
        <v>1.3669915199279801</v>
      </c>
      <c r="K8176">
        <v>0.75982624292373702</v>
      </c>
      <c r="L8176">
        <v>1.1185444593429601</v>
      </c>
      <c r="M8176">
        <v>1.3669915199279801</v>
      </c>
      <c r="N8176">
        <v>1.615438580513</v>
      </c>
      <c r="O8176">
        <v>1.9741567373275799</v>
      </c>
      <c r="P8176">
        <v>47.836025238037102</v>
      </c>
      <c r="Q8176">
        <v>0.47377359867095897</v>
      </c>
    </row>
    <row r="8177" spans="1:17" x14ac:dyDescent="0.25">
      <c r="A8177" t="s">
        <v>7160</v>
      </c>
      <c r="B8177" t="s">
        <v>6</v>
      </c>
      <c r="C8177" t="s">
        <v>13</v>
      </c>
      <c r="D8177" t="s">
        <v>17</v>
      </c>
      <c r="E8177" t="s">
        <v>7</v>
      </c>
      <c r="F8177">
        <v>16</v>
      </c>
      <c r="G8177">
        <v>5819</v>
      </c>
      <c r="H8177">
        <v>6.5212998967170703</v>
      </c>
      <c r="I8177">
        <v>7.7289900779724103</v>
      </c>
      <c r="J8177">
        <v>1.20769023895264</v>
      </c>
      <c r="K8177">
        <v>0.61471766233444203</v>
      </c>
      <c r="L8177">
        <v>0.96505069732666005</v>
      </c>
      <c r="M8177">
        <v>1.20769023895264</v>
      </c>
      <c r="N8177">
        <v>1.4503298997878999</v>
      </c>
      <c r="O8177">
        <v>1.8006629943847701</v>
      </c>
      <c r="P8177">
        <v>48.092254638671903</v>
      </c>
      <c r="Q8177">
        <v>0.46269902586937001</v>
      </c>
    </row>
    <row r="8178" spans="1:17" x14ac:dyDescent="0.25">
      <c r="A8178" t="s">
        <v>6920</v>
      </c>
      <c r="B8178" t="s">
        <v>6</v>
      </c>
      <c r="C8178" t="s">
        <v>13</v>
      </c>
      <c r="D8178" t="s">
        <v>17</v>
      </c>
      <c r="E8178" t="s">
        <v>7</v>
      </c>
      <c r="F8178">
        <v>17</v>
      </c>
      <c r="G8178">
        <v>5819</v>
      </c>
      <c r="H8178">
        <v>7.7128313738107703</v>
      </c>
      <c r="I8178">
        <v>8.4951133728027308</v>
      </c>
      <c r="J8178">
        <v>0.78228247165679898</v>
      </c>
      <c r="K8178">
        <v>0.15064363181591001</v>
      </c>
      <c r="L8178">
        <v>0.52382093667983998</v>
      </c>
      <c r="M8178">
        <v>0.78228247165679898</v>
      </c>
      <c r="N8178">
        <v>1.04074394702911</v>
      </c>
      <c r="O8178">
        <v>1.4139212369918801</v>
      </c>
      <c r="P8178">
        <v>47.742256164550803</v>
      </c>
      <c r="Q8178">
        <v>0.49287039041519198</v>
      </c>
    </row>
    <row r="8179" spans="1:17" x14ac:dyDescent="0.25">
      <c r="A8179" t="s">
        <v>7164</v>
      </c>
      <c r="B8179" t="s">
        <v>6</v>
      </c>
      <c r="C8179" t="s">
        <v>13</v>
      </c>
      <c r="D8179" t="s">
        <v>17</v>
      </c>
      <c r="E8179" t="s">
        <v>7</v>
      </c>
      <c r="F8179">
        <v>18</v>
      </c>
      <c r="G8179">
        <v>5819</v>
      </c>
      <c r="H8179">
        <v>10.0565023868084</v>
      </c>
      <c r="I8179">
        <v>10.692843437194799</v>
      </c>
      <c r="J8179">
        <v>0.63634043931961104</v>
      </c>
      <c r="K8179">
        <v>-0.13913975656032601</v>
      </c>
      <c r="L8179">
        <v>0.31902024149894698</v>
      </c>
      <c r="M8179">
        <v>0.63634043931961104</v>
      </c>
      <c r="N8179">
        <v>0.95366066694259599</v>
      </c>
      <c r="O8179">
        <v>1.41182065010071</v>
      </c>
      <c r="P8179">
        <v>46.950168609619098</v>
      </c>
      <c r="Q8179">
        <v>0.60511040687561002</v>
      </c>
    </row>
    <row r="8180" spans="1:17" x14ac:dyDescent="0.25">
      <c r="A8180" t="s">
        <v>7037</v>
      </c>
      <c r="B8180" t="s">
        <v>6</v>
      </c>
      <c r="C8180" t="s">
        <v>13</v>
      </c>
      <c r="D8180" t="s">
        <v>17</v>
      </c>
      <c r="E8180" t="s">
        <v>7</v>
      </c>
      <c r="F8180">
        <v>19</v>
      </c>
      <c r="G8180">
        <v>5819</v>
      </c>
      <c r="H8180">
        <v>12.001978845119501</v>
      </c>
      <c r="I8180">
        <v>11.6200914382935</v>
      </c>
      <c r="J8180">
        <v>-0.38188776373863198</v>
      </c>
      <c r="K8180">
        <v>-1.2217328548431401</v>
      </c>
      <c r="L8180">
        <v>-0.72554552555084195</v>
      </c>
      <c r="M8180">
        <v>-0.38188776373863198</v>
      </c>
      <c r="N8180">
        <v>-3.8229975849390002E-2</v>
      </c>
      <c r="O8180">
        <v>0.45795729756355302</v>
      </c>
      <c r="P8180">
        <v>46.585521697997997</v>
      </c>
      <c r="Q8180">
        <v>0.65533459186553999</v>
      </c>
    </row>
    <row r="8181" spans="1:17" x14ac:dyDescent="0.25">
      <c r="A8181" t="s">
        <v>7214</v>
      </c>
      <c r="B8181" t="s">
        <v>6</v>
      </c>
      <c r="C8181" t="s">
        <v>13</v>
      </c>
      <c r="D8181" t="s">
        <v>17</v>
      </c>
      <c r="E8181" t="s">
        <v>7</v>
      </c>
      <c r="F8181">
        <v>20</v>
      </c>
      <c r="G8181">
        <v>5819</v>
      </c>
      <c r="H8181">
        <v>11.4056439430714</v>
      </c>
      <c r="I8181">
        <v>11.607806205749499</v>
      </c>
      <c r="J8181">
        <v>0.20216208696365401</v>
      </c>
      <c r="K8181">
        <v>-0.63983488082885698</v>
      </c>
      <c r="L8181">
        <v>-0.142376258969307</v>
      </c>
      <c r="M8181">
        <v>0.20216208696365401</v>
      </c>
      <c r="N8181">
        <v>0.54670041799545299</v>
      </c>
      <c r="O8181">
        <v>1.0441590547561601</v>
      </c>
      <c r="P8181">
        <v>47.1109428405762</v>
      </c>
      <c r="Q8181">
        <v>0.65701371431350697</v>
      </c>
    </row>
    <row r="8182" spans="1:17" x14ac:dyDescent="0.25">
      <c r="A8182" t="s">
        <v>7017</v>
      </c>
      <c r="B8182" t="s">
        <v>6</v>
      </c>
      <c r="C8182" t="s">
        <v>13</v>
      </c>
      <c r="D8182" t="s">
        <v>17</v>
      </c>
      <c r="E8182" t="s">
        <v>7</v>
      </c>
      <c r="F8182">
        <v>21</v>
      </c>
      <c r="G8182">
        <v>5819</v>
      </c>
      <c r="H8182">
        <v>10.625482756853099</v>
      </c>
      <c r="I8182">
        <v>11.3066396713257</v>
      </c>
      <c r="J8182">
        <v>0.68115645647048995</v>
      </c>
      <c r="K8182">
        <v>-0.13970024883747101</v>
      </c>
      <c r="L8182">
        <v>0.34526854753494302</v>
      </c>
      <c r="M8182">
        <v>0.68115645647048995</v>
      </c>
      <c r="N8182">
        <v>1.01704430580139</v>
      </c>
      <c r="O8182">
        <v>1.50201332569122</v>
      </c>
      <c r="P8182">
        <v>47.767002105712898</v>
      </c>
      <c r="Q8182">
        <v>0.64051789045333896</v>
      </c>
    </row>
    <row r="8183" spans="1:17" x14ac:dyDescent="0.25">
      <c r="A8183" t="s">
        <v>7240</v>
      </c>
      <c r="B8183" t="s">
        <v>6</v>
      </c>
      <c r="C8183" t="s">
        <v>13</v>
      </c>
      <c r="D8183" t="s">
        <v>17</v>
      </c>
      <c r="E8183" t="s">
        <v>7</v>
      </c>
      <c r="F8183">
        <v>22</v>
      </c>
      <c r="G8183">
        <v>5819</v>
      </c>
      <c r="H8183">
        <v>9.6642949743270901</v>
      </c>
      <c r="I8183">
        <v>10.378777503967299</v>
      </c>
      <c r="J8183">
        <v>0.71448218822479204</v>
      </c>
      <c r="K8183">
        <v>-9.0724006295204204E-2</v>
      </c>
      <c r="L8183">
        <v>0.38499835133552601</v>
      </c>
      <c r="M8183">
        <v>0.71448218822479204</v>
      </c>
      <c r="N8183">
        <v>1.0439660549163801</v>
      </c>
      <c r="O8183">
        <v>1.5196883678436299</v>
      </c>
      <c r="P8183">
        <v>48.035858154296903</v>
      </c>
      <c r="Q8183">
        <v>0.62830573320388805</v>
      </c>
    </row>
    <row r="8184" spans="1:17" x14ac:dyDescent="0.25">
      <c r="A8184" t="s">
        <v>7229</v>
      </c>
      <c r="B8184" t="s">
        <v>6</v>
      </c>
      <c r="C8184" t="s">
        <v>13</v>
      </c>
      <c r="D8184" t="s">
        <v>17</v>
      </c>
      <c r="E8184" t="s">
        <v>7</v>
      </c>
      <c r="F8184">
        <v>23</v>
      </c>
      <c r="G8184">
        <v>5819</v>
      </c>
      <c r="H8184">
        <v>8.0855748512744903</v>
      </c>
      <c r="I8184">
        <v>9.0538883209228498</v>
      </c>
      <c r="J8184">
        <v>0.96831315755844105</v>
      </c>
      <c r="K8184">
        <v>7.8416176140308394E-2</v>
      </c>
      <c r="L8184">
        <v>0.60417449474334695</v>
      </c>
      <c r="M8184">
        <v>0.96831315755844105</v>
      </c>
      <c r="N8184">
        <v>1.33245182037354</v>
      </c>
      <c r="O8184">
        <v>1.85821008682251</v>
      </c>
      <c r="P8184">
        <v>48.276092529296903</v>
      </c>
      <c r="Q8184">
        <v>0.69439029693603505</v>
      </c>
    </row>
    <row r="8185" spans="1:17" x14ac:dyDescent="0.25">
      <c r="A8185" t="s">
        <v>7016</v>
      </c>
      <c r="B8185" t="s">
        <v>6</v>
      </c>
      <c r="C8185" t="s">
        <v>13</v>
      </c>
      <c r="D8185" t="s">
        <v>17</v>
      </c>
      <c r="E8185" t="s">
        <v>7</v>
      </c>
      <c r="F8185">
        <v>24</v>
      </c>
      <c r="G8185">
        <v>5819</v>
      </c>
      <c r="H8185">
        <v>6.3500014526844</v>
      </c>
      <c r="I8185">
        <v>7.89351463317871</v>
      </c>
      <c r="J8185">
        <v>1.54351329803467</v>
      </c>
      <c r="K8185">
        <v>0.690279901027679</v>
      </c>
      <c r="L8185">
        <v>1.1943770647048999</v>
      </c>
      <c r="M8185">
        <v>1.54351329803467</v>
      </c>
      <c r="N8185">
        <v>1.89264953136444</v>
      </c>
      <c r="O8185">
        <v>2.3967468738555899</v>
      </c>
      <c r="P8185">
        <v>48.231479644775398</v>
      </c>
      <c r="Q8185">
        <v>0.66578161716461204</v>
      </c>
    </row>
    <row r="8186" spans="1:17" x14ac:dyDescent="0.25">
      <c r="A8186" t="s">
        <v>6960</v>
      </c>
      <c r="B8186" t="s">
        <v>6</v>
      </c>
      <c r="C8186" t="s">
        <v>13</v>
      </c>
      <c r="D8186" t="s">
        <v>17</v>
      </c>
      <c r="E8186" t="s">
        <v>55</v>
      </c>
      <c r="F8186">
        <v>1</v>
      </c>
      <c r="G8186">
        <v>5819</v>
      </c>
      <c r="H8186">
        <v>6.0462138155698799</v>
      </c>
      <c r="I8186">
        <v>7.7759089469909703</v>
      </c>
      <c r="J8186">
        <v>1.7296953201293901</v>
      </c>
      <c r="K8186">
        <v>0.70592683553695701</v>
      </c>
      <c r="L8186">
        <v>1.3107775449752801</v>
      </c>
      <c r="M8186">
        <v>1.7296953201293901</v>
      </c>
      <c r="N8186">
        <v>2.1486129760742201</v>
      </c>
      <c r="O8186">
        <v>2.7534639835357702</v>
      </c>
      <c r="P8186">
        <v>34.037036895752003</v>
      </c>
      <c r="Q8186">
        <v>0.79885077476501498</v>
      </c>
    </row>
    <row r="8187" spans="1:17" x14ac:dyDescent="0.25">
      <c r="A8187" t="s">
        <v>7058</v>
      </c>
      <c r="B8187" t="s">
        <v>6</v>
      </c>
      <c r="C8187" t="s">
        <v>13</v>
      </c>
      <c r="D8187" t="s">
        <v>17</v>
      </c>
      <c r="E8187" t="s">
        <v>55</v>
      </c>
      <c r="F8187">
        <v>2</v>
      </c>
      <c r="G8187">
        <v>5819</v>
      </c>
      <c r="H8187">
        <v>5.8275093585252797</v>
      </c>
      <c r="I8187">
        <v>7.0677537918090803</v>
      </c>
      <c r="J8187">
        <v>1.2402441501617401</v>
      </c>
      <c r="K8187">
        <v>0.36607617139816301</v>
      </c>
      <c r="L8187">
        <v>0.88254177570342995</v>
      </c>
      <c r="M8187">
        <v>1.2402441501617401</v>
      </c>
      <c r="N8187">
        <v>1.5979466438293499</v>
      </c>
      <c r="O8187">
        <v>2.11441230773926</v>
      </c>
      <c r="P8187">
        <v>34.518520355224602</v>
      </c>
      <c r="Q8187">
        <v>0.68211692571640004</v>
      </c>
    </row>
    <row r="8188" spans="1:17" x14ac:dyDescent="0.25">
      <c r="A8188" t="s">
        <v>7046</v>
      </c>
      <c r="B8188" t="s">
        <v>6</v>
      </c>
      <c r="C8188" t="s">
        <v>13</v>
      </c>
      <c r="D8188" t="s">
        <v>17</v>
      </c>
      <c r="E8188" t="s">
        <v>55</v>
      </c>
      <c r="F8188">
        <v>3</v>
      </c>
      <c r="G8188">
        <v>5819</v>
      </c>
      <c r="H8188">
        <v>5.73194677197933</v>
      </c>
      <c r="I8188">
        <v>6.5495743751525897</v>
      </c>
      <c r="J8188">
        <v>0.81762754917144798</v>
      </c>
      <c r="K8188">
        <v>-2.0151478238403801E-3</v>
      </c>
      <c r="L8188">
        <v>0.48223638534545898</v>
      </c>
      <c r="M8188">
        <v>0.81762754917144798</v>
      </c>
      <c r="N8188">
        <v>1.1530187129974401</v>
      </c>
      <c r="O8188">
        <v>1.6372702121734599</v>
      </c>
      <c r="P8188">
        <v>35.674072265625</v>
      </c>
      <c r="Q8188">
        <v>0.63957059383392301</v>
      </c>
    </row>
    <row r="8189" spans="1:17" x14ac:dyDescent="0.25">
      <c r="A8189" t="s">
        <v>7032</v>
      </c>
      <c r="B8189" t="s">
        <v>6</v>
      </c>
      <c r="C8189" t="s">
        <v>13</v>
      </c>
      <c r="D8189" t="s">
        <v>17</v>
      </c>
      <c r="E8189" t="s">
        <v>55</v>
      </c>
      <c r="F8189">
        <v>4</v>
      </c>
      <c r="G8189">
        <v>5819</v>
      </c>
      <c r="H8189">
        <v>6.2429647241830803</v>
      </c>
      <c r="I8189">
        <v>7.1389203071594203</v>
      </c>
      <c r="J8189">
        <v>0.89595532417297397</v>
      </c>
      <c r="K8189">
        <v>3.9375748485326802E-2</v>
      </c>
      <c r="L8189">
        <v>0.54544991254806496</v>
      </c>
      <c r="M8189">
        <v>0.89595532417297397</v>
      </c>
      <c r="N8189">
        <v>1.24646079540253</v>
      </c>
      <c r="O8189">
        <v>1.75253486633301</v>
      </c>
      <c r="P8189">
        <v>36.351852416992202</v>
      </c>
      <c r="Q8189">
        <v>0.66839259862899802</v>
      </c>
    </row>
    <row r="8190" spans="1:17" x14ac:dyDescent="0.25">
      <c r="A8190" t="s">
        <v>7143</v>
      </c>
      <c r="B8190" t="s">
        <v>6</v>
      </c>
      <c r="C8190" t="s">
        <v>13</v>
      </c>
      <c r="D8190" t="s">
        <v>17</v>
      </c>
      <c r="E8190" t="s">
        <v>55</v>
      </c>
      <c r="F8190">
        <v>5</v>
      </c>
      <c r="G8190">
        <v>5819</v>
      </c>
      <c r="H8190">
        <v>7.41057468593121</v>
      </c>
      <c r="I8190">
        <v>7.5591316223144496</v>
      </c>
      <c r="J8190">
        <v>0.14855669438839</v>
      </c>
      <c r="K8190">
        <v>-0.81278836727142301</v>
      </c>
      <c r="L8190">
        <v>-0.24481791257858301</v>
      </c>
      <c r="M8190">
        <v>0.14855669438839</v>
      </c>
      <c r="N8190">
        <v>0.54193133115768399</v>
      </c>
      <c r="O8190">
        <v>1.10990178585052</v>
      </c>
      <c r="P8190">
        <v>35.985183715820298</v>
      </c>
      <c r="Q8190">
        <v>0.750141561031342</v>
      </c>
    </row>
    <row r="8191" spans="1:17" x14ac:dyDescent="0.25">
      <c r="A8191" t="s">
        <v>6977</v>
      </c>
      <c r="B8191" t="s">
        <v>6</v>
      </c>
      <c r="C8191" t="s">
        <v>13</v>
      </c>
      <c r="D8191" t="s">
        <v>17</v>
      </c>
      <c r="E8191" t="s">
        <v>55</v>
      </c>
      <c r="F8191">
        <v>6</v>
      </c>
      <c r="G8191">
        <v>5819</v>
      </c>
      <c r="H8191">
        <v>9.1414019337892505</v>
      </c>
      <c r="I8191">
        <v>7.8741331100463903</v>
      </c>
      <c r="J8191">
        <v>-1.26726841926575</v>
      </c>
      <c r="K8191">
        <v>-2.3568463325500502</v>
      </c>
      <c r="L8191">
        <v>-1.7131148576736499</v>
      </c>
      <c r="M8191">
        <v>-1.26726841926575</v>
      </c>
      <c r="N8191">
        <v>-0.82142192125320401</v>
      </c>
      <c r="O8191">
        <v>-0.17769041657447801</v>
      </c>
      <c r="P8191">
        <v>36.7592582702637</v>
      </c>
      <c r="Q8191">
        <v>0.85020220279693604</v>
      </c>
    </row>
    <row r="8192" spans="1:17" x14ac:dyDescent="0.25">
      <c r="A8192" t="s">
        <v>6958</v>
      </c>
      <c r="B8192" t="s">
        <v>6</v>
      </c>
      <c r="C8192" t="s">
        <v>13</v>
      </c>
      <c r="D8192" t="s">
        <v>17</v>
      </c>
      <c r="E8192" t="s">
        <v>55</v>
      </c>
      <c r="F8192">
        <v>7</v>
      </c>
      <c r="G8192">
        <v>5819</v>
      </c>
      <c r="H8192">
        <v>10.524310389399499</v>
      </c>
      <c r="I8192">
        <v>9.9778347015380895</v>
      </c>
      <c r="J8192">
        <v>-0.546475410461426</v>
      </c>
      <c r="K8192">
        <v>-1.8520417213439899</v>
      </c>
      <c r="L8192">
        <v>-1.0807025432586701</v>
      </c>
      <c r="M8192">
        <v>-0.546475410461426</v>
      </c>
      <c r="N8192">
        <v>-1.2248216196894601E-2</v>
      </c>
      <c r="O8192">
        <v>0.75909096002578702</v>
      </c>
      <c r="P8192">
        <v>37.155555725097699</v>
      </c>
      <c r="Q8192">
        <v>1.01873886585236</v>
      </c>
    </row>
    <row r="8193" spans="1:17" x14ac:dyDescent="0.25">
      <c r="A8193" t="s">
        <v>7169</v>
      </c>
      <c r="B8193" t="s">
        <v>6</v>
      </c>
      <c r="C8193" t="s">
        <v>13</v>
      </c>
      <c r="D8193" t="s">
        <v>17</v>
      </c>
      <c r="E8193" t="s">
        <v>55</v>
      </c>
      <c r="F8193">
        <v>8</v>
      </c>
      <c r="G8193">
        <v>5819</v>
      </c>
      <c r="H8193">
        <v>11.7830371499062</v>
      </c>
      <c r="I8193">
        <v>11.056237220764199</v>
      </c>
      <c r="J8193">
        <v>-0.72679960727691695</v>
      </c>
      <c r="K8193">
        <v>-2.1502776145935099</v>
      </c>
      <c r="L8193">
        <v>-1.30927526950836</v>
      </c>
      <c r="M8193">
        <v>-0.72679960727691695</v>
      </c>
      <c r="N8193">
        <v>-0.144323959946632</v>
      </c>
      <c r="O8193">
        <v>0.69667840003967296</v>
      </c>
      <c r="P8193">
        <v>36.892593383789098</v>
      </c>
      <c r="Q8193">
        <v>1.11074578762054</v>
      </c>
    </row>
    <row r="8194" spans="1:17" x14ac:dyDescent="0.25">
      <c r="A8194" t="s">
        <v>7132</v>
      </c>
      <c r="B8194" t="s">
        <v>6</v>
      </c>
      <c r="C8194" t="s">
        <v>13</v>
      </c>
      <c r="D8194" t="s">
        <v>17</v>
      </c>
      <c r="E8194" t="s">
        <v>55</v>
      </c>
      <c r="F8194">
        <v>9</v>
      </c>
      <c r="G8194">
        <v>5819</v>
      </c>
      <c r="H8194">
        <v>12.483828988790499</v>
      </c>
      <c r="I8194">
        <v>9.1946249008178693</v>
      </c>
      <c r="J8194">
        <v>-3.2892048358917201</v>
      </c>
      <c r="K8194">
        <v>-4.5419902801513699</v>
      </c>
      <c r="L8194">
        <v>-3.8018345832824698</v>
      </c>
      <c r="M8194">
        <v>-3.2892048358917201</v>
      </c>
      <c r="N8194">
        <v>-2.7765753269195601</v>
      </c>
      <c r="O8194">
        <v>-2.0364196300506601</v>
      </c>
      <c r="P8194">
        <v>37.877777099609403</v>
      </c>
      <c r="Q8194">
        <v>0.97755354642867998</v>
      </c>
    </row>
    <row r="8195" spans="1:17" x14ac:dyDescent="0.25">
      <c r="A8195" t="s">
        <v>7136</v>
      </c>
      <c r="B8195" t="s">
        <v>6</v>
      </c>
      <c r="C8195" t="s">
        <v>13</v>
      </c>
      <c r="D8195" t="s">
        <v>17</v>
      </c>
      <c r="E8195" t="s">
        <v>55</v>
      </c>
      <c r="F8195">
        <v>10</v>
      </c>
      <c r="G8195">
        <v>5819</v>
      </c>
      <c r="H8195">
        <v>11.4511999145746</v>
      </c>
      <c r="I8195">
        <v>9.68115234375</v>
      </c>
      <c r="J8195">
        <v>-1.7700469493866</v>
      </c>
      <c r="K8195">
        <v>-3.0336453914642298</v>
      </c>
      <c r="L8195">
        <v>-2.2871012687683101</v>
      </c>
      <c r="M8195">
        <v>-1.7700469493866</v>
      </c>
      <c r="N8195">
        <v>-1.2529928684234599</v>
      </c>
      <c r="O8195">
        <v>-0.50644880533218395</v>
      </c>
      <c r="P8195">
        <v>38.7518501281738</v>
      </c>
      <c r="Q8195">
        <v>0.98599088191986095</v>
      </c>
    </row>
    <row r="8196" spans="1:17" x14ac:dyDescent="0.25">
      <c r="A8196" t="s">
        <v>6817</v>
      </c>
      <c r="B8196" t="s">
        <v>6</v>
      </c>
      <c r="C8196" t="s">
        <v>13</v>
      </c>
      <c r="D8196" t="s">
        <v>17</v>
      </c>
      <c r="E8196" t="s">
        <v>55</v>
      </c>
      <c r="F8196">
        <v>11</v>
      </c>
      <c r="G8196">
        <v>5819</v>
      </c>
      <c r="H8196">
        <v>10.9118104971647</v>
      </c>
      <c r="I8196">
        <v>10.5598793029785</v>
      </c>
      <c r="J8196">
        <v>-0.35193076729774497</v>
      </c>
      <c r="K8196">
        <v>-1.7725290060043299</v>
      </c>
      <c r="L8196">
        <v>-0.93322807550430298</v>
      </c>
      <c r="M8196">
        <v>-0.35193076729774497</v>
      </c>
      <c r="N8196">
        <v>0.229366540908813</v>
      </c>
      <c r="O8196">
        <v>1.0686675310134901</v>
      </c>
      <c r="P8196">
        <v>39.614814758300803</v>
      </c>
      <c r="Q8196">
        <v>1.10849869251251</v>
      </c>
    </row>
    <row r="8197" spans="1:17" x14ac:dyDescent="0.25">
      <c r="A8197" t="s">
        <v>7028</v>
      </c>
      <c r="B8197" t="s">
        <v>6</v>
      </c>
      <c r="C8197" t="s">
        <v>13</v>
      </c>
      <c r="D8197" t="s">
        <v>17</v>
      </c>
      <c r="E8197" t="s">
        <v>55</v>
      </c>
      <c r="F8197">
        <v>12</v>
      </c>
      <c r="G8197">
        <v>5819</v>
      </c>
      <c r="H8197">
        <v>9.94600558817387</v>
      </c>
      <c r="I8197">
        <v>10.4766292572021</v>
      </c>
      <c r="J8197">
        <v>0.53062391281127896</v>
      </c>
      <c r="K8197">
        <v>-0.95966905355453502</v>
      </c>
      <c r="L8197">
        <v>-7.91918709874153E-2</v>
      </c>
      <c r="M8197">
        <v>0.53062391281127896</v>
      </c>
      <c r="N8197">
        <v>1.1404396295547501</v>
      </c>
      <c r="O8197">
        <v>2.0209167003631601</v>
      </c>
      <c r="P8197">
        <v>40.211112976074197</v>
      </c>
      <c r="Q8197">
        <v>1.162881731987</v>
      </c>
    </row>
    <row r="8198" spans="1:17" x14ac:dyDescent="0.25">
      <c r="A8198" t="s">
        <v>7027</v>
      </c>
      <c r="B8198" t="s">
        <v>6</v>
      </c>
      <c r="C8198" t="s">
        <v>13</v>
      </c>
      <c r="D8198" t="s">
        <v>17</v>
      </c>
      <c r="E8198" t="s">
        <v>55</v>
      </c>
      <c r="F8198">
        <v>13</v>
      </c>
      <c r="G8198">
        <v>5819</v>
      </c>
      <c r="H8198">
        <v>8.3636124355793005</v>
      </c>
      <c r="I8198">
        <v>9.7385883331298793</v>
      </c>
      <c r="J8198">
        <v>1.3749762773513801</v>
      </c>
      <c r="K8198">
        <v>-5.9106856584548999E-2</v>
      </c>
      <c r="L8198">
        <v>0.78816109895706199</v>
      </c>
      <c r="M8198">
        <v>1.3749762773513801</v>
      </c>
      <c r="N8198">
        <v>1.96179163455963</v>
      </c>
      <c r="O8198">
        <v>2.8090593814849898</v>
      </c>
      <c r="P8198">
        <v>41.0962944030762</v>
      </c>
      <c r="Q8198">
        <v>1.1190210580825799</v>
      </c>
    </row>
    <row r="8199" spans="1:17" x14ac:dyDescent="0.25">
      <c r="A8199" t="s">
        <v>7163</v>
      </c>
      <c r="B8199" t="s">
        <v>6</v>
      </c>
      <c r="C8199" t="s">
        <v>13</v>
      </c>
      <c r="D8199" t="s">
        <v>17</v>
      </c>
      <c r="E8199" t="s">
        <v>55</v>
      </c>
      <c r="F8199">
        <v>14</v>
      </c>
      <c r="G8199">
        <v>5819</v>
      </c>
      <c r="H8199">
        <v>7.3707478080987903</v>
      </c>
      <c r="I8199">
        <v>9.0301837921142596</v>
      </c>
      <c r="J8199">
        <v>1.65943586826324</v>
      </c>
      <c r="K8199">
        <v>0.63907074928283703</v>
      </c>
      <c r="L8199">
        <v>1.24191081523895</v>
      </c>
      <c r="M8199">
        <v>1.65943586826324</v>
      </c>
      <c r="N8199">
        <v>2.0769610404968302</v>
      </c>
      <c r="O8199">
        <v>2.6798009872436501</v>
      </c>
      <c r="P8199">
        <v>42.481479644775398</v>
      </c>
      <c r="Q8199">
        <v>0.79619514942169201</v>
      </c>
    </row>
    <row r="8200" spans="1:17" x14ac:dyDescent="0.25">
      <c r="A8200" t="s">
        <v>6896</v>
      </c>
      <c r="B8200" t="s">
        <v>6</v>
      </c>
      <c r="C8200" t="s">
        <v>13</v>
      </c>
      <c r="D8200" t="s">
        <v>17</v>
      </c>
      <c r="E8200" t="s">
        <v>55</v>
      </c>
      <c r="F8200">
        <v>15</v>
      </c>
      <c r="G8200">
        <v>5819</v>
      </c>
      <c r="H8200">
        <v>7.8951724915504498</v>
      </c>
      <c r="I8200">
        <v>8.7099571228027308</v>
      </c>
      <c r="J8200">
        <v>0.81478470563888605</v>
      </c>
      <c r="K8200">
        <v>-0.29859608411788902</v>
      </c>
      <c r="L8200">
        <v>0.35919830203056302</v>
      </c>
      <c r="M8200">
        <v>0.81478470563888605</v>
      </c>
      <c r="N8200">
        <v>1.2703710794448899</v>
      </c>
      <c r="O8200">
        <v>1.9281655550003101</v>
      </c>
      <c r="P8200">
        <v>43.0814819335938</v>
      </c>
      <c r="Q8200">
        <v>0.86877560615539595</v>
      </c>
    </row>
    <row r="8201" spans="1:17" x14ac:dyDescent="0.25">
      <c r="A8201" t="s">
        <v>7052</v>
      </c>
      <c r="B8201" t="s">
        <v>6</v>
      </c>
      <c r="C8201" t="s">
        <v>13</v>
      </c>
      <c r="D8201" t="s">
        <v>17</v>
      </c>
      <c r="E8201" t="s">
        <v>55</v>
      </c>
      <c r="F8201">
        <v>16</v>
      </c>
      <c r="G8201">
        <v>5819</v>
      </c>
      <c r="H8201">
        <v>8.2971663253307302</v>
      </c>
      <c r="I8201">
        <v>9.4679231643676793</v>
      </c>
      <c r="J8201">
        <v>1.1707568168640099</v>
      </c>
      <c r="K8201">
        <v>0.11568994820118</v>
      </c>
      <c r="L8201">
        <v>0.73903203010559104</v>
      </c>
      <c r="M8201">
        <v>1.1707568168640099</v>
      </c>
      <c r="N8201">
        <v>1.6024816036224401</v>
      </c>
      <c r="O8201">
        <v>2.2258236408233598</v>
      </c>
      <c r="P8201">
        <v>43.566665649414098</v>
      </c>
      <c r="Q8201">
        <v>0.82327306270599399</v>
      </c>
    </row>
    <row r="8202" spans="1:17" x14ac:dyDescent="0.25">
      <c r="A8202" t="s">
        <v>7061</v>
      </c>
      <c r="B8202" t="s">
        <v>6</v>
      </c>
      <c r="C8202" t="s">
        <v>13</v>
      </c>
      <c r="D8202" t="s">
        <v>17</v>
      </c>
      <c r="E8202" t="s">
        <v>55</v>
      </c>
      <c r="F8202">
        <v>17</v>
      </c>
      <c r="G8202">
        <v>5819</v>
      </c>
      <c r="H8202">
        <v>9.3190274226665508</v>
      </c>
      <c r="I8202">
        <v>9.8253412246704102</v>
      </c>
      <c r="J8202">
        <v>0.50631314516067505</v>
      </c>
      <c r="K8202">
        <v>-0.52500283718109098</v>
      </c>
      <c r="L8202">
        <v>8.43070223927498E-2</v>
      </c>
      <c r="M8202">
        <v>0.50631314516067505</v>
      </c>
      <c r="N8202">
        <v>0.92831927537918102</v>
      </c>
      <c r="O8202">
        <v>1.5376292467117301</v>
      </c>
      <c r="P8202">
        <v>42.555557250976598</v>
      </c>
      <c r="Q8202">
        <v>0.804740130901337</v>
      </c>
    </row>
    <row r="8203" spans="1:17" x14ac:dyDescent="0.25">
      <c r="A8203" t="s">
        <v>6972</v>
      </c>
      <c r="B8203" t="s">
        <v>6</v>
      </c>
      <c r="C8203" t="s">
        <v>13</v>
      </c>
      <c r="D8203" t="s">
        <v>17</v>
      </c>
      <c r="E8203" t="s">
        <v>55</v>
      </c>
      <c r="F8203">
        <v>18</v>
      </c>
      <c r="G8203">
        <v>5819</v>
      </c>
      <c r="H8203">
        <v>11.592847055911999</v>
      </c>
      <c r="I8203">
        <v>11.7571516036987</v>
      </c>
      <c r="J8203">
        <v>0.16430503129959101</v>
      </c>
      <c r="K8203">
        <v>-1.1006770133972199</v>
      </c>
      <c r="L8203">
        <v>-0.35331532359123202</v>
      </c>
      <c r="M8203">
        <v>0.16430503129959101</v>
      </c>
      <c r="N8203">
        <v>0.68192541599273704</v>
      </c>
      <c r="O8203">
        <v>1.4292870759964</v>
      </c>
      <c r="P8203">
        <v>40.900001525878899</v>
      </c>
      <c r="Q8203">
        <v>0.98707067966461204</v>
      </c>
    </row>
    <row r="8204" spans="1:17" x14ac:dyDescent="0.25">
      <c r="A8204" t="s">
        <v>6954</v>
      </c>
      <c r="B8204" t="s">
        <v>6</v>
      </c>
      <c r="C8204" t="s">
        <v>13</v>
      </c>
      <c r="D8204" t="s">
        <v>17</v>
      </c>
      <c r="E8204" t="s">
        <v>55</v>
      </c>
      <c r="F8204">
        <v>19</v>
      </c>
      <c r="G8204">
        <v>5819</v>
      </c>
      <c r="H8204">
        <v>13.452034026622799</v>
      </c>
      <c r="I8204">
        <v>12.5553178787231</v>
      </c>
      <c r="J8204">
        <v>-0.89671647548675504</v>
      </c>
      <c r="K8204">
        <v>-2.2385020256042498</v>
      </c>
      <c r="L8204">
        <v>-1.4457643032073999</v>
      </c>
      <c r="M8204">
        <v>-0.89671647548675504</v>
      </c>
      <c r="N8204">
        <v>-0.34766873717308</v>
      </c>
      <c r="O8204">
        <v>0.44506904482841497</v>
      </c>
      <c r="P8204">
        <v>40.896297454833999</v>
      </c>
      <c r="Q8204">
        <v>1.0470007658004801</v>
      </c>
    </row>
    <row r="8205" spans="1:17" x14ac:dyDescent="0.25">
      <c r="A8205" t="s">
        <v>6984</v>
      </c>
      <c r="B8205" t="s">
        <v>6</v>
      </c>
      <c r="C8205" t="s">
        <v>13</v>
      </c>
      <c r="D8205" t="s">
        <v>17</v>
      </c>
      <c r="E8205" t="s">
        <v>55</v>
      </c>
      <c r="F8205">
        <v>20</v>
      </c>
      <c r="G8205">
        <v>5819</v>
      </c>
      <c r="H8205">
        <v>12.239033882617999</v>
      </c>
      <c r="I8205">
        <v>12.3323097229004</v>
      </c>
      <c r="J8205">
        <v>9.3276478350162506E-2</v>
      </c>
      <c r="K8205">
        <v>-1.07851994037628</v>
      </c>
      <c r="L8205">
        <v>-0.38621312379836997</v>
      </c>
      <c r="M8205">
        <v>9.3276478350162506E-2</v>
      </c>
      <c r="N8205">
        <v>0.57276606559753396</v>
      </c>
      <c r="O8205">
        <v>1.2650728225707999</v>
      </c>
      <c r="P8205">
        <v>42.829627990722699</v>
      </c>
      <c r="Q8205">
        <v>0.91435760259628296</v>
      </c>
    </row>
    <row r="8206" spans="1:17" x14ac:dyDescent="0.25">
      <c r="A8206" t="s">
        <v>6932</v>
      </c>
      <c r="B8206" t="s">
        <v>6</v>
      </c>
      <c r="C8206" t="s">
        <v>13</v>
      </c>
      <c r="D8206" t="s">
        <v>17</v>
      </c>
      <c r="E8206" t="s">
        <v>55</v>
      </c>
      <c r="F8206">
        <v>21</v>
      </c>
      <c r="G8206">
        <v>5819</v>
      </c>
      <c r="H8206">
        <v>11.445318211555501</v>
      </c>
      <c r="I8206">
        <v>11.5596656799316</v>
      </c>
      <c r="J8206">
        <v>0.114347323775291</v>
      </c>
      <c r="K8206">
        <v>-1.00097608566284</v>
      </c>
      <c r="L8206">
        <v>-0.342033982276917</v>
      </c>
      <c r="M8206">
        <v>0.114347323775291</v>
      </c>
      <c r="N8206">
        <v>0.570728600025177</v>
      </c>
      <c r="O8206">
        <v>1.22967076301575</v>
      </c>
      <c r="P8206">
        <v>43.322223663330099</v>
      </c>
      <c r="Q8206">
        <v>0.87029147148132302</v>
      </c>
    </row>
    <row r="8207" spans="1:17" x14ac:dyDescent="0.25">
      <c r="A8207" t="s">
        <v>7231</v>
      </c>
      <c r="B8207" t="s">
        <v>6</v>
      </c>
      <c r="C8207" t="s">
        <v>13</v>
      </c>
      <c r="D8207" t="s">
        <v>17</v>
      </c>
      <c r="E8207" t="s">
        <v>55</v>
      </c>
      <c r="F8207">
        <v>22</v>
      </c>
      <c r="G8207">
        <v>5819</v>
      </c>
      <c r="H8207">
        <v>10.116570813655899</v>
      </c>
      <c r="I8207">
        <v>10.654253005981399</v>
      </c>
      <c r="J8207">
        <v>0.53768199682235696</v>
      </c>
      <c r="K8207">
        <v>-0.52971285581588701</v>
      </c>
      <c r="L8207">
        <v>0.100912667810917</v>
      </c>
      <c r="M8207">
        <v>0.53768199682235696</v>
      </c>
      <c r="N8207">
        <v>0.9744513630867</v>
      </c>
      <c r="O8207">
        <v>1.6050770282745399</v>
      </c>
      <c r="P8207">
        <v>43.329627990722699</v>
      </c>
      <c r="Q8207">
        <v>0.83289265632629395</v>
      </c>
    </row>
    <row r="8208" spans="1:17" x14ac:dyDescent="0.25">
      <c r="A8208" t="s">
        <v>7157</v>
      </c>
      <c r="B8208" t="s">
        <v>6</v>
      </c>
      <c r="C8208" t="s">
        <v>13</v>
      </c>
      <c r="D8208" t="s">
        <v>17</v>
      </c>
      <c r="E8208" t="s">
        <v>55</v>
      </c>
      <c r="F8208">
        <v>23</v>
      </c>
      <c r="G8208">
        <v>5819</v>
      </c>
      <c r="H8208">
        <v>7.9253017389774296</v>
      </c>
      <c r="I8208">
        <v>9.0727357864379901</v>
      </c>
      <c r="J8208">
        <v>1.1474335193634</v>
      </c>
      <c r="K8208">
        <v>-3.1204747036099399E-2</v>
      </c>
      <c r="L8208">
        <v>0.66514426469802901</v>
      </c>
      <c r="M8208">
        <v>1.1474335193634</v>
      </c>
      <c r="N8208">
        <v>1.62972271442413</v>
      </c>
      <c r="O8208">
        <v>2.32607197761536</v>
      </c>
      <c r="P8208">
        <v>43.529628753662102</v>
      </c>
      <c r="Q8208">
        <v>0.91969633102417003</v>
      </c>
    </row>
    <row r="8209" spans="1:17" x14ac:dyDescent="0.25">
      <c r="A8209" t="s">
        <v>7139</v>
      </c>
      <c r="B8209" t="s">
        <v>6</v>
      </c>
      <c r="C8209" t="s">
        <v>13</v>
      </c>
      <c r="D8209" t="s">
        <v>17</v>
      </c>
      <c r="E8209" t="s">
        <v>55</v>
      </c>
      <c r="F8209">
        <v>24</v>
      </c>
      <c r="G8209">
        <v>5819</v>
      </c>
      <c r="H8209">
        <v>6.1341840870380402</v>
      </c>
      <c r="I8209">
        <v>7.8966574668884304</v>
      </c>
      <c r="J8209">
        <v>1.76247358322144</v>
      </c>
      <c r="K8209">
        <v>0.64321827888488803</v>
      </c>
      <c r="L8209">
        <v>1.30448341369629</v>
      </c>
      <c r="M8209">
        <v>1.76247358322144</v>
      </c>
      <c r="N8209">
        <v>2.2204637527465798</v>
      </c>
      <c r="O8209">
        <v>2.8817288875579798</v>
      </c>
      <c r="P8209">
        <v>43.811111450195298</v>
      </c>
      <c r="Q8209">
        <v>0.87335956096649203</v>
      </c>
    </row>
    <row r="8210" spans="1:17" x14ac:dyDescent="0.25">
      <c r="A8210" t="s">
        <v>6975</v>
      </c>
      <c r="B8210" t="s">
        <v>6</v>
      </c>
      <c r="C8210" t="s">
        <v>13</v>
      </c>
      <c r="D8210" t="s">
        <v>18</v>
      </c>
      <c r="E8210" t="s">
        <v>7</v>
      </c>
      <c r="F8210">
        <v>1</v>
      </c>
      <c r="G8210">
        <v>5819</v>
      </c>
      <c r="H8210">
        <v>5.0664715110063598</v>
      </c>
      <c r="I8210">
        <v>6.5151295661926296</v>
      </c>
      <c r="J8210">
        <v>1.44865822792053</v>
      </c>
      <c r="K8210">
        <v>0.71920710802078203</v>
      </c>
      <c r="L8210">
        <v>1.1501727104187001</v>
      </c>
      <c r="M8210">
        <v>1.44865822792053</v>
      </c>
      <c r="N8210">
        <v>1.74714362621307</v>
      </c>
      <c r="O8210">
        <v>2.1781094074249299</v>
      </c>
      <c r="P8210">
        <v>42.255378723144503</v>
      </c>
      <c r="Q8210">
        <v>0.56919372081756603</v>
      </c>
    </row>
    <row r="8211" spans="1:17" x14ac:dyDescent="0.25">
      <c r="A8211" t="s">
        <v>7096</v>
      </c>
      <c r="B8211" t="s">
        <v>6</v>
      </c>
      <c r="C8211" t="s">
        <v>13</v>
      </c>
      <c r="D8211" t="s">
        <v>18</v>
      </c>
      <c r="E8211" t="s">
        <v>7</v>
      </c>
      <c r="F8211">
        <v>2</v>
      </c>
      <c r="G8211">
        <v>5819</v>
      </c>
      <c r="H8211">
        <v>4.7601231583952899</v>
      </c>
      <c r="I8211">
        <v>5.9779958724975604</v>
      </c>
      <c r="J8211">
        <v>1.21787309646606</v>
      </c>
      <c r="K8211">
        <v>0.59262770414352395</v>
      </c>
      <c r="L8211">
        <v>0.962027728557587</v>
      </c>
      <c r="M8211">
        <v>1.21787309646606</v>
      </c>
      <c r="N8211">
        <v>1.4737185239791899</v>
      </c>
      <c r="O8211">
        <v>1.84311842918396</v>
      </c>
      <c r="P8211">
        <v>41.976718902587898</v>
      </c>
      <c r="Q8211">
        <v>0.48788154125213601</v>
      </c>
    </row>
    <row r="8212" spans="1:17" x14ac:dyDescent="0.25">
      <c r="A8212" t="s">
        <v>6970</v>
      </c>
      <c r="B8212" t="s">
        <v>6</v>
      </c>
      <c r="C8212" t="s">
        <v>13</v>
      </c>
      <c r="D8212" t="s">
        <v>18</v>
      </c>
      <c r="E8212" t="s">
        <v>7</v>
      </c>
      <c r="F8212">
        <v>3</v>
      </c>
      <c r="G8212">
        <v>5819</v>
      </c>
      <c r="H8212">
        <v>4.8344886533021896</v>
      </c>
      <c r="I8212">
        <v>5.8379650115966797</v>
      </c>
      <c r="J8212">
        <v>1.0034766197204601</v>
      </c>
      <c r="K8212">
        <v>0.39335545897483798</v>
      </c>
      <c r="L8212">
        <v>0.75381994247436501</v>
      </c>
      <c r="M8212">
        <v>1.0034766197204601</v>
      </c>
      <c r="N8212">
        <v>1.2531332969665501</v>
      </c>
      <c r="O8212">
        <v>1.61359775066376</v>
      </c>
      <c r="P8212">
        <v>41.487125396728501</v>
      </c>
      <c r="Q8212">
        <v>0.47608008980750999</v>
      </c>
    </row>
    <row r="8213" spans="1:17" x14ac:dyDescent="0.25">
      <c r="A8213" t="s">
        <v>6969</v>
      </c>
      <c r="B8213" t="s">
        <v>6</v>
      </c>
      <c r="C8213" t="s">
        <v>13</v>
      </c>
      <c r="D8213" t="s">
        <v>18</v>
      </c>
      <c r="E8213" t="s">
        <v>7</v>
      </c>
      <c r="F8213">
        <v>4</v>
      </c>
      <c r="G8213">
        <v>5819</v>
      </c>
      <c r="H8213">
        <v>5.1025077807307202</v>
      </c>
      <c r="I8213">
        <v>6.04720211029053</v>
      </c>
      <c r="J8213">
        <v>0.94469416141509999</v>
      </c>
      <c r="K8213">
        <v>0.30378878116607699</v>
      </c>
      <c r="L8213">
        <v>0.68244087696075395</v>
      </c>
      <c r="M8213">
        <v>0.94469416141509999</v>
      </c>
      <c r="N8213">
        <v>1.20694744586945</v>
      </c>
      <c r="O8213">
        <v>1.58559954166412</v>
      </c>
      <c r="P8213">
        <v>41.207584381103501</v>
      </c>
      <c r="Q8213">
        <v>0.50010114908218395</v>
      </c>
    </row>
    <row r="8214" spans="1:17" x14ac:dyDescent="0.25">
      <c r="A8214" t="s">
        <v>7021</v>
      </c>
      <c r="B8214" t="s">
        <v>6</v>
      </c>
      <c r="C8214" t="s">
        <v>13</v>
      </c>
      <c r="D8214" t="s">
        <v>18</v>
      </c>
      <c r="E8214" t="s">
        <v>7</v>
      </c>
      <c r="F8214">
        <v>5</v>
      </c>
      <c r="G8214">
        <v>5819</v>
      </c>
      <c r="H8214">
        <v>5.9210651321411101</v>
      </c>
      <c r="I8214">
        <v>6.39585638046265</v>
      </c>
      <c r="J8214">
        <v>0.474791020154953</v>
      </c>
      <c r="K8214">
        <v>-0.20946341753006001</v>
      </c>
      <c r="L8214">
        <v>0.19479963183403001</v>
      </c>
      <c r="M8214">
        <v>0.474791020154953</v>
      </c>
      <c r="N8214">
        <v>0.75478231906890902</v>
      </c>
      <c r="O8214">
        <v>1.15904545783997</v>
      </c>
      <c r="P8214">
        <v>40.791358947753899</v>
      </c>
      <c r="Q8214">
        <v>0.53392654657363903</v>
      </c>
    </row>
    <row r="8215" spans="1:17" x14ac:dyDescent="0.25">
      <c r="A8215" t="s">
        <v>7253</v>
      </c>
      <c r="B8215" t="s">
        <v>6</v>
      </c>
      <c r="C8215" t="s">
        <v>13</v>
      </c>
      <c r="D8215" t="s">
        <v>18</v>
      </c>
      <c r="E8215" t="s">
        <v>7</v>
      </c>
      <c r="F8215">
        <v>6</v>
      </c>
      <c r="G8215">
        <v>5819</v>
      </c>
      <c r="H8215">
        <v>7.7837676672935503</v>
      </c>
      <c r="I8215">
        <v>7.6703934669494602</v>
      </c>
      <c r="J8215">
        <v>-0.113374099135399</v>
      </c>
      <c r="K8215">
        <v>-0.98508989810943604</v>
      </c>
      <c r="L8215">
        <v>-0.47007313370704701</v>
      </c>
      <c r="M8215">
        <v>-0.113374099135399</v>
      </c>
      <c r="N8215">
        <v>0.243324920535088</v>
      </c>
      <c r="O8215">
        <v>0.75834161043167103</v>
      </c>
      <c r="P8215">
        <v>40.388889312744098</v>
      </c>
      <c r="Q8215">
        <v>0.68020337820053101</v>
      </c>
    </row>
    <row r="8216" spans="1:17" x14ac:dyDescent="0.25">
      <c r="A8216" t="s">
        <v>6876</v>
      </c>
      <c r="B8216" t="s">
        <v>6</v>
      </c>
      <c r="C8216" t="s">
        <v>13</v>
      </c>
      <c r="D8216" t="s">
        <v>18</v>
      </c>
      <c r="E8216" t="s">
        <v>7</v>
      </c>
      <c r="F8216">
        <v>7</v>
      </c>
      <c r="G8216">
        <v>5819</v>
      </c>
      <c r="H8216">
        <v>9.7939955784082393</v>
      </c>
      <c r="I8216">
        <v>9.6475343704223597</v>
      </c>
      <c r="J8216">
        <v>-0.14646100997924799</v>
      </c>
      <c r="K8216">
        <v>-1.1928129196167001</v>
      </c>
      <c r="L8216">
        <v>-0.57461971044540405</v>
      </c>
      <c r="M8216">
        <v>-0.14646100997924799</v>
      </c>
      <c r="N8216">
        <v>0.28169766068458602</v>
      </c>
      <c r="O8216">
        <v>0.89989084005355802</v>
      </c>
      <c r="P8216">
        <v>40.211994171142599</v>
      </c>
      <c r="Q8216">
        <v>0.81647264957428001</v>
      </c>
    </row>
    <row r="8217" spans="1:17" x14ac:dyDescent="0.25">
      <c r="A8217" t="s">
        <v>7042</v>
      </c>
      <c r="B8217" t="s">
        <v>6</v>
      </c>
      <c r="C8217" t="s">
        <v>13</v>
      </c>
      <c r="D8217" t="s">
        <v>18</v>
      </c>
      <c r="E8217" t="s">
        <v>7</v>
      </c>
      <c r="F8217">
        <v>8</v>
      </c>
      <c r="G8217">
        <v>5819</v>
      </c>
      <c r="H8217">
        <v>10.9912672480345</v>
      </c>
      <c r="I8217">
        <v>10.6638383865356</v>
      </c>
      <c r="J8217">
        <v>-0.32742878794670099</v>
      </c>
      <c r="K8217">
        <v>-1.4052603244781501</v>
      </c>
      <c r="L8217">
        <v>-0.768468737602234</v>
      </c>
      <c r="M8217">
        <v>-0.32742878794670099</v>
      </c>
      <c r="N8217">
        <v>0.113611146807671</v>
      </c>
      <c r="O8217">
        <v>0.75040280818939198</v>
      </c>
      <c r="P8217">
        <v>40.251499176025398</v>
      </c>
      <c r="Q8217">
        <v>0.84103643894195601</v>
      </c>
    </row>
    <row r="8218" spans="1:17" x14ac:dyDescent="0.25">
      <c r="A8218" t="s">
        <v>6838</v>
      </c>
      <c r="B8218" t="s">
        <v>6</v>
      </c>
      <c r="C8218" t="s">
        <v>13</v>
      </c>
      <c r="D8218" t="s">
        <v>18</v>
      </c>
      <c r="E8218" t="s">
        <v>7</v>
      </c>
      <c r="F8218">
        <v>9</v>
      </c>
      <c r="G8218">
        <v>5819</v>
      </c>
      <c r="H8218">
        <v>10.75403393507</v>
      </c>
      <c r="I8218">
        <v>9.6344079971313494</v>
      </c>
      <c r="J8218">
        <v>-1.1196259260177599</v>
      </c>
      <c r="K8218">
        <v>-2.0735561847686799</v>
      </c>
      <c r="L8218">
        <v>-1.50996649265289</v>
      </c>
      <c r="M8218">
        <v>-1.1196259260177599</v>
      </c>
      <c r="N8218">
        <v>-0.72928547859191895</v>
      </c>
      <c r="O8218">
        <v>-0.165695801377296</v>
      </c>
      <c r="P8218">
        <v>42.064197540283203</v>
      </c>
      <c r="Q8218">
        <v>0.74435567855835005</v>
      </c>
    </row>
    <row r="8219" spans="1:17" x14ac:dyDescent="0.25">
      <c r="A8219" t="s">
        <v>7192</v>
      </c>
      <c r="B8219" t="s">
        <v>6</v>
      </c>
      <c r="C8219" t="s">
        <v>13</v>
      </c>
      <c r="D8219" t="s">
        <v>18</v>
      </c>
      <c r="E8219" t="s">
        <v>7</v>
      </c>
      <c r="F8219">
        <v>10</v>
      </c>
      <c r="G8219">
        <v>5819</v>
      </c>
      <c r="H8219">
        <v>10.126730434179301</v>
      </c>
      <c r="I8219">
        <v>9.1846952438354492</v>
      </c>
      <c r="J8219">
        <v>-0.94203549623489402</v>
      </c>
      <c r="K8219">
        <v>-1.81851506233215</v>
      </c>
      <c r="L8219">
        <v>-1.3006838560104399</v>
      </c>
      <c r="M8219">
        <v>-0.94203549623489402</v>
      </c>
      <c r="N8219">
        <v>-0.58338719606399503</v>
      </c>
      <c r="O8219">
        <v>-6.5555945038795499E-2</v>
      </c>
      <c r="P8219">
        <v>44.592594146728501</v>
      </c>
      <c r="Q8219">
        <v>0.68392062187194802</v>
      </c>
    </row>
    <row r="8220" spans="1:17" x14ac:dyDescent="0.25">
      <c r="A8220" t="s">
        <v>7001</v>
      </c>
      <c r="B8220" t="s">
        <v>6</v>
      </c>
      <c r="C8220" t="s">
        <v>13</v>
      </c>
      <c r="D8220" t="s">
        <v>18</v>
      </c>
      <c r="E8220" t="s">
        <v>7</v>
      </c>
      <c r="F8220">
        <v>11</v>
      </c>
      <c r="G8220">
        <v>5819</v>
      </c>
      <c r="H8220">
        <v>9.0727346638441109</v>
      </c>
      <c r="I8220">
        <v>8.6057252883911097</v>
      </c>
      <c r="J8220">
        <v>-0.46700972318649298</v>
      </c>
      <c r="K8220">
        <v>-1.30378234386444</v>
      </c>
      <c r="L8220">
        <v>-0.80941021442413297</v>
      </c>
      <c r="M8220">
        <v>-0.46700972318649298</v>
      </c>
      <c r="N8220">
        <v>-0.124609127640724</v>
      </c>
      <c r="O8220">
        <v>0.36976292729377702</v>
      </c>
      <c r="P8220">
        <v>46.196826934814503</v>
      </c>
      <c r="Q8220">
        <v>0.65293717384338401</v>
      </c>
    </row>
    <row r="8221" spans="1:17" x14ac:dyDescent="0.25">
      <c r="A8221" t="s">
        <v>6907</v>
      </c>
      <c r="B8221" t="s">
        <v>6</v>
      </c>
      <c r="C8221" t="s">
        <v>13</v>
      </c>
      <c r="D8221" t="s">
        <v>18</v>
      </c>
      <c r="E8221" t="s">
        <v>7</v>
      </c>
      <c r="F8221">
        <v>12</v>
      </c>
      <c r="G8221">
        <v>5819</v>
      </c>
      <c r="H8221">
        <v>7.7699100447893104</v>
      </c>
      <c r="I8221">
        <v>7.7568211555481001</v>
      </c>
      <c r="J8221">
        <v>-1.3089225627481899E-2</v>
      </c>
      <c r="K8221">
        <v>-0.69816106557846103</v>
      </c>
      <c r="L8221">
        <v>-0.29341506958007801</v>
      </c>
      <c r="M8221">
        <v>-1.3089225627481899E-2</v>
      </c>
      <c r="N8221">
        <v>0.26723662018775901</v>
      </c>
      <c r="O8221">
        <v>0.67198264598846402</v>
      </c>
      <c r="P8221">
        <v>47.444622039794901</v>
      </c>
      <c r="Q8221">
        <v>0.53456437587738004</v>
      </c>
    </row>
    <row r="8222" spans="1:17" x14ac:dyDescent="0.25">
      <c r="A8222" t="s">
        <v>7171</v>
      </c>
      <c r="B8222" t="s">
        <v>6</v>
      </c>
      <c r="C8222" t="s">
        <v>13</v>
      </c>
      <c r="D8222" t="s">
        <v>18</v>
      </c>
      <c r="E8222" t="s">
        <v>7</v>
      </c>
      <c r="F8222">
        <v>13</v>
      </c>
      <c r="G8222">
        <v>5819</v>
      </c>
      <c r="H8222">
        <v>6.5522241001129196</v>
      </c>
      <c r="I8222">
        <v>7.7688250541687003</v>
      </c>
      <c r="J8222">
        <v>1.2166012525558501</v>
      </c>
      <c r="K8222">
        <v>0.54995429515838601</v>
      </c>
      <c r="L8222">
        <v>0.94381475448608398</v>
      </c>
      <c r="M8222">
        <v>1.2166012525558501</v>
      </c>
      <c r="N8222">
        <v>1.4893878698348999</v>
      </c>
      <c r="O8222">
        <v>1.8832482099533101</v>
      </c>
      <c r="P8222">
        <v>48.230335235595703</v>
      </c>
      <c r="Q8222">
        <v>0.52018737792968806</v>
      </c>
    </row>
    <row r="8223" spans="1:17" x14ac:dyDescent="0.25">
      <c r="A8223" t="s">
        <v>6898</v>
      </c>
      <c r="B8223" t="s">
        <v>6</v>
      </c>
      <c r="C8223" t="s">
        <v>13</v>
      </c>
      <c r="D8223" t="s">
        <v>18</v>
      </c>
      <c r="E8223" t="s">
        <v>7</v>
      </c>
      <c r="F8223">
        <v>14</v>
      </c>
      <c r="G8223">
        <v>5819</v>
      </c>
      <c r="H8223">
        <v>5.9294600336551699</v>
      </c>
      <c r="I8223">
        <v>7.5433044433593803</v>
      </c>
      <c r="J8223">
        <v>1.6138447523117101</v>
      </c>
      <c r="K8223">
        <v>0.96996957063674905</v>
      </c>
      <c r="L8223">
        <v>1.35037624835968</v>
      </c>
      <c r="M8223">
        <v>1.6138447523117101</v>
      </c>
      <c r="N8223">
        <v>1.87731313705444</v>
      </c>
      <c r="O8223">
        <v>2.2577197551727299</v>
      </c>
      <c r="P8223">
        <v>48.749557495117202</v>
      </c>
      <c r="Q8223">
        <v>0.50241839885711703</v>
      </c>
    </row>
    <row r="8224" spans="1:17" x14ac:dyDescent="0.25">
      <c r="A8224" t="s">
        <v>6877</v>
      </c>
      <c r="B8224" t="s">
        <v>6</v>
      </c>
      <c r="C8224" t="s">
        <v>13</v>
      </c>
      <c r="D8224" t="s">
        <v>18</v>
      </c>
      <c r="E8224" t="s">
        <v>7</v>
      </c>
      <c r="F8224">
        <v>15</v>
      </c>
      <c r="G8224">
        <v>5819</v>
      </c>
      <c r="H8224">
        <v>5.7047941005230003</v>
      </c>
      <c r="I8224">
        <v>7.2050342559814498</v>
      </c>
      <c r="J8224">
        <v>1.5002402067184399</v>
      </c>
      <c r="K8224">
        <v>0.90250301361083995</v>
      </c>
      <c r="L8224">
        <v>1.2556509971618699</v>
      </c>
      <c r="M8224">
        <v>1.5002402067184399</v>
      </c>
      <c r="N8224">
        <v>1.74482953548431</v>
      </c>
      <c r="O8224">
        <v>2.0979773998260498</v>
      </c>
      <c r="P8224">
        <v>49.164901733398402</v>
      </c>
      <c r="Q8224">
        <v>0.466416835784912</v>
      </c>
    </row>
    <row r="8225" spans="1:17" x14ac:dyDescent="0.25">
      <c r="A8225" t="s">
        <v>6964</v>
      </c>
      <c r="B8225" t="s">
        <v>6</v>
      </c>
      <c r="C8225" t="s">
        <v>13</v>
      </c>
      <c r="D8225" t="s">
        <v>18</v>
      </c>
      <c r="E8225" t="s">
        <v>7</v>
      </c>
      <c r="F8225">
        <v>16</v>
      </c>
      <c r="G8225">
        <v>5819</v>
      </c>
      <c r="H8225">
        <v>5.8216914739608798</v>
      </c>
      <c r="I8225">
        <v>7.2094531059265101</v>
      </c>
      <c r="J8225">
        <v>1.38776135444641</v>
      </c>
      <c r="K8225">
        <v>0.82230263948440596</v>
      </c>
      <c r="L8225">
        <v>1.1563802957534799</v>
      </c>
      <c r="M8225">
        <v>1.38776135444641</v>
      </c>
      <c r="N8225">
        <v>1.6191425323486299</v>
      </c>
      <c r="O8225">
        <v>1.95322000980377</v>
      </c>
      <c r="P8225">
        <v>50.0171089172363</v>
      </c>
      <c r="Q8225">
        <v>0.44122979044914201</v>
      </c>
    </row>
    <row r="8226" spans="1:17" x14ac:dyDescent="0.25">
      <c r="A8226" t="s">
        <v>6963</v>
      </c>
      <c r="B8226" t="s">
        <v>6</v>
      </c>
      <c r="C8226" t="s">
        <v>13</v>
      </c>
      <c r="D8226" t="s">
        <v>18</v>
      </c>
      <c r="E8226" t="s">
        <v>7</v>
      </c>
      <c r="F8226">
        <v>17</v>
      </c>
      <c r="G8226">
        <v>5819</v>
      </c>
      <c r="H8226">
        <v>6.84146876001358</v>
      </c>
      <c r="I8226">
        <v>7.8523755073547399</v>
      </c>
      <c r="J8226">
        <v>1.0109068155288701</v>
      </c>
      <c r="K8226">
        <v>0.41136258840560902</v>
      </c>
      <c r="L8226">
        <v>0.76557821035385099</v>
      </c>
      <c r="M8226">
        <v>1.0109068155288701</v>
      </c>
      <c r="N8226">
        <v>1.2562354803085301</v>
      </c>
      <c r="O8226">
        <v>1.61045122146606</v>
      </c>
      <c r="P8226">
        <v>50.713932037353501</v>
      </c>
      <c r="Q8226">
        <v>0.46782690286636402</v>
      </c>
    </row>
    <row r="8227" spans="1:17" x14ac:dyDescent="0.25">
      <c r="A8227" t="s">
        <v>6959</v>
      </c>
      <c r="B8227" t="s">
        <v>6</v>
      </c>
      <c r="C8227" t="s">
        <v>13</v>
      </c>
      <c r="D8227" t="s">
        <v>18</v>
      </c>
      <c r="E8227" t="s">
        <v>7</v>
      </c>
      <c r="F8227">
        <v>18</v>
      </c>
      <c r="G8227">
        <v>5819</v>
      </c>
      <c r="H8227">
        <v>8.5947455366849894</v>
      </c>
      <c r="I8227">
        <v>8.9796018600463903</v>
      </c>
      <c r="J8227">
        <v>0.38485655188560502</v>
      </c>
      <c r="K8227">
        <v>-0.28199723362922702</v>
      </c>
      <c r="L8227">
        <v>0.111985392868519</v>
      </c>
      <c r="M8227">
        <v>0.38485655188560502</v>
      </c>
      <c r="N8227">
        <v>0.65772771835327104</v>
      </c>
      <c r="O8227">
        <v>1.0517102479934699</v>
      </c>
      <c r="P8227">
        <v>51.041091918945298</v>
      </c>
      <c r="Q8227">
        <v>0.52034872770309404</v>
      </c>
    </row>
    <row r="8228" spans="1:17" x14ac:dyDescent="0.25">
      <c r="A8228" t="s">
        <v>6942</v>
      </c>
      <c r="B8228" t="s">
        <v>6</v>
      </c>
      <c r="C8228" t="s">
        <v>13</v>
      </c>
      <c r="D8228" t="s">
        <v>18</v>
      </c>
      <c r="E8228" t="s">
        <v>7</v>
      </c>
      <c r="F8228">
        <v>19</v>
      </c>
      <c r="G8228">
        <v>5819</v>
      </c>
      <c r="H8228">
        <v>11.025014030695001</v>
      </c>
      <c r="I8228">
        <v>10.410768508911101</v>
      </c>
      <c r="J8228">
        <v>-0.61424571275711104</v>
      </c>
      <c r="K8228">
        <v>-1.3999385833740201</v>
      </c>
      <c r="L8228">
        <v>-0.93574488162994396</v>
      </c>
      <c r="M8228">
        <v>-0.61424571275711104</v>
      </c>
      <c r="N8228">
        <v>-0.29274651408195501</v>
      </c>
      <c r="O8228">
        <v>0.17144723236560799</v>
      </c>
      <c r="P8228">
        <v>50.344619750976598</v>
      </c>
      <c r="Q8228">
        <v>0.61307942867279097</v>
      </c>
    </row>
    <row r="8229" spans="1:17" x14ac:dyDescent="0.25">
      <c r="A8229" t="s">
        <v>6999</v>
      </c>
      <c r="B8229" t="s">
        <v>6</v>
      </c>
      <c r="C8229" t="s">
        <v>13</v>
      </c>
      <c r="D8229" t="s">
        <v>18</v>
      </c>
      <c r="E8229" t="s">
        <v>7</v>
      </c>
      <c r="F8229">
        <v>20</v>
      </c>
      <c r="G8229">
        <v>5819</v>
      </c>
      <c r="H8229">
        <v>10.697286842584599</v>
      </c>
      <c r="I8229">
        <v>10.726081848144499</v>
      </c>
      <c r="J8229">
        <v>2.8794297948479701E-2</v>
      </c>
      <c r="K8229">
        <v>-0.76042157411575295</v>
      </c>
      <c r="L8229">
        <v>-0.294146418571472</v>
      </c>
      <c r="M8229">
        <v>2.8794297948479701E-2</v>
      </c>
      <c r="N8229">
        <v>0.35173502564430198</v>
      </c>
      <c r="O8229">
        <v>0.81801015138626099</v>
      </c>
      <c r="P8229">
        <v>50.069839477539098</v>
      </c>
      <c r="Q8229">
        <v>0.61582839488983199</v>
      </c>
    </row>
    <row r="8230" spans="1:17" x14ac:dyDescent="0.25">
      <c r="A8230" t="s">
        <v>7188</v>
      </c>
      <c r="B8230" t="s">
        <v>6</v>
      </c>
      <c r="C8230" t="s">
        <v>13</v>
      </c>
      <c r="D8230" t="s">
        <v>18</v>
      </c>
      <c r="E8230" t="s">
        <v>7</v>
      </c>
      <c r="F8230">
        <v>21</v>
      </c>
      <c r="G8230">
        <v>5819</v>
      </c>
      <c r="H8230">
        <v>9.8637512304782895</v>
      </c>
      <c r="I8230">
        <v>10.305946350097701</v>
      </c>
      <c r="J8230">
        <v>0.442195504903793</v>
      </c>
      <c r="K8230">
        <v>-0.29311490058898898</v>
      </c>
      <c r="L8230">
        <v>0.141312465071678</v>
      </c>
      <c r="M8230">
        <v>0.442195504903793</v>
      </c>
      <c r="N8230">
        <v>0.74307858943939198</v>
      </c>
      <c r="O8230">
        <v>1.17750585079193</v>
      </c>
      <c r="P8230">
        <v>50.185359954833999</v>
      </c>
      <c r="Q8230">
        <v>0.57376575469970703</v>
      </c>
    </row>
    <row r="8231" spans="1:17" x14ac:dyDescent="0.25">
      <c r="A8231" t="s">
        <v>6891</v>
      </c>
      <c r="B8231" t="s">
        <v>6</v>
      </c>
      <c r="C8231" t="s">
        <v>13</v>
      </c>
      <c r="D8231" t="s">
        <v>18</v>
      </c>
      <c r="E8231" t="s">
        <v>7</v>
      </c>
      <c r="F8231">
        <v>22</v>
      </c>
      <c r="G8231">
        <v>5819</v>
      </c>
      <c r="H8231">
        <v>8.7497876167297406</v>
      </c>
      <c r="I8231">
        <v>9.68878173828125</v>
      </c>
      <c r="J8231">
        <v>0.93899440765380904</v>
      </c>
      <c r="K8231">
        <v>0.22711575031280501</v>
      </c>
      <c r="L8231">
        <v>0.647699415683746</v>
      </c>
      <c r="M8231">
        <v>0.93899440765380904</v>
      </c>
      <c r="N8231">
        <v>1.2302893400192301</v>
      </c>
      <c r="O8231">
        <v>1.65087294578552</v>
      </c>
      <c r="P8231">
        <v>50.008819580078097</v>
      </c>
      <c r="Q8231">
        <v>0.55548185110092196</v>
      </c>
    </row>
    <row r="8232" spans="1:17" x14ac:dyDescent="0.25">
      <c r="A8232" t="s">
        <v>6993</v>
      </c>
      <c r="B8232" t="s">
        <v>6</v>
      </c>
      <c r="C8232" t="s">
        <v>13</v>
      </c>
      <c r="D8232" t="s">
        <v>18</v>
      </c>
      <c r="E8232" t="s">
        <v>7</v>
      </c>
      <c r="F8232">
        <v>23</v>
      </c>
      <c r="G8232">
        <v>5819</v>
      </c>
      <c r="H8232">
        <v>7.39935928618908</v>
      </c>
      <c r="I8232">
        <v>8.4365701675415004</v>
      </c>
      <c r="J8232">
        <v>1.0372105836868299</v>
      </c>
      <c r="K8232">
        <v>0.18413795530796101</v>
      </c>
      <c r="L8232">
        <v>0.68814015388488803</v>
      </c>
      <c r="M8232">
        <v>1.0372105836868299</v>
      </c>
      <c r="N8232">
        <v>1.38628089427948</v>
      </c>
      <c r="O8232">
        <v>1.8902832269668599</v>
      </c>
      <c r="P8232">
        <v>50.047088623046903</v>
      </c>
      <c r="Q8232">
        <v>0.66565608978271495</v>
      </c>
    </row>
    <row r="8233" spans="1:17" x14ac:dyDescent="0.25">
      <c r="A8233" t="s">
        <v>7055</v>
      </c>
      <c r="B8233" t="s">
        <v>6</v>
      </c>
      <c r="C8233" t="s">
        <v>13</v>
      </c>
      <c r="D8233" t="s">
        <v>18</v>
      </c>
      <c r="E8233" t="s">
        <v>7</v>
      </c>
      <c r="F8233">
        <v>24</v>
      </c>
      <c r="G8233">
        <v>5819</v>
      </c>
      <c r="H8233">
        <v>5.8488316591978098</v>
      </c>
      <c r="I8233">
        <v>7.4202604293823198</v>
      </c>
      <c r="J8233">
        <v>1.5714292526245099</v>
      </c>
      <c r="K8233">
        <v>0.75788098573684703</v>
      </c>
      <c r="L8233">
        <v>1.23853182792664</v>
      </c>
      <c r="M8233">
        <v>1.5714292526245099</v>
      </c>
      <c r="N8233">
        <v>1.9043265581130999</v>
      </c>
      <c r="O8233">
        <v>2.38497757911682</v>
      </c>
      <c r="P8233">
        <v>49.947971343994098</v>
      </c>
      <c r="Q8233">
        <v>0.63481503725051902</v>
      </c>
    </row>
    <row r="8234" spans="1:17" x14ac:dyDescent="0.25">
      <c r="A8234" t="s">
        <v>6832</v>
      </c>
      <c r="B8234" t="s">
        <v>6</v>
      </c>
      <c r="C8234" t="s">
        <v>13</v>
      </c>
      <c r="D8234" t="s">
        <v>18</v>
      </c>
      <c r="E8234" t="s">
        <v>55</v>
      </c>
      <c r="F8234">
        <v>1</v>
      </c>
      <c r="G8234">
        <v>5819</v>
      </c>
      <c r="H8234">
        <v>5.3403758098483101</v>
      </c>
      <c r="I8234">
        <v>7.3326754570007298</v>
      </c>
      <c r="J8234">
        <v>1.9922997951507599</v>
      </c>
      <c r="K8234">
        <v>1.05755698680878</v>
      </c>
      <c r="L8234">
        <v>1.6098105907440201</v>
      </c>
      <c r="M8234">
        <v>1.9922997951507599</v>
      </c>
      <c r="N8234">
        <v>2.3747889995575</v>
      </c>
      <c r="O8234">
        <v>2.9270427227020299</v>
      </c>
      <c r="P8234">
        <v>44.9037055969238</v>
      </c>
      <c r="Q8234">
        <v>0.72938370704650901</v>
      </c>
    </row>
    <row r="8235" spans="1:17" x14ac:dyDescent="0.25">
      <c r="A8235" t="s">
        <v>6990</v>
      </c>
      <c r="B8235" t="s">
        <v>6</v>
      </c>
      <c r="C8235" t="s">
        <v>13</v>
      </c>
      <c r="D8235" t="s">
        <v>18</v>
      </c>
      <c r="E8235" t="s">
        <v>55</v>
      </c>
      <c r="F8235">
        <v>2</v>
      </c>
      <c r="G8235">
        <v>5819</v>
      </c>
      <c r="H8235">
        <v>5.1649544855356204</v>
      </c>
      <c r="I8235">
        <v>6.9364099502563503</v>
      </c>
      <c r="J8235">
        <v>1.7714549303054801</v>
      </c>
      <c r="K8235">
        <v>0.85579985380172696</v>
      </c>
      <c r="L8235">
        <v>1.3967763185501101</v>
      </c>
      <c r="M8235">
        <v>1.7714549303054801</v>
      </c>
      <c r="N8235">
        <v>2.1461336612701398</v>
      </c>
      <c r="O8235">
        <v>2.6871099472045898</v>
      </c>
      <c r="P8235">
        <v>43.737037658691399</v>
      </c>
      <c r="Q8235">
        <v>0.71448945999145497</v>
      </c>
    </row>
    <row r="8236" spans="1:17" x14ac:dyDescent="0.25">
      <c r="A8236" t="s">
        <v>7116</v>
      </c>
      <c r="B8236" t="s">
        <v>6</v>
      </c>
      <c r="C8236" t="s">
        <v>13</v>
      </c>
      <c r="D8236" t="s">
        <v>18</v>
      </c>
      <c r="E8236" t="s">
        <v>55</v>
      </c>
      <c r="F8236">
        <v>3</v>
      </c>
      <c r="G8236">
        <v>5819</v>
      </c>
      <c r="H8236">
        <v>5.1370231595635403</v>
      </c>
      <c r="I8236">
        <v>6.7941002845764196</v>
      </c>
      <c r="J8236">
        <v>1.65707743167877</v>
      </c>
      <c r="K8236">
        <v>0.825126051902771</v>
      </c>
      <c r="L8236">
        <v>1.31664967536926</v>
      </c>
      <c r="M8236">
        <v>1.65707743167877</v>
      </c>
      <c r="N8236">
        <v>1.9975051879882799</v>
      </c>
      <c r="O8236">
        <v>2.4890286922454798</v>
      </c>
      <c r="P8236">
        <v>42.559257507324197</v>
      </c>
      <c r="Q8236">
        <v>0.64917504787445102</v>
      </c>
    </row>
    <row r="8237" spans="1:17" x14ac:dyDescent="0.25">
      <c r="A8237" t="s">
        <v>7230</v>
      </c>
      <c r="B8237" t="s">
        <v>6</v>
      </c>
      <c r="C8237" t="s">
        <v>13</v>
      </c>
      <c r="D8237" t="s">
        <v>18</v>
      </c>
      <c r="E8237" t="s">
        <v>55</v>
      </c>
      <c r="F8237">
        <v>4</v>
      </c>
      <c r="G8237">
        <v>5819</v>
      </c>
      <c r="H8237">
        <v>5.6247997485399202</v>
      </c>
      <c r="I8237">
        <v>6.71177101135254</v>
      </c>
      <c r="J8237">
        <v>1.0869712829589799</v>
      </c>
      <c r="K8237">
        <v>0.24121823906898501</v>
      </c>
      <c r="L8237">
        <v>0.74089598655700695</v>
      </c>
      <c r="M8237">
        <v>1.0869712829589799</v>
      </c>
      <c r="N8237">
        <v>1.4330465793609599</v>
      </c>
      <c r="O8237">
        <v>1.9327243566513099</v>
      </c>
      <c r="P8237">
        <v>42.051853179931598</v>
      </c>
      <c r="Q8237">
        <v>0.65994459390640303</v>
      </c>
    </row>
    <row r="8238" spans="1:17" x14ac:dyDescent="0.25">
      <c r="A8238" t="s">
        <v>6900</v>
      </c>
      <c r="B8238" t="s">
        <v>6</v>
      </c>
      <c r="C8238" t="s">
        <v>13</v>
      </c>
      <c r="D8238" t="s">
        <v>18</v>
      </c>
      <c r="E8238" t="s">
        <v>55</v>
      </c>
      <c r="F8238">
        <v>5</v>
      </c>
      <c r="G8238">
        <v>5819</v>
      </c>
      <c r="H8238">
        <v>6.7203829536438002</v>
      </c>
      <c r="I8238">
        <v>7.3035697937011701</v>
      </c>
      <c r="J8238">
        <v>0.58318716287612904</v>
      </c>
      <c r="K8238">
        <v>-0.37565037608146701</v>
      </c>
      <c r="L8238">
        <v>0.19083862006664301</v>
      </c>
      <c r="M8238">
        <v>0.58318716287612904</v>
      </c>
      <c r="N8238">
        <v>0.97553575038909901</v>
      </c>
      <c r="O8238">
        <v>1.54202473163605</v>
      </c>
      <c r="P8238">
        <v>41.170372009277301</v>
      </c>
      <c r="Q8238">
        <v>0.74818491935730003</v>
      </c>
    </row>
    <row r="8239" spans="1:17" x14ac:dyDescent="0.25">
      <c r="A8239" t="s">
        <v>6894</v>
      </c>
      <c r="B8239" t="s">
        <v>6</v>
      </c>
      <c r="C8239" t="s">
        <v>13</v>
      </c>
      <c r="D8239" t="s">
        <v>18</v>
      </c>
      <c r="E8239" t="s">
        <v>55</v>
      </c>
      <c r="F8239">
        <v>6</v>
      </c>
      <c r="G8239">
        <v>5819</v>
      </c>
      <c r="H8239">
        <v>8.4493830513954205</v>
      </c>
      <c r="I8239">
        <v>8.3553352355956996</v>
      </c>
      <c r="J8239">
        <v>-9.4048358500003801E-2</v>
      </c>
      <c r="K8239">
        <v>-1.2699331045150799</v>
      </c>
      <c r="L8239">
        <v>-0.57521086931228604</v>
      </c>
      <c r="M8239">
        <v>-9.4048358500003801E-2</v>
      </c>
      <c r="N8239">
        <v>0.38711416721344</v>
      </c>
      <c r="O8239">
        <v>1.08183634281158</v>
      </c>
      <c r="P8239">
        <v>40.962963104247997</v>
      </c>
      <c r="Q8239">
        <v>0.91754776239395097</v>
      </c>
    </row>
    <row r="8240" spans="1:17" x14ac:dyDescent="0.25">
      <c r="A8240" t="s">
        <v>7191</v>
      </c>
      <c r="B8240" t="s">
        <v>6</v>
      </c>
      <c r="C8240" t="s">
        <v>13</v>
      </c>
      <c r="D8240" t="s">
        <v>18</v>
      </c>
      <c r="E8240" t="s">
        <v>55</v>
      </c>
      <c r="F8240">
        <v>7</v>
      </c>
      <c r="G8240">
        <v>5819</v>
      </c>
      <c r="H8240">
        <v>9.9992870610952398</v>
      </c>
      <c r="I8240">
        <v>10.0764722824097</v>
      </c>
      <c r="J8240">
        <v>7.7185146510601002E-2</v>
      </c>
      <c r="K8240">
        <v>-1.25588130950928</v>
      </c>
      <c r="L8240">
        <v>-0.46829482913017301</v>
      </c>
      <c r="M8240">
        <v>7.7185146510601002E-2</v>
      </c>
      <c r="N8240">
        <v>0.62266510725021396</v>
      </c>
      <c r="O8240">
        <v>1.41025161743164</v>
      </c>
      <c r="P8240">
        <v>41.340740203857401</v>
      </c>
      <c r="Q8240">
        <v>1.0401972532272299</v>
      </c>
    </row>
    <row r="8241" spans="1:17" x14ac:dyDescent="0.25">
      <c r="A8241" t="s">
        <v>7209</v>
      </c>
      <c r="B8241" t="s">
        <v>6</v>
      </c>
      <c r="C8241" t="s">
        <v>13</v>
      </c>
      <c r="D8241" t="s">
        <v>18</v>
      </c>
      <c r="E8241" t="s">
        <v>55</v>
      </c>
      <c r="F8241">
        <v>8</v>
      </c>
      <c r="G8241">
        <v>5819</v>
      </c>
      <c r="H8241">
        <v>11.0945657411814</v>
      </c>
      <c r="I8241">
        <v>11.572740554809601</v>
      </c>
      <c r="J8241">
        <v>0.47817519307136502</v>
      </c>
      <c r="K8241">
        <v>-0.86381202936172496</v>
      </c>
      <c r="L8241">
        <v>-7.0955075323581696E-2</v>
      </c>
      <c r="M8241">
        <v>0.47817519307136502</v>
      </c>
      <c r="N8241">
        <v>1.02730548381805</v>
      </c>
      <c r="O8241">
        <v>1.82016229629517</v>
      </c>
      <c r="P8241">
        <v>41.237037658691399</v>
      </c>
      <c r="Q8241">
        <v>1.04715812206268</v>
      </c>
    </row>
    <row r="8242" spans="1:17" x14ac:dyDescent="0.25">
      <c r="A8242" t="s">
        <v>7110</v>
      </c>
      <c r="B8242" t="s">
        <v>6</v>
      </c>
      <c r="C8242" t="s">
        <v>13</v>
      </c>
      <c r="D8242" t="s">
        <v>18</v>
      </c>
      <c r="E8242" t="s">
        <v>55</v>
      </c>
      <c r="F8242">
        <v>9</v>
      </c>
      <c r="G8242">
        <v>5819</v>
      </c>
      <c r="H8242">
        <v>10.993036129117</v>
      </c>
      <c r="I8242">
        <v>10.338573455810501</v>
      </c>
      <c r="J8242">
        <v>-0.65446233749389604</v>
      </c>
      <c r="K8242">
        <v>-2.0455472469329798</v>
      </c>
      <c r="L8242">
        <v>-1.2236829996109</v>
      </c>
      <c r="M8242">
        <v>-0.65446233749389604</v>
      </c>
      <c r="N8242">
        <v>-8.5241638123989105E-2</v>
      </c>
      <c r="O8242">
        <v>0.73662263154983498</v>
      </c>
      <c r="P8242">
        <v>40.862964630127003</v>
      </c>
      <c r="Q8242">
        <v>1.0854693651199301</v>
      </c>
    </row>
    <row r="8243" spans="1:17" x14ac:dyDescent="0.25">
      <c r="A8243" t="s">
        <v>7210</v>
      </c>
      <c r="B8243" t="s">
        <v>6</v>
      </c>
      <c r="C8243" t="s">
        <v>13</v>
      </c>
      <c r="D8243" t="s">
        <v>18</v>
      </c>
      <c r="E8243" t="s">
        <v>55</v>
      </c>
      <c r="F8243">
        <v>10</v>
      </c>
      <c r="G8243">
        <v>5819</v>
      </c>
      <c r="H8243">
        <v>10.810109546423</v>
      </c>
      <c r="I8243">
        <v>10.4622507095337</v>
      </c>
      <c r="J8243">
        <v>-0.34785857796669001</v>
      </c>
      <c r="K8243">
        <v>-1.7260061502456701</v>
      </c>
      <c r="L8243">
        <v>-0.91178536415100098</v>
      </c>
      <c r="M8243">
        <v>-0.34785857796669001</v>
      </c>
      <c r="N8243">
        <v>0.21606823801994299</v>
      </c>
      <c r="O8243">
        <v>1.03028905391693</v>
      </c>
      <c r="P8243">
        <v>41.366664886474602</v>
      </c>
      <c r="Q8243">
        <v>1.0753742456436199</v>
      </c>
    </row>
    <row r="8244" spans="1:17" x14ac:dyDescent="0.25">
      <c r="A8244" t="s">
        <v>6865</v>
      </c>
      <c r="B8244" t="s">
        <v>6</v>
      </c>
      <c r="C8244" t="s">
        <v>13</v>
      </c>
      <c r="D8244" t="s">
        <v>18</v>
      </c>
      <c r="E8244" t="s">
        <v>55</v>
      </c>
      <c r="F8244">
        <v>11</v>
      </c>
      <c r="G8244">
        <v>5819</v>
      </c>
      <c r="H8244">
        <v>10.481662319660201</v>
      </c>
      <c r="I8244">
        <v>10.8277683258057</v>
      </c>
      <c r="J8244">
        <v>0.34610635042190602</v>
      </c>
      <c r="K8244">
        <v>-1.31440937519073</v>
      </c>
      <c r="L8244">
        <v>-0.33336323499679599</v>
      </c>
      <c r="M8244">
        <v>0.34610635042190602</v>
      </c>
      <c r="N8244">
        <v>1.0255758762359599</v>
      </c>
      <c r="O8244">
        <v>2.0066220760345499</v>
      </c>
      <c r="P8244">
        <v>41.959259033203097</v>
      </c>
      <c r="Q8244">
        <v>1.2957073450088501</v>
      </c>
    </row>
    <row r="8245" spans="1:17" x14ac:dyDescent="0.25">
      <c r="A8245" t="s">
        <v>6943</v>
      </c>
      <c r="B8245" t="s">
        <v>6</v>
      </c>
      <c r="C8245" t="s">
        <v>13</v>
      </c>
      <c r="D8245" t="s">
        <v>18</v>
      </c>
      <c r="E8245" t="s">
        <v>55</v>
      </c>
      <c r="F8245">
        <v>12</v>
      </c>
      <c r="G8245">
        <v>5819</v>
      </c>
      <c r="H8245">
        <v>10.1404971847534</v>
      </c>
      <c r="I8245">
        <v>8.5152921676635707</v>
      </c>
      <c r="J8245">
        <v>-1.62520456314087</v>
      </c>
      <c r="K8245">
        <v>-2.7639255523681601</v>
      </c>
      <c r="L8245">
        <v>-2.0911600589752202</v>
      </c>
      <c r="M8245">
        <v>-1.62520456314087</v>
      </c>
      <c r="N8245">
        <v>-1.1592491865158101</v>
      </c>
      <c r="O8245">
        <v>-0.486483603715897</v>
      </c>
      <c r="P8245">
        <v>42.348148345947301</v>
      </c>
      <c r="Q8245">
        <v>0.88854867219924905</v>
      </c>
    </row>
    <row r="8246" spans="1:17" x14ac:dyDescent="0.25">
      <c r="A8246" t="s">
        <v>6923</v>
      </c>
      <c r="B8246" t="s">
        <v>6</v>
      </c>
      <c r="C8246" t="s">
        <v>13</v>
      </c>
      <c r="D8246" t="s">
        <v>18</v>
      </c>
      <c r="E8246" t="s">
        <v>55</v>
      </c>
      <c r="F8246">
        <v>13</v>
      </c>
      <c r="G8246">
        <v>5819</v>
      </c>
      <c r="H8246">
        <v>8.8312844771146803</v>
      </c>
      <c r="I8246">
        <v>8.5372238159179705</v>
      </c>
      <c r="J8246">
        <v>-0.29406073689460799</v>
      </c>
      <c r="K8246">
        <v>-1.3275669813156099</v>
      </c>
      <c r="L8246">
        <v>-0.71696311235427901</v>
      </c>
      <c r="M8246">
        <v>-0.29406073689460799</v>
      </c>
      <c r="N8246">
        <v>0.12884162366390201</v>
      </c>
      <c r="O8246">
        <v>0.73944544792175304</v>
      </c>
      <c r="P8246">
        <v>42.666667938232401</v>
      </c>
      <c r="Q8246">
        <v>0.806449174880981</v>
      </c>
    </row>
    <row r="8247" spans="1:17" x14ac:dyDescent="0.25">
      <c r="A8247" t="s">
        <v>6922</v>
      </c>
      <c r="B8247" t="s">
        <v>6</v>
      </c>
      <c r="C8247" t="s">
        <v>13</v>
      </c>
      <c r="D8247" t="s">
        <v>18</v>
      </c>
      <c r="E8247" t="s">
        <v>55</v>
      </c>
      <c r="F8247">
        <v>14</v>
      </c>
      <c r="G8247">
        <v>5819</v>
      </c>
      <c r="H8247">
        <v>7.7560420171022404</v>
      </c>
      <c r="I8247">
        <v>8.7131214141845703</v>
      </c>
      <c r="J8247">
        <v>0.95707923173904397</v>
      </c>
      <c r="K8247">
        <v>-8.7746568024158506E-2</v>
      </c>
      <c r="L8247">
        <v>0.52954500913619995</v>
      </c>
      <c r="M8247">
        <v>0.95707923173904397</v>
      </c>
      <c r="N8247">
        <v>1.3846133947372401</v>
      </c>
      <c r="O8247">
        <v>2.0019049644470202</v>
      </c>
      <c r="P8247">
        <v>41.533332824707003</v>
      </c>
      <c r="Q8247">
        <v>0.81528186798095703</v>
      </c>
    </row>
    <row r="8248" spans="1:17" x14ac:dyDescent="0.25">
      <c r="A8248" t="s">
        <v>7141</v>
      </c>
      <c r="B8248" t="s">
        <v>6</v>
      </c>
      <c r="C8248" t="s">
        <v>13</v>
      </c>
      <c r="D8248" t="s">
        <v>18</v>
      </c>
      <c r="E8248" t="s">
        <v>55</v>
      </c>
      <c r="F8248">
        <v>15</v>
      </c>
      <c r="G8248">
        <v>5819</v>
      </c>
      <c r="H8248">
        <v>7.6459940286874799</v>
      </c>
      <c r="I8248">
        <v>8.4332122802734393</v>
      </c>
      <c r="J8248">
        <v>0.78721851110458396</v>
      </c>
      <c r="K8248">
        <v>-0.18768836557865101</v>
      </c>
      <c r="L8248">
        <v>0.388294488191605</v>
      </c>
      <c r="M8248">
        <v>0.78721851110458396</v>
      </c>
      <c r="N8248">
        <v>1.1861424446105999</v>
      </c>
      <c r="O8248">
        <v>1.7621253728866599</v>
      </c>
      <c r="P8248">
        <v>42.033332824707003</v>
      </c>
      <c r="Q8248">
        <v>0.76072388887405396</v>
      </c>
    </row>
    <row r="8249" spans="1:17" x14ac:dyDescent="0.25">
      <c r="A8249" t="s">
        <v>6878</v>
      </c>
      <c r="B8249" t="s">
        <v>6</v>
      </c>
      <c r="C8249" t="s">
        <v>13</v>
      </c>
      <c r="D8249" t="s">
        <v>18</v>
      </c>
      <c r="E8249" t="s">
        <v>55</v>
      </c>
      <c r="F8249">
        <v>16</v>
      </c>
      <c r="G8249">
        <v>5819</v>
      </c>
      <c r="H8249">
        <v>7.4977631813287697</v>
      </c>
      <c r="I8249">
        <v>8.2408590316772496</v>
      </c>
      <c r="J8249">
        <v>0.74309569597244296</v>
      </c>
      <c r="K8249">
        <v>-0.178296282887459</v>
      </c>
      <c r="L8249">
        <v>0.366069555282593</v>
      </c>
      <c r="M8249">
        <v>0.74309569597244296</v>
      </c>
      <c r="N8249">
        <v>1.120121717453</v>
      </c>
      <c r="O8249">
        <v>1.6644876003265401</v>
      </c>
      <c r="P8249">
        <v>43.144443511962898</v>
      </c>
      <c r="Q8249">
        <v>0.71896594762802102</v>
      </c>
    </row>
    <row r="8250" spans="1:17" x14ac:dyDescent="0.25">
      <c r="A8250" t="s">
        <v>7049</v>
      </c>
      <c r="B8250" t="s">
        <v>6</v>
      </c>
      <c r="C8250" t="s">
        <v>13</v>
      </c>
      <c r="D8250" t="s">
        <v>18</v>
      </c>
      <c r="E8250" t="s">
        <v>55</v>
      </c>
      <c r="F8250">
        <v>17</v>
      </c>
      <c r="G8250">
        <v>5819</v>
      </c>
      <c r="H8250">
        <v>8.8902728459835103</v>
      </c>
      <c r="I8250">
        <v>10.213838577270501</v>
      </c>
      <c r="J8250">
        <v>1.3235659599304199</v>
      </c>
      <c r="K8250">
        <v>5.2453551441430997E-2</v>
      </c>
      <c r="L8250">
        <v>0.80343705415725697</v>
      </c>
      <c r="M8250">
        <v>1.3235659599304199</v>
      </c>
      <c r="N8250">
        <v>1.84369492530823</v>
      </c>
      <c r="O8250">
        <v>2.5946784019470202</v>
      </c>
      <c r="P8250">
        <v>43.629631042480497</v>
      </c>
      <c r="Q8250">
        <v>0.99185431003570601</v>
      </c>
    </row>
    <row r="8251" spans="1:17" x14ac:dyDescent="0.25">
      <c r="A8251" t="s">
        <v>6863</v>
      </c>
      <c r="B8251" t="s">
        <v>6</v>
      </c>
      <c r="C8251" t="s">
        <v>13</v>
      </c>
      <c r="D8251" t="s">
        <v>18</v>
      </c>
      <c r="E8251" t="s">
        <v>55</v>
      </c>
      <c r="F8251">
        <v>18</v>
      </c>
      <c r="G8251">
        <v>5819</v>
      </c>
      <c r="H8251">
        <v>10.2801173964739</v>
      </c>
      <c r="I8251">
        <v>10.4106349945068</v>
      </c>
      <c r="J8251">
        <v>0.130518078804016</v>
      </c>
      <c r="K8251">
        <v>-0.99497818946838401</v>
      </c>
      <c r="L8251">
        <v>-0.33002588152885398</v>
      </c>
      <c r="M8251">
        <v>0.130518078804016</v>
      </c>
      <c r="N8251">
        <v>0.59106200933456399</v>
      </c>
      <c r="O8251">
        <v>1.25601434707642</v>
      </c>
      <c r="P8251">
        <v>43.618518829345703</v>
      </c>
      <c r="Q8251">
        <v>0.878229439258575</v>
      </c>
    </row>
    <row r="8252" spans="1:17" x14ac:dyDescent="0.25">
      <c r="A8252" t="s">
        <v>6906</v>
      </c>
      <c r="B8252" t="s">
        <v>6</v>
      </c>
      <c r="C8252" t="s">
        <v>13</v>
      </c>
      <c r="D8252" t="s">
        <v>18</v>
      </c>
      <c r="E8252" t="s">
        <v>55</v>
      </c>
      <c r="F8252">
        <v>19</v>
      </c>
      <c r="G8252">
        <v>5819</v>
      </c>
      <c r="H8252">
        <v>12.821314851045599</v>
      </c>
      <c r="I8252">
        <v>12.082155227661101</v>
      </c>
      <c r="J8252">
        <v>-0.73915964365005504</v>
      </c>
      <c r="K8252">
        <v>-2.1028139591217001</v>
      </c>
      <c r="L8252">
        <v>-1.2971559762954701</v>
      </c>
      <c r="M8252">
        <v>-0.73915964365005504</v>
      </c>
      <c r="N8252">
        <v>-0.181163355708122</v>
      </c>
      <c r="O8252">
        <v>0.62449467182159402</v>
      </c>
      <c r="P8252">
        <v>43.485183715820298</v>
      </c>
      <c r="Q8252">
        <v>1.06406509876251</v>
      </c>
    </row>
    <row r="8253" spans="1:17" x14ac:dyDescent="0.25">
      <c r="A8253" t="s">
        <v>6780</v>
      </c>
      <c r="B8253" t="s">
        <v>6</v>
      </c>
      <c r="C8253" t="s">
        <v>13</v>
      </c>
      <c r="D8253" t="s">
        <v>18</v>
      </c>
      <c r="E8253" t="s">
        <v>55</v>
      </c>
      <c r="F8253">
        <v>20</v>
      </c>
      <c r="G8253">
        <v>5819</v>
      </c>
      <c r="H8253">
        <v>12.003456381082501</v>
      </c>
      <c r="I8253">
        <v>12.5624856948853</v>
      </c>
      <c r="J8253">
        <v>0.55902886390686002</v>
      </c>
      <c r="K8253">
        <v>-0.66664487123489402</v>
      </c>
      <c r="L8253">
        <v>5.7493105530738803E-2</v>
      </c>
      <c r="M8253">
        <v>0.55902886390686002</v>
      </c>
      <c r="N8253">
        <v>1.06056451797485</v>
      </c>
      <c r="O8253">
        <v>1.7847025394439699</v>
      </c>
      <c r="P8253">
        <v>43.474075317382798</v>
      </c>
      <c r="Q8253">
        <v>0.95639824867248502</v>
      </c>
    </row>
    <row r="8254" spans="1:17" x14ac:dyDescent="0.25">
      <c r="A8254" t="s">
        <v>6886</v>
      </c>
      <c r="B8254" t="s">
        <v>6</v>
      </c>
      <c r="C8254" t="s">
        <v>13</v>
      </c>
      <c r="D8254" t="s">
        <v>18</v>
      </c>
      <c r="E8254" t="s">
        <v>55</v>
      </c>
      <c r="F8254">
        <v>21</v>
      </c>
      <c r="G8254">
        <v>5819</v>
      </c>
      <c r="H8254">
        <v>10.984888870954499</v>
      </c>
      <c r="I8254">
        <v>12.403404235839799</v>
      </c>
      <c r="J8254">
        <v>1.4185146093368499</v>
      </c>
      <c r="K8254">
        <v>0.21191221475601199</v>
      </c>
      <c r="L8254">
        <v>0.92478275299072299</v>
      </c>
      <c r="M8254">
        <v>1.4185146093368499</v>
      </c>
      <c r="N8254">
        <v>1.9122465848922701</v>
      </c>
      <c r="O8254">
        <v>2.6251170635223402</v>
      </c>
      <c r="P8254">
        <v>43.448146820068402</v>
      </c>
      <c r="Q8254">
        <v>0.94151687622070301</v>
      </c>
    </row>
    <row r="8255" spans="1:17" x14ac:dyDescent="0.25">
      <c r="A8255" t="s">
        <v>7156</v>
      </c>
      <c r="B8255" t="s">
        <v>6</v>
      </c>
      <c r="C8255" t="s">
        <v>13</v>
      </c>
      <c r="D8255" t="s">
        <v>18</v>
      </c>
      <c r="E8255" t="s">
        <v>55</v>
      </c>
      <c r="F8255">
        <v>22</v>
      </c>
      <c r="G8255">
        <v>5819</v>
      </c>
      <c r="H8255">
        <v>9.1964065049886692</v>
      </c>
      <c r="I8255">
        <v>11.192795753479</v>
      </c>
      <c r="J8255">
        <v>1.99638867378235</v>
      </c>
      <c r="K8255">
        <v>0.91642791032791104</v>
      </c>
      <c r="L8255">
        <v>1.55447745323181</v>
      </c>
      <c r="M8255">
        <v>1.99638867378235</v>
      </c>
      <c r="N8255">
        <v>2.4382998943328902</v>
      </c>
      <c r="O8255">
        <v>3.0763494968414302</v>
      </c>
      <c r="P8255">
        <v>43.344444274902301</v>
      </c>
      <c r="Q8255">
        <v>0.84269791841507002</v>
      </c>
    </row>
    <row r="8256" spans="1:17" x14ac:dyDescent="0.25">
      <c r="A8256" t="s">
        <v>7039</v>
      </c>
      <c r="B8256" t="s">
        <v>6</v>
      </c>
      <c r="C8256" t="s">
        <v>13</v>
      </c>
      <c r="D8256" t="s">
        <v>18</v>
      </c>
      <c r="E8256" t="s">
        <v>55</v>
      </c>
      <c r="F8256">
        <v>23</v>
      </c>
      <c r="G8256">
        <v>5819</v>
      </c>
      <c r="H8256">
        <v>7.6560523720979701</v>
      </c>
      <c r="I8256">
        <v>9.3560924530029297</v>
      </c>
      <c r="J8256">
        <v>1.700040102005</v>
      </c>
      <c r="K8256">
        <v>0.64557814598083496</v>
      </c>
      <c r="L8256">
        <v>1.2685627937316899</v>
      </c>
      <c r="M8256">
        <v>1.700040102005</v>
      </c>
      <c r="N8256">
        <v>2.1315174102783199</v>
      </c>
      <c r="O8256">
        <v>2.7545020580291699</v>
      </c>
      <c r="P8256">
        <v>42.840740203857401</v>
      </c>
      <c r="Q8256">
        <v>0.822800993919373</v>
      </c>
    </row>
    <row r="8257" spans="1:17" x14ac:dyDescent="0.25">
      <c r="A8257" t="s">
        <v>6881</v>
      </c>
      <c r="B8257" t="s">
        <v>6</v>
      </c>
      <c r="C8257" t="s">
        <v>13</v>
      </c>
      <c r="D8257" t="s">
        <v>18</v>
      </c>
      <c r="E8257" t="s">
        <v>55</v>
      </c>
      <c r="F8257">
        <v>24</v>
      </c>
      <c r="G8257">
        <v>5819</v>
      </c>
      <c r="H8257">
        <v>5.9591050932407397</v>
      </c>
      <c r="I8257">
        <v>8.5253047943115199</v>
      </c>
      <c r="J8257">
        <v>2.5662000179290798</v>
      </c>
      <c r="K8257">
        <v>1.5344352722168</v>
      </c>
      <c r="L8257">
        <v>2.14401030540466</v>
      </c>
      <c r="M8257">
        <v>2.5662000179290798</v>
      </c>
      <c r="N8257">
        <v>2.9883897304534899</v>
      </c>
      <c r="O8257">
        <v>3.5979647636413601</v>
      </c>
      <c r="P8257">
        <v>42.844444274902301</v>
      </c>
      <c r="Q8257">
        <v>0.80509024858474698</v>
      </c>
    </row>
    <row r="8258" spans="1:17" x14ac:dyDescent="0.25">
      <c r="A8258" t="s">
        <v>6981</v>
      </c>
      <c r="B8258" t="s">
        <v>6</v>
      </c>
      <c r="C8258" t="s">
        <v>13</v>
      </c>
      <c r="D8258" t="s">
        <v>19</v>
      </c>
      <c r="E8258" t="s">
        <v>7</v>
      </c>
      <c r="F8258">
        <v>1</v>
      </c>
      <c r="G8258">
        <v>5819</v>
      </c>
      <c r="H8258">
        <v>5.04591503179073</v>
      </c>
      <c r="I8258">
        <v>6.2721047401428196</v>
      </c>
      <c r="J8258">
        <v>1.22618997097015</v>
      </c>
      <c r="K8258">
        <v>0.53911358118057295</v>
      </c>
      <c r="L8258">
        <v>0.94504386186599698</v>
      </c>
      <c r="M8258">
        <v>1.22618997097015</v>
      </c>
      <c r="N8258">
        <v>1.50733602046967</v>
      </c>
      <c r="O8258">
        <v>1.9132663011550901</v>
      </c>
      <c r="P8258">
        <v>45.917171478271499</v>
      </c>
      <c r="Q8258">
        <v>0.53612858057022095</v>
      </c>
    </row>
    <row r="8259" spans="1:17" x14ac:dyDescent="0.25">
      <c r="A8259" t="s">
        <v>6885</v>
      </c>
      <c r="B8259" t="s">
        <v>6</v>
      </c>
      <c r="C8259" t="s">
        <v>13</v>
      </c>
      <c r="D8259" t="s">
        <v>19</v>
      </c>
      <c r="E8259" t="s">
        <v>7</v>
      </c>
      <c r="F8259">
        <v>2</v>
      </c>
      <c r="G8259">
        <v>5819</v>
      </c>
      <c r="H8259">
        <v>4.6742651390433299</v>
      </c>
      <c r="I8259">
        <v>5.7488498687744096</v>
      </c>
      <c r="J8259">
        <v>1.07458436489105</v>
      </c>
      <c r="K8259">
        <v>0.48497483134269698</v>
      </c>
      <c r="L8259">
        <v>0.83332091569900502</v>
      </c>
      <c r="M8259">
        <v>1.07458436489105</v>
      </c>
      <c r="N8259">
        <v>1.3158477544784499</v>
      </c>
      <c r="O8259">
        <v>1.6641938686370901</v>
      </c>
      <c r="P8259">
        <v>45.578281402587898</v>
      </c>
      <c r="Q8259">
        <v>0.460074752569199</v>
      </c>
    </row>
    <row r="8260" spans="1:17" x14ac:dyDescent="0.25">
      <c r="A8260" t="s">
        <v>6913</v>
      </c>
      <c r="B8260" t="s">
        <v>6</v>
      </c>
      <c r="C8260" t="s">
        <v>13</v>
      </c>
      <c r="D8260" t="s">
        <v>19</v>
      </c>
      <c r="E8260" t="s">
        <v>7</v>
      </c>
      <c r="F8260">
        <v>3</v>
      </c>
      <c r="G8260">
        <v>5819</v>
      </c>
      <c r="H8260">
        <v>4.6602209169268596</v>
      </c>
      <c r="I8260">
        <v>5.3801503181457502</v>
      </c>
      <c r="J8260">
        <v>0.71992957592010498</v>
      </c>
      <c r="K8260">
        <v>0.20923230051994299</v>
      </c>
      <c r="L8260">
        <v>0.51095640659332298</v>
      </c>
      <c r="M8260">
        <v>0.71992957592010498</v>
      </c>
      <c r="N8260">
        <v>0.92890274524688698</v>
      </c>
      <c r="O8260">
        <v>1.2306268215179399</v>
      </c>
      <c r="P8260">
        <v>45.1624565124512</v>
      </c>
      <c r="Q8260">
        <v>0.39849922060966497</v>
      </c>
    </row>
    <row r="8261" spans="1:17" x14ac:dyDescent="0.25">
      <c r="A8261" t="s">
        <v>6996</v>
      </c>
      <c r="B8261" t="s">
        <v>6</v>
      </c>
      <c r="C8261" t="s">
        <v>13</v>
      </c>
      <c r="D8261" t="s">
        <v>19</v>
      </c>
      <c r="E8261" t="s">
        <v>7</v>
      </c>
      <c r="F8261">
        <v>4</v>
      </c>
      <c r="G8261">
        <v>5819</v>
      </c>
      <c r="H8261">
        <v>4.8997444106340398</v>
      </c>
      <c r="I8261">
        <v>5.5010232925415004</v>
      </c>
      <c r="J8261">
        <v>0.60127907991409302</v>
      </c>
      <c r="K8261">
        <v>5.77419735491276E-2</v>
      </c>
      <c r="L8261">
        <v>0.37886810302734403</v>
      </c>
      <c r="M8261">
        <v>0.60127907991409302</v>
      </c>
      <c r="N8261">
        <v>0.82369005680084195</v>
      </c>
      <c r="O8261">
        <v>1.1448161602020299</v>
      </c>
      <c r="P8261">
        <v>44.755218505859403</v>
      </c>
      <c r="Q8261">
        <v>0.42412427067756697</v>
      </c>
    </row>
    <row r="8262" spans="1:17" x14ac:dyDescent="0.25">
      <c r="A8262" t="s">
        <v>7010</v>
      </c>
      <c r="B8262" t="s">
        <v>6</v>
      </c>
      <c r="C8262" t="s">
        <v>13</v>
      </c>
      <c r="D8262" t="s">
        <v>19</v>
      </c>
      <c r="E8262" t="s">
        <v>7</v>
      </c>
      <c r="F8262">
        <v>5</v>
      </c>
      <c r="G8262">
        <v>5819</v>
      </c>
      <c r="H8262">
        <v>5.4977399798631703</v>
      </c>
      <c r="I8262">
        <v>5.8604898452758798</v>
      </c>
      <c r="J8262">
        <v>0.36274963617324801</v>
      </c>
      <c r="K8262">
        <v>-0.214999064803123</v>
      </c>
      <c r="L8262">
        <v>0.12633955478668199</v>
      </c>
      <c r="M8262">
        <v>0.36274963617324801</v>
      </c>
      <c r="N8262">
        <v>0.59915971755981401</v>
      </c>
      <c r="O8262">
        <v>0.94049835205078103</v>
      </c>
      <c r="P8262">
        <v>44.4099311828613</v>
      </c>
      <c r="Q8262">
        <v>0.45081973075866699</v>
      </c>
    </row>
    <row r="8263" spans="1:17" x14ac:dyDescent="0.25">
      <c r="A8263" t="s">
        <v>6908</v>
      </c>
      <c r="B8263" t="s">
        <v>6</v>
      </c>
      <c r="C8263" t="s">
        <v>13</v>
      </c>
      <c r="D8263" t="s">
        <v>19</v>
      </c>
      <c r="E8263" t="s">
        <v>7</v>
      </c>
      <c r="F8263">
        <v>6</v>
      </c>
      <c r="G8263">
        <v>5819</v>
      </c>
      <c r="H8263">
        <v>7.4079539672136301</v>
      </c>
      <c r="I8263">
        <v>6.8182325363159197</v>
      </c>
      <c r="J8263">
        <v>-0.58972150087356601</v>
      </c>
      <c r="K8263">
        <v>-1.3251373767852801</v>
      </c>
      <c r="L8263">
        <v>-0.89064776897430398</v>
      </c>
      <c r="M8263">
        <v>-0.58972150087356601</v>
      </c>
      <c r="N8263">
        <v>-0.28879526257514998</v>
      </c>
      <c r="O8263">
        <v>0.145694419741631</v>
      </c>
      <c r="P8263">
        <v>44.0250854492188</v>
      </c>
      <c r="Q8263">
        <v>0.57384806871414196</v>
      </c>
    </row>
    <row r="8264" spans="1:17" x14ac:dyDescent="0.25">
      <c r="A8264" t="s">
        <v>7148</v>
      </c>
      <c r="B8264" t="s">
        <v>6</v>
      </c>
      <c r="C8264" t="s">
        <v>13</v>
      </c>
      <c r="D8264" t="s">
        <v>19</v>
      </c>
      <c r="E8264" t="s">
        <v>7</v>
      </c>
      <c r="F8264">
        <v>7</v>
      </c>
      <c r="G8264">
        <v>5819</v>
      </c>
      <c r="H8264">
        <v>9.34720188307762</v>
      </c>
      <c r="I8264">
        <v>8.8593330383300799</v>
      </c>
      <c r="J8264">
        <v>-0.48786818981170699</v>
      </c>
      <c r="K8264">
        <v>-1.4483672380447401</v>
      </c>
      <c r="L8264">
        <v>-0.88089662790298495</v>
      </c>
      <c r="M8264">
        <v>-0.48786818981170699</v>
      </c>
      <c r="N8264">
        <v>-9.4839803874492604E-2</v>
      </c>
      <c r="O8264">
        <v>0.47263076901435902</v>
      </c>
      <c r="P8264">
        <v>43.844947814941399</v>
      </c>
      <c r="Q8264">
        <v>0.74948132038116499</v>
      </c>
    </row>
    <row r="8265" spans="1:17" x14ac:dyDescent="0.25">
      <c r="A8265" t="s">
        <v>6911</v>
      </c>
      <c r="B8265" t="s">
        <v>6</v>
      </c>
      <c r="C8265" t="s">
        <v>13</v>
      </c>
      <c r="D8265" t="s">
        <v>19</v>
      </c>
      <c r="E8265" t="s">
        <v>7</v>
      </c>
      <c r="F8265">
        <v>8</v>
      </c>
      <c r="G8265">
        <v>5819</v>
      </c>
      <c r="H8265">
        <v>10.545742985010101</v>
      </c>
      <c r="I8265">
        <v>9.5393400192260707</v>
      </c>
      <c r="J8265">
        <v>-1.00640285015106</v>
      </c>
      <c r="K8265">
        <v>-1.9460033178329501</v>
      </c>
      <c r="L8265">
        <v>-1.39087975025177</v>
      </c>
      <c r="M8265">
        <v>-1.00640285015106</v>
      </c>
      <c r="N8265">
        <v>-0.621925950050354</v>
      </c>
      <c r="O8265">
        <v>-6.6802322864532498E-2</v>
      </c>
      <c r="P8265">
        <v>43.898654937744098</v>
      </c>
      <c r="Q8265">
        <v>0.73317414522170998</v>
      </c>
    </row>
    <row r="8266" spans="1:17" x14ac:dyDescent="0.25">
      <c r="A8266" t="s">
        <v>6925</v>
      </c>
      <c r="B8266" t="s">
        <v>6</v>
      </c>
      <c r="C8266" t="s">
        <v>13</v>
      </c>
      <c r="D8266" t="s">
        <v>19</v>
      </c>
      <c r="E8266" t="s">
        <v>7</v>
      </c>
      <c r="F8266">
        <v>9</v>
      </c>
      <c r="G8266">
        <v>5819</v>
      </c>
      <c r="H8266">
        <v>10.6649489216805</v>
      </c>
      <c r="I8266">
        <v>9.1419363021850604</v>
      </c>
      <c r="J8266">
        <v>-1.5230120420455899</v>
      </c>
      <c r="K8266">
        <v>-2.4245305061340301</v>
      </c>
      <c r="L8266">
        <v>-1.89190602302551</v>
      </c>
      <c r="M8266">
        <v>-1.5230120420455899</v>
      </c>
      <c r="N8266">
        <v>-1.1541179418563801</v>
      </c>
      <c r="O8266">
        <v>-0.621493339538574</v>
      </c>
      <c r="P8266">
        <v>45.182994842529297</v>
      </c>
      <c r="Q8266">
        <v>0.70345872640609697</v>
      </c>
    </row>
    <row r="8267" spans="1:17" x14ac:dyDescent="0.25">
      <c r="A8267" t="s">
        <v>7257</v>
      </c>
      <c r="B8267" t="s">
        <v>6</v>
      </c>
      <c r="C8267" t="s">
        <v>13</v>
      </c>
      <c r="D8267" t="s">
        <v>19</v>
      </c>
      <c r="E8267" t="s">
        <v>7</v>
      </c>
      <c r="F8267">
        <v>10</v>
      </c>
      <c r="G8267">
        <v>5819</v>
      </c>
      <c r="H8267">
        <v>10.066894389748599</v>
      </c>
      <c r="I8267">
        <v>8.8082761764526403</v>
      </c>
      <c r="J8267">
        <v>-1.2586189508438099</v>
      </c>
      <c r="K8267">
        <v>-2.09005951881409</v>
      </c>
      <c r="L8267">
        <v>-1.59883773326874</v>
      </c>
      <c r="M8267">
        <v>-1.2586189508438099</v>
      </c>
      <c r="N8267">
        <v>-0.91840010881423995</v>
      </c>
      <c r="O8267">
        <v>-0.42717826366424599</v>
      </c>
      <c r="P8267">
        <v>46.526599884033203</v>
      </c>
      <c r="Q8267">
        <v>0.64877653121948198</v>
      </c>
    </row>
    <row r="8268" spans="1:17" x14ac:dyDescent="0.25">
      <c r="A8268" t="s">
        <v>7130</v>
      </c>
      <c r="B8268" t="s">
        <v>6</v>
      </c>
      <c r="C8268" t="s">
        <v>13</v>
      </c>
      <c r="D8268" t="s">
        <v>19</v>
      </c>
      <c r="E8268" t="s">
        <v>7</v>
      </c>
      <c r="F8268">
        <v>11</v>
      </c>
      <c r="G8268">
        <v>5819</v>
      </c>
      <c r="H8268">
        <v>9.1240016933679602</v>
      </c>
      <c r="I8268">
        <v>8.2593545913696307</v>
      </c>
      <c r="J8268">
        <v>-0.86464720964431796</v>
      </c>
      <c r="K8268">
        <v>-1.64111328125</v>
      </c>
      <c r="L8268">
        <v>-1.1823707818985001</v>
      </c>
      <c r="M8268">
        <v>-0.86464720964431796</v>
      </c>
      <c r="N8268">
        <v>-0.54692357778549205</v>
      </c>
      <c r="O8268">
        <v>-8.81811678409576E-2</v>
      </c>
      <c r="P8268">
        <v>47.387710571289098</v>
      </c>
      <c r="Q8268">
        <v>0.60587966442108199</v>
      </c>
    </row>
    <row r="8269" spans="1:17" x14ac:dyDescent="0.25">
      <c r="A8269" t="s">
        <v>6919</v>
      </c>
      <c r="B8269" t="s">
        <v>6</v>
      </c>
      <c r="C8269" t="s">
        <v>13</v>
      </c>
      <c r="D8269" t="s">
        <v>19</v>
      </c>
      <c r="E8269" t="s">
        <v>7</v>
      </c>
      <c r="F8269">
        <v>12</v>
      </c>
      <c r="G8269">
        <v>5819</v>
      </c>
      <c r="H8269">
        <v>8.2203108701705894</v>
      </c>
      <c r="I8269">
        <v>7.86403465270996</v>
      </c>
      <c r="J8269">
        <v>-0.356276154518127</v>
      </c>
      <c r="K8269">
        <v>-1.0526270866394001</v>
      </c>
      <c r="L8269">
        <v>-0.64121735095977805</v>
      </c>
      <c r="M8269">
        <v>-0.356276154518127</v>
      </c>
      <c r="N8269">
        <v>-7.1334958076477106E-2</v>
      </c>
      <c r="O8269">
        <v>0.34007486701011702</v>
      </c>
      <c r="P8269">
        <v>48.243602752685497</v>
      </c>
      <c r="Q8269">
        <v>0.54336559772491499</v>
      </c>
    </row>
    <row r="8270" spans="1:17" x14ac:dyDescent="0.25">
      <c r="A8270" t="s">
        <v>6843</v>
      </c>
      <c r="B8270" t="s">
        <v>6</v>
      </c>
      <c r="C8270" t="s">
        <v>13</v>
      </c>
      <c r="D8270" t="s">
        <v>19</v>
      </c>
      <c r="E8270" t="s">
        <v>7</v>
      </c>
      <c r="F8270">
        <v>13</v>
      </c>
      <c r="G8270">
        <v>5819</v>
      </c>
      <c r="H8270">
        <v>7.10026022446156</v>
      </c>
      <c r="I8270">
        <v>7.5311179161071804</v>
      </c>
      <c r="J8270">
        <v>0.43085780739784202</v>
      </c>
      <c r="K8270">
        <v>-0.189873456954956</v>
      </c>
      <c r="L8270">
        <v>0.17685961723327601</v>
      </c>
      <c r="M8270">
        <v>0.43085780739784202</v>
      </c>
      <c r="N8270">
        <v>0.684855997562408</v>
      </c>
      <c r="O8270">
        <v>1.0515890121460001</v>
      </c>
      <c r="P8270">
        <v>49.050167083740199</v>
      </c>
      <c r="Q8270">
        <v>0.48435917496681202</v>
      </c>
    </row>
    <row r="8271" spans="1:17" x14ac:dyDescent="0.25">
      <c r="A8271" t="s">
        <v>6976</v>
      </c>
      <c r="B8271" t="s">
        <v>6</v>
      </c>
      <c r="C8271" t="s">
        <v>13</v>
      </c>
      <c r="D8271" t="s">
        <v>19</v>
      </c>
      <c r="E8271" t="s">
        <v>7</v>
      </c>
      <c r="F8271">
        <v>14</v>
      </c>
      <c r="G8271">
        <v>5819</v>
      </c>
      <c r="H8271">
        <v>6.2898948734998701</v>
      </c>
      <c r="I8271">
        <v>7.2207670211792001</v>
      </c>
      <c r="J8271">
        <v>0.93087184429168701</v>
      </c>
      <c r="K8271">
        <v>0.34548234939575201</v>
      </c>
      <c r="L8271">
        <v>0.69133520126342796</v>
      </c>
      <c r="M8271">
        <v>0.93087184429168701</v>
      </c>
      <c r="N8271">
        <v>1.1704084873199501</v>
      </c>
      <c r="O8271">
        <v>1.5162612199783301</v>
      </c>
      <c r="P8271">
        <v>49.593772888183601</v>
      </c>
      <c r="Q8271">
        <v>0.45678183436393699</v>
      </c>
    </row>
    <row r="8272" spans="1:17" x14ac:dyDescent="0.25">
      <c r="A8272" t="s">
        <v>7238</v>
      </c>
      <c r="B8272" t="s">
        <v>6</v>
      </c>
      <c r="C8272" t="s">
        <v>13</v>
      </c>
      <c r="D8272" t="s">
        <v>19</v>
      </c>
      <c r="E8272" t="s">
        <v>7</v>
      </c>
      <c r="F8272">
        <v>15</v>
      </c>
      <c r="G8272">
        <v>5819</v>
      </c>
      <c r="H8272">
        <v>6.0332260663509398</v>
      </c>
      <c r="I8272">
        <v>7.2216963768005398</v>
      </c>
      <c r="J8272">
        <v>1.18847048282623</v>
      </c>
      <c r="K8272">
        <v>0.59361439943313599</v>
      </c>
      <c r="L8272">
        <v>0.94506019353866599</v>
      </c>
      <c r="M8272">
        <v>1.18847048282623</v>
      </c>
      <c r="N8272">
        <v>1.4318807125091599</v>
      </c>
      <c r="O8272">
        <v>1.7833263874053999</v>
      </c>
      <c r="P8272">
        <v>50.238887786865199</v>
      </c>
      <c r="Q8272">
        <v>0.46416860818862898</v>
      </c>
    </row>
    <row r="8273" spans="1:17" x14ac:dyDescent="0.25">
      <c r="A8273" t="s">
        <v>6992</v>
      </c>
      <c r="B8273" t="s">
        <v>6</v>
      </c>
      <c r="C8273" t="s">
        <v>13</v>
      </c>
      <c r="D8273" t="s">
        <v>19</v>
      </c>
      <c r="E8273" t="s">
        <v>7</v>
      </c>
      <c r="F8273">
        <v>16</v>
      </c>
      <c r="G8273">
        <v>5819</v>
      </c>
      <c r="H8273">
        <v>6.1611584830284096</v>
      </c>
      <c r="I8273">
        <v>7.2703065872192401</v>
      </c>
      <c r="J8273">
        <v>1.10914826393127</v>
      </c>
      <c r="K8273">
        <v>0.53376120328903198</v>
      </c>
      <c r="L8273">
        <v>0.87370455265045199</v>
      </c>
      <c r="M8273">
        <v>1.10914826393127</v>
      </c>
      <c r="N8273">
        <v>1.3445919752121001</v>
      </c>
      <c r="O8273">
        <v>1.6845352649688701</v>
      </c>
      <c r="P8273">
        <v>51.104209899902301</v>
      </c>
      <c r="Q8273">
        <v>0.44897693395614602</v>
      </c>
    </row>
    <row r="8274" spans="1:17" x14ac:dyDescent="0.25">
      <c r="A8274" t="s">
        <v>6904</v>
      </c>
      <c r="B8274" t="s">
        <v>6</v>
      </c>
      <c r="C8274" t="s">
        <v>13</v>
      </c>
      <c r="D8274" t="s">
        <v>19</v>
      </c>
      <c r="E8274" t="s">
        <v>7</v>
      </c>
      <c r="F8274">
        <v>17</v>
      </c>
      <c r="G8274">
        <v>5819</v>
      </c>
      <c r="H8274">
        <v>6.8051248437166203</v>
      </c>
      <c r="I8274">
        <v>7.6781134605407697</v>
      </c>
      <c r="J8274">
        <v>0.87298876047134399</v>
      </c>
      <c r="K8274">
        <v>0.31294319033622697</v>
      </c>
      <c r="L8274">
        <v>0.64382261037826505</v>
      </c>
      <c r="M8274">
        <v>0.87298876047134399</v>
      </c>
      <c r="N8274">
        <v>1.1021548509597801</v>
      </c>
      <c r="O8274">
        <v>1.43303442001343</v>
      </c>
      <c r="P8274">
        <v>51.695285797119098</v>
      </c>
      <c r="Q8274">
        <v>0.43700587749481201</v>
      </c>
    </row>
    <row r="8275" spans="1:17" x14ac:dyDescent="0.25">
      <c r="A8275" t="s">
        <v>6997</v>
      </c>
      <c r="B8275" t="s">
        <v>6</v>
      </c>
      <c r="C8275" t="s">
        <v>13</v>
      </c>
      <c r="D8275" t="s">
        <v>19</v>
      </c>
      <c r="E8275" t="s">
        <v>7</v>
      </c>
      <c r="F8275">
        <v>18</v>
      </c>
      <c r="G8275">
        <v>5819</v>
      </c>
      <c r="H8275">
        <v>7.98630455124378</v>
      </c>
      <c r="I8275">
        <v>8.4748191833496094</v>
      </c>
      <c r="J8275">
        <v>0.48851457238197299</v>
      </c>
      <c r="K8275">
        <v>-0.115411922335625</v>
      </c>
      <c r="L8275">
        <v>0.241392746567726</v>
      </c>
      <c r="M8275">
        <v>0.48851457238197299</v>
      </c>
      <c r="N8275">
        <v>0.73563635349273704</v>
      </c>
      <c r="O8275">
        <v>1.09244108200073</v>
      </c>
      <c r="P8275">
        <v>52.079124450683601</v>
      </c>
      <c r="Q8275">
        <v>0.47124636173248302</v>
      </c>
    </row>
    <row r="8276" spans="1:17" x14ac:dyDescent="0.25">
      <c r="A8276" t="s">
        <v>7166</v>
      </c>
      <c r="B8276" t="s">
        <v>6</v>
      </c>
      <c r="C8276" t="s">
        <v>13</v>
      </c>
      <c r="D8276" t="s">
        <v>19</v>
      </c>
      <c r="E8276" t="s">
        <v>7</v>
      </c>
      <c r="F8276">
        <v>19</v>
      </c>
      <c r="G8276">
        <v>5819</v>
      </c>
      <c r="H8276">
        <v>9.8987528781890894</v>
      </c>
      <c r="I8276">
        <v>9.5143213272094709</v>
      </c>
      <c r="J8276">
        <v>-0.38443192839622498</v>
      </c>
      <c r="K8276">
        <v>-1.0869153738021899</v>
      </c>
      <c r="L8276">
        <v>-0.67188245058059703</v>
      </c>
      <c r="M8276">
        <v>-0.38443192839622498</v>
      </c>
      <c r="N8276">
        <v>-9.6981406211853E-2</v>
      </c>
      <c r="O8276">
        <v>0.318051487207413</v>
      </c>
      <c r="P8276">
        <v>51.6771049499512</v>
      </c>
      <c r="Q8276">
        <v>0.54815071821212802</v>
      </c>
    </row>
    <row r="8277" spans="1:17" x14ac:dyDescent="0.25">
      <c r="A8277" t="s">
        <v>7149</v>
      </c>
      <c r="B8277" t="s">
        <v>6</v>
      </c>
      <c r="C8277" t="s">
        <v>13</v>
      </c>
      <c r="D8277" t="s">
        <v>19</v>
      </c>
      <c r="E8277" t="s">
        <v>7</v>
      </c>
      <c r="F8277">
        <v>20</v>
      </c>
      <c r="G8277">
        <v>5819</v>
      </c>
      <c r="H8277">
        <v>10.3204825690985</v>
      </c>
      <c r="I8277">
        <v>10.1142168045044</v>
      </c>
      <c r="J8277">
        <v>-0.20626612007618</v>
      </c>
      <c r="K8277">
        <v>-0.92691147327423096</v>
      </c>
      <c r="L8277">
        <v>-0.50114840269088701</v>
      </c>
      <c r="M8277">
        <v>-0.20626612007618</v>
      </c>
      <c r="N8277">
        <v>8.8616117835044902E-2</v>
      </c>
      <c r="O8277">
        <v>0.514379262924194</v>
      </c>
      <c r="P8277">
        <v>51.112625122070298</v>
      </c>
      <c r="Q8277">
        <v>0.562322556972504</v>
      </c>
    </row>
    <row r="8278" spans="1:17" x14ac:dyDescent="0.25">
      <c r="A8278" t="s">
        <v>6974</v>
      </c>
      <c r="B8278" t="s">
        <v>6</v>
      </c>
      <c r="C8278" t="s">
        <v>13</v>
      </c>
      <c r="D8278" t="s">
        <v>19</v>
      </c>
      <c r="E8278" t="s">
        <v>7</v>
      </c>
      <c r="F8278">
        <v>21</v>
      </c>
      <c r="G8278">
        <v>5819</v>
      </c>
      <c r="H8278">
        <v>9.8730166989564907</v>
      </c>
      <c r="I8278">
        <v>10.0016689300537</v>
      </c>
      <c r="J8278">
        <v>0.128651589155197</v>
      </c>
      <c r="K8278">
        <v>-0.56105524301528897</v>
      </c>
      <c r="L8278">
        <v>-0.15357086062431299</v>
      </c>
      <c r="M8278">
        <v>0.128651589155197</v>
      </c>
      <c r="N8278">
        <v>0.41087403893470797</v>
      </c>
      <c r="O8278">
        <v>0.81835842132568404</v>
      </c>
      <c r="P8278">
        <v>50.554714202880902</v>
      </c>
      <c r="Q8278">
        <v>0.53818112611770597</v>
      </c>
    </row>
    <row r="8279" spans="1:17" x14ac:dyDescent="0.25">
      <c r="A8279" t="s">
        <v>7190</v>
      </c>
      <c r="B8279" t="s">
        <v>6</v>
      </c>
      <c r="C8279" t="s">
        <v>13</v>
      </c>
      <c r="D8279" t="s">
        <v>19</v>
      </c>
      <c r="E8279" t="s">
        <v>7</v>
      </c>
      <c r="F8279">
        <v>22</v>
      </c>
      <c r="G8279">
        <v>5819</v>
      </c>
      <c r="H8279">
        <v>8.7575672250986099</v>
      </c>
      <c r="I8279">
        <v>9.1177158355712908</v>
      </c>
      <c r="J8279">
        <v>0.36014857888221702</v>
      </c>
      <c r="K8279">
        <v>-0.234959632158279</v>
      </c>
      <c r="L8279">
        <v>0.116635128855705</v>
      </c>
      <c r="M8279">
        <v>0.36014857888221702</v>
      </c>
      <c r="N8279">
        <v>0.60366207361221302</v>
      </c>
      <c r="O8279">
        <v>0.95525681972503695</v>
      </c>
      <c r="P8279">
        <v>50.358249664306598</v>
      </c>
      <c r="Q8279">
        <v>0.46436539292335499</v>
      </c>
    </row>
    <row r="8280" spans="1:17" x14ac:dyDescent="0.25">
      <c r="A8280" t="s">
        <v>6991</v>
      </c>
      <c r="B8280" t="s">
        <v>6</v>
      </c>
      <c r="C8280" t="s">
        <v>13</v>
      </c>
      <c r="D8280" t="s">
        <v>19</v>
      </c>
      <c r="E8280" t="s">
        <v>7</v>
      </c>
      <c r="F8280">
        <v>23</v>
      </c>
      <c r="G8280">
        <v>5819</v>
      </c>
      <c r="H8280">
        <v>7.2545572934150702</v>
      </c>
      <c r="I8280">
        <v>7.9739923477172896</v>
      </c>
      <c r="J8280">
        <v>0.71943539381027199</v>
      </c>
      <c r="K8280">
        <v>4.1579902172088602E-2</v>
      </c>
      <c r="L8280">
        <v>0.44206240773201</v>
      </c>
      <c r="M8280">
        <v>0.71943539381027199</v>
      </c>
      <c r="N8280">
        <v>0.99680835008621205</v>
      </c>
      <c r="O8280">
        <v>1.3972909450530999</v>
      </c>
      <c r="P8280">
        <v>50.305049896240199</v>
      </c>
      <c r="Q8280">
        <v>0.528933465480804</v>
      </c>
    </row>
    <row r="8281" spans="1:17" x14ac:dyDescent="0.25">
      <c r="A8281" t="s">
        <v>7102</v>
      </c>
      <c r="B8281" t="s">
        <v>6</v>
      </c>
      <c r="C8281" t="s">
        <v>13</v>
      </c>
      <c r="D8281" t="s">
        <v>19</v>
      </c>
      <c r="E8281" t="s">
        <v>7</v>
      </c>
      <c r="F8281">
        <v>24</v>
      </c>
      <c r="G8281">
        <v>5819</v>
      </c>
      <c r="H8281">
        <v>5.8622210484743098</v>
      </c>
      <c r="I8281">
        <v>6.9995288848876998</v>
      </c>
      <c r="J8281">
        <v>1.1373082399368299</v>
      </c>
      <c r="K8281">
        <v>0.37252053618431102</v>
      </c>
      <c r="L8281">
        <v>0.82436335086822499</v>
      </c>
      <c r="M8281">
        <v>1.1373082399368299</v>
      </c>
      <c r="N8281">
        <v>1.4502531290054299</v>
      </c>
      <c r="O8281">
        <v>1.9020960330963099</v>
      </c>
      <c r="P8281">
        <v>50.481143951416001</v>
      </c>
      <c r="Q8281">
        <v>0.59676700830459595</v>
      </c>
    </row>
    <row r="8282" spans="1:17" x14ac:dyDescent="0.25">
      <c r="A8282" t="s">
        <v>6965</v>
      </c>
      <c r="B8282" t="s">
        <v>6</v>
      </c>
      <c r="C8282" t="s">
        <v>13</v>
      </c>
      <c r="D8282" t="s">
        <v>19</v>
      </c>
      <c r="E8282" t="s">
        <v>55</v>
      </c>
      <c r="F8282">
        <v>1</v>
      </c>
      <c r="G8282">
        <v>5819</v>
      </c>
      <c r="H8282">
        <v>5.4418825305104299</v>
      </c>
      <c r="I8282">
        <v>7.0963215827941903</v>
      </c>
      <c r="J8282">
        <v>1.6544389724731401</v>
      </c>
      <c r="K8282">
        <v>0.79368811845779397</v>
      </c>
      <c r="L8282">
        <v>1.3022266626357999</v>
      </c>
      <c r="M8282">
        <v>1.6544389724731401</v>
      </c>
      <c r="N8282">
        <v>2.0066514015197798</v>
      </c>
      <c r="O8282">
        <v>2.5151898860931401</v>
      </c>
      <c r="P8282">
        <v>38.896297454833999</v>
      </c>
      <c r="Q8282">
        <v>0.671647489070892</v>
      </c>
    </row>
    <row r="8283" spans="1:17" x14ac:dyDescent="0.25">
      <c r="A8283" t="s">
        <v>6979</v>
      </c>
      <c r="B8283" t="s">
        <v>6</v>
      </c>
      <c r="C8283" t="s">
        <v>13</v>
      </c>
      <c r="D8283" t="s">
        <v>19</v>
      </c>
      <c r="E8283" t="s">
        <v>55</v>
      </c>
      <c r="F8283">
        <v>2</v>
      </c>
      <c r="G8283">
        <v>5819</v>
      </c>
      <c r="H8283">
        <v>5.6676229721903804</v>
      </c>
      <c r="I8283">
        <v>6.3780579566955602</v>
      </c>
      <c r="J8283">
        <v>0.71043485403060902</v>
      </c>
      <c r="K8283">
        <v>-0.10859735310077701</v>
      </c>
      <c r="L8283">
        <v>0.37529349327087402</v>
      </c>
      <c r="M8283">
        <v>0.71043485403060902</v>
      </c>
      <c r="N8283">
        <v>1.04557621479034</v>
      </c>
      <c r="O8283">
        <v>1.5294669866561901</v>
      </c>
      <c r="P8283">
        <v>39.0777778625488</v>
      </c>
      <c r="Q8283">
        <v>0.63909423351287797</v>
      </c>
    </row>
    <row r="8284" spans="1:17" x14ac:dyDescent="0.25">
      <c r="A8284" t="s">
        <v>6956</v>
      </c>
      <c r="B8284" t="s">
        <v>6</v>
      </c>
      <c r="C8284" t="s">
        <v>13</v>
      </c>
      <c r="D8284" t="s">
        <v>19</v>
      </c>
      <c r="E8284" t="s">
        <v>55</v>
      </c>
      <c r="F8284">
        <v>3</v>
      </c>
      <c r="G8284">
        <v>5819</v>
      </c>
      <c r="H8284">
        <v>5.6839292810559296</v>
      </c>
      <c r="I8284">
        <v>6.2426304817199698</v>
      </c>
      <c r="J8284">
        <v>0.55870115756988503</v>
      </c>
      <c r="K8284">
        <v>-0.22308920323848699</v>
      </c>
      <c r="L8284">
        <v>0.23879888653755199</v>
      </c>
      <c r="M8284">
        <v>0.55870115756988503</v>
      </c>
      <c r="N8284">
        <v>0.87860351800918601</v>
      </c>
      <c r="O8284">
        <v>1.3404915332794201</v>
      </c>
      <c r="P8284">
        <v>37.799999237060497</v>
      </c>
      <c r="Q8284">
        <v>0.61003428697586104</v>
      </c>
    </row>
    <row r="8285" spans="1:17" x14ac:dyDescent="0.25">
      <c r="A8285" t="s">
        <v>6837</v>
      </c>
      <c r="B8285" t="s">
        <v>6</v>
      </c>
      <c r="C8285" t="s">
        <v>13</v>
      </c>
      <c r="D8285" t="s">
        <v>19</v>
      </c>
      <c r="E8285" t="s">
        <v>55</v>
      </c>
      <c r="F8285">
        <v>4</v>
      </c>
      <c r="G8285">
        <v>5819</v>
      </c>
      <c r="H8285">
        <v>6.1649626178741501</v>
      </c>
      <c r="I8285">
        <v>6.54463863372803</v>
      </c>
      <c r="J8285">
        <v>0.379676222801209</v>
      </c>
      <c r="K8285">
        <v>-0.47941330075263999</v>
      </c>
      <c r="L8285">
        <v>2.81437560915947E-2</v>
      </c>
      <c r="M8285">
        <v>0.379676222801209</v>
      </c>
      <c r="N8285">
        <v>0.73120868206024203</v>
      </c>
      <c r="O8285">
        <v>1.2387658357620199</v>
      </c>
      <c r="P8285">
        <v>37.5777778625488</v>
      </c>
      <c r="Q8285">
        <v>0.67035114765167203</v>
      </c>
    </row>
    <row r="8286" spans="1:17" x14ac:dyDescent="0.25">
      <c r="A8286" t="s">
        <v>6870</v>
      </c>
      <c r="B8286" t="s">
        <v>6</v>
      </c>
      <c r="C8286" t="s">
        <v>13</v>
      </c>
      <c r="D8286" t="s">
        <v>19</v>
      </c>
      <c r="E8286" t="s">
        <v>55</v>
      </c>
      <c r="F8286">
        <v>5</v>
      </c>
      <c r="G8286">
        <v>5819</v>
      </c>
      <c r="H8286">
        <v>6.8128482640981698</v>
      </c>
      <c r="I8286">
        <v>7.5770220756530797</v>
      </c>
      <c r="J8286">
        <v>0.76417368650436401</v>
      </c>
      <c r="K8286">
        <v>-0.28455659747123702</v>
      </c>
      <c r="L8286">
        <v>0.33504176139831499</v>
      </c>
      <c r="M8286">
        <v>0.76417368650436401</v>
      </c>
      <c r="N8286">
        <v>1.1933056116104099</v>
      </c>
      <c r="O8286">
        <v>1.81290400028229</v>
      </c>
      <c r="P8286">
        <v>36.703704833984403</v>
      </c>
      <c r="Q8286">
        <v>0.81832861900329601</v>
      </c>
    </row>
    <row r="8287" spans="1:17" x14ac:dyDescent="0.25">
      <c r="A8287" t="s">
        <v>6918</v>
      </c>
      <c r="B8287" t="s">
        <v>6</v>
      </c>
      <c r="C8287" t="s">
        <v>13</v>
      </c>
      <c r="D8287" t="s">
        <v>19</v>
      </c>
      <c r="E8287" t="s">
        <v>55</v>
      </c>
      <c r="F8287">
        <v>6</v>
      </c>
      <c r="G8287">
        <v>5819</v>
      </c>
      <c r="H8287">
        <v>9.2219664897918694</v>
      </c>
      <c r="I8287">
        <v>8.3039054870605504</v>
      </c>
      <c r="J8287">
        <v>-0.91806125640869096</v>
      </c>
      <c r="K8287">
        <v>-2.09154224395752</v>
      </c>
      <c r="L8287">
        <v>-1.3982402086257899</v>
      </c>
      <c r="M8287">
        <v>-0.91806125640869096</v>
      </c>
      <c r="N8287">
        <v>-0.43788227438926702</v>
      </c>
      <c r="O8287">
        <v>0.25541993975639299</v>
      </c>
      <c r="P8287">
        <v>36.951850891113303</v>
      </c>
      <c r="Q8287">
        <v>0.91567224264144897</v>
      </c>
    </row>
    <row r="8288" spans="1:17" x14ac:dyDescent="0.25">
      <c r="A8288" t="s">
        <v>7122</v>
      </c>
      <c r="B8288" t="s">
        <v>6</v>
      </c>
      <c r="C8288" t="s">
        <v>13</v>
      </c>
      <c r="D8288" t="s">
        <v>19</v>
      </c>
      <c r="E8288" t="s">
        <v>55</v>
      </c>
      <c r="F8288">
        <v>7</v>
      </c>
      <c r="G8288">
        <v>5819</v>
      </c>
      <c r="H8288">
        <v>11.995434678793</v>
      </c>
      <c r="I8288">
        <v>10.582725524902299</v>
      </c>
      <c r="J8288">
        <v>-1.41270971298218</v>
      </c>
      <c r="K8288">
        <v>-2.8937549591064502</v>
      </c>
      <c r="L8288">
        <v>-2.0187413692474401</v>
      </c>
      <c r="M8288">
        <v>-1.41270971298218</v>
      </c>
      <c r="N8288">
        <v>-0.80667811632156405</v>
      </c>
      <c r="O8288">
        <v>6.8335391581058502E-2</v>
      </c>
      <c r="P8288">
        <v>35.611110687255902</v>
      </c>
      <c r="Q8288">
        <v>1.1556656360626201</v>
      </c>
    </row>
    <row r="8289" spans="1:17" x14ac:dyDescent="0.25">
      <c r="A8289" t="s">
        <v>6927</v>
      </c>
      <c r="B8289" t="s">
        <v>6</v>
      </c>
      <c r="C8289" t="s">
        <v>13</v>
      </c>
      <c r="D8289" t="s">
        <v>19</v>
      </c>
      <c r="E8289" t="s">
        <v>55</v>
      </c>
      <c r="F8289">
        <v>8</v>
      </c>
      <c r="G8289">
        <v>5819</v>
      </c>
      <c r="H8289">
        <v>12.796026094675099</v>
      </c>
      <c r="I8289">
        <v>11.528200149536101</v>
      </c>
      <c r="J8289">
        <v>-1.2678260803222701</v>
      </c>
      <c r="K8289">
        <v>-2.7724747657775901</v>
      </c>
      <c r="L8289">
        <v>-1.88351619243622</v>
      </c>
      <c r="M8289">
        <v>-1.2678260803222701</v>
      </c>
      <c r="N8289">
        <v>-0.65213596820831299</v>
      </c>
      <c r="O8289">
        <v>0.236822739243507</v>
      </c>
      <c r="P8289">
        <v>37.166667938232401</v>
      </c>
      <c r="Q8289">
        <v>1.1740837097168</v>
      </c>
    </row>
    <row r="8290" spans="1:17" x14ac:dyDescent="0.25">
      <c r="A8290" t="s">
        <v>7095</v>
      </c>
      <c r="B8290" t="s">
        <v>6</v>
      </c>
      <c r="C8290" t="s">
        <v>13</v>
      </c>
      <c r="D8290" t="s">
        <v>19</v>
      </c>
      <c r="E8290" t="s">
        <v>55</v>
      </c>
      <c r="F8290">
        <v>9</v>
      </c>
      <c r="G8290">
        <v>5819</v>
      </c>
      <c r="H8290">
        <v>11.8438505878449</v>
      </c>
      <c r="I8290">
        <v>9.9614105224609393</v>
      </c>
      <c r="J8290">
        <v>-1.88243973255157</v>
      </c>
      <c r="K8290">
        <v>-3.2280220985412602</v>
      </c>
      <c r="L8290">
        <v>-2.4330410957336399</v>
      </c>
      <c r="M8290">
        <v>-1.88243973255157</v>
      </c>
      <c r="N8290">
        <v>-1.3318384885787999</v>
      </c>
      <c r="O8290">
        <v>-0.53685760498046897</v>
      </c>
      <c r="P8290">
        <v>39.659259796142599</v>
      </c>
      <c r="Q8290">
        <v>1.0499633550643901</v>
      </c>
    </row>
    <row r="8291" spans="1:17" x14ac:dyDescent="0.25">
      <c r="A8291" t="s">
        <v>6989</v>
      </c>
      <c r="B8291" t="s">
        <v>6</v>
      </c>
      <c r="C8291" t="s">
        <v>13</v>
      </c>
      <c r="D8291" t="s">
        <v>19</v>
      </c>
      <c r="E8291" t="s">
        <v>55</v>
      </c>
      <c r="F8291">
        <v>10</v>
      </c>
      <c r="G8291">
        <v>5819</v>
      </c>
      <c r="H8291">
        <v>10.346565587759001</v>
      </c>
      <c r="I8291">
        <v>9.2614841461181605</v>
      </c>
      <c r="J8291">
        <v>-1.0850814580917401</v>
      </c>
      <c r="K8291">
        <v>-2.3455343246460001</v>
      </c>
      <c r="L8291">
        <v>-1.6008484363555899</v>
      </c>
      <c r="M8291">
        <v>-1.0850814580917401</v>
      </c>
      <c r="N8291">
        <v>-0.56931447982788097</v>
      </c>
      <c r="O8291">
        <v>0.17537118494510701</v>
      </c>
      <c r="P8291">
        <v>41.655555725097699</v>
      </c>
      <c r="Q8291">
        <v>0.98353648185730003</v>
      </c>
    </row>
    <row r="8292" spans="1:17" x14ac:dyDescent="0.25">
      <c r="A8292" t="s">
        <v>6815</v>
      </c>
      <c r="B8292" t="s">
        <v>6</v>
      </c>
      <c r="C8292" t="s">
        <v>13</v>
      </c>
      <c r="D8292" t="s">
        <v>19</v>
      </c>
      <c r="E8292" t="s">
        <v>55</v>
      </c>
      <c r="F8292">
        <v>11</v>
      </c>
      <c r="G8292">
        <v>5819</v>
      </c>
      <c r="H8292">
        <v>9.0868558843135805</v>
      </c>
      <c r="I8292">
        <v>8.5811529159545898</v>
      </c>
      <c r="J8292">
        <v>-0.50570303201675404</v>
      </c>
      <c r="K8292">
        <v>-1.73180115222931</v>
      </c>
      <c r="L8292">
        <v>-1.00741243362427</v>
      </c>
      <c r="M8292">
        <v>-0.50570303201675404</v>
      </c>
      <c r="N8292">
        <v>-3.9935833774507002E-3</v>
      </c>
      <c r="O8292">
        <v>0.720395147800446</v>
      </c>
      <c r="P8292">
        <v>43.655555725097699</v>
      </c>
      <c r="Q8292">
        <v>0.95672953128814697</v>
      </c>
    </row>
    <row r="8293" spans="1:17" x14ac:dyDescent="0.25">
      <c r="A8293" t="s">
        <v>6801</v>
      </c>
      <c r="B8293" t="s">
        <v>6</v>
      </c>
      <c r="C8293" t="s">
        <v>13</v>
      </c>
      <c r="D8293" t="s">
        <v>19</v>
      </c>
      <c r="E8293" t="s">
        <v>55</v>
      </c>
      <c r="F8293">
        <v>12</v>
      </c>
      <c r="G8293">
        <v>5819</v>
      </c>
      <c r="H8293">
        <v>7.7259002834558501</v>
      </c>
      <c r="I8293">
        <v>8.0062942504882795</v>
      </c>
      <c r="J8293">
        <v>0.28039383888244601</v>
      </c>
      <c r="K8293">
        <v>-0.78057444095611594</v>
      </c>
      <c r="L8293">
        <v>-0.15374578535556799</v>
      </c>
      <c r="M8293">
        <v>0.28039383888244601</v>
      </c>
      <c r="N8293">
        <v>0.71453350782394398</v>
      </c>
      <c r="O8293">
        <v>1.3413621187210101</v>
      </c>
      <c r="P8293">
        <v>45.2592582702637</v>
      </c>
      <c r="Q8293">
        <v>0.82787793874740601</v>
      </c>
    </row>
    <row r="8294" spans="1:17" x14ac:dyDescent="0.25">
      <c r="A8294" t="s">
        <v>6953</v>
      </c>
      <c r="B8294" t="s">
        <v>6</v>
      </c>
      <c r="C8294" t="s">
        <v>13</v>
      </c>
      <c r="D8294" t="s">
        <v>19</v>
      </c>
      <c r="E8294" t="s">
        <v>55</v>
      </c>
      <c r="F8294">
        <v>13</v>
      </c>
      <c r="G8294">
        <v>5819</v>
      </c>
      <c r="H8294">
        <v>6.2110485600233103</v>
      </c>
      <c r="I8294">
        <v>7.7583594322204599</v>
      </c>
      <c r="J8294">
        <v>1.5473107099533101</v>
      </c>
      <c r="K8294">
        <v>0.56449085474014304</v>
      </c>
      <c r="L8294">
        <v>1.1451488733291599</v>
      </c>
      <c r="M8294">
        <v>1.5473107099533101</v>
      </c>
      <c r="N8294">
        <v>1.9494725465774501</v>
      </c>
      <c r="O8294">
        <v>2.53013038635254</v>
      </c>
      <c r="P8294">
        <v>45.133335113525398</v>
      </c>
      <c r="Q8294">
        <v>0.766898393630981</v>
      </c>
    </row>
    <row r="8295" spans="1:17" x14ac:dyDescent="0.25">
      <c r="A8295" t="s">
        <v>6849</v>
      </c>
      <c r="B8295" t="s">
        <v>6</v>
      </c>
      <c r="C8295" t="s">
        <v>13</v>
      </c>
      <c r="D8295" t="s">
        <v>19</v>
      </c>
      <c r="E8295" t="s">
        <v>55</v>
      </c>
      <c r="F8295">
        <v>14</v>
      </c>
      <c r="G8295">
        <v>5819</v>
      </c>
      <c r="H8295">
        <v>5.6563042142987303</v>
      </c>
      <c r="I8295">
        <v>6.6092839241027797</v>
      </c>
      <c r="J8295">
        <v>0.95297962427139304</v>
      </c>
      <c r="K8295">
        <v>0.12428268790245101</v>
      </c>
      <c r="L8295">
        <v>0.61388361454009999</v>
      </c>
      <c r="M8295">
        <v>0.95297962427139304</v>
      </c>
      <c r="N8295">
        <v>1.29207575321198</v>
      </c>
      <c r="O8295">
        <v>1.7816766500473</v>
      </c>
      <c r="P8295">
        <v>45.7518501281738</v>
      </c>
      <c r="Q8295">
        <v>0.64663565158844005</v>
      </c>
    </row>
    <row r="8296" spans="1:17" x14ac:dyDescent="0.25">
      <c r="A8296" t="s">
        <v>6783</v>
      </c>
      <c r="B8296" t="s">
        <v>6</v>
      </c>
      <c r="C8296" t="s">
        <v>13</v>
      </c>
      <c r="D8296" t="s">
        <v>19</v>
      </c>
      <c r="E8296" t="s">
        <v>55</v>
      </c>
      <c r="F8296">
        <v>15</v>
      </c>
      <c r="G8296">
        <v>5819</v>
      </c>
      <c r="H8296">
        <v>5.50468682676554</v>
      </c>
      <c r="I8296">
        <v>6.5556840896606401</v>
      </c>
      <c r="J8296">
        <v>1.05099713802338</v>
      </c>
      <c r="K8296">
        <v>0.22605237364769001</v>
      </c>
      <c r="L8296">
        <v>0.71343642473220803</v>
      </c>
      <c r="M8296">
        <v>1.05099713802338</v>
      </c>
      <c r="N8296">
        <v>1.3885579109191899</v>
      </c>
      <c r="O8296">
        <v>1.8759418725967401</v>
      </c>
      <c r="P8296">
        <v>47.637035369872997</v>
      </c>
      <c r="Q8296">
        <v>0.64370781183242798</v>
      </c>
    </row>
    <row r="8297" spans="1:17" x14ac:dyDescent="0.25">
      <c r="A8297" t="s">
        <v>6937</v>
      </c>
      <c r="B8297" t="s">
        <v>6</v>
      </c>
      <c r="C8297" t="s">
        <v>13</v>
      </c>
      <c r="D8297" t="s">
        <v>19</v>
      </c>
      <c r="E8297" t="s">
        <v>55</v>
      </c>
      <c r="F8297">
        <v>16</v>
      </c>
      <c r="G8297">
        <v>5819</v>
      </c>
      <c r="H8297">
        <v>5.7751841219067597</v>
      </c>
      <c r="I8297">
        <v>7.2754364013671902</v>
      </c>
      <c r="J8297">
        <v>1.5002520084381099</v>
      </c>
      <c r="K8297">
        <v>0.55590689182281505</v>
      </c>
      <c r="L8297">
        <v>1.1138336658477801</v>
      </c>
      <c r="M8297">
        <v>1.5002520084381099</v>
      </c>
      <c r="N8297">
        <v>1.8866703510284399</v>
      </c>
      <c r="O8297">
        <v>2.4445970058441202</v>
      </c>
      <c r="P8297">
        <v>49.529628753662102</v>
      </c>
      <c r="Q8297">
        <v>0.73687642812728904</v>
      </c>
    </row>
    <row r="8298" spans="1:17" x14ac:dyDescent="0.25">
      <c r="A8298" t="s">
        <v>6809</v>
      </c>
      <c r="B8298" t="s">
        <v>6</v>
      </c>
      <c r="C8298" t="s">
        <v>13</v>
      </c>
      <c r="D8298" t="s">
        <v>19</v>
      </c>
      <c r="E8298" t="s">
        <v>55</v>
      </c>
      <c r="F8298">
        <v>17</v>
      </c>
      <c r="G8298">
        <v>5819</v>
      </c>
      <c r="H8298">
        <v>6.3529482004642501</v>
      </c>
      <c r="I8298">
        <v>6.8506274223327601</v>
      </c>
      <c r="J8298">
        <v>0.49767950177192699</v>
      </c>
      <c r="K8298">
        <v>-0.22364366054534901</v>
      </c>
      <c r="L8298">
        <v>0.20251990854740101</v>
      </c>
      <c r="M8298">
        <v>0.49767950177192699</v>
      </c>
      <c r="N8298">
        <v>0.79283910989761397</v>
      </c>
      <c r="O8298">
        <v>1.2190026044845601</v>
      </c>
      <c r="P8298">
        <v>50.637035369872997</v>
      </c>
      <c r="Q8298">
        <v>0.56285142898559604</v>
      </c>
    </row>
    <row r="8299" spans="1:17" x14ac:dyDescent="0.25">
      <c r="A8299" t="s">
        <v>7241</v>
      </c>
      <c r="B8299" t="s">
        <v>6</v>
      </c>
      <c r="C8299" t="s">
        <v>13</v>
      </c>
      <c r="D8299" t="s">
        <v>19</v>
      </c>
      <c r="E8299" t="s">
        <v>55</v>
      </c>
      <c r="F8299">
        <v>18</v>
      </c>
      <c r="G8299">
        <v>5819</v>
      </c>
      <c r="H8299">
        <v>7.8525924023389804</v>
      </c>
      <c r="I8299">
        <v>8.1421804428100604</v>
      </c>
      <c r="J8299">
        <v>0.28958770632743802</v>
      </c>
      <c r="K8299">
        <v>-0.54913574457168601</v>
      </c>
      <c r="L8299">
        <v>-5.3611125797033303E-2</v>
      </c>
      <c r="M8299">
        <v>0.28958770632743802</v>
      </c>
      <c r="N8299">
        <v>0.63278657197952304</v>
      </c>
      <c r="O8299">
        <v>1.1283111572265601</v>
      </c>
      <c r="P8299">
        <v>51.144443511962898</v>
      </c>
      <c r="Q8299">
        <v>0.65445935726165805</v>
      </c>
    </row>
    <row r="8300" spans="1:17" x14ac:dyDescent="0.25">
      <c r="A8300" t="s">
        <v>7090</v>
      </c>
      <c r="B8300" t="s">
        <v>6</v>
      </c>
      <c r="C8300" t="s">
        <v>13</v>
      </c>
      <c r="D8300" t="s">
        <v>19</v>
      </c>
      <c r="E8300" t="s">
        <v>55</v>
      </c>
      <c r="F8300">
        <v>19</v>
      </c>
      <c r="G8300">
        <v>5819</v>
      </c>
      <c r="H8300">
        <v>10.8852738125324</v>
      </c>
      <c r="I8300">
        <v>9.6088047027587908</v>
      </c>
      <c r="J8300">
        <v>-1.2764687538146999</v>
      </c>
      <c r="K8300">
        <v>-2.38068652153015</v>
      </c>
      <c r="L8300">
        <v>-1.7283056974411</v>
      </c>
      <c r="M8300">
        <v>-1.2764687538146999</v>
      </c>
      <c r="N8300">
        <v>-0.82463198900222801</v>
      </c>
      <c r="O8300">
        <v>-0.17225126922130601</v>
      </c>
      <c r="P8300">
        <v>50.351852416992202</v>
      </c>
      <c r="Q8300">
        <v>0.86162555217742898</v>
      </c>
    </row>
    <row r="8301" spans="1:17" x14ac:dyDescent="0.25">
      <c r="A8301" t="s">
        <v>7082</v>
      </c>
      <c r="B8301" t="s">
        <v>6</v>
      </c>
      <c r="C8301" t="s">
        <v>13</v>
      </c>
      <c r="D8301" t="s">
        <v>19</v>
      </c>
      <c r="E8301" t="s">
        <v>55</v>
      </c>
      <c r="F8301">
        <v>20</v>
      </c>
      <c r="G8301">
        <v>5819</v>
      </c>
      <c r="H8301">
        <v>11.195419710040101</v>
      </c>
      <c r="I8301">
        <v>10.499473571777299</v>
      </c>
      <c r="J8301">
        <v>-0.69594573974609397</v>
      </c>
      <c r="K8301">
        <v>-1.7305936813354501</v>
      </c>
      <c r="L8301">
        <v>-1.1193152666091899</v>
      </c>
      <c r="M8301">
        <v>-0.69594573974609397</v>
      </c>
      <c r="N8301">
        <v>-0.27257624268531799</v>
      </c>
      <c r="O8301">
        <v>0.338702142238617</v>
      </c>
      <c r="P8301">
        <v>48.792591094970703</v>
      </c>
      <c r="Q8301">
        <v>0.80734002590179399</v>
      </c>
    </row>
    <row r="8302" spans="1:17" x14ac:dyDescent="0.25">
      <c r="A8302" t="s">
        <v>6980</v>
      </c>
      <c r="B8302" t="s">
        <v>6</v>
      </c>
      <c r="C8302" t="s">
        <v>13</v>
      </c>
      <c r="D8302" t="s">
        <v>19</v>
      </c>
      <c r="E8302" t="s">
        <v>55</v>
      </c>
      <c r="F8302">
        <v>21</v>
      </c>
      <c r="G8302">
        <v>5819</v>
      </c>
      <c r="H8302">
        <v>10.4004755337238</v>
      </c>
      <c r="I8302">
        <v>10.1377630233765</v>
      </c>
      <c r="J8302">
        <v>-0.26271280646324202</v>
      </c>
      <c r="K8302">
        <v>-1.27932488918304</v>
      </c>
      <c r="L8302">
        <v>-0.67870223522186302</v>
      </c>
      <c r="M8302">
        <v>-0.26271280646324202</v>
      </c>
      <c r="N8302">
        <v>0.153276607394218</v>
      </c>
      <c r="O8302">
        <v>0.75389927625656095</v>
      </c>
      <c r="P8302">
        <v>47.562961578369098</v>
      </c>
      <c r="Q8302">
        <v>0.79326659440994296</v>
      </c>
    </row>
    <row r="8303" spans="1:17" x14ac:dyDescent="0.25">
      <c r="A8303" t="s">
        <v>6889</v>
      </c>
      <c r="B8303" t="s">
        <v>6</v>
      </c>
      <c r="C8303" t="s">
        <v>13</v>
      </c>
      <c r="D8303" t="s">
        <v>19</v>
      </c>
      <c r="E8303" t="s">
        <v>55</v>
      </c>
      <c r="F8303">
        <v>22</v>
      </c>
      <c r="G8303">
        <v>5819</v>
      </c>
      <c r="H8303">
        <v>9.1306020476818102</v>
      </c>
      <c r="I8303">
        <v>9.9126691818237305</v>
      </c>
      <c r="J8303">
        <v>0.78206735849380504</v>
      </c>
      <c r="K8303">
        <v>-0.19175630807876601</v>
      </c>
      <c r="L8303">
        <v>0.383586585521698</v>
      </c>
      <c r="M8303">
        <v>0.78206735849380504</v>
      </c>
      <c r="N8303">
        <v>1.18054807186127</v>
      </c>
      <c r="O8303">
        <v>1.7558908462524401</v>
      </c>
      <c r="P8303">
        <v>46.951850891113303</v>
      </c>
      <c r="Q8303">
        <v>0.75987863540649403</v>
      </c>
    </row>
    <row r="8304" spans="1:17" x14ac:dyDescent="0.25">
      <c r="A8304" t="s">
        <v>7103</v>
      </c>
      <c r="B8304" t="s">
        <v>6</v>
      </c>
      <c r="C8304" t="s">
        <v>13</v>
      </c>
      <c r="D8304" t="s">
        <v>19</v>
      </c>
      <c r="E8304" t="s">
        <v>55</v>
      </c>
      <c r="F8304">
        <v>23</v>
      </c>
      <c r="G8304">
        <v>5819</v>
      </c>
      <c r="H8304">
        <v>7.3735037941932697</v>
      </c>
      <c r="I8304">
        <v>9.3348283767700195</v>
      </c>
      <c r="J8304">
        <v>1.9613238573074301</v>
      </c>
      <c r="K8304">
        <v>0.83165991306304898</v>
      </c>
      <c r="L8304">
        <v>1.49907445907593</v>
      </c>
      <c r="M8304">
        <v>1.9613238573074301</v>
      </c>
      <c r="N8304">
        <v>2.42357325553894</v>
      </c>
      <c r="O8304">
        <v>3.0909879207611102</v>
      </c>
      <c r="P8304">
        <v>47.700000762939503</v>
      </c>
      <c r="Q8304">
        <v>0.88148146867752097</v>
      </c>
    </row>
    <row r="8305" spans="1:17" x14ac:dyDescent="0.25">
      <c r="A8305" t="s">
        <v>7075</v>
      </c>
      <c r="B8305" t="s">
        <v>6</v>
      </c>
      <c r="C8305" t="s">
        <v>13</v>
      </c>
      <c r="D8305" t="s">
        <v>19</v>
      </c>
      <c r="E8305" t="s">
        <v>55</v>
      </c>
      <c r="F8305">
        <v>24</v>
      </c>
      <c r="G8305">
        <v>5819</v>
      </c>
      <c r="H8305">
        <v>5.5647819602489497</v>
      </c>
      <c r="I8305">
        <v>7.4616227149963397</v>
      </c>
      <c r="J8305">
        <v>1.89684057235718</v>
      </c>
      <c r="K8305">
        <v>1.0496633052825901</v>
      </c>
      <c r="L8305">
        <v>1.55018258094788</v>
      </c>
      <c r="M8305">
        <v>1.89684057235718</v>
      </c>
      <c r="N8305">
        <v>2.2434985637664799</v>
      </c>
      <c r="O8305">
        <v>2.74401783943176</v>
      </c>
      <c r="P8305">
        <v>48.037036895752003</v>
      </c>
      <c r="Q8305">
        <v>0.66105592250823997</v>
      </c>
    </row>
    <row r="8306" spans="1:17" x14ac:dyDescent="0.25">
      <c r="A8306" t="s">
        <v>6791</v>
      </c>
      <c r="B8306" t="s">
        <v>6</v>
      </c>
      <c r="C8306" t="s">
        <v>13</v>
      </c>
      <c r="D8306" t="s">
        <v>20</v>
      </c>
      <c r="E8306" t="s">
        <v>7</v>
      </c>
      <c r="F8306">
        <v>1</v>
      </c>
      <c r="G8306">
        <v>5819</v>
      </c>
      <c r="H8306">
        <v>4.6442298851013204</v>
      </c>
      <c r="I8306">
        <v>5.5705699920654297</v>
      </c>
      <c r="J8306">
        <v>0.92634028196334794</v>
      </c>
      <c r="K8306">
        <v>0.38590690493583701</v>
      </c>
      <c r="L8306">
        <v>0.70519936084747303</v>
      </c>
      <c r="M8306">
        <v>0.92634028196334794</v>
      </c>
      <c r="N8306">
        <v>1.1474813222885101</v>
      </c>
      <c r="O8306">
        <v>1.46677374839783</v>
      </c>
      <c r="P8306">
        <v>50.265960693359403</v>
      </c>
      <c r="Q8306">
        <v>0.42170241475105302</v>
      </c>
    </row>
    <row r="8307" spans="1:17" x14ac:dyDescent="0.25">
      <c r="A8307" t="s">
        <v>7011</v>
      </c>
      <c r="B8307" t="s">
        <v>6</v>
      </c>
      <c r="C8307" t="s">
        <v>13</v>
      </c>
      <c r="D8307" t="s">
        <v>20</v>
      </c>
      <c r="E8307" t="s">
        <v>7</v>
      </c>
      <c r="F8307">
        <v>2</v>
      </c>
      <c r="G8307">
        <v>5819</v>
      </c>
      <c r="H8307">
        <v>4.2158152110576603</v>
      </c>
      <c r="I8307">
        <v>5.1713380813598597</v>
      </c>
      <c r="J8307">
        <v>0.95552277565002397</v>
      </c>
      <c r="K8307">
        <v>0.44970744848251298</v>
      </c>
      <c r="L8307">
        <v>0.74854719638824496</v>
      </c>
      <c r="M8307">
        <v>0.95552277565002397</v>
      </c>
      <c r="N8307">
        <v>1.1624983549118</v>
      </c>
      <c r="O8307">
        <v>1.46133804321289</v>
      </c>
      <c r="P8307">
        <v>49.506877899169901</v>
      </c>
      <c r="Q8307">
        <v>0.39468979835510298</v>
      </c>
    </row>
    <row r="8308" spans="1:17" x14ac:dyDescent="0.25">
      <c r="A8308" t="s">
        <v>7065</v>
      </c>
      <c r="B8308" t="s">
        <v>6</v>
      </c>
      <c r="C8308" t="s">
        <v>13</v>
      </c>
      <c r="D8308" t="s">
        <v>20</v>
      </c>
      <c r="E8308" t="s">
        <v>7</v>
      </c>
      <c r="F8308">
        <v>3</v>
      </c>
      <c r="G8308">
        <v>5819</v>
      </c>
      <c r="H8308">
        <v>4.2182347629070298</v>
      </c>
      <c r="I8308">
        <v>4.86535596847534</v>
      </c>
      <c r="J8308">
        <v>0.64712136983871504</v>
      </c>
      <c r="K8308">
        <v>0.16459348797798201</v>
      </c>
      <c r="L8308">
        <v>0.44967490434646601</v>
      </c>
      <c r="M8308">
        <v>0.64712136983871504</v>
      </c>
      <c r="N8308">
        <v>0.84456789493560802</v>
      </c>
      <c r="O8308">
        <v>1.12964928150177</v>
      </c>
      <c r="P8308">
        <v>48.891357421875</v>
      </c>
      <c r="Q8308">
        <v>0.37651851773262002</v>
      </c>
    </row>
    <row r="8309" spans="1:17" x14ac:dyDescent="0.25">
      <c r="A8309" t="s">
        <v>6846</v>
      </c>
      <c r="B8309" t="s">
        <v>6</v>
      </c>
      <c r="C8309" t="s">
        <v>13</v>
      </c>
      <c r="D8309" t="s">
        <v>20</v>
      </c>
      <c r="E8309" t="s">
        <v>7</v>
      </c>
      <c r="F8309">
        <v>4</v>
      </c>
      <c r="G8309">
        <v>5819</v>
      </c>
      <c r="H8309">
        <v>4.3269279965162299</v>
      </c>
      <c r="I8309">
        <v>4.8874549865722701</v>
      </c>
      <c r="J8309">
        <v>0.56052684783935502</v>
      </c>
      <c r="K8309">
        <v>6.6359080374240903E-2</v>
      </c>
      <c r="L8309">
        <v>0.35831740498542802</v>
      </c>
      <c r="M8309">
        <v>0.56052684783935502</v>
      </c>
      <c r="N8309">
        <v>0.76273632049560502</v>
      </c>
      <c r="O8309">
        <v>1.0546946525573699</v>
      </c>
      <c r="P8309">
        <v>48.416049957275398</v>
      </c>
      <c r="Q8309">
        <v>0.38560116291046098</v>
      </c>
    </row>
    <row r="8310" spans="1:17" x14ac:dyDescent="0.25">
      <c r="A8310" t="s">
        <v>7153</v>
      </c>
      <c r="B8310" t="s">
        <v>6</v>
      </c>
      <c r="C8310" t="s">
        <v>13</v>
      </c>
      <c r="D8310" t="s">
        <v>20</v>
      </c>
      <c r="E8310" t="s">
        <v>7</v>
      </c>
      <c r="F8310">
        <v>5</v>
      </c>
      <c r="G8310">
        <v>5819</v>
      </c>
      <c r="H8310">
        <v>4.8198783892393102</v>
      </c>
      <c r="I8310">
        <v>5.1315131187439</v>
      </c>
      <c r="J8310">
        <v>0.311634540557861</v>
      </c>
      <c r="K8310">
        <v>-0.19208148121833801</v>
      </c>
      <c r="L8310">
        <v>0.105518035590649</v>
      </c>
      <c r="M8310">
        <v>0.311634540557861</v>
      </c>
      <c r="N8310">
        <v>0.51775103807449296</v>
      </c>
      <c r="O8310">
        <v>0.81535053253173795</v>
      </c>
      <c r="P8310">
        <v>47.918872833252003</v>
      </c>
      <c r="Q8310">
        <v>0.39305171370506298</v>
      </c>
    </row>
    <row r="8311" spans="1:17" x14ac:dyDescent="0.25">
      <c r="A8311" t="s">
        <v>6814</v>
      </c>
      <c r="B8311" t="s">
        <v>6</v>
      </c>
      <c r="C8311" t="s">
        <v>13</v>
      </c>
      <c r="D8311" t="s">
        <v>20</v>
      </c>
      <c r="E8311" t="s">
        <v>7</v>
      </c>
      <c r="F8311">
        <v>6</v>
      </c>
      <c r="G8311">
        <v>5819</v>
      </c>
      <c r="H8311">
        <v>6.3379654308557498</v>
      </c>
      <c r="I8311">
        <v>5.8801817893981898</v>
      </c>
      <c r="J8311">
        <v>-0.45778372883796697</v>
      </c>
      <c r="K8311">
        <v>-1.06482040882111</v>
      </c>
      <c r="L8311">
        <v>-0.70617824792861905</v>
      </c>
      <c r="M8311">
        <v>-0.45778372883796697</v>
      </c>
      <c r="N8311">
        <v>-0.20938923954963701</v>
      </c>
      <c r="O8311">
        <v>0.14925299584865601</v>
      </c>
      <c r="P8311">
        <v>47.396648406982401</v>
      </c>
      <c r="Q8311">
        <v>0.47367328405380199</v>
      </c>
    </row>
    <row r="8312" spans="1:17" x14ac:dyDescent="0.25">
      <c r="A8312" t="s">
        <v>6884</v>
      </c>
      <c r="B8312" t="s">
        <v>6</v>
      </c>
      <c r="C8312" t="s">
        <v>13</v>
      </c>
      <c r="D8312" t="s">
        <v>20</v>
      </c>
      <c r="E8312" t="s">
        <v>7</v>
      </c>
      <c r="F8312">
        <v>7</v>
      </c>
      <c r="G8312">
        <v>5819</v>
      </c>
      <c r="H8312">
        <v>8.2560027283430095</v>
      </c>
      <c r="I8312">
        <v>7.7054958343505904</v>
      </c>
      <c r="J8312">
        <v>-0.55050718784332298</v>
      </c>
      <c r="K8312">
        <v>-1.3499623537063601</v>
      </c>
      <c r="L8312">
        <v>-0.87763780355453502</v>
      </c>
      <c r="M8312">
        <v>-0.55050718784332298</v>
      </c>
      <c r="N8312">
        <v>-0.22337660193443301</v>
      </c>
      <c r="O8312">
        <v>0.24894800782203699</v>
      </c>
      <c r="P8312">
        <v>47.134742736816399</v>
      </c>
      <c r="Q8312">
        <v>0.623818218708038</v>
      </c>
    </row>
    <row r="8313" spans="1:17" x14ac:dyDescent="0.25">
      <c r="A8313" t="s">
        <v>7129</v>
      </c>
      <c r="B8313" t="s">
        <v>6</v>
      </c>
      <c r="C8313" t="s">
        <v>13</v>
      </c>
      <c r="D8313" t="s">
        <v>20</v>
      </c>
      <c r="E8313" t="s">
        <v>7</v>
      </c>
      <c r="F8313">
        <v>8</v>
      </c>
      <c r="G8313">
        <v>5819</v>
      </c>
      <c r="H8313">
        <v>9.2721638665199304</v>
      </c>
      <c r="I8313">
        <v>8.3631954193115199</v>
      </c>
      <c r="J8313">
        <v>-0.90896826982498202</v>
      </c>
      <c r="K8313">
        <v>-1.67949974536896</v>
      </c>
      <c r="L8313">
        <v>-1.2242635488510101</v>
      </c>
      <c r="M8313">
        <v>-0.90896826982498202</v>
      </c>
      <c r="N8313">
        <v>-0.59367299079894997</v>
      </c>
      <c r="O8313">
        <v>-0.138436734676361</v>
      </c>
      <c r="P8313">
        <v>47.419929504394503</v>
      </c>
      <c r="Q8313">
        <v>0.601248919963837</v>
      </c>
    </row>
    <row r="8314" spans="1:17" x14ac:dyDescent="0.25">
      <c r="A8314" t="s">
        <v>7015</v>
      </c>
      <c r="B8314" t="s">
        <v>6</v>
      </c>
      <c r="C8314" t="s">
        <v>13</v>
      </c>
      <c r="D8314" t="s">
        <v>20</v>
      </c>
      <c r="E8314" t="s">
        <v>7</v>
      </c>
      <c r="F8314">
        <v>9</v>
      </c>
      <c r="G8314">
        <v>5819</v>
      </c>
      <c r="H8314">
        <v>9.7070137993097294</v>
      </c>
      <c r="I8314">
        <v>8.1971750259399396</v>
      </c>
      <c r="J8314">
        <v>-1.5098391771316499</v>
      </c>
      <c r="K8314">
        <v>-2.32938551902771</v>
      </c>
      <c r="L8314">
        <v>-1.8451910018920901</v>
      </c>
      <c r="M8314">
        <v>-1.5098391771316499</v>
      </c>
      <c r="N8314">
        <v>-1.17448747158051</v>
      </c>
      <c r="O8314">
        <v>-0.69029283523559604</v>
      </c>
      <c r="P8314">
        <v>49.374073028564503</v>
      </c>
      <c r="Q8314">
        <v>0.63949543237686202</v>
      </c>
    </row>
    <row r="8315" spans="1:17" x14ac:dyDescent="0.25">
      <c r="A8315" t="s">
        <v>6882</v>
      </c>
      <c r="B8315" t="s">
        <v>6</v>
      </c>
      <c r="C8315" t="s">
        <v>13</v>
      </c>
      <c r="D8315" t="s">
        <v>20</v>
      </c>
      <c r="E8315" t="s">
        <v>7</v>
      </c>
      <c r="F8315">
        <v>10</v>
      </c>
      <c r="G8315">
        <v>5819</v>
      </c>
      <c r="H8315">
        <v>9.0510252903699904</v>
      </c>
      <c r="I8315">
        <v>8.0924768447875994</v>
      </c>
      <c r="J8315">
        <v>-0.95854848623275801</v>
      </c>
      <c r="K8315">
        <v>-1.72060394287109</v>
      </c>
      <c r="L8315">
        <v>-1.2703754901886</v>
      </c>
      <c r="M8315">
        <v>-0.95854848623275801</v>
      </c>
      <c r="N8315">
        <v>-0.64672154188156095</v>
      </c>
      <c r="O8315">
        <v>-0.196492984890938</v>
      </c>
      <c r="P8315">
        <v>50.924339294433601</v>
      </c>
      <c r="Q8315">
        <v>0.59463506937027</v>
      </c>
    </row>
    <row r="8316" spans="1:17" x14ac:dyDescent="0.25">
      <c r="A8316" t="s">
        <v>7070</v>
      </c>
      <c r="B8316" t="s">
        <v>6</v>
      </c>
      <c r="C8316" t="s">
        <v>13</v>
      </c>
      <c r="D8316" t="s">
        <v>20</v>
      </c>
      <c r="E8316" t="s">
        <v>7</v>
      </c>
      <c r="F8316">
        <v>11</v>
      </c>
      <c r="G8316">
        <v>5819</v>
      </c>
      <c r="H8316">
        <v>8.3364757187366507</v>
      </c>
      <c r="I8316">
        <v>7.5389351844787598</v>
      </c>
      <c r="J8316">
        <v>-0.797540962696075</v>
      </c>
      <c r="K8316">
        <v>-1.4727710485458401</v>
      </c>
      <c r="L8316">
        <v>-1.0738396644592301</v>
      </c>
      <c r="M8316">
        <v>-0.797540962696075</v>
      </c>
      <c r="N8316">
        <v>-0.52124226093292203</v>
      </c>
      <c r="O8316">
        <v>-0.12231083959341001</v>
      </c>
      <c r="P8316">
        <v>51.911815643310497</v>
      </c>
      <c r="Q8316">
        <v>0.52688485383987405</v>
      </c>
    </row>
    <row r="8317" spans="1:17" x14ac:dyDescent="0.25">
      <c r="A8317" t="s">
        <v>7194</v>
      </c>
      <c r="B8317" t="s">
        <v>6</v>
      </c>
      <c r="C8317" t="s">
        <v>13</v>
      </c>
      <c r="D8317" t="s">
        <v>20</v>
      </c>
      <c r="E8317" t="s">
        <v>7</v>
      </c>
      <c r="F8317">
        <v>12</v>
      </c>
      <c r="G8317">
        <v>5819</v>
      </c>
      <c r="H8317">
        <v>7.50389391505718</v>
      </c>
      <c r="I8317">
        <v>7.1127395629882804</v>
      </c>
      <c r="J8317">
        <v>-0.39115437865257302</v>
      </c>
      <c r="K8317">
        <v>-0.99044007062911998</v>
      </c>
      <c r="L8317">
        <v>-0.63637721538543701</v>
      </c>
      <c r="M8317">
        <v>-0.39115437865257302</v>
      </c>
      <c r="N8317">
        <v>-0.145931512117386</v>
      </c>
      <c r="O8317">
        <v>0.208131358027458</v>
      </c>
      <c r="P8317">
        <v>52.851146697997997</v>
      </c>
      <c r="Q8317">
        <v>0.46762514114379899</v>
      </c>
    </row>
    <row r="8318" spans="1:17" x14ac:dyDescent="0.25">
      <c r="A8318" t="s">
        <v>7161</v>
      </c>
      <c r="B8318" t="s">
        <v>6</v>
      </c>
      <c r="C8318" t="s">
        <v>13</v>
      </c>
      <c r="D8318" t="s">
        <v>20</v>
      </c>
      <c r="E8318" t="s">
        <v>7</v>
      </c>
      <c r="F8318">
        <v>13</v>
      </c>
      <c r="G8318">
        <v>5819</v>
      </c>
      <c r="H8318">
        <v>6.5198868728876098</v>
      </c>
      <c r="I8318">
        <v>6.8412494659423801</v>
      </c>
      <c r="J8318">
        <v>0.32136237621307401</v>
      </c>
      <c r="K8318">
        <v>-0.254312604665756</v>
      </c>
      <c r="L8318">
        <v>8.5800841450691195E-2</v>
      </c>
      <c r="M8318">
        <v>0.32136237621307401</v>
      </c>
      <c r="N8318">
        <v>0.55692392587661699</v>
      </c>
      <c r="O8318">
        <v>0.89703738689422596</v>
      </c>
      <c r="P8318">
        <v>53.469310760497997</v>
      </c>
      <c r="Q8318">
        <v>0.44920158386230502</v>
      </c>
    </row>
    <row r="8319" spans="1:17" x14ac:dyDescent="0.25">
      <c r="A8319" t="s">
        <v>6852</v>
      </c>
      <c r="B8319" t="s">
        <v>6</v>
      </c>
      <c r="C8319" t="s">
        <v>13</v>
      </c>
      <c r="D8319" t="s">
        <v>20</v>
      </c>
      <c r="E8319" t="s">
        <v>7</v>
      </c>
      <c r="F8319">
        <v>14</v>
      </c>
      <c r="G8319">
        <v>5819</v>
      </c>
      <c r="H8319">
        <v>5.83516896045208</v>
      </c>
      <c r="I8319">
        <v>6.7720646858215297</v>
      </c>
      <c r="J8319">
        <v>0.93689560890197798</v>
      </c>
      <c r="K8319">
        <v>0.36327320337295499</v>
      </c>
      <c r="L8319">
        <v>0.70217394828796398</v>
      </c>
      <c r="M8319">
        <v>0.93689560890197798</v>
      </c>
      <c r="N8319">
        <v>1.1716171503067001</v>
      </c>
      <c r="O8319">
        <v>1.5105179548263601</v>
      </c>
      <c r="P8319">
        <v>54.119224548339801</v>
      </c>
      <c r="Q8319">
        <v>0.447599917650223</v>
      </c>
    </row>
    <row r="8320" spans="1:17" x14ac:dyDescent="0.25">
      <c r="A8320" t="s">
        <v>6986</v>
      </c>
      <c r="B8320" t="s">
        <v>6</v>
      </c>
      <c r="C8320" t="s">
        <v>13</v>
      </c>
      <c r="D8320" t="s">
        <v>20</v>
      </c>
      <c r="E8320" t="s">
        <v>7</v>
      </c>
      <c r="F8320">
        <v>15</v>
      </c>
      <c r="G8320">
        <v>5819</v>
      </c>
      <c r="H8320">
        <v>5.5979935696721101</v>
      </c>
      <c r="I8320">
        <v>6.6024742126464799</v>
      </c>
      <c r="J8320">
        <v>1.0044809579849201</v>
      </c>
      <c r="K8320">
        <v>0.48588779568672202</v>
      </c>
      <c r="L8320">
        <v>0.79227679967880205</v>
      </c>
      <c r="M8320">
        <v>1.0044809579849201</v>
      </c>
      <c r="N8320">
        <v>1.21668517589569</v>
      </c>
      <c r="O8320">
        <v>1.5230742692947401</v>
      </c>
      <c r="P8320">
        <v>55.115345001220703</v>
      </c>
      <c r="Q8320">
        <v>0.40466043353080799</v>
      </c>
    </row>
    <row r="8321" spans="1:17" x14ac:dyDescent="0.25">
      <c r="A8321" t="s">
        <v>6855</v>
      </c>
      <c r="B8321" t="s">
        <v>6</v>
      </c>
      <c r="C8321" t="s">
        <v>13</v>
      </c>
      <c r="D8321" t="s">
        <v>20</v>
      </c>
      <c r="E8321" t="s">
        <v>7</v>
      </c>
      <c r="F8321">
        <v>16</v>
      </c>
      <c r="G8321">
        <v>5819</v>
      </c>
      <c r="H8321">
        <v>5.4965482395887397</v>
      </c>
      <c r="I8321">
        <v>6.6084704399108896</v>
      </c>
      <c r="J8321">
        <v>1.11192226409912</v>
      </c>
      <c r="K8321">
        <v>0.56684201955795299</v>
      </c>
      <c r="L8321">
        <v>0.888879835605621</v>
      </c>
      <c r="M8321">
        <v>1.11192226409912</v>
      </c>
      <c r="N8321">
        <v>1.3349647521972701</v>
      </c>
      <c r="O8321">
        <v>1.6570026874542201</v>
      </c>
      <c r="P8321">
        <v>56.480953216552699</v>
      </c>
      <c r="Q8321">
        <v>0.42532840371131903</v>
      </c>
    </row>
    <row r="8322" spans="1:17" x14ac:dyDescent="0.25">
      <c r="A8322" t="s">
        <v>6899</v>
      </c>
      <c r="B8322" t="s">
        <v>6</v>
      </c>
      <c r="C8322" t="s">
        <v>13</v>
      </c>
      <c r="D8322" t="s">
        <v>20</v>
      </c>
      <c r="E8322" t="s">
        <v>7</v>
      </c>
      <c r="F8322">
        <v>17</v>
      </c>
      <c r="G8322">
        <v>5819</v>
      </c>
      <c r="H8322">
        <v>6.0208029717207001</v>
      </c>
      <c r="I8322">
        <v>7.0930986404418901</v>
      </c>
      <c r="J8322">
        <v>1.0722956657409699</v>
      </c>
      <c r="K8322">
        <v>0.53048288822174094</v>
      </c>
      <c r="L8322">
        <v>0.85059028863906905</v>
      </c>
      <c r="M8322">
        <v>1.0722956657409699</v>
      </c>
      <c r="N8322">
        <v>1.29400110244751</v>
      </c>
      <c r="O8322">
        <v>1.61410844326019</v>
      </c>
      <c r="P8322">
        <v>57.458377838134801</v>
      </c>
      <c r="Q8322">
        <v>0.42277878522872903</v>
      </c>
    </row>
    <row r="8323" spans="1:17" x14ac:dyDescent="0.25">
      <c r="A8323" t="s">
        <v>6803</v>
      </c>
      <c r="B8323" t="s">
        <v>6</v>
      </c>
      <c r="C8323" t="s">
        <v>13</v>
      </c>
      <c r="D8323" t="s">
        <v>20</v>
      </c>
      <c r="E8323" t="s">
        <v>7</v>
      </c>
      <c r="F8323">
        <v>18</v>
      </c>
      <c r="G8323">
        <v>5819</v>
      </c>
      <c r="H8323">
        <v>6.9361656353473702</v>
      </c>
      <c r="I8323">
        <v>7.7297348976135298</v>
      </c>
      <c r="J8323">
        <v>0.79356950521469105</v>
      </c>
      <c r="K8323">
        <v>0.24584284424781799</v>
      </c>
      <c r="L8323">
        <v>0.569444179534912</v>
      </c>
      <c r="M8323">
        <v>0.79356950521469105</v>
      </c>
      <c r="N8323">
        <v>1.01769483089447</v>
      </c>
      <c r="O8323">
        <v>1.3412960767746001</v>
      </c>
      <c r="P8323">
        <v>58.351146697997997</v>
      </c>
      <c r="Q8323">
        <v>0.42739337682723999</v>
      </c>
    </row>
    <row r="8324" spans="1:17" x14ac:dyDescent="0.25">
      <c r="A8324" t="s">
        <v>6994</v>
      </c>
      <c r="B8324" t="s">
        <v>6</v>
      </c>
      <c r="C8324" t="s">
        <v>13</v>
      </c>
      <c r="D8324" t="s">
        <v>20</v>
      </c>
      <c r="E8324" t="s">
        <v>7</v>
      </c>
      <c r="F8324">
        <v>19</v>
      </c>
      <c r="G8324">
        <v>5819</v>
      </c>
      <c r="H8324">
        <v>8.4837236231565498</v>
      </c>
      <c r="I8324">
        <v>8.2447881698608398</v>
      </c>
      <c r="J8324">
        <v>-0.23893564939498901</v>
      </c>
      <c r="K8324">
        <v>-0.85712903738021895</v>
      </c>
      <c r="L8324">
        <v>-0.49189534783363298</v>
      </c>
      <c r="M8324">
        <v>-0.23893564939498901</v>
      </c>
      <c r="N8324">
        <v>1.4024076052010099E-2</v>
      </c>
      <c r="O8324">
        <v>0.37925773859023998</v>
      </c>
      <c r="P8324">
        <v>58.421340942382798</v>
      </c>
      <c r="Q8324">
        <v>0.482378870248795</v>
      </c>
    </row>
    <row r="8325" spans="1:17" x14ac:dyDescent="0.25">
      <c r="A8325" t="s">
        <v>7030</v>
      </c>
      <c r="B8325" t="s">
        <v>6</v>
      </c>
      <c r="C8325" t="s">
        <v>13</v>
      </c>
      <c r="D8325" t="s">
        <v>20</v>
      </c>
      <c r="E8325" t="s">
        <v>7</v>
      </c>
      <c r="F8325">
        <v>20</v>
      </c>
      <c r="G8325">
        <v>5819</v>
      </c>
      <c r="H8325">
        <v>8.9604766145944605</v>
      </c>
      <c r="I8325">
        <v>8.8072843551635707</v>
      </c>
      <c r="J8325">
        <v>-0.153191953897476</v>
      </c>
      <c r="K8325">
        <v>-0.77866250276565596</v>
      </c>
      <c r="L8325">
        <v>-0.40912944078445401</v>
      </c>
      <c r="M8325">
        <v>-0.153191953897476</v>
      </c>
      <c r="N8325">
        <v>0.10274553298950199</v>
      </c>
      <c r="O8325">
        <v>0.47227859497070301</v>
      </c>
      <c r="P8325">
        <v>57.690830230712898</v>
      </c>
      <c r="Q8325">
        <v>0.48805725574493403</v>
      </c>
    </row>
    <row r="8326" spans="1:17" x14ac:dyDescent="0.25">
      <c r="A8326" t="s">
        <v>7202</v>
      </c>
      <c r="B8326" t="s">
        <v>6</v>
      </c>
      <c r="C8326" t="s">
        <v>13</v>
      </c>
      <c r="D8326" t="s">
        <v>20</v>
      </c>
      <c r="E8326" t="s">
        <v>7</v>
      </c>
      <c r="F8326">
        <v>21</v>
      </c>
      <c r="G8326">
        <v>5819</v>
      </c>
      <c r="H8326">
        <v>9.1292188520431505</v>
      </c>
      <c r="I8326">
        <v>9.1377477645874006</v>
      </c>
      <c r="J8326">
        <v>8.5287438705563493E-3</v>
      </c>
      <c r="K8326">
        <v>-0.62113654613494895</v>
      </c>
      <c r="L8326">
        <v>-0.24912518262863201</v>
      </c>
      <c r="M8326">
        <v>8.5287438705563493E-3</v>
      </c>
      <c r="N8326">
        <v>0.266182690858841</v>
      </c>
      <c r="O8326">
        <v>0.63819402456283603</v>
      </c>
      <c r="P8326">
        <v>56.481834411621101</v>
      </c>
      <c r="Q8326">
        <v>0.49133044481277499</v>
      </c>
    </row>
    <row r="8327" spans="1:17" x14ac:dyDescent="0.25">
      <c r="A8327" t="s">
        <v>6929</v>
      </c>
      <c r="B8327" t="s">
        <v>6</v>
      </c>
      <c r="C8327" t="s">
        <v>13</v>
      </c>
      <c r="D8327" t="s">
        <v>20</v>
      </c>
      <c r="E8327" t="s">
        <v>7</v>
      </c>
      <c r="F8327">
        <v>22</v>
      </c>
      <c r="G8327">
        <v>5819</v>
      </c>
      <c r="H8327">
        <v>8.1848444576263404</v>
      </c>
      <c r="I8327">
        <v>8.6089220046997106</v>
      </c>
      <c r="J8327">
        <v>0.42407730221748402</v>
      </c>
      <c r="K8327">
        <v>-0.15142993628978699</v>
      </c>
      <c r="L8327">
        <v>0.18858441710472101</v>
      </c>
      <c r="M8327">
        <v>0.42407730221748402</v>
      </c>
      <c r="N8327">
        <v>0.65957021713256803</v>
      </c>
      <c r="O8327">
        <v>0.99958455562591597</v>
      </c>
      <c r="P8327">
        <v>55.827865600585902</v>
      </c>
      <c r="Q8327">
        <v>0.44907069206237799</v>
      </c>
    </row>
    <row r="8328" spans="1:17" x14ac:dyDescent="0.25">
      <c r="A8328" t="s">
        <v>6944</v>
      </c>
      <c r="B8328" t="s">
        <v>6</v>
      </c>
      <c r="C8328" t="s">
        <v>13</v>
      </c>
      <c r="D8328" t="s">
        <v>20</v>
      </c>
      <c r="E8328" t="s">
        <v>7</v>
      </c>
      <c r="F8328">
        <v>23</v>
      </c>
      <c r="G8328">
        <v>5819</v>
      </c>
      <c r="H8328">
        <v>7.0424185067415204</v>
      </c>
      <c r="I8328">
        <v>7.5318450927734402</v>
      </c>
      <c r="J8328">
        <v>0.48942673206329301</v>
      </c>
      <c r="K8328">
        <v>-0.117091670632362</v>
      </c>
      <c r="L8328">
        <v>0.241244316101074</v>
      </c>
      <c r="M8328">
        <v>0.48942673206329301</v>
      </c>
      <c r="N8328">
        <v>0.73760908842086803</v>
      </c>
      <c r="O8328">
        <v>1.0959451198577901</v>
      </c>
      <c r="P8328">
        <v>55.449913024902301</v>
      </c>
      <c r="Q8328">
        <v>0.47326880693435702</v>
      </c>
    </row>
    <row r="8329" spans="1:17" x14ac:dyDescent="0.25">
      <c r="A8329" t="s">
        <v>7232</v>
      </c>
      <c r="B8329" t="s">
        <v>6</v>
      </c>
      <c r="C8329" t="s">
        <v>13</v>
      </c>
      <c r="D8329" t="s">
        <v>20</v>
      </c>
      <c r="E8329" t="s">
        <v>7</v>
      </c>
      <c r="F8329">
        <v>24</v>
      </c>
      <c r="G8329">
        <v>5819</v>
      </c>
      <c r="H8329">
        <v>5.4562399486303299</v>
      </c>
      <c r="I8329">
        <v>6.3621096611022896</v>
      </c>
      <c r="J8329">
        <v>0.90586948394775402</v>
      </c>
      <c r="K8329">
        <v>0.30880752205848699</v>
      </c>
      <c r="L8329">
        <v>0.66155660152435303</v>
      </c>
      <c r="M8329">
        <v>0.90586948394775402</v>
      </c>
      <c r="N8329">
        <v>1.1501823663711499</v>
      </c>
      <c r="O8329">
        <v>1.5029315948486299</v>
      </c>
      <c r="P8329">
        <v>55.429805755615199</v>
      </c>
      <c r="Q8329">
        <v>0.46588993072509799</v>
      </c>
    </row>
    <row r="8330" spans="1:17" x14ac:dyDescent="0.25">
      <c r="A8330" t="s">
        <v>7177</v>
      </c>
      <c r="B8330" t="s">
        <v>6</v>
      </c>
      <c r="C8330" t="s">
        <v>13</v>
      </c>
      <c r="D8330" t="s">
        <v>20</v>
      </c>
      <c r="E8330" t="s">
        <v>55</v>
      </c>
      <c r="F8330">
        <v>1</v>
      </c>
      <c r="G8330">
        <v>5819</v>
      </c>
      <c r="H8330">
        <v>4.00904203033447</v>
      </c>
      <c r="I8330">
        <v>5.3899459838867196</v>
      </c>
      <c r="J8330">
        <v>1.38090407848358</v>
      </c>
      <c r="K8330">
        <v>0.692246854305267</v>
      </c>
      <c r="L8330">
        <v>1.09911108016968</v>
      </c>
      <c r="M8330">
        <v>1.38090407848358</v>
      </c>
      <c r="N8330">
        <v>1.66269707679749</v>
      </c>
      <c r="O8330">
        <v>2.0695614814758301</v>
      </c>
      <c r="P8330">
        <v>59.9037055969238</v>
      </c>
      <c r="Q8330">
        <v>0.53736209869384799</v>
      </c>
    </row>
    <row r="8331" spans="1:17" x14ac:dyDescent="0.25">
      <c r="A8331" t="s">
        <v>7249</v>
      </c>
      <c r="B8331" t="s">
        <v>6</v>
      </c>
      <c r="C8331" t="s">
        <v>13</v>
      </c>
      <c r="D8331" t="s">
        <v>20</v>
      </c>
      <c r="E8331" t="s">
        <v>55</v>
      </c>
      <c r="F8331">
        <v>2</v>
      </c>
      <c r="G8331">
        <v>5819</v>
      </c>
      <c r="H8331">
        <v>3.88774222403765</v>
      </c>
      <c r="I8331">
        <v>4.5717515945434597</v>
      </c>
      <c r="J8331">
        <v>0.68400937318801902</v>
      </c>
      <c r="K8331">
        <v>0.13144293427467299</v>
      </c>
      <c r="L8331">
        <v>0.457903653383255</v>
      </c>
      <c r="M8331">
        <v>0.68400937318801902</v>
      </c>
      <c r="N8331">
        <v>0.91011506319045998</v>
      </c>
      <c r="O8331">
        <v>1.2365757226944001</v>
      </c>
      <c r="P8331">
        <v>59.322223663330099</v>
      </c>
      <c r="Q8331">
        <v>0.43116986751556402</v>
      </c>
    </row>
    <row r="8332" spans="1:17" x14ac:dyDescent="0.25">
      <c r="A8332" t="s">
        <v>6912</v>
      </c>
      <c r="B8332" t="s">
        <v>6</v>
      </c>
      <c r="C8332" t="s">
        <v>13</v>
      </c>
      <c r="D8332" t="s">
        <v>20</v>
      </c>
      <c r="E8332" t="s">
        <v>55</v>
      </c>
      <c r="F8332">
        <v>3</v>
      </c>
      <c r="G8332">
        <v>5819</v>
      </c>
      <c r="H8332">
        <v>3.7484525502920198</v>
      </c>
      <c r="I8332">
        <v>4.3170633316040004</v>
      </c>
      <c r="J8332">
        <v>0.56861078739166304</v>
      </c>
      <c r="K8332">
        <v>2.1986423060298001E-2</v>
      </c>
      <c r="L8332">
        <v>0.34493651986122098</v>
      </c>
      <c r="M8332">
        <v>0.56861078739166304</v>
      </c>
      <c r="N8332">
        <v>0.79228502511978105</v>
      </c>
      <c r="O8332">
        <v>1.11523509025574</v>
      </c>
      <c r="P8332">
        <v>58.333332061767599</v>
      </c>
      <c r="Q8332">
        <v>0.42653325200080899</v>
      </c>
    </row>
    <row r="8333" spans="1:17" x14ac:dyDescent="0.25">
      <c r="A8333" t="s">
        <v>7006</v>
      </c>
      <c r="B8333" t="s">
        <v>6</v>
      </c>
      <c r="C8333" t="s">
        <v>13</v>
      </c>
      <c r="D8333" t="s">
        <v>20</v>
      </c>
      <c r="E8333" t="s">
        <v>55</v>
      </c>
      <c r="F8333">
        <v>4</v>
      </c>
      <c r="G8333">
        <v>5819</v>
      </c>
      <c r="H8333">
        <v>3.89067336404324</v>
      </c>
      <c r="I8333">
        <v>4.3119583129882804</v>
      </c>
      <c r="J8333">
        <v>0.42128500342369102</v>
      </c>
      <c r="K8333">
        <v>-0.169465512037277</v>
      </c>
      <c r="L8333">
        <v>0.17955467104911799</v>
      </c>
      <c r="M8333">
        <v>0.42128500342369102</v>
      </c>
      <c r="N8333">
        <v>0.66301530599594105</v>
      </c>
      <c r="O8333">
        <v>1.01203548908234</v>
      </c>
      <c r="P8333">
        <v>57.222221374511697</v>
      </c>
      <c r="Q8333">
        <v>0.46096506714820901</v>
      </c>
    </row>
    <row r="8334" spans="1:17" x14ac:dyDescent="0.25">
      <c r="A8334" t="s">
        <v>6867</v>
      </c>
      <c r="B8334" t="s">
        <v>6</v>
      </c>
      <c r="C8334" t="s">
        <v>13</v>
      </c>
      <c r="D8334" t="s">
        <v>20</v>
      </c>
      <c r="E8334" t="s">
        <v>55</v>
      </c>
      <c r="F8334">
        <v>5</v>
      </c>
      <c r="G8334">
        <v>5819</v>
      </c>
      <c r="H8334">
        <v>4.0797133384943001</v>
      </c>
      <c r="I8334">
        <v>4.3146991729736301</v>
      </c>
      <c r="J8334">
        <v>0.23498575389385201</v>
      </c>
      <c r="K8334">
        <v>-0.32277786731719998</v>
      </c>
      <c r="L8334">
        <v>6.7534027621149999E-3</v>
      </c>
      <c r="M8334">
        <v>0.23498575389385201</v>
      </c>
      <c r="N8334">
        <v>0.463218092918396</v>
      </c>
      <c r="O8334">
        <v>0.79274940490722701</v>
      </c>
      <c r="P8334">
        <v>56.607406616210902</v>
      </c>
      <c r="Q8334">
        <v>0.43522524833679199</v>
      </c>
    </row>
    <row r="8335" spans="1:17" x14ac:dyDescent="0.25">
      <c r="A8335" t="s">
        <v>7050</v>
      </c>
      <c r="B8335" t="s">
        <v>6</v>
      </c>
      <c r="C8335" t="s">
        <v>13</v>
      </c>
      <c r="D8335" t="s">
        <v>20</v>
      </c>
      <c r="E8335" t="s">
        <v>55</v>
      </c>
      <c r="F8335">
        <v>6</v>
      </c>
      <c r="G8335">
        <v>5819</v>
      </c>
      <c r="H8335">
        <v>5.5511959130167998</v>
      </c>
      <c r="I8335">
        <v>5.0824761390686</v>
      </c>
      <c r="J8335">
        <v>-0.46872001886367798</v>
      </c>
      <c r="K8335">
        <v>-1.17690694332123</v>
      </c>
      <c r="L8335">
        <v>-0.75850433111190796</v>
      </c>
      <c r="M8335">
        <v>-0.46872001886367798</v>
      </c>
      <c r="N8335">
        <v>-0.178935647010803</v>
      </c>
      <c r="O8335">
        <v>0.23946693539619399</v>
      </c>
      <c r="P8335">
        <v>55.881481170654297</v>
      </c>
      <c r="Q8335">
        <v>0.552601218223572</v>
      </c>
    </row>
    <row r="8336" spans="1:17" x14ac:dyDescent="0.25">
      <c r="A8336" t="s">
        <v>7002</v>
      </c>
      <c r="B8336" t="s">
        <v>6</v>
      </c>
      <c r="C8336" t="s">
        <v>13</v>
      </c>
      <c r="D8336" t="s">
        <v>20</v>
      </c>
      <c r="E8336" t="s">
        <v>55</v>
      </c>
      <c r="F8336">
        <v>7</v>
      </c>
      <c r="G8336">
        <v>5819</v>
      </c>
      <c r="H8336">
        <v>6.9791543014049502</v>
      </c>
      <c r="I8336">
        <v>6.4417085647582999</v>
      </c>
      <c r="J8336">
        <v>-0.53744608163833596</v>
      </c>
      <c r="K8336">
        <v>-1.38520503044128</v>
      </c>
      <c r="L8336">
        <v>-0.88434219360351596</v>
      </c>
      <c r="M8336">
        <v>-0.53744608163833596</v>
      </c>
      <c r="N8336">
        <v>-0.19054998457431799</v>
      </c>
      <c r="O8336">
        <v>0.31031289696693398</v>
      </c>
      <c r="P8336">
        <v>55.7555541992188</v>
      </c>
      <c r="Q8336">
        <v>0.66150987148284901</v>
      </c>
    </row>
    <row r="8337" spans="1:17" x14ac:dyDescent="0.25">
      <c r="A8337" t="s">
        <v>7185</v>
      </c>
      <c r="B8337" t="s">
        <v>6</v>
      </c>
      <c r="C8337" t="s">
        <v>13</v>
      </c>
      <c r="D8337" t="s">
        <v>20</v>
      </c>
      <c r="E8337" t="s">
        <v>55</v>
      </c>
      <c r="F8337">
        <v>8</v>
      </c>
      <c r="G8337">
        <v>5819</v>
      </c>
      <c r="H8337">
        <v>7.6407872751951196</v>
      </c>
      <c r="I8337">
        <v>6.4508910179138201</v>
      </c>
      <c r="J8337">
        <v>-1.18989670276642</v>
      </c>
      <c r="K8337">
        <v>-1.9526959657669101</v>
      </c>
      <c r="L8337">
        <v>-1.5020279884338399</v>
      </c>
      <c r="M8337">
        <v>-1.18989670276642</v>
      </c>
      <c r="N8337">
        <v>-0.87776535749435403</v>
      </c>
      <c r="O8337">
        <v>-0.42709732055664101</v>
      </c>
      <c r="P8337">
        <v>56.325927734375</v>
      </c>
      <c r="Q8337">
        <v>0.59521549940109297</v>
      </c>
    </row>
    <row r="8338" spans="1:17" x14ac:dyDescent="0.25">
      <c r="A8338" t="s">
        <v>7162</v>
      </c>
      <c r="B8338" t="s">
        <v>6</v>
      </c>
      <c r="C8338" t="s">
        <v>13</v>
      </c>
      <c r="D8338" t="s">
        <v>20</v>
      </c>
      <c r="E8338" t="s">
        <v>55</v>
      </c>
      <c r="F8338">
        <v>9</v>
      </c>
      <c r="G8338">
        <v>5819</v>
      </c>
      <c r="H8338">
        <v>8.2863775380849791</v>
      </c>
      <c r="I8338">
        <v>6.63484907150269</v>
      </c>
      <c r="J8338">
        <v>-1.65152847766876</v>
      </c>
      <c r="K8338">
        <v>-2.53612208366394</v>
      </c>
      <c r="L8338">
        <v>-2.0134971141815199</v>
      </c>
      <c r="M8338">
        <v>-1.65152847766876</v>
      </c>
      <c r="N8338">
        <v>-1.2895599603653001</v>
      </c>
      <c r="O8338">
        <v>-0.76693499088287398</v>
      </c>
      <c r="P8338">
        <v>60.144443511962898</v>
      </c>
      <c r="Q8338">
        <v>0.69025194644928001</v>
      </c>
    </row>
    <row r="8339" spans="1:17" x14ac:dyDescent="0.25">
      <c r="A8339" t="s">
        <v>7246</v>
      </c>
      <c r="B8339" t="s">
        <v>6</v>
      </c>
      <c r="C8339" t="s">
        <v>13</v>
      </c>
      <c r="D8339" t="s">
        <v>20</v>
      </c>
      <c r="E8339" t="s">
        <v>55</v>
      </c>
      <c r="F8339">
        <v>10</v>
      </c>
      <c r="G8339">
        <v>5819</v>
      </c>
      <c r="H8339">
        <v>7.6485523163080202</v>
      </c>
      <c r="I8339">
        <v>6.8776197433471697</v>
      </c>
      <c r="J8339">
        <v>-0.77093267440795898</v>
      </c>
      <c r="K8339">
        <v>-1.7072341442108201</v>
      </c>
      <c r="L8339">
        <v>-1.1540596485137899</v>
      </c>
      <c r="M8339">
        <v>-0.77093267440795898</v>
      </c>
      <c r="N8339">
        <v>-0.38780564069747903</v>
      </c>
      <c r="O8339">
        <v>0.16536891460418701</v>
      </c>
      <c r="P8339">
        <v>62.133335113525398</v>
      </c>
      <c r="Q8339">
        <v>0.73059999942779497</v>
      </c>
    </row>
    <row r="8340" spans="1:17" x14ac:dyDescent="0.25">
      <c r="A8340" t="s">
        <v>6831</v>
      </c>
      <c r="B8340" t="s">
        <v>6</v>
      </c>
      <c r="C8340" t="s">
        <v>13</v>
      </c>
      <c r="D8340" t="s">
        <v>20</v>
      </c>
      <c r="E8340" t="s">
        <v>55</v>
      </c>
      <c r="F8340">
        <v>11</v>
      </c>
      <c r="G8340">
        <v>5819</v>
      </c>
      <c r="H8340">
        <v>7.3908811432123196</v>
      </c>
      <c r="I8340">
        <v>6.6827077865600604</v>
      </c>
      <c r="J8340">
        <v>-0.70817357301712003</v>
      </c>
      <c r="K8340">
        <v>-1.6682153940200799</v>
      </c>
      <c r="L8340">
        <v>-1.1010148525237999</v>
      </c>
      <c r="M8340">
        <v>-0.70817357301712003</v>
      </c>
      <c r="N8340">
        <v>-0.31533226370811501</v>
      </c>
      <c r="O8340">
        <v>0.25186821818351701</v>
      </c>
      <c r="P8340">
        <v>63.151851654052699</v>
      </c>
      <c r="Q8340">
        <v>0.74912458658218395</v>
      </c>
    </row>
    <row r="8341" spans="1:17" x14ac:dyDescent="0.25">
      <c r="A8341" t="s">
        <v>6834</v>
      </c>
      <c r="B8341" t="s">
        <v>6</v>
      </c>
      <c r="C8341" t="s">
        <v>13</v>
      </c>
      <c r="D8341" t="s">
        <v>20</v>
      </c>
      <c r="E8341" t="s">
        <v>55</v>
      </c>
      <c r="F8341">
        <v>12</v>
      </c>
      <c r="G8341">
        <v>5819</v>
      </c>
      <c r="H8341">
        <v>6.2957994679212597</v>
      </c>
      <c r="I8341">
        <v>6.7498030662536603</v>
      </c>
      <c r="J8341">
        <v>0.45400410890579201</v>
      </c>
      <c r="K8341">
        <v>-0.41550078988075301</v>
      </c>
      <c r="L8341">
        <v>9.8209738731384305E-2</v>
      </c>
      <c r="M8341">
        <v>0.45400410890579201</v>
      </c>
      <c r="N8341">
        <v>0.80979841947555498</v>
      </c>
      <c r="O8341">
        <v>1.32350897789001</v>
      </c>
      <c r="P8341">
        <v>64.744445800781307</v>
      </c>
      <c r="Q8341">
        <v>0.67847830057144198</v>
      </c>
    </row>
    <row r="8342" spans="1:17" x14ac:dyDescent="0.25">
      <c r="A8342" t="s">
        <v>6807</v>
      </c>
      <c r="B8342" t="s">
        <v>6</v>
      </c>
      <c r="C8342" t="s">
        <v>13</v>
      </c>
      <c r="D8342" t="s">
        <v>20</v>
      </c>
      <c r="E8342" t="s">
        <v>55</v>
      </c>
      <c r="F8342">
        <v>13</v>
      </c>
      <c r="G8342">
        <v>5819</v>
      </c>
      <c r="H8342">
        <v>5.6968580675721201</v>
      </c>
      <c r="I8342">
        <v>6.8175411224365199</v>
      </c>
      <c r="J8342">
        <v>1.12068319320679</v>
      </c>
      <c r="K8342">
        <v>0.18261766433715801</v>
      </c>
      <c r="L8342">
        <v>0.73683434724807695</v>
      </c>
      <c r="M8342">
        <v>1.12068319320679</v>
      </c>
      <c r="N8342">
        <v>1.5045319795608501</v>
      </c>
      <c r="O8342">
        <v>2.05874872207642</v>
      </c>
      <c r="P8342">
        <v>66.237037658691406</v>
      </c>
      <c r="Q8342">
        <v>0.73197644948959395</v>
      </c>
    </row>
    <row r="8343" spans="1:17" x14ac:dyDescent="0.25">
      <c r="A8343" t="s">
        <v>7196</v>
      </c>
      <c r="B8343" t="s">
        <v>6</v>
      </c>
      <c r="C8343" t="s">
        <v>13</v>
      </c>
      <c r="D8343" t="s">
        <v>20</v>
      </c>
      <c r="E8343" t="s">
        <v>55</v>
      </c>
      <c r="F8343">
        <v>14</v>
      </c>
      <c r="G8343">
        <v>5819</v>
      </c>
      <c r="H8343">
        <v>5.3470365142226202</v>
      </c>
      <c r="I8343">
        <v>6.0935130119323704</v>
      </c>
      <c r="J8343">
        <v>0.74647623300552401</v>
      </c>
      <c r="K8343">
        <v>-9.2833608388900798E-2</v>
      </c>
      <c r="L8343">
        <v>0.403037428855896</v>
      </c>
      <c r="M8343">
        <v>0.74647623300552401</v>
      </c>
      <c r="N8343">
        <v>1.08991503715515</v>
      </c>
      <c r="O8343">
        <v>1.5857861042022701</v>
      </c>
      <c r="P8343">
        <v>66.759262084960895</v>
      </c>
      <c r="Q8343">
        <v>0.65491694211959794</v>
      </c>
    </row>
    <row r="8344" spans="1:17" x14ac:dyDescent="0.25">
      <c r="A8344" t="s">
        <v>6824</v>
      </c>
      <c r="B8344" t="s">
        <v>6</v>
      </c>
      <c r="C8344" t="s">
        <v>13</v>
      </c>
      <c r="D8344" t="s">
        <v>20</v>
      </c>
      <c r="E8344" t="s">
        <v>55</v>
      </c>
      <c r="F8344">
        <v>15</v>
      </c>
      <c r="G8344">
        <v>5819</v>
      </c>
      <c r="H8344">
        <v>5.0171082831025098</v>
      </c>
      <c r="I8344">
        <v>6.0956759452819798</v>
      </c>
      <c r="J8344">
        <v>1.07856786251068</v>
      </c>
      <c r="K8344">
        <v>0.32190462946891801</v>
      </c>
      <c r="L8344">
        <v>0.76894742250442505</v>
      </c>
      <c r="M8344">
        <v>1.07856786251068</v>
      </c>
      <c r="N8344">
        <v>1.38818836212158</v>
      </c>
      <c r="O8344">
        <v>1.8352310657501201</v>
      </c>
      <c r="P8344">
        <v>69.055557250976605</v>
      </c>
      <c r="Q8344">
        <v>0.59042745828628496</v>
      </c>
    </row>
    <row r="8345" spans="1:17" x14ac:dyDescent="0.25">
      <c r="A8345" t="s">
        <v>7198</v>
      </c>
      <c r="B8345" t="s">
        <v>6</v>
      </c>
      <c r="C8345" t="s">
        <v>13</v>
      </c>
      <c r="D8345" t="s">
        <v>20</v>
      </c>
      <c r="E8345" t="s">
        <v>55</v>
      </c>
      <c r="F8345">
        <v>16</v>
      </c>
      <c r="G8345">
        <v>5819</v>
      </c>
      <c r="H8345">
        <v>4.9763733796477299</v>
      </c>
      <c r="I8345">
        <v>6.4415845870971697</v>
      </c>
      <c r="J8345">
        <v>1.46521103382111</v>
      </c>
      <c r="K8345">
        <v>0.65531104803085305</v>
      </c>
      <c r="L8345">
        <v>1.13380646705627</v>
      </c>
      <c r="M8345">
        <v>1.46521103382111</v>
      </c>
      <c r="N8345">
        <v>1.7966156005859399</v>
      </c>
      <c r="O8345">
        <v>2.2751111984252899</v>
      </c>
      <c r="P8345">
        <v>71.440742492675795</v>
      </c>
      <c r="Q8345">
        <v>0.63196831941604603</v>
      </c>
    </row>
    <row r="8346" spans="1:17" x14ac:dyDescent="0.25">
      <c r="A8346" t="s">
        <v>7109</v>
      </c>
      <c r="B8346" t="s">
        <v>6</v>
      </c>
      <c r="C8346" t="s">
        <v>13</v>
      </c>
      <c r="D8346" t="s">
        <v>20</v>
      </c>
      <c r="E8346" t="s">
        <v>55</v>
      </c>
      <c r="F8346">
        <v>17</v>
      </c>
      <c r="G8346">
        <v>5819</v>
      </c>
      <c r="H8346">
        <v>5.8205808941125898</v>
      </c>
      <c r="I8346">
        <v>7.4265174865722701</v>
      </c>
      <c r="J8346">
        <v>1.6059370040893599</v>
      </c>
      <c r="K8346">
        <v>0.66443103551864602</v>
      </c>
      <c r="L8346">
        <v>1.2206803560257</v>
      </c>
      <c r="M8346">
        <v>1.6059370040893599</v>
      </c>
      <c r="N8346">
        <v>1.99119353294373</v>
      </c>
      <c r="O8346">
        <v>2.5474429130554199</v>
      </c>
      <c r="P8346">
        <v>73.703704833984403</v>
      </c>
      <c r="Q8346">
        <v>0.73466098308563199</v>
      </c>
    </row>
    <row r="8347" spans="1:17" x14ac:dyDescent="0.25">
      <c r="A8347" t="s">
        <v>6784</v>
      </c>
      <c r="B8347" t="s">
        <v>6</v>
      </c>
      <c r="C8347" t="s">
        <v>13</v>
      </c>
      <c r="D8347" t="s">
        <v>20</v>
      </c>
      <c r="E8347" t="s">
        <v>55</v>
      </c>
      <c r="F8347">
        <v>18</v>
      </c>
      <c r="G8347">
        <v>5819</v>
      </c>
      <c r="H8347">
        <v>6.2367479742765397</v>
      </c>
      <c r="I8347">
        <v>7.7872152328491202</v>
      </c>
      <c r="J8347">
        <v>1.5504674911498999</v>
      </c>
      <c r="K8347">
        <v>0.765392065048218</v>
      </c>
      <c r="L8347">
        <v>1.22922098636627</v>
      </c>
      <c r="M8347">
        <v>1.5504674911498999</v>
      </c>
      <c r="N8347">
        <v>1.8717139959335301</v>
      </c>
      <c r="O8347">
        <v>2.33554291725159</v>
      </c>
      <c r="P8347">
        <v>75.962959289550795</v>
      </c>
      <c r="Q8347">
        <v>0.61259752511978105</v>
      </c>
    </row>
    <row r="8348" spans="1:17" x14ac:dyDescent="0.25">
      <c r="A8348" t="s">
        <v>7068</v>
      </c>
      <c r="B8348" t="s">
        <v>6</v>
      </c>
      <c r="C8348" t="s">
        <v>13</v>
      </c>
      <c r="D8348" t="s">
        <v>20</v>
      </c>
      <c r="E8348" t="s">
        <v>55</v>
      </c>
      <c r="F8348">
        <v>19</v>
      </c>
      <c r="G8348">
        <v>5819</v>
      </c>
      <c r="H8348">
        <v>7.8246961071491201</v>
      </c>
      <c r="I8348">
        <v>8.0069837570190394</v>
      </c>
      <c r="J8348">
        <v>0.18228735029697399</v>
      </c>
      <c r="K8348">
        <v>-0.73065125942230202</v>
      </c>
      <c r="L8348">
        <v>-0.19127970933914201</v>
      </c>
      <c r="M8348">
        <v>0.18228735029697399</v>
      </c>
      <c r="N8348">
        <v>0.55585443973541304</v>
      </c>
      <c r="O8348">
        <v>1.09522593021393</v>
      </c>
      <c r="P8348">
        <v>76.292594909667997</v>
      </c>
      <c r="Q8348">
        <v>0.71236979961395297</v>
      </c>
    </row>
    <row r="8349" spans="1:17" x14ac:dyDescent="0.25">
      <c r="A8349" t="s">
        <v>6874</v>
      </c>
      <c r="B8349" t="s">
        <v>6</v>
      </c>
      <c r="C8349" t="s">
        <v>13</v>
      </c>
      <c r="D8349" t="s">
        <v>20</v>
      </c>
      <c r="E8349" t="s">
        <v>55</v>
      </c>
      <c r="F8349">
        <v>20</v>
      </c>
      <c r="G8349">
        <v>5819</v>
      </c>
      <c r="H8349">
        <v>8.0463369067907298</v>
      </c>
      <c r="I8349">
        <v>7.92698049545288</v>
      </c>
      <c r="J8349">
        <v>-0.119356743991375</v>
      </c>
      <c r="K8349">
        <v>-0.93973487615585305</v>
      </c>
      <c r="L8349">
        <v>-0.45504882931709301</v>
      </c>
      <c r="M8349">
        <v>-0.119356743991375</v>
      </c>
      <c r="N8349">
        <v>0.21633532643318201</v>
      </c>
      <c r="O8349">
        <v>0.70102137327194203</v>
      </c>
      <c r="P8349">
        <v>74.34814453125</v>
      </c>
      <c r="Q8349">
        <v>0.64014446735382102</v>
      </c>
    </row>
    <row r="8350" spans="1:17" x14ac:dyDescent="0.25">
      <c r="A8350" t="s">
        <v>7126</v>
      </c>
      <c r="B8350" t="s">
        <v>6</v>
      </c>
      <c r="C8350" t="s">
        <v>13</v>
      </c>
      <c r="D8350" t="s">
        <v>20</v>
      </c>
      <c r="E8350" t="s">
        <v>55</v>
      </c>
      <c r="F8350">
        <v>21</v>
      </c>
      <c r="G8350">
        <v>5819</v>
      </c>
      <c r="H8350">
        <v>8.2100603777170207</v>
      </c>
      <c r="I8350">
        <v>8.3674259185790998</v>
      </c>
      <c r="J8350">
        <v>0.157365888357162</v>
      </c>
      <c r="K8350">
        <v>-0.63675272464752197</v>
      </c>
      <c r="L8350">
        <v>-0.167581021785736</v>
      </c>
      <c r="M8350">
        <v>0.157365888357162</v>
      </c>
      <c r="N8350">
        <v>0.48231279850006098</v>
      </c>
      <c r="O8350">
        <v>0.95148450136184703</v>
      </c>
      <c r="P8350">
        <v>70.811111450195298</v>
      </c>
      <c r="Q8350">
        <v>0.61965405941009499</v>
      </c>
    </row>
    <row r="8351" spans="1:17" x14ac:dyDescent="0.25">
      <c r="A8351" t="s">
        <v>7040</v>
      </c>
      <c r="B8351" t="s">
        <v>6</v>
      </c>
      <c r="C8351" t="s">
        <v>13</v>
      </c>
      <c r="D8351" t="s">
        <v>20</v>
      </c>
      <c r="E8351" t="s">
        <v>55</v>
      </c>
      <c r="F8351">
        <v>22</v>
      </c>
      <c r="G8351">
        <v>5819</v>
      </c>
      <c r="H8351">
        <v>7.9671749694347396</v>
      </c>
      <c r="I8351">
        <v>7.7573399543762198</v>
      </c>
      <c r="J8351">
        <v>-0.20983500778675099</v>
      </c>
      <c r="K8351">
        <v>-0.925556421279907</v>
      </c>
      <c r="L8351">
        <v>-0.50270241498947099</v>
      </c>
      <c r="M8351">
        <v>-0.20983500778675099</v>
      </c>
      <c r="N8351">
        <v>8.3032377064228099E-2</v>
      </c>
      <c r="O8351">
        <v>0.50588637590408303</v>
      </c>
      <c r="P8351">
        <v>69.896293640136705</v>
      </c>
      <c r="Q8351">
        <v>0.55848038196563698</v>
      </c>
    </row>
    <row r="8352" spans="1:17" x14ac:dyDescent="0.25">
      <c r="A8352" t="s">
        <v>7170</v>
      </c>
      <c r="B8352" t="s">
        <v>6</v>
      </c>
      <c r="C8352" t="s">
        <v>13</v>
      </c>
      <c r="D8352" t="s">
        <v>20</v>
      </c>
      <c r="E8352" t="s">
        <v>55</v>
      </c>
      <c r="F8352">
        <v>23</v>
      </c>
      <c r="G8352">
        <v>5819</v>
      </c>
      <c r="H8352">
        <v>6.83109895479679</v>
      </c>
      <c r="I8352">
        <v>7.3225460052490199</v>
      </c>
      <c r="J8352">
        <v>0.49144703149795499</v>
      </c>
      <c r="K8352">
        <v>-0.23979212343692799</v>
      </c>
      <c r="L8352">
        <v>0.19222989678382901</v>
      </c>
      <c r="M8352">
        <v>0.49144703149795499</v>
      </c>
      <c r="N8352">
        <v>0.79066419601440396</v>
      </c>
      <c r="O8352">
        <v>1.2226861715316799</v>
      </c>
      <c r="P8352">
        <v>69.396293640136705</v>
      </c>
      <c r="Q8352">
        <v>0.57058894634246804</v>
      </c>
    </row>
    <row r="8353" spans="1:17" x14ac:dyDescent="0.25">
      <c r="A8353" t="s">
        <v>6887</v>
      </c>
      <c r="B8353" t="s">
        <v>6</v>
      </c>
      <c r="C8353" t="s">
        <v>13</v>
      </c>
      <c r="D8353" t="s">
        <v>20</v>
      </c>
      <c r="E8353" t="s">
        <v>55</v>
      </c>
      <c r="F8353">
        <v>24</v>
      </c>
      <c r="G8353">
        <v>5819</v>
      </c>
      <c r="H8353">
        <v>5.3412831417918198</v>
      </c>
      <c r="I8353">
        <v>6.2782840728759801</v>
      </c>
      <c r="J8353">
        <v>0.93700110912322998</v>
      </c>
      <c r="K8353">
        <v>0.236314907670021</v>
      </c>
      <c r="L8353">
        <v>0.65028601884841897</v>
      </c>
      <c r="M8353">
        <v>0.93700110912322998</v>
      </c>
      <c r="N8353">
        <v>1.2237161397934</v>
      </c>
      <c r="O8353">
        <v>1.6376873254776001</v>
      </c>
      <c r="P8353">
        <v>69.6629638671875</v>
      </c>
      <c r="Q8353">
        <v>0.54674834012985196</v>
      </c>
    </row>
    <row r="8354" spans="1:17" x14ac:dyDescent="0.25">
      <c r="A8354" t="s">
        <v>7071</v>
      </c>
      <c r="B8354" t="s">
        <v>6</v>
      </c>
      <c r="C8354" t="s">
        <v>13</v>
      </c>
      <c r="D8354" t="s">
        <v>21</v>
      </c>
      <c r="E8354" t="s">
        <v>7</v>
      </c>
      <c r="F8354">
        <v>1</v>
      </c>
      <c r="G8354">
        <v>5819</v>
      </c>
      <c r="H8354">
        <v>4.4733594409227404</v>
      </c>
      <c r="I8354">
        <v>5.3778886795043901</v>
      </c>
      <c r="J8354">
        <v>0.90452903509140004</v>
      </c>
      <c r="K8354">
        <v>0.35762789845466603</v>
      </c>
      <c r="L8354">
        <v>0.68074154853820801</v>
      </c>
      <c r="M8354">
        <v>0.90452903509140004</v>
      </c>
      <c r="N8354">
        <v>1.1283166408538801</v>
      </c>
      <c r="O8354">
        <v>1.4514302015304601</v>
      </c>
      <c r="P8354">
        <v>56.365859985351598</v>
      </c>
      <c r="Q8354">
        <v>0.42674922943115201</v>
      </c>
    </row>
    <row r="8355" spans="1:17" x14ac:dyDescent="0.25">
      <c r="A8355" t="s">
        <v>6811</v>
      </c>
      <c r="B8355" t="s">
        <v>6</v>
      </c>
      <c r="C8355" t="s">
        <v>13</v>
      </c>
      <c r="D8355" t="s">
        <v>21</v>
      </c>
      <c r="E8355" t="s">
        <v>7</v>
      </c>
      <c r="F8355">
        <v>2</v>
      </c>
      <c r="G8355">
        <v>5819</v>
      </c>
      <c r="H8355">
        <v>4.0372716382145901</v>
      </c>
      <c r="I8355">
        <v>4.8746337890625</v>
      </c>
      <c r="J8355">
        <v>0.83736193180084195</v>
      </c>
      <c r="K8355">
        <v>0.31601116061210599</v>
      </c>
      <c r="L8355">
        <v>0.62402939796447798</v>
      </c>
      <c r="M8355">
        <v>0.83736193180084195</v>
      </c>
      <c r="N8355">
        <v>1.0506944656372099</v>
      </c>
      <c r="O8355">
        <v>1.3587126731872601</v>
      </c>
      <c r="P8355">
        <v>55.591949462890597</v>
      </c>
      <c r="Q8355">
        <v>0.40681216120719899</v>
      </c>
    </row>
    <row r="8356" spans="1:17" x14ac:dyDescent="0.25">
      <c r="A8356" t="s">
        <v>6893</v>
      </c>
      <c r="B8356" t="s">
        <v>6</v>
      </c>
      <c r="C8356" t="s">
        <v>13</v>
      </c>
      <c r="D8356" t="s">
        <v>21</v>
      </c>
      <c r="E8356" t="s">
        <v>7</v>
      </c>
      <c r="F8356">
        <v>3</v>
      </c>
      <c r="G8356">
        <v>5819</v>
      </c>
      <c r="H8356">
        <v>4.0062808416485796</v>
      </c>
      <c r="I8356">
        <v>4.6082382202148402</v>
      </c>
      <c r="J8356">
        <v>0.60195702314376798</v>
      </c>
      <c r="K8356">
        <v>8.8033959269523607E-2</v>
      </c>
      <c r="L8356">
        <v>0.391663879156113</v>
      </c>
      <c r="M8356">
        <v>0.60195702314376798</v>
      </c>
      <c r="N8356">
        <v>0.81225013732910201</v>
      </c>
      <c r="O8356">
        <v>1.1158801317214999</v>
      </c>
      <c r="P8356">
        <v>54.8769721984863</v>
      </c>
      <c r="Q8356">
        <v>0.40101632475853</v>
      </c>
    </row>
    <row r="8357" spans="1:17" x14ac:dyDescent="0.25">
      <c r="A8357" t="s">
        <v>7195</v>
      </c>
      <c r="B8357" t="s">
        <v>6</v>
      </c>
      <c r="C8357" t="s">
        <v>13</v>
      </c>
      <c r="D8357" t="s">
        <v>21</v>
      </c>
      <c r="E8357" t="s">
        <v>7</v>
      </c>
      <c r="F8357">
        <v>4</v>
      </c>
      <c r="G8357">
        <v>5819</v>
      </c>
      <c r="H8357">
        <v>4.0951300042271601</v>
      </c>
      <c r="I8357">
        <v>4.6034250259399396</v>
      </c>
      <c r="J8357">
        <v>0.50829493999481201</v>
      </c>
      <c r="K8357">
        <v>-2.6539718732237799E-2</v>
      </c>
      <c r="L8357">
        <v>0.28944492340087902</v>
      </c>
      <c r="M8357">
        <v>0.50829493999481201</v>
      </c>
      <c r="N8357">
        <v>0.72714495658874501</v>
      </c>
      <c r="O8357">
        <v>1.04312968254089</v>
      </c>
      <c r="P8357">
        <v>54.234943389892599</v>
      </c>
      <c r="Q8357">
        <v>0.41733372211456299</v>
      </c>
    </row>
    <row r="8358" spans="1:17" x14ac:dyDescent="0.25">
      <c r="A8358" t="s">
        <v>7074</v>
      </c>
      <c r="B8358" t="s">
        <v>6</v>
      </c>
      <c r="C8358" t="s">
        <v>13</v>
      </c>
      <c r="D8358" t="s">
        <v>21</v>
      </c>
      <c r="E8358" t="s">
        <v>7</v>
      </c>
      <c r="F8358">
        <v>5</v>
      </c>
      <c r="G8358">
        <v>5819</v>
      </c>
      <c r="H8358">
        <v>4.3186524077653896</v>
      </c>
      <c r="I8358">
        <v>4.6024498939514196</v>
      </c>
      <c r="J8358">
        <v>0.28379753232002303</v>
      </c>
      <c r="K8358">
        <v>-0.24424487352371199</v>
      </c>
      <c r="L8358">
        <v>6.7726857960224193E-2</v>
      </c>
      <c r="M8358">
        <v>0.28379753232002303</v>
      </c>
      <c r="N8358">
        <v>0.499868184328079</v>
      </c>
      <c r="O8358">
        <v>0.81183993816375699</v>
      </c>
      <c r="P8358">
        <v>53.476810455322301</v>
      </c>
      <c r="Q8358">
        <v>0.41203367710113498</v>
      </c>
    </row>
    <row r="8359" spans="1:17" x14ac:dyDescent="0.25">
      <c r="A8359" t="s">
        <v>7250</v>
      </c>
      <c r="B8359" t="s">
        <v>6</v>
      </c>
      <c r="C8359" t="s">
        <v>13</v>
      </c>
      <c r="D8359" t="s">
        <v>21</v>
      </c>
      <c r="E8359" t="s">
        <v>7</v>
      </c>
      <c r="F8359">
        <v>6</v>
      </c>
      <c r="G8359">
        <v>5819</v>
      </c>
      <c r="H8359">
        <v>5.5360320932269103</v>
      </c>
      <c r="I8359">
        <v>5.1836118698120099</v>
      </c>
      <c r="J8359">
        <v>-0.35242053866386402</v>
      </c>
      <c r="K8359">
        <v>-0.944979548454285</v>
      </c>
      <c r="L8359">
        <v>-0.59489089250564597</v>
      </c>
      <c r="M8359">
        <v>-0.35242053866386402</v>
      </c>
      <c r="N8359">
        <v>-0.10995016992092101</v>
      </c>
      <c r="O8359">
        <v>0.24013853073120101</v>
      </c>
      <c r="P8359">
        <v>52.701930999755902</v>
      </c>
      <c r="Q8359">
        <v>0.46237626671791099</v>
      </c>
    </row>
    <row r="8360" spans="1:17" x14ac:dyDescent="0.25">
      <c r="A8360" t="s">
        <v>6790</v>
      </c>
      <c r="B8360" t="s">
        <v>6</v>
      </c>
      <c r="C8360" t="s">
        <v>13</v>
      </c>
      <c r="D8360" t="s">
        <v>21</v>
      </c>
      <c r="E8360" t="s">
        <v>7</v>
      </c>
      <c r="F8360">
        <v>7</v>
      </c>
      <c r="G8360">
        <v>5819</v>
      </c>
      <c r="H8360">
        <v>6.8647923241853697</v>
      </c>
      <c r="I8360">
        <v>6.8893556594848597</v>
      </c>
      <c r="J8360">
        <v>2.4563325569033598E-2</v>
      </c>
      <c r="K8360">
        <v>-0.66235446929931596</v>
      </c>
      <c r="L8360">
        <v>-0.25651785731315602</v>
      </c>
      <c r="M8360">
        <v>2.4563325569033598E-2</v>
      </c>
      <c r="N8360">
        <v>0.305644512176514</v>
      </c>
      <c r="O8360">
        <v>0.71148109436035201</v>
      </c>
      <c r="P8360">
        <v>52.323673248291001</v>
      </c>
      <c r="Q8360">
        <v>0.53600478172302202</v>
      </c>
    </row>
    <row r="8361" spans="1:17" x14ac:dyDescent="0.25">
      <c r="A8361" t="s">
        <v>6995</v>
      </c>
      <c r="B8361" t="s">
        <v>6</v>
      </c>
      <c r="C8361" t="s">
        <v>13</v>
      </c>
      <c r="D8361" t="s">
        <v>21</v>
      </c>
      <c r="E8361" t="s">
        <v>7</v>
      </c>
      <c r="F8361">
        <v>8</v>
      </c>
      <c r="G8361">
        <v>5819</v>
      </c>
      <c r="H8361">
        <v>7.7285764964819004</v>
      </c>
      <c r="I8361">
        <v>7.4044566154479998</v>
      </c>
      <c r="J8361">
        <v>-0.324120312929153</v>
      </c>
      <c r="K8361">
        <v>-1.0354689359664899</v>
      </c>
      <c r="L8361">
        <v>-0.6151984333992</v>
      </c>
      <c r="M8361">
        <v>-0.324120312929153</v>
      </c>
      <c r="N8361">
        <v>-3.3042244613170603E-2</v>
      </c>
      <c r="O8361">
        <v>0.38722828030586198</v>
      </c>
      <c r="P8361">
        <v>53.921901702880902</v>
      </c>
      <c r="Q8361">
        <v>0.55506825447082497</v>
      </c>
    </row>
    <row r="8362" spans="1:17" x14ac:dyDescent="0.25">
      <c r="A8362" t="s">
        <v>6883</v>
      </c>
      <c r="B8362" t="s">
        <v>6</v>
      </c>
      <c r="C8362" t="s">
        <v>13</v>
      </c>
      <c r="D8362" t="s">
        <v>21</v>
      </c>
      <c r="E8362" t="s">
        <v>7</v>
      </c>
      <c r="F8362">
        <v>9</v>
      </c>
      <c r="G8362">
        <v>5819</v>
      </c>
      <c r="H8362">
        <v>7.8940126605033898</v>
      </c>
      <c r="I8362">
        <v>7.1628217697143599</v>
      </c>
      <c r="J8362">
        <v>-0.73119115829467796</v>
      </c>
      <c r="K8362">
        <v>-1.43436992168427</v>
      </c>
      <c r="L8362">
        <v>-1.01892626285553</v>
      </c>
      <c r="M8362">
        <v>-0.73119115829467796</v>
      </c>
      <c r="N8362">
        <v>-0.44345614314079301</v>
      </c>
      <c r="O8362">
        <v>-2.8012432157993299E-2</v>
      </c>
      <c r="P8362">
        <v>56.700481414794901</v>
      </c>
      <c r="Q8362">
        <v>0.54869329929351796</v>
      </c>
    </row>
    <row r="8363" spans="1:17" x14ac:dyDescent="0.25">
      <c r="A8363" t="s">
        <v>7259</v>
      </c>
      <c r="B8363" t="s">
        <v>6</v>
      </c>
      <c r="C8363" t="s">
        <v>13</v>
      </c>
      <c r="D8363" t="s">
        <v>21</v>
      </c>
      <c r="E8363" t="s">
        <v>7</v>
      </c>
      <c r="F8363">
        <v>10</v>
      </c>
      <c r="G8363">
        <v>5819</v>
      </c>
      <c r="H8363">
        <v>7.5490309045314801</v>
      </c>
      <c r="I8363">
        <v>7.2902970314025897</v>
      </c>
      <c r="J8363">
        <v>-0.258733659982681</v>
      </c>
      <c r="K8363">
        <v>-0.95174175500869795</v>
      </c>
      <c r="L8363">
        <v>-0.54230695962905895</v>
      </c>
      <c r="M8363">
        <v>-0.258733659982681</v>
      </c>
      <c r="N8363">
        <v>2.4839645251631699E-2</v>
      </c>
      <c r="O8363">
        <v>0.43427449464798001</v>
      </c>
      <c r="P8363">
        <v>58.622867584228501</v>
      </c>
      <c r="Q8363">
        <v>0.54075711965560902</v>
      </c>
    </row>
    <row r="8364" spans="1:17" x14ac:dyDescent="0.25">
      <c r="A8364" t="s">
        <v>7158</v>
      </c>
      <c r="B8364" t="s">
        <v>6</v>
      </c>
      <c r="C8364" t="s">
        <v>13</v>
      </c>
      <c r="D8364" t="s">
        <v>21</v>
      </c>
      <c r="E8364" t="s">
        <v>7</v>
      </c>
      <c r="F8364">
        <v>11</v>
      </c>
      <c r="G8364">
        <v>5819</v>
      </c>
      <c r="H8364">
        <v>7.1166317391395602</v>
      </c>
      <c r="I8364">
        <v>6.8626594543456996</v>
      </c>
      <c r="J8364">
        <v>-0.25397244095802302</v>
      </c>
      <c r="K8364">
        <v>-0.86955910921096802</v>
      </c>
      <c r="L8364">
        <v>-0.50586557388305697</v>
      </c>
      <c r="M8364">
        <v>-0.25397244095802302</v>
      </c>
      <c r="N8364">
        <v>-2.0793646108359098E-3</v>
      </c>
      <c r="O8364">
        <v>0.36161425709724399</v>
      </c>
      <c r="P8364">
        <v>59.655555725097699</v>
      </c>
      <c r="Q8364">
        <v>0.48034486174583402</v>
      </c>
    </row>
    <row r="8365" spans="1:17" x14ac:dyDescent="0.25">
      <c r="A8365" t="s">
        <v>6895</v>
      </c>
      <c r="B8365" t="s">
        <v>6</v>
      </c>
      <c r="C8365" t="s">
        <v>13</v>
      </c>
      <c r="D8365" t="s">
        <v>21</v>
      </c>
      <c r="E8365" t="s">
        <v>7</v>
      </c>
      <c r="F8365">
        <v>12</v>
      </c>
      <c r="G8365">
        <v>5819</v>
      </c>
      <c r="H8365">
        <v>6.4480356169939004</v>
      </c>
      <c r="I8365">
        <v>6.6458692550659197</v>
      </c>
      <c r="J8365">
        <v>0.19783394038677199</v>
      </c>
      <c r="K8365">
        <v>-0.37098884582519498</v>
      </c>
      <c r="L8365">
        <v>-3.4923743456602097E-2</v>
      </c>
      <c r="M8365">
        <v>0.19783394038677199</v>
      </c>
      <c r="N8365">
        <v>0.43059161305427601</v>
      </c>
      <c r="O8365">
        <v>0.76665675640106201</v>
      </c>
      <c r="P8365">
        <v>60.419002532958999</v>
      </c>
      <c r="Q8365">
        <v>0.44385480880737299</v>
      </c>
    </row>
    <row r="8366" spans="1:17" x14ac:dyDescent="0.25">
      <c r="A8366" t="s">
        <v>6787</v>
      </c>
      <c r="B8366" t="s">
        <v>6</v>
      </c>
      <c r="C8366" t="s">
        <v>13</v>
      </c>
      <c r="D8366" t="s">
        <v>21</v>
      </c>
      <c r="E8366" t="s">
        <v>7</v>
      </c>
      <c r="F8366">
        <v>13</v>
      </c>
      <c r="G8366">
        <v>5819</v>
      </c>
      <c r="H8366">
        <v>5.6786517723202703</v>
      </c>
      <c r="I8366">
        <v>6.7706246376037598</v>
      </c>
      <c r="J8366">
        <v>1.0919725894928001</v>
      </c>
      <c r="K8366">
        <v>0.547266125679016</v>
      </c>
      <c r="L8366">
        <v>0.86908310651779197</v>
      </c>
      <c r="M8366">
        <v>1.0919725894928001</v>
      </c>
      <c r="N8366">
        <v>1.3148621320724501</v>
      </c>
      <c r="O8366">
        <v>1.63667905330658</v>
      </c>
      <c r="P8366">
        <v>61.447021484375</v>
      </c>
      <c r="Q8366">
        <v>0.42503672838211098</v>
      </c>
    </row>
    <row r="8367" spans="1:17" x14ac:dyDescent="0.25">
      <c r="A8367" t="s">
        <v>6988</v>
      </c>
      <c r="B8367" t="s">
        <v>6</v>
      </c>
      <c r="C8367" t="s">
        <v>13</v>
      </c>
      <c r="D8367" t="s">
        <v>21</v>
      </c>
      <c r="E8367" t="s">
        <v>7</v>
      </c>
      <c r="F8367">
        <v>14</v>
      </c>
      <c r="G8367">
        <v>5819</v>
      </c>
      <c r="H8367">
        <v>5.1272173152566003</v>
      </c>
      <c r="I8367">
        <v>6.7647619247436497</v>
      </c>
      <c r="J8367">
        <v>1.63754439353943</v>
      </c>
      <c r="K8367">
        <v>1.13186848163605</v>
      </c>
      <c r="L8367">
        <v>1.43062591552734</v>
      </c>
      <c r="M8367">
        <v>1.63754439353943</v>
      </c>
      <c r="N8367">
        <v>1.8444629907607999</v>
      </c>
      <c r="O8367">
        <v>2.1432204246521001</v>
      </c>
      <c r="P8367">
        <v>62.976329803466797</v>
      </c>
      <c r="Q8367">
        <v>0.39458104968071001</v>
      </c>
    </row>
    <row r="8368" spans="1:17" x14ac:dyDescent="0.25">
      <c r="A8368" t="s">
        <v>7137</v>
      </c>
      <c r="B8368" t="s">
        <v>6</v>
      </c>
      <c r="C8368" t="s">
        <v>13</v>
      </c>
      <c r="D8368" t="s">
        <v>21</v>
      </c>
      <c r="E8368" t="s">
        <v>7</v>
      </c>
      <c r="F8368">
        <v>15</v>
      </c>
      <c r="G8368">
        <v>5819</v>
      </c>
      <c r="H8368">
        <v>5.1841412958502797</v>
      </c>
      <c r="I8368">
        <v>6.8340601921081499</v>
      </c>
      <c r="J8368">
        <v>1.64991879463196</v>
      </c>
      <c r="K8368">
        <v>1.1205074787139899</v>
      </c>
      <c r="L8368">
        <v>1.4332879781723</v>
      </c>
      <c r="M8368">
        <v>1.64991879463196</v>
      </c>
      <c r="N8368">
        <v>1.8665497303009</v>
      </c>
      <c r="O8368">
        <v>2.1793301105499299</v>
      </c>
      <c r="P8368">
        <v>65.130760192871094</v>
      </c>
      <c r="Q8368">
        <v>0.41310179233550998</v>
      </c>
    </row>
    <row r="8369" spans="1:17" x14ac:dyDescent="0.25">
      <c r="A8369" t="s">
        <v>7159</v>
      </c>
      <c r="B8369" t="s">
        <v>6</v>
      </c>
      <c r="C8369" t="s">
        <v>13</v>
      </c>
      <c r="D8369" t="s">
        <v>21</v>
      </c>
      <c r="E8369" t="s">
        <v>7</v>
      </c>
      <c r="F8369">
        <v>16</v>
      </c>
      <c r="G8369">
        <v>5819</v>
      </c>
      <c r="H8369">
        <v>5.4333266955018003</v>
      </c>
      <c r="I8369">
        <v>7.0286331176757804</v>
      </c>
      <c r="J8369">
        <v>1.5953065156936601</v>
      </c>
      <c r="K8369">
        <v>1.08251488208771</v>
      </c>
      <c r="L8369">
        <v>1.3854763507843</v>
      </c>
      <c r="M8369">
        <v>1.5953065156936601</v>
      </c>
      <c r="N8369">
        <v>1.80513668060303</v>
      </c>
      <c r="O8369">
        <v>2.1080980300903298</v>
      </c>
      <c r="P8369">
        <v>67.118682861328097</v>
      </c>
      <c r="Q8369">
        <v>0.40013340115547202</v>
      </c>
    </row>
    <row r="8370" spans="1:17" x14ac:dyDescent="0.25">
      <c r="A8370" t="s">
        <v>7062</v>
      </c>
      <c r="B8370" t="s">
        <v>6</v>
      </c>
      <c r="C8370" t="s">
        <v>13</v>
      </c>
      <c r="D8370" t="s">
        <v>21</v>
      </c>
      <c r="E8370" t="s">
        <v>7</v>
      </c>
      <c r="F8370">
        <v>17</v>
      </c>
      <c r="G8370">
        <v>5819</v>
      </c>
      <c r="H8370">
        <v>6.0270613423585901</v>
      </c>
      <c r="I8370">
        <v>7.67531490325928</v>
      </c>
      <c r="J8370">
        <v>1.6482537984848</v>
      </c>
      <c r="K8370">
        <v>1.0905915498733501</v>
      </c>
      <c r="L8370">
        <v>1.4200628995895399</v>
      </c>
      <c r="M8370">
        <v>1.6482537984848</v>
      </c>
      <c r="N8370">
        <v>1.8764446973800699</v>
      </c>
      <c r="O8370">
        <v>2.2059161663055402</v>
      </c>
      <c r="P8370">
        <v>68.860221862792997</v>
      </c>
      <c r="Q8370">
        <v>0.43514621257781999</v>
      </c>
    </row>
    <row r="8371" spans="1:17" x14ac:dyDescent="0.25">
      <c r="A8371" t="s">
        <v>6871</v>
      </c>
      <c r="B8371" t="s">
        <v>6</v>
      </c>
      <c r="C8371" t="s">
        <v>13</v>
      </c>
      <c r="D8371" t="s">
        <v>21</v>
      </c>
      <c r="E8371" t="s">
        <v>7</v>
      </c>
      <c r="F8371">
        <v>18</v>
      </c>
      <c r="G8371">
        <v>5819</v>
      </c>
      <c r="H8371">
        <v>6.7816861288547496</v>
      </c>
      <c r="I8371">
        <v>8.1392374038696307</v>
      </c>
      <c r="J8371">
        <v>1.3575512170791599</v>
      </c>
      <c r="K8371">
        <v>0.80328047275543202</v>
      </c>
      <c r="L8371">
        <v>1.13074815273285</v>
      </c>
      <c r="M8371">
        <v>1.3575512170791599</v>
      </c>
      <c r="N8371">
        <v>1.5843544006347701</v>
      </c>
      <c r="O8371">
        <v>1.91182196140289</v>
      </c>
      <c r="P8371">
        <v>70.099998474121094</v>
      </c>
      <c r="Q8371">
        <v>0.43249973654746998</v>
      </c>
    </row>
    <row r="8372" spans="1:17" x14ac:dyDescent="0.25">
      <c r="A8372" t="s">
        <v>6810</v>
      </c>
      <c r="B8372" t="s">
        <v>6</v>
      </c>
      <c r="C8372" t="s">
        <v>13</v>
      </c>
      <c r="D8372" t="s">
        <v>21</v>
      </c>
      <c r="E8372" t="s">
        <v>7</v>
      </c>
      <c r="F8372">
        <v>19</v>
      </c>
      <c r="G8372">
        <v>5819</v>
      </c>
      <c r="H8372">
        <v>8.1503283851146708</v>
      </c>
      <c r="I8372">
        <v>8.6967210769653303</v>
      </c>
      <c r="J8372">
        <v>0.54639279842376698</v>
      </c>
      <c r="K8372">
        <v>-7.7022366225719494E-2</v>
      </c>
      <c r="L8372">
        <v>0.29129636287689198</v>
      </c>
      <c r="M8372">
        <v>0.54639279842376698</v>
      </c>
      <c r="N8372">
        <v>0.80148923397064198</v>
      </c>
      <c r="O8372">
        <v>1.1698079109191899</v>
      </c>
      <c r="P8372">
        <v>70.461517333984403</v>
      </c>
      <c r="Q8372">
        <v>0.48645344376563998</v>
      </c>
    </row>
    <row r="8373" spans="1:17" x14ac:dyDescent="0.25">
      <c r="A8373" t="s">
        <v>7258</v>
      </c>
      <c r="B8373" t="s">
        <v>6</v>
      </c>
      <c r="C8373" t="s">
        <v>13</v>
      </c>
      <c r="D8373" t="s">
        <v>21</v>
      </c>
      <c r="E8373" t="s">
        <v>7</v>
      </c>
      <c r="F8373">
        <v>20</v>
      </c>
      <c r="G8373">
        <v>5819</v>
      </c>
      <c r="H8373">
        <v>8.3269383281469302</v>
      </c>
      <c r="I8373">
        <v>8.7000055313110405</v>
      </c>
      <c r="J8373">
        <v>0.37306669354438798</v>
      </c>
      <c r="K8373">
        <v>-0.27014517784118702</v>
      </c>
      <c r="L8373">
        <v>0.109869606792927</v>
      </c>
      <c r="M8373">
        <v>0.37306669354438798</v>
      </c>
      <c r="N8373">
        <v>0.636263728141785</v>
      </c>
      <c r="O8373">
        <v>1.01627850532532</v>
      </c>
      <c r="P8373">
        <v>69.338165283203097</v>
      </c>
      <c r="Q8373">
        <v>0.50190091133117698</v>
      </c>
    </row>
    <row r="8374" spans="1:17" x14ac:dyDescent="0.25">
      <c r="A8374" t="s">
        <v>6825</v>
      </c>
      <c r="B8374" t="s">
        <v>6</v>
      </c>
      <c r="C8374" t="s">
        <v>13</v>
      </c>
      <c r="D8374" t="s">
        <v>21</v>
      </c>
      <c r="E8374" t="s">
        <v>7</v>
      </c>
      <c r="F8374">
        <v>21</v>
      </c>
      <c r="G8374">
        <v>5819</v>
      </c>
      <c r="H8374">
        <v>8.5302639249563192</v>
      </c>
      <c r="I8374">
        <v>9.0105724334716797</v>
      </c>
      <c r="J8374">
        <v>0.48030903935432401</v>
      </c>
      <c r="K8374">
        <v>-0.17575748264789601</v>
      </c>
      <c r="L8374">
        <v>0.21185192465782199</v>
      </c>
      <c r="M8374">
        <v>0.48030903935432401</v>
      </c>
      <c r="N8374">
        <v>0.74876612424850497</v>
      </c>
      <c r="O8374">
        <v>1.13637554645538</v>
      </c>
      <c r="P8374">
        <v>66.708694458007798</v>
      </c>
      <c r="Q8374">
        <v>0.51193141937255904</v>
      </c>
    </row>
    <row r="8375" spans="1:17" x14ac:dyDescent="0.25">
      <c r="A8375" t="s">
        <v>6934</v>
      </c>
      <c r="B8375" t="s">
        <v>6</v>
      </c>
      <c r="C8375" t="s">
        <v>13</v>
      </c>
      <c r="D8375" t="s">
        <v>21</v>
      </c>
      <c r="E8375" t="s">
        <v>7</v>
      </c>
      <c r="F8375">
        <v>22</v>
      </c>
      <c r="G8375">
        <v>5819</v>
      </c>
      <c r="H8375">
        <v>8.0679831554889692</v>
      </c>
      <c r="I8375">
        <v>8.70434474945068</v>
      </c>
      <c r="J8375">
        <v>0.63636142015457198</v>
      </c>
      <c r="K8375">
        <v>-1.7499426379799801E-2</v>
      </c>
      <c r="L8375">
        <v>0.36880683898925798</v>
      </c>
      <c r="M8375">
        <v>0.63636142015457198</v>
      </c>
      <c r="N8375">
        <v>0.90391600131988503</v>
      </c>
      <c r="O8375">
        <v>1.29022228717804</v>
      </c>
      <c r="P8375">
        <v>65.131080627441406</v>
      </c>
      <c r="Q8375">
        <v>0.51021033525466897</v>
      </c>
    </row>
    <row r="8376" spans="1:17" x14ac:dyDescent="0.25">
      <c r="A8376" t="s">
        <v>7047</v>
      </c>
      <c r="B8376" t="s">
        <v>6</v>
      </c>
      <c r="C8376" t="s">
        <v>13</v>
      </c>
      <c r="D8376" t="s">
        <v>21</v>
      </c>
      <c r="E8376" t="s">
        <v>7</v>
      </c>
      <c r="F8376">
        <v>23</v>
      </c>
      <c r="G8376">
        <v>5819</v>
      </c>
      <c r="H8376">
        <v>6.95118725097179</v>
      </c>
      <c r="I8376">
        <v>7.6310582160949698</v>
      </c>
      <c r="J8376">
        <v>0.67987108230590798</v>
      </c>
      <c r="K8376">
        <v>6.3234433531761197E-2</v>
      </c>
      <c r="L8376">
        <v>0.42754834890365601</v>
      </c>
      <c r="M8376">
        <v>0.67987108230590798</v>
      </c>
      <c r="N8376">
        <v>0.93219381570815996</v>
      </c>
      <c r="O8376">
        <v>1.29650771617889</v>
      </c>
      <c r="P8376">
        <v>64.349113464355497</v>
      </c>
      <c r="Q8376">
        <v>0.48116412758827198</v>
      </c>
    </row>
    <row r="8377" spans="1:17" x14ac:dyDescent="0.25">
      <c r="A8377" t="s">
        <v>7226</v>
      </c>
      <c r="B8377" t="s">
        <v>6</v>
      </c>
      <c r="C8377" t="s">
        <v>13</v>
      </c>
      <c r="D8377" t="s">
        <v>21</v>
      </c>
      <c r="E8377" t="s">
        <v>7</v>
      </c>
      <c r="F8377">
        <v>24</v>
      </c>
      <c r="G8377">
        <v>5819</v>
      </c>
      <c r="H8377">
        <v>5.3908308882713296</v>
      </c>
      <c r="I8377">
        <v>6.3527135848998997</v>
      </c>
      <c r="J8377">
        <v>0.96188259124755904</v>
      </c>
      <c r="K8377">
        <v>0.36292177438736001</v>
      </c>
      <c r="L8377">
        <v>0.71679264307022095</v>
      </c>
      <c r="M8377">
        <v>0.96188259124755904</v>
      </c>
      <c r="N8377">
        <v>1.2069724798202499</v>
      </c>
      <c r="O8377">
        <v>1.5608433485031099</v>
      </c>
      <c r="P8377">
        <v>63.952175140380902</v>
      </c>
      <c r="Q8377">
        <v>0.46737158298492398</v>
      </c>
    </row>
    <row r="8378" spans="1:17" x14ac:dyDescent="0.25">
      <c r="A8378" t="s">
        <v>6818</v>
      </c>
      <c r="B8378" t="s">
        <v>6</v>
      </c>
      <c r="C8378" t="s">
        <v>13</v>
      </c>
      <c r="D8378" t="s">
        <v>21</v>
      </c>
      <c r="E8378" t="s">
        <v>55</v>
      </c>
      <c r="F8378">
        <v>1</v>
      </c>
      <c r="G8378">
        <v>5819</v>
      </c>
      <c r="H8378">
        <v>4.9471039471626304</v>
      </c>
      <c r="I8378">
        <v>5.7623543739318803</v>
      </c>
      <c r="J8378">
        <v>0.81525033712387096</v>
      </c>
      <c r="K8378">
        <v>0.15023553371429399</v>
      </c>
      <c r="L8378">
        <v>0.54313170909881603</v>
      </c>
      <c r="M8378">
        <v>0.81525033712387096</v>
      </c>
      <c r="N8378">
        <v>1.08736896514893</v>
      </c>
      <c r="O8378">
        <v>1.4802650213241599</v>
      </c>
      <c r="P8378">
        <v>60.088890075683601</v>
      </c>
      <c r="Q8378">
        <v>0.51891380548477195</v>
      </c>
    </row>
    <row r="8379" spans="1:17" x14ac:dyDescent="0.25">
      <c r="A8379" t="s">
        <v>7054</v>
      </c>
      <c r="B8379" t="s">
        <v>6</v>
      </c>
      <c r="C8379" t="s">
        <v>13</v>
      </c>
      <c r="D8379" t="s">
        <v>21</v>
      </c>
      <c r="E8379" t="s">
        <v>55</v>
      </c>
      <c r="F8379">
        <v>2</v>
      </c>
      <c r="G8379">
        <v>5819</v>
      </c>
      <c r="H8379">
        <v>4.2035308521986003</v>
      </c>
      <c r="I8379">
        <v>5.1448650360107404</v>
      </c>
      <c r="J8379">
        <v>0.94133383035659801</v>
      </c>
      <c r="K8379">
        <v>0.29776376485824602</v>
      </c>
      <c r="L8379">
        <v>0.67799019813537598</v>
      </c>
      <c r="M8379">
        <v>0.94133383035659801</v>
      </c>
      <c r="N8379">
        <v>1.20467746257782</v>
      </c>
      <c r="O8379">
        <v>1.5849039554595901</v>
      </c>
      <c r="P8379">
        <v>59.685184478759801</v>
      </c>
      <c r="Q8379">
        <v>0.50218039751052901</v>
      </c>
    </row>
    <row r="8380" spans="1:17" x14ac:dyDescent="0.25">
      <c r="A8380" t="s">
        <v>7223</v>
      </c>
      <c r="B8380" t="s">
        <v>6</v>
      </c>
      <c r="C8380" t="s">
        <v>13</v>
      </c>
      <c r="D8380" t="s">
        <v>21</v>
      </c>
      <c r="E8380" t="s">
        <v>55</v>
      </c>
      <c r="F8380">
        <v>3</v>
      </c>
      <c r="G8380">
        <v>5819</v>
      </c>
      <c r="H8380">
        <v>4.1605692396163896</v>
      </c>
      <c r="I8380">
        <v>4.9325442314147896</v>
      </c>
      <c r="J8380">
        <v>0.77197498083114602</v>
      </c>
      <c r="K8380">
        <v>0.18892276287078899</v>
      </c>
      <c r="L8380">
        <v>0.53339475393295299</v>
      </c>
      <c r="M8380">
        <v>0.77197498083114602</v>
      </c>
      <c r="N8380">
        <v>1.0105552673339799</v>
      </c>
      <c r="O8380">
        <v>1.3550271987914999</v>
      </c>
      <c r="P8380">
        <v>59.185184478759801</v>
      </c>
      <c r="Q8380">
        <v>0.45495808124542197</v>
      </c>
    </row>
    <row r="8381" spans="1:17" x14ac:dyDescent="0.25">
      <c r="A8381" t="s">
        <v>6805</v>
      </c>
      <c r="B8381" t="s">
        <v>6</v>
      </c>
      <c r="C8381" t="s">
        <v>13</v>
      </c>
      <c r="D8381" t="s">
        <v>21</v>
      </c>
      <c r="E8381" t="s">
        <v>55</v>
      </c>
      <c r="F8381">
        <v>4</v>
      </c>
      <c r="G8381">
        <v>5819</v>
      </c>
      <c r="H8381">
        <v>4.22053292095661</v>
      </c>
      <c r="I8381">
        <v>4.7068409919738796</v>
      </c>
      <c r="J8381">
        <v>0.48630812764167802</v>
      </c>
      <c r="K8381">
        <v>-9.49682146310806E-2</v>
      </c>
      <c r="L8381">
        <v>0.24845454096794101</v>
      </c>
      <c r="M8381">
        <v>0.48630812764167802</v>
      </c>
      <c r="N8381">
        <v>0.72416168451309204</v>
      </c>
      <c r="O8381">
        <v>1.0675843954086299</v>
      </c>
      <c r="P8381">
        <v>58.451850891113303</v>
      </c>
      <c r="Q8381">
        <v>0.45357233285903897</v>
      </c>
    </row>
    <row r="8382" spans="1:17" x14ac:dyDescent="0.25">
      <c r="A8382" t="s">
        <v>6819</v>
      </c>
      <c r="B8382" t="s">
        <v>6</v>
      </c>
      <c r="C8382" t="s">
        <v>13</v>
      </c>
      <c r="D8382" t="s">
        <v>21</v>
      </c>
      <c r="E8382" t="s">
        <v>55</v>
      </c>
      <c r="F8382">
        <v>5</v>
      </c>
      <c r="G8382">
        <v>5819</v>
      </c>
      <c r="H8382">
        <v>4.3791568117737798</v>
      </c>
      <c r="I8382">
        <v>4.7234940528869602</v>
      </c>
      <c r="J8382">
        <v>0.34433725476264998</v>
      </c>
      <c r="K8382">
        <v>-0.251958668231964</v>
      </c>
      <c r="L8382">
        <v>0.10033779591321899</v>
      </c>
      <c r="M8382">
        <v>0.34433725476264998</v>
      </c>
      <c r="N8382">
        <v>0.58833670616149902</v>
      </c>
      <c r="O8382">
        <v>0.94063311815261796</v>
      </c>
      <c r="P8382">
        <v>58.118518829345703</v>
      </c>
      <c r="Q8382">
        <v>0.46529215574264499</v>
      </c>
    </row>
    <row r="8383" spans="1:17" x14ac:dyDescent="0.25">
      <c r="A8383" t="s">
        <v>6859</v>
      </c>
      <c r="B8383" t="s">
        <v>6</v>
      </c>
      <c r="C8383" t="s">
        <v>13</v>
      </c>
      <c r="D8383" t="s">
        <v>21</v>
      </c>
      <c r="E8383" t="s">
        <v>55</v>
      </c>
      <c r="F8383">
        <v>6</v>
      </c>
      <c r="G8383">
        <v>5819</v>
      </c>
      <c r="H8383">
        <v>5.59268103015423</v>
      </c>
      <c r="I8383">
        <v>4.9429206848144496</v>
      </c>
      <c r="J8383">
        <v>-0.64976018667221103</v>
      </c>
      <c r="K8383">
        <v>-1.27184009552002</v>
      </c>
      <c r="L8383">
        <v>-0.90431016683578502</v>
      </c>
      <c r="M8383">
        <v>-0.64976018667221103</v>
      </c>
      <c r="N8383">
        <v>-0.39521011710166898</v>
      </c>
      <c r="O8383">
        <v>-2.7680328115820899E-2</v>
      </c>
      <c r="P8383">
        <v>57.703704833984403</v>
      </c>
      <c r="Q8383">
        <v>0.48541149497032199</v>
      </c>
    </row>
    <row r="8384" spans="1:17" x14ac:dyDescent="0.25">
      <c r="A8384" t="s">
        <v>7225</v>
      </c>
      <c r="B8384" t="s">
        <v>6</v>
      </c>
      <c r="C8384" t="s">
        <v>13</v>
      </c>
      <c r="D8384" t="s">
        <v>21</v>
      </c>
      <c r="E8384" t="s">
        <v>55</v>
      </c>
      <c r="F8384">
        <v>7</v>
      </c>
      <c r="G8384">
        <v>5819</v>
      </c>
      <c r="H8384">
        <v>6.8798479300737396</v>
      </c>
      <c r="I8384">
        <v>6.5664582252502397</v>
      </c>
      <c r="J8384">
        <v>-0.31338942050933799</v>
      </c>
      <c r="K8384">
        <v>-1.0787776708602901</v>
      </c>
      <c r="L8384">
        <v>-0.62658005952835105</v>
      </c>
      <c r="M8384">
        <v>-0.31338942050933799</v>
      </c>
      <c r="N8384">
        <v>-1.9877625163644601E-4</v>
      </c>
      <c r="O8384">
        <v>0.45199880003929099</v>
      </c>
      <c r="P8384">
        <v>57.970371246337898</v>
      </c>
      <c r="Q8384">
        <v>0.59723562002181996</v>
      </c>
    </row>
    <row r="8385" spans="1:17" x14ac:dyDescent="0.25">
      <c r="A8385" t="s">
        <v>6842</v>
      </c>
      <c r="B8385" t="s">
        <v>6</v>
      </c>
      <c r="C8385" t="s">
        <v>13</v>
      </c>
      <c r="D8385" t="s">
        <v>21</v>
      </c>
      <c r="E8385" t="s">
        <v>55</v>
      </c>
      <c r="F8385">
        <v>8</v>
      </c>
      <c r="G8385">
        <v>5819</v>
      </c>
      <c r="H8385">
        <v>7.7534434961080603</v>
      </c>
      <c r="I8385">
        <v>7.0675621032714799</v>
      </c>
      <c r="J8385">
        <v>-0.68588131666183505</v>
      </c>
      <c r="K8385">
        <v>-1.5619715452194201</v>
      </c>
      <c r="L8385">
        <v>-1.0443704128265401</v>
      </c>
      <c r="M8385">
        <v>-0.68588131666183505</v>
      </c>
      <c r="N8385">
        <v>-0.32739228010177601</v>
      </c>
      <c r="O8385">
        <v>0.19020897150039701</v>
      </c>
      <c r="P8385">
        <v>60.325927734375</v>
      </c>
      <c r="Q8385">
        <v>0.68361693620681796</v>
      </c>
    </row>
    <row r="8386" spans="1:17" x14ac:dyDescent="0.25">
      <c r="A8386" t="s">
        <v>7138</v>
      </c>
      <c r="B8386" t="s">
        <v>6</v>
      </c>
      <c r="C8386" t="s">
        <v>13</v>
      </c>
      <c r="D8386" t="s">
        <v>21</v>
      </c>
      <c r="E8386" t="s">
        <v>55</v>
      </c>
      <c r="F8386">
        <v>9</v>
      </c>
      <c r="G8386">
        <v>5819</v>
      </c>
      <c r="H8386">
        <v>7.8060229660272604</v>
      </c>
      <c r="I8386">
        <v>7.7089285850524902</v>
      </c>
      <c r="J8386">
        <v>-9.70943719148636E-2</v>
      </c>
      <c r="K8386">
        <v>-1.09730124473572</v>
      </c>
      <c r="L8386">
        <v>-0.50637096166610696</v>
      </c>
      <c r="M8386">
        <v>-9.70943719148636E-2</v>
      </c>
      <c r="N8386">
        <v>0.31218221783638</v>
      </c>
      <c r="O8386">
        <v>0.90311253070831299</v>
      </c>
      <c r="P8386">
        <v>63.174072265625</v>
      </c>
      <c r="Q8386">
        <v>0.78046560287475597</v>
      </c>
    </row>
    <row r="8387" spans="1:17" x14ac:dyDescent="0.25">
      <c r="A8387" t="s">
        <v>7228</v>
      </c>
      <c r="B8387" t="s">
        <v>6</v>
      </c>
      <c r="C8387" t="s">
        <v>13</v>
      </c>
      <c r="D8387" t="s">
        <v>21</v>
      </c>
      <c r="E8387" t="s">
        <v>55</v>
      </c>
      <c r="F8387">
        <v>10</v>
      </c>
      <c r="G8387">
        <v>5819</v>
      </c>
      <c r="H8387">
        <v>7.1527384172678001</v>
      </c>
      <c r="I8387">
        <v>7.0849161148071298</v>
      </c>
      <c r="J8387">
        <v>-6.7822188138961806E-2</v>
      </c>
      <c r="K8387">
        <v>-0.96159124374389604</v>
      </c>
      <c r="L8387">
        <v>-0.43354520201683</v>
      </c>
      <c r="M8387">
        <v>-6.7822188138961806E-2</v>
      </c>
      <c r="N8387">
        <v>0.29790085554122903</v>
      </c>
      <c r="O8387">
        <v>0.82594686746597301</v>
      </c>
      <c r="P8387">
        <v>67.403701782226605</v>
      </c>
      <c r="Q8387">
        <v>0.69741165637970004</v>
      </c>
    </row>
    <row r="8388" spans="1:17" x14ac:dyDescent="0.25">
      <c r="A8388" t="s">
        <v>6879</v>
      </c>
      <c r="B8388" t="s">
        <v>6</v>
      </c>
      <c r="C8388" t="s">
        <v>13</v>
      </c>
      <c r="D8388" t="s">
        <v>21</v>
      </c>
      <c r="E8388" t="s">
        <v>55</v>
      </c>
      <c r="F8388">
        <v>11</v>
      </c>
      <c r="G8388">
        <v>5819</v>
      </c>
      <c r="H8388">
        <v>6.7665993074178701</v>
      </c>
      <c r="I8388">
        <v>7.1389493942260698</v>
      </c>
      <c r="J8388">
        <v>0.37234985828399703</v>
      </c>
      <c r="K8388">
        <v>-0.47989428043365501</v>
      </c>
      <c r="L8388">
        <v>2.36184671521187E-2</v>
      </c>
      <c r="M8388">
        <v>0.37234985828399703</v>
      </c>
      <c r="N8388">
        <v>0.72108125686645497</v>
      </c>
      <c r="O8388">
        <v>1.2245939970016499</v>
      </c>
      <c r="P8388">
        <v>68.633331298828097</v>
      </c>
      <c r="Q8388">
        <v>0.66500961780548096</v>
      </c>
    </row>
    <row r="8389" spans="1:17" x14ac:dyDescent="0.25">
      <c r="A8389" t="s">
        <v>6940</v>
      </c>
      <c r="B8389" t="s">
        <v>6</v>
      </c>
      <c r="C8389" t="s">
        <v>13</v>
      </c>
      <c r="D8389" t="s">
        <v>21</v>
      </c>
      <c r="E8389" t="s">
        <v>55</v>
      </c>
      <c r="F8389">
        <v>12</v>
      </c>
      <c r="G8389">
        <v>5819</v>
      </c>
      <c r="H8389">
        <v>6.33328032386303</v>
      </c>
      <c r="I8389">
        <v>7.8615465164184597</v>
      </c>
      <c r="J8389">
        <v>1.5282663106918299</v>
      </c>
      <c r="K8389">
        <v>0.65731006860732999</v>
      </c>
      <c r="L8389">
        <v>1.1718780994415301</v>
      </c>
      <c r="M8389">
        <v>1.5282663106918299</v>
      </c>
      <c r="N8389">
        <v>1.88465452194214</v>
      </c>
      <c r="O8389">
        <v>2.3992223739624001</v>
      </c>
      <c r="P8389">
        <v>69.077774047851605</v>
      </c>
      <c r="Q8389">
        <v>0.67961072921752896</v>
      </c>
    </row>
    <row r="8390" spans="1:17" x14ac:dyDescent="0.25">
      <c r="A8390" t="s">
        <v>7022</v>
      </c>
      <c r="B8390" t="s">
        <v>6</v>
      </c>
      <c r="C8390" t="s">
        <v>13</v>
      </c>
      <c r="D8390" t="s">
        <v>21</v>
      </c>
      <c r="E8390" t="s">
        <v>55</v>
      </c>
      <c r="F8390">
        <v>13</v>
      </c>
      <c r="G8390">
        <v>5819</v>
      </c>
      <c r="H8390">
        <v>5.8847649176120802</v>
      </c>
      <c r="I8390">
        <v>8.4309339523315394</v>
      </c>
      <c r="J8390">
        <v>2.5461692810058598</v>
      </c>
      <c r="K8390">
        <v>1.51442527770996</v>
      </c>
      <c r="L8390">
        <v>2.1239881515502899</v>
      </c>
      <c r="M8390">
        <v>2.5461692810058598</v>
      </c>
      <c r="N8390">
        <v>2.96835064888</v>
      </c>
      <c r="O8390">
        <v>3.57791376113892</v>
      </c>
      <c r="P8390">
        <v>70.785186767578097</v>
      </c>
      <c r="Q8390">
        <v>0.80507421493530296</v>
      </c>
    </row>
    <row r="8391" spans="1:17" x14ac:dyDescent="0.25">
      <c r="A8391" t="s">
        <v>6915</v>
      </c>
      <c r="B8391" t="s">
        <v>6</v>
      </c>
      <c r="C8391" t="s">
        <v>13</v>
      </c>
      <c r="D8391" t="s">
        <v>21</v>
      </c>
      <c r="E8391" t="s">
        <v>55</v>
      </c>
      <c r="F8391">
        <v>14</v>
      </c>
      <c r="G8391">
        <v>5819</v>
      </c>
      <c r="H8391">
        <v>5.9050557178258902</v>
      </c>
      <c r="I8391">
        <v>8.6605377197265607</v>
      </c>
      <c r="J8391">
        <v>2.75548148155212</v>
      </c>
      <c r="K8391">
        <v>1.74539506435394</v>
      </c>
      <c r="L8391">
        <v>2.34216237068176</v>
      </c>
      <c r="M8391">
        <v>2.75548148155212</v>
      </c>
      <c r="N8391">
        <v>3.1688005924224898</v>
      </c>
      <c r="O8391">
        <v>3.7655680179595898</v>
      </c>
      <c r="P8391">
        <v>73.281478881835895</v>
      </c>
      <c r="Q8391">
        <v>0.788174629211426</v>
      </c>
    </row>
    <row r="8392" spans="1:17" x14ac:dyDescent="0.25">
      <c r="A8392" t="s">
        <v>7239</v>
      </c>
      <c r="B8392" t="s">
        <v>6</v>
      </c>
      <c r="C8392" t="s">
        <v>13</v>
      </c>
      <c r="D8392" t="s">
        <v>21</v>
      </c>
      <c r="E8392" t="s">
        <v>55</v>
      </c>
      <c r="F8392">
        <v>15</v>
      </c>
      <c r="G8392">
        <v>5819</v>
      </c>
      <c r="H8392">
        <v>6.2571775102615401</v>
      </c>
      <c r="I8392">
        <v>9.4140892028808594</v>
      </c>
      <c r="J8392">
        <v>3.15691137313843</v>
      </c>
      <c r="K8392">
        <v>2.1076097488403298</v>
      </c>
      <c r="L8392">
        <v>2.7275454998016402</v>
      </c>
      <c r="M8392">
        <v>3.15691137313843</v>
      </c>
      <c r="N8392">
        <v>3.5862770080566402</v>
      </c>
      <c r="O8392">
        <v>4.2062129974365199</v>
      </c>
      <c r="P8392">
        <v>75.566665649414105</v>
      </c>
      <c r="Q8392">
        <v>0.81877428293228105</v>
      </c>
    </row>
    <row r="8393" spans="1:17" x14ac:dyDescent="0.25">
      <c r="A8393" t="s">
        <v>7233</v>
      </c>
      <c r="B8393" t="s">
        <v>6</v>
      </c>
      <c r="C8393" t="s">
        <v>13</v>
      </c>
      <c r="D8393" t="s">
        <v>21</v>
      </c>
      <c r="E8393" t="s">
        <v>55</v>
      </c>
      <c r="F8393">
        <v>16</v>
      </c>
      <c r="G8393">
        <v>5819</v>
      </c>
      <c r="H8393">
        <v>7.1552037519216496</v>
      </c>
      <c r="I8393">
        <v>10.0223798751831</v>
      </c>
      <c r="J8393">
        <v>2.86717677116394</v>
      </c>
      <c r="K8393">
        <v>1.6898783445358301</v>
      </c>
      <c r="L8393">
        <v>2.3854358196258501</v>
      </c>
      <c r="M8393">
        <v>2.86717677116394</v>
      </c>
      <c r="N8393">
        <v>3.3489177227020299</v>
      </c>
      <c r="O8393">
        <v>4.0444750785827601</v>
      </c>
      <c r="P8393">
        <v>77.755554199218807</v>
      </c>
      <c r="Q8393">
        <v>0.91865080595016502</v>
      </c>
    </row>
    <row r="8394" spans="1:17" x14ac:dyDescent="0.25">
      <c r="A8394" t="s">
        <v>6917</v>
      </c>
      <c r="B8394" t="s">
        <v>6</v>
      </c>
      <c r="C8394" t="s">
        <v>13</v>
      </c>
      <c r="D8394" t="s">
        <v>21</v>
      </c>
      <c r="E8394" t="s">
        <v>55</v>
      </c>
      <c r="F8394">
        <v>17</v>
      </c>
      <c r="G8394">
        <v>5819</v>
      </c>
      <c r="H8394">
        <v>7.9172120561599701</v>
      </c>
      <c r="I8394">
        <v>10.5509634017944</v>
      </c>
      <c r="J8394">
        <v>2.6337511539459202</v>
      </c>
      <c r="K8394">
        <v>1.4462869167327901</v>
      </c>
      <c r="L8394">
        <v>2.1478505134582502</v>
      </c>
      <c r="M8394">
        <v>2.6337511539459202</v>
      </c>
      <c r="N8394">
        <v>3.1196520328521702</v>
      </c>
      <c r="O8394">
        <v>3.8212153911590598</v>
      </c>
      <c r="P8394">
        <v>80.148147583007798</v>
      </c>
      <c r="Q8394">
        <v>0.92658329010009799</v>
      </c>
    </row>
    <row r="8395" spans="1:17" x14ac:dyDescent="0.25">
      <c r="A8395" t="s">
        <v>6921</v>
      </c>
      <c r="B8395" t="s">
        <v>6</v>
      </c>
      <c r="C8395" t="s">
        <v>13</v>
      </c>
      <c r="D8395" t="s">
        <v>21</v>
      </c>
      <c r="E8395" t="s">
        <v>55</v>
      </c>
      <c r="F8395">
        <v>18</v>
      </c>
      <c r="G8395">
        <v>5819</v>
      </c>
      <c r="H8395">
        <v>9.2510538315773001</v>
      </c>
      <c r="I8395">
        <v>11.5445261001587</v>
      </c>
      <c r="J8395">
        <v>2.2934725284576398</v>
      </c>
      <c r="K8395">
        <v>1.11441278457642</v>
      </c>
      <c r="L8395">
        <v>1.8110108375549301</v>
      </c>
      <c r="M8395">
        <v>2.2934725284576398</v>
      </c>
      <c r="N8395">
        <v>2.7759339809417698</v>
      </c>
      <c r="O8395">
        <v>3.4725320339202899</v>
      </c>
      <c r="P8395">
        <v>82.525924682617202</v>
      </c>
      <c r="Q8395">
        <v>0.92002511024475098</v>
      </c>
    </row>
    <row r="8396" spans="1:17" x14ac:dyDescent="0.25">
      <c r="A8396" t="s">
        <v>7203</v>
      </c>
      <c r="B8396" t="s">
        <v>6</v>
      </c>
      <c r="C8396" t="s">
        <v>13</v>
      </c>
      <c r="D8396" t="s">
        <v>21</v>
      </c>
      <c r="E8396" t="s">
        <v>55</v>
      </c>
      <c r="F8396">
        <v>19</v>
      </c>
      <c r="G8396">
        <v>5819</v>
      </c>
      <c r="H8396">
        <v>11.0761444054842</v>
      </c>
      <c r="I8396">
        <v>12.5274572372437</v>
      </c>
      <c r="J8396">
        <v>1.4513131380081199</v>
      </c>
      <c r="K8396">
        <v>0.105641037225723</v>
      </c>
      <c r="L8396">
        <v>0.90067493915557895</v>
      </c>
      <c r="M8396">
        <v>1.4513131380081199</v>
      </c>
      <c r="N8396">
        <v>2.0019512176513699</v>
      </c>
      <c r="O8396">
        <v>2.79698514938354</v>
      </c>
      <c r="P8396">
        <v>84.400001525878906</v>
      </c>
      <c r="Q8396">
        <v>1.0500334501266499</v>
      </c>
    </row>
    <row r="8397" spans="1:17" x14ac:dyDescent="0.25">
      <c r="A8397" t="s">
        <v>7111</v>
      </c>
      <c r="B8397" t="s">
        <v>6</v>
      </c>
      <c r="C8397" t="s">
        <v>13</v>
      </c>
      <c r="D8397" t="s">
        <v>21</v>
      </c>
      <c r="E8397" t="s">
        <v>55</v>
      </c>
      <c r="F8397">
        <v>20</v>
      </c>
      <c r="G8397">
        <v>5819</v>
      </c>
      <c r="H8397">
        <v>11.7839514186382</v>
      </c>
      <c r="I8397">
        <v>11.792878150939901</v>
      </c>
      <c r="J8397">
        <v>8.92642792314291E-3</v>
      </c>
      <c r="K8397">
        <v>-1.34552597999573</v>
      </c>
      <c r="L8397">
        <v>-0.54530447721481301</v>
      </c>
      <c r="M8397">
        <v>8.92642792314291E-3</v>
      </c>
      <c r="N8397">
        <v>0.56315732002258301</v>
      </c>
      <c r="O8397">
        <v>1.3633787631988501</v>
      </c>
      <c r="P8397">
        <v>82.748146057128906</v>
      </c>
      <c r="Q8397">
        <v>1.056884765625</v>
      </c>
    </row>
    <row r="8398" spans="1:17" x14ac:dyDescent="0.25">
      <c r="A8398" t="s">
        <v>7213</v>
      </c>
      <c r="B8398" t="s">
        <v>6</v>
      </c>
      <c r="C8398" t="s">
        <v>13</v>
      </c>
      <c r="D8398" t="s">
        <v>21</v>
      </c>
      <c r="E8398" t="s">
        <v>55</v>
      </c>
      <c r="F8398">
        <v>21</v>
      </c>
      <c r="G8398">
        <v>5819</v>
      </c>
      <c r="H8398">
        <v>11.4975452926159</v>
      </c>
      <c r="I8398">
        <v>11.902173995971699</v>
      </c>
      <c r="J8398">
        <v>0.40462860465049699</v>
      </c>
      <c r="K8398">
        <v>-0.84716475009918202</v>
      </c>
      <c r="L8398">
        <v>-0.10759507864713699</v>
      </c>
      <c r="M8398">
        <v>0.40462860465049699</v>
      </c>
      <c r="N8398">
        <v>0.91685223579406705</v>
      </c>
      <c r="O8398">
        <v>1.65642189979553</v>
      </c>
      <c r="P8398">
        <v>78.918518066406307</v>
      </c>
      <c r="Q8398">
        <v>0.97677952051162698</v>
      </c>
    </row>
    <row r="8399" spans="1:17" x14ac:dyDescent="0.25">
      <c r="A8399" t="s">
        <v>7000</v>
      </c>
      <c r="B8399" t="s">
        <v>6</v>
      </c>
      <c r="C8399" t="s">
        <v>13</v>
      </c>
      <c r="D8399" t="s">
        <v>21</v>
      </c>
      <c r="E8399" t="s">
        <v>55</v>
      </c>
      <c r="F8399">
        <v>22</v>
      </c>
      <c r="G8399">
        <v>5819</v>
      </c>
      <c r="H8399">
        <v>10.498701847076401</v>
      </c>
      <c r="I8399">
        <v>12.168892860412599</v>
      </c>
      <c r="J8399">
        <v>1.6701914072036701</v>
      </c>
      <c r="K8399">
        <v>0.48517322540283198</v>
      </c>
      <c r="L8399">
        <v>1.18529152870178</v>
      </c>
      <c r="M8399">
        <v>1.6701914072036701</v>
      </c>
      <c r="N8399">
        <v>2.15509128570557</v>
      </c>
      <c r="O8399">
        <v>2.8552095890045202</v>
      </c>
      <c r="P8399">
        <v>77.033332824707003</v>
      </c>
      <c r="Q8399">
        <v>0.92467463016509999</v>
      </c>
    </row>
    <row r="8400" spans="1:17" x14ac:dyDescent="0.25">
      <c r="A8400" t="s">
        <v>6950</v>
      </c>
      <c r="B8400" t="s">
        <v>6</v>
      </c>
      <c r="C8400" t="s">
        <v>13</v>
      </c>
      <c r="D8400" t="s">
        <v>21</v>
      </c>
      <c r="E8400" t="s">
        <v>55</v>
      </c>
      <c r="F8400">
        <v>23</v>
      </c>
      <c r="G8400">
        <v>5819</v>
      </c>
      <c r="H8400">
        <v>8.7754856436252595</v>
      </c>
      <c r="I8400">
        <v>9.9806814193725604</v>
      </c>
      <c r="J8400">
        <v>1.20519554615021</v>
      </c>
      <c r="K8400">
        <v>0.22864340245723699</v>
      </c>
      <c r="L8400">
        <v>0.80559831857681297</v>
      </c>
      <c r="M8400">
        <v>1.20519554615021</v>
      </c>
      <c r="N8400">
        <v>1.60479271411896</v>
      </c>
      <c r="O8400">
        <v>2.1817476749420202</v>
      </c>
      <c r="P8400">
        <v>75.244445800781307</v>
      </c>
      <c r="Q8400">
        <v>0.76200771331787098</v>
      </c>
    </row>
    <row r="8401" spans="1:17" x14ac:dyDescent="0.25">
      <c r="A8401" t="s">
        <v>7251</v>
      </c>
      <c r="B8401" t="s">
        <v>6</v>
      </c>
      <c r="C8401" t="s">
        <v>13</v>
      </c>
      <c r="D8401" t="s">
        <v>21</v>
      </c>
      <c r="E8401" t="s">
        <v>55</v>
      </c>
      <c r="F8401">
        <v>24</v>
      </c>
      <c r="G8401">
        <v>5819</v>
      </c>
      <c r="H8401">
        <v>6.2239773465394999</v>
      </c>
      <c r="I8401">
        <v>8.2658567428588903</v>
      </c>
      <c r="J8401">
        <v>2.0418796539306601</v>
      </c>
      <c r="K8401">
        <v>1.13484787940979</v>
      </c>
      <c r="L8401">
        <v>1.6707295179367101</v>
      </c>
      <c r="M8401">
        <v>2.0418796539306601</v>
      </c>
      <c r="N8401">
        <v>2.4130296707153298</v>
      </c>
      <c r="O8401">
        <v>2.9489114284515399</v>
      </c>
      <c r="P8401">
        <v>75.355552673339801</v>
      </c>
      <c r="Q8401">
        <v>0.70776069164276101</v>
      </c>
    </row>
    <row r="8402" spans="1:17" x14ac:dyDescent="0.25">
      <c r="A8402" t="s">
        <v>7217</v>
      </c>
      <c r="B8402" t="s">
        <v>6</v>
      </c>
      <c r="C8402" t="s">
        <v>13</v>
      </c>
      <c r="D8402" t="s">
        <v>22</v>
      </c>
      <c r="E8402" t="s">
        <v>7</v>
      </c>
      <c r="F8402">
        <v>1</v>
      </c>
      <c r="G8402">
        <v>5819</v>
      </c>
      <c r="H8402">
        <v>5.0533432918191004</v>
      </c>
      <c r="I8402">
        <v>5.7812080383300799</v>
      </c>
      <c r="J8402">
        <v>0.72786480188369795</v>
      </c>
      <c r="K8402">
        <v>0.197445958852768</v>
      </c>
      <c r="L8402">
        <v>0.51082170009613004</v>
      </c>
      <c r="M8402">
        <v>0.72786480188369795</v>
      </c>
      <c r="N8402">
        <v>0.94490790367126498</v>
      </c>
      <c r="O8402">
        <v>1.2582836151123</v>
      </c>
      <c r="P8402">
        <v>60.417636871337898</v>
      </c>
      <c r="Q8402">
        <v>0.41388803720474199</v>
      </c>
    </row>
    <row r="8403" spans="1:17" x14ac:dyDescent="0.25">
      <c r="A8403" t="s">
        <v>6850</v>
      </c>
      <c r="B8403" t="s">
        <v>6</v>
      </c>
      <c r="C8403" t="s">
        <v>13</v>
      </c>
      <c r="D8403" t="s">
        <v>22</v>
      </c>
      <c r="E8403" t="s">
        <v>7</v>
      </c>
      <c r="F8403">
        <v>2</v>
      </c>
      <c r="G8403">
        <v>5819</v>
      </c>
      <c r="H8403">
        <v>4.4295525806546197</v>
      </c>
      <c r="I8403">
        <v>5.0781445503234899</v>
      </c>
      <c r="J8403">
        <v>0.64859187602996804</v>
      </c>
      <c r="K8403">
        <v>0.147407472133636</v>
      </c>
      <c r="L8403">
        <v>0.44351130723953203</v>
      </c>
      <c r="M8403">
        <v>0.64859187602996804</v>
      </c>
      <c r="N8403">
        <v>0.85367250442504905</v>
      </c>
      <c r="O8403">
        <v>1.1497763395309399</v>
      </c>
      <c r="P8403">
        <v>59.702644348144503</v>
      </c>
      <c r="Q8403">
        <v>0.39107629656791698</v>
      </c>
    </row>
    <row r="8404" spans="1:17" x14ac:dyDescent="0.25">
      <c r="A8404" t="s">
        <v>7076</v>
      </c>
      <c r="B8404" t="s">
        <v>6</v>
      </c>
      <c r="C8404" t="s">
        <v>13</v>
      </c>
      <c r="D8404" t="s">
        <v>22</v>
      </c>
      <c r="E8404" t="s">
        <v>7</v>
      </c>
      <c r="F8404">
        <v>3</v>
      </c>
      <c r="G8404">
        <v>5819</v>
      </c>
      <c r="H8404">
        <v>4.2835342220068</v>
      </c>
      <c r="I8404">
        <v>4.7996068000793501</v>
      </c>
      <c r="J8404">
        <v>0.51607263088226296</v>
      </c>
      <c r="K8404">
        <v>4.6181794255971902E-2</v>
      </c>
      <c r="L8404">
        <v>0.323797136545181</v>
      </c>
      <c r="M8404">
        <v>0.51607263088226296</v>
      </c>
      <c r="N8404">
        <v>0.70834821462631203</v>
      </c>
      <c r="O8404">
        <v>0.98596358299255404</v>
      </c>
      <c r="P8404">
        <v>58.740917205810497</v>
      </c>
      <c r="Q8404">
        <v>0.36665779352188099</v>
      </c>
    </row>
    <row r="8405" spans="1:17" x14ac:dyDescent="0.25">
      <c r="A8405" t="s">
        <v>6830</v>
      </c>
      <c r="B8405" t="s">
        <v>6</v>
      </c>
      <c r="C8405" t="s">
        <v>13</v>
      </c>
      <c r="D8405" t="s">
        <v>22</v>
      </c>
      <c r="E8405" t="s">
        <v>7</v>
      </c>
      <c r="F8405">
        <v>4</v>
      </c>
      <c r="G8405">
        <v>5819</v>
      </c>
      <c r="H8405">
        <v>4.21183765649796</v>
      </c>
      <c r="I8405">
        <v>4.6396570205688503</v>
      </c>
      <c r="J8405">
        <v>0.42781955003738398</v>
      </c>
      <c r="K8405">
        <v>-4.9820996820926701E-2</v>
      </c>
      <c r="L8405">
        <v>0.23237289488315599</v>
      </c>
      <c r="M8405">
        <v>0.42781955003738398</v>
      </c>
      <c r="N8405">
        <v>0.623266160488129</v>
      </c>
      <c r="O8405">
        <v>0.90546005964279197</v>
      </c>
      <c r="P8405">
        <v>57.846031188964801</v>
      </c>
      <c r="Q8405">
        <v>0.37270489335060097</v>
      </c>
    </row>
    <row r="8406" spans="1:17" x14ac:dyDescent="0.25">
      <c r="A8406" t="s">
        <v>7144</v>
      </c>
      <c r="B8406" t="s">
        <v>6</v>
      </c>
      <c r="C8406" t="s">
        <v>13</v>
      </c>
      <c r="D8406" t="s">
        <v>22</v>
      </c>
      <c r="E8406" t="s">
        <v>7</v>
      </c>
      <c r="F8406">
        <v>5</v>
      </c>
      <c r="G8406">
        <v>5819</v>
      </c>
      <c r="H8406">
        <v>4.4848204029798504</v>
      </c>
      <c r="I8406">
        <v>4.6758985519409197</v>
      </c>
      <c r="J8406">
        <v>0.191078096628189</v>
      </c>
      <c r="K8406">
        <v>-0.29128497838973999</v>
      </c>
      <c r="L8406">
        <v>-6.3009602017700698E-3</v>
      </c>
      <c r="M8406">
        <v>0.191078096628189</v>
      </c>
      <c r="N8406">
        <v>0.38845711946487399</v>
      </c>
      <c r="O8406">
        <v>0.67344111204147294</v>
      </c>
      <c r="P8406">
        <v>57.064548492431598</v>
      </c>
      <c r="Q8406">
        <v>0.376389890909195</v>
      </c>
    </row>
    <row r="8407" spans="1:17" x14ac:dyDescent="0.25">
      <c r="A8407" t="s">
        <v>6901</v>
      </c>
      <c r="B8407" t="s">
        <v>6</v>
      </c>
      <c r="C8407" t="s">
        <v>13</v>
      </c>
      <c r="D8407" t="s">
        <v>22</v>
      </c>
      <c r="E8407" t="s">
        <v>7</v>
      </c>
      <c r="F8407">
        <v>6</v>
      </c>
      <c r="G8407">
        <v>5819</v>
      </c>
      <c r="H8407">
        <v>5.5640487416982696</v>
      </c>
      <c r="I8407">
        <v>5.1557426452636701</v>
      </c>
      <c r="J8407">
        <v>-0.40830647945404103</v>
      </c>
      <c r="K8407">
        <v>-0.93525201082229603</v>
      </c>
      <c r="L8407">
        <v>-0.62392830848693803</v>
      </c>
      <c r="M8407">
        <v>-0.40830647945404103</v>
      </c>
      <c r="N8407">
        <v>-0.192684635519981</v>
      </c>
      <c r="O8407">
        <v>0.118639059364796</v>
      </c>
      <c r="P8407">
        <v>56.441444396972699</v>
      </c>
      <c r="Q8407">
        <v>0.41117778420448298</v>
      </c>
    </row>
    <row r="8408" spans="1:17" x14ac:dyDescent="0.25">
      <c r="A8408" t="s">
        <v>7003</v>
      </c>
      <c r="B8408" t="s">
        <v>6</v>
      </c>
      <c r="C8408" t="s">
        <v>13</v>
      </c>
      <c r="D8408" t="s">
        <v>22</v>
      </c>
      <c r="E8408" t="s">
        <v>7</v>
      </c>
      <c r="F8408">
        <v>7</v>
      </c>
      <c r="G8408">
        <v>5819</v>
      </c>
      <c r="H8408">
        <v>6.7365935348272297</v>
      </c>
      <c r="I8408">
        <v>6.5480189323425302</v>
      </c>
      <c r="J8408">
        <v>-0.18857449293136599</v>
      </c>
      <c r="K8408">
        <v>-0.80330663919448897</v>
      </c>
      <c r="L8408">
        <v>-0.44011789560317999</v>
      </c>
      <c r="M8408">
        <v>-0.18857449293136599</v>
      </c>
      <c r="N8408">
        <v>6.2968902289867401E-2</v>
      </c>
      <c r="O8408">
        <v>0.42615762352943398</v>
      </c>
      <c r="P8408">
        <v>56.235626220703097</v>
      </c>
      <c r="Q8408">
        <v>0.479678004980087</v>
      </c>
    </row>
    <row r="8409" spans="1:17" x14ac:dyDescent="0.25">
      <c r="A8409" t="s">
        <v>7216</v>
      </c>
      <c r="B8409" t="s">
        <v>6</v>
      </c>
      <c r="C8409" t="s">
        <v>13</v>
      </c>
      <c r="D8409" t="s">
        <v>22</v>
      </c>
      <c r="E8409" t="s">
        <v>7</v>
      </c>
      <c r="F8409">
        <v>8</v>
      </c>
      <c r="G8409">
        <v>5819</v>
      </c>
      <c r="H8409">
        <v>7.7420484335422497</v>
      </c>
      <c r="I8409">
        <v>7.0276374816894496</v>
      </c>
      <c r="J8409">
        <v>-0.71441060304641701</v>
      </c>
      <c r="K8409">
        <v>-1.3576303720474201</v>
      </c>
      <c r="L8409">
        <v>-0.97761088609695401</v>
      </c>
      <c r="M8409">
        <v>-0.71441060304641701</v>
      </c>
      <c r="N8409">
        <v>-0.45121031999588002</v>
      </c>
      <c r="O8409">
        <v>-7.1190863847732502E-2</v>
      </c>
      <c r="P8409">
        <v>58.0261039733887</v>
      </c>
      <c r="Q8409">
        <v>0.50190705060958896</v>
      </c>
    </row>
    <row r="8410" spans="1:17" x14ac:dyDescent="0.25">
      <c r="A8410" t="s">
        <v>6982</v>
      </c>
      <c r="B8410" t="s">
        <v>6</v>
      </c>
      <c r="C8410" t="s">
        <v>13</v>
      </c>
      <c r="D8410" t="s">
        <v>22</v>
      </c>
      <c r="E8410" t="s">
        <v>7</v>
      </c>
      <c r="F8410">
        <v>9</v>
      </c>
      <c r="G8410">
        <v>5819</v>
      </c>
      <c r="H8410">
        <v>7.9694432992935198</v>
      </c>
      <c r="I8410">
        <v>7.2243533134460396</v>
      </c>
      <c r="J8410">
        <v>-0.74509042501449596</v>
      </c>
      <c r="K8410">
        <v>-1.4253233671188399</v>
      </c>
      <c r="L8410">
        <v>-1.0234363079071001</v>
      </c>
      <c r="M8410">
        <v>-0.74509042501449596</v>
      </c>
      <c r="N8410">
        <v>-0.46674463152885398</v>
      </c>
      <c r="O8410">
        <v>-6.4857490360736805E-2</v>
      </c>
      <c r="P8410">
        <v>60.668781280517599</v>
      </c>
      <c r="Q8410">
        <v>0.53078860044479403</v>
      </c>
    </row>
    <row r="8411" spans="1:17" x14ac:dyDescent="0.25">
      <c r="A8411" t="s">
        <v>6823</v>
      </c>
      <c r="B8411" t="s">
        <v>6</v>
      </c>
      <c r="C8411" t="s">
        <v>13</v>
      </c>
      <c r="D8411" t="s">
        <v>22</v>
      </c>
      <c r="E8411" t="s">
        <v>7</v>
      </c>
      <c r="F8411">
        <v>10</v>
      </c>
      <c r="G8411">
        <v>5819</v>
      </c>
      <c r="H8411">
        <v>7.9302990014553103</v>
      </c>
      <c r="I8411">
        <v>7.2662401199340803</v>
      </c>
      <c r="J8411">
        <v>-0.66405904293060303</v>
      </c>
      <c r="K8411">
        <v>-1.34186363220215</v>
      </c>
      <c r="L8411">
        <v>-0.94141119718551602</v>
      </c>
      <c r="M8411">
        <v>-0.66405904293060303</v>
      </c>
      <c r="N8411">
        <v>-0.38670688867568997</v>
      </c>
      <c r="O8411">
        <v>1.3745588250458201E-2</v>
      </c>
      <c r="P8411">
        <v>62.567371368408203</v>
      </c>
      <c r="Q8411">
        <v>0.52889376878738403</v>
      </c>
    </row>
    <row r="8412" spans="1:17" x14ac:dyDescent="0.25">
      <c r="A8412" t="s">
        <v>7080</v>
      </c>
      <c r="B8412" t="s">
        <v>6</v>
      </c>
      <c r="C8412" t="s">
        <v>13</v>
      </c>
      <c r="D8412" t="s">
        <v>22</v>
      </c>
      <c r="E8412" t="s">
        <v>7</v>
      </c>
      <c r="F8412">
        <v>11</v>
      </c>
      <c r="G8412">
        <v>5819</v>
      </c>
      <c r="H8412">
        <v>7.8311702119111999</v>
      </c>
      <c r="I8412">
        <v>7.1625308990478498</v>
      </c>
      <c r="J8412">
        <v>-0.66863936185836803</v>
      </c>
      <c r="K8412">
        <v>-1.3116693496704099</v>
      </c>
      <c r="L8412">
        <v>-0.93176209926605202</v>
      </c>
      <c r="M8412">
        <v>-0.66863936185836803</v>
      </c>
      <c r="N8412">
        <v>-0.40551671385765098</v>
      </c>
      <c r="O8412">
        <v>-2.5609374046325701E-2</v>
      </c>
      <c r="P8412">
        <v>63.941623687744098</v>
      </c>
      <c r="Q8412">
        <v>0.501758992671967</v>
      </c>
    </row>
    <row r="8413" spans="1:17" x14ac:dyDescent="0.25">
      <c r="A8413" t="s">
        <v>7211</v>
      </c>
      <c r="B8413" t="s">
        <v>6</v>
      </c>
      <c r="C8413" t="s">
        <v>13</v>
      </c>
      <c r="D8413" t="s">
        <v>22</v>
      </c>
      <c r="E8413" t="s">
        <v>7</v>
      </c>
      <c r="F8413">
        <v>12</v>
      </c>
      <c r="G8413">
        <v>5819</v>
      </c>
      <c r="H8413">
        <v>7.2703516672849702</v>
      </c>
      <c r="I8413">
        <v>7.3222837448120099</v>
      </c>
      <c r="J8413">
        <v>5.1931925117969499E-2</v>
      </c>
      <c r="K8413">
        <v>-0.54846215248107899</v>
      </c>
      <c r="L8413">
        <v>-0.19374446570873299</v>
      </c>
      <c r="M8413">
        <v>5.1931925117969499E-2</v>
      </c>
      <c r="N8413">
        <v>0.29760831594467202</v>
      </c>
      <c r="O8413">
        <v>0.65232598781585704</v>
      </c>
      <c r="P8413">
        <v>65.042503356933594</v>
      </c>
      <c r="Q8413">
        <v>0.46848997473716703</v>
      </c>
    </row>
    <row r="8414" spans="1:17" x14ac:dyDescent="0.25">
      <c r="A8414" t="s">
        <v>6793</v>
      </c>
      <c r="B8414" t="s">
        <v>6</v>
      </c>
      <c r="C8414" t="s">
        <v>13</v>
      </c>
      <c r="D8414" t="s">
        <v>22</v>
      </c>
      <c r="E8414" t="s">
        <v>7</v>
      </c>
      <c r="F8414">
        <v>13</v>
      </c>
      <c r="G8414">
        <v>5819</v>
      </c>
      <c r="H8414">
        <v>6.48756629395485</v>
      </c>
      <c r="I8414">
        <v>7.6314496994018599</v>
      </c>
      <c r="J8414">
        <v>1.143883228302</v>
      </c>
      <c r="K8414">
        <v>0.55832868814468395</v>
      </c>
      <c r="L8414">
        <v>0.90427905321121205</v>
      </c>
      <c r="M8414">
        <v>1.143883228302</v>
      </c>
      <c r="N8414">
        <v>1.3834874629974401</v>
      </c>
      <c r="O8414">
        <v>1.72943782806396</v>
      </c>
      <c r="P8414">
        <v>66.016052246093807</v>
      </c>
      <c r="Q8414">
        <v>0.456910640001297</v>
      </c>
    </row>
    <row r="8415" spans="1:17" x14ac:dyDescent="0.25">
      <c r="A8415" t="s">
        <v>6924</v>
      </c>
      <c r="B8415" t="s">
        <v>6</v>
      </c>
      <c r="C8415" t="s">
        <v>13</v>
      </c>
      <c r="D8415" t="s">
        <v>22</v>
      </c>
      <c r="E8415" t="s">
        <v>7</v>
      </c>
      <c r="F8415">
        <v>14</v>
      </c>
      <c r="G8415">
        <v>5819</v>
      </c>
      <c r="H8415">
        <v>6.2793065594434703</v>
      </c>
      <c r="I8415">
        <v>8.0749311447143608</v>
      </c>
      <c r="J8415">
        <v>1.7956244945526101</v>
      </c>
      <c r="K8415">
        <v>1.21039819717407</v>
      </c>
      <c r="L8415">
        <v>1.5561546087264999</v>
      </c>
      <c r="M8415">
        <v>1.7956244945526101</v>
      </c>
      <c r="N8415">
        <v>2.03509449958801</v>
      </c>
      <c r="O8415">
        <v>2.3808507919311501</v>
      </c>
      <c r="P8415">
        <v>67.707405090332003</v>
      </c>
      <c r="Q8415">
        <v>0.45665451884269698</v>
      </c>
    </row>
    <row r="8416" spans="1:17" x14ac:dyDescent="0.25">
      <c r="A8416" t="s">
        <v>6864</v>
      </c>
      <c r="B8416" t="s">
        <v>6</v>
      </c>
      <c r="C8416" t="s">
        <v>13</v>
      </c>
      <c r="D8416" t="s">
        <v>22</v>
      </c>
      <c r="E8416" t="s">
        <v>7</v>
      </c>
      <c r="F8416">
        <v>15</v>
      </c>
      <c r="G8416">
        <v>5819</v>
      </c>
      <c r="H8416">
        <v>6.6068748950958298</v>
      </c>
      <c r="I8416">
        <v>8.6344680786132795</v>
      </c>
      <c r="J8416">
        <v>2.0275928974151598</v>
      </c>
      <c r="K8416">
        <v>1.3775830268859901</v>
      </c>
      <c r="L8416">
        <v>1.76161408424377</v>
      </c>
      <c r="M8416">
        <v>2.0275928974151598</v>
      </c>
      <c r="N8416">
        <v>2.2935717105865501</v>
      </c>
      <c r="O8416">
        <v>2.6776027679443399</v>
      </c>
      <c r="P8416">
        <v>69.709877014160199</v>
      </c>
      <c r="Q8416">
        <v>0.50720542669296298</v>
      </c>
    </row>
    <row r="8417" spans="1:17" x14ac:dyDescent="0.25">
      <c r="A8417" t="s">
        <v>7093</v>
      </c>
      <c r="B8417" t="s">
        <v>6</v>
      </c>
      <c r="C8417" t="s">
        <v>13</v>
      </c>
      <c r="D8417" t="s">
        <v>22</v>
      </c>
      <c r="E8417" t="s">
        <v>7</v>
      </c>
      <c r="F8417">
        <v>16</v>
      </c>
      <c r="G8417">
        <v>5819</v>
      </c>
      <c r="H8417">
        <v>7.1420578439235696</v>
      </c>
      <c r="I8417">
        <v>9.0375185012817401</v>
      </c>
      <c r="J8417">
        <v>1.8954612016677901</v>
      </c>
      <c r="K8417">
        <v>1.22441577911377</v>
      </c>
      <c r="L8417">
        <v>1.6208747625351001</v>
      </c>
      <c r="M8417">
        <v>1.8954612016677901</v>
      </c>
      <c r="N8417">
        <v>2.1700475215911901</v>
      </c>
      <c r="O8417">
        <v>2.56650638580322</v>
      </c>
      <c r="P8417">
        <v>71.794181823730497</v>
      </c>
      <c r="Q8417">
        <v>0.52361947298049905</v>
      </c>
    </row>
    <row r="8418" spans="1:17" x14ac:dyDescent="0.25">
      <c r="A8418" t="s">
        <v>7083</v>
      </c>
      <c r="B8418" t="s">
        <v>6</v>
      </c>
      <c r="C8418" t="s">
        <v>13</v>
      </c>
      <c r="D8418" t="s">
        <v>22</v>
      </c>
      <c r="E8418" t="s">
        <v>7</v>
      </c>
      <c r="F8418">
        <v>17</v>
      </c>
      <c r="G8418">
        <v>5819</v>
      </c>
      <c r="H8418">
        <v>7.9966542397737497</v>
      </c>
      <c r="I8418">
        <v>9.5106744766235405</v>
      </c>
      <c r="J8418">
        <v>1.5140209197998</v>
      </c>
      <c r="K8418">
        <v>0.78837877511978105</v>
      </c>
      <c r="L8418">
        <v>1.2170939445495601</v>
      </c>
      <c r="M8418">
        <v>1.5140209197998</v>
      </c>
      <c r="N8418">
        <v>1.8109476566314699</v>
      </c>
      <c r="O8418">
        <v>2.23966312408447</v>
      </c>
      <c r="P8418">
        <v>73.540214538574205</v>
      </c>
      <c r="Q8418">
        <v>0.56622159481048595</v>
      </c>
    </row>
    <row r="8419" spans="1:17" x14ac:dyDescent="0.25">
      <c r="A8419" t="s">
        <v>7060</v>
      </c>
      <c r="B8419" t="s">
        <v>6</v>
      </c>
      <c r="C8419" t="s">
        <v>13</v>
      </c>
      <c r="D8419" t="s">
        <v>22</v>
      </c>
      <c r="E8419" t="s">
        <v>7</v>
      </c>
      <c r="F8419">
        <v>18</v>
      </c>
      <c r="G8419">
        <v>5819</v>
      </c>
      <c r="H8419">
        <v>8.8806792674064603</v>
      </c>
      <c r="I8419">
        <v>9.8381881713867205</v>
      </c>
      <c r="J8419">
        <v>0.95750814676284801</v>
      </c>
      <c r="K8419">
        <v>0.24295344948768599</v>
      </c>
      <c r="L8419">
        <v>0.66511815786361705</v>
      </c>
      <c r="M8419">
        <v>0.95750814676284801</v>
      </c>
      <c r="N8419">
        <v>1.2498981952667201</v>
      </c>
      <c r="O8419">
        <v>1.67206299304962</v>
      </c>
      <c r="P8419">
        <v>74.703529357910199</v>
      </c>
      <c r="Q8419">
        <v>0.557569980621338</v>
      </c>
    </row>
    <row r="8420" spans="1:17" x14ac:dyDescent="0.25">
      <c r="A8420" t="s">
        <v>7063</v>
      </c>
      <c r="B8420" t="s">
        <v>6</v>
      </c>
      <c r="C8420" t="s">
        <v>13</v>
      </c>
      <c r="D8420" t="s">
        <v>22</v>
      </c>
      <c r="E8420" t="s">
        <v>7</v>
      </c>
      <c r="F8420">
        <v>19</v>
      </c>
      <c r="G8420">
        <v>5819</v>
      </c>
      <c r="H8420">
        <v>10.434118264555901</v>
      </c>
      <c r="I8420">
        <v>10.424807548522899</v>
      </c>
      <c r="J8420">
        <v>-9.3105239793658309E-3</v>
      </c>
      <c r="K8420">
        <v>-0.76719218492507901</v>
      </c>
      <c r="L8420">
        <v>-0.31942954659461997</v>
      </c>
      <c r="M8420">
        <v>-9.3105239793658309E-3</v>
      </c>
      <c r="N8420">
        <v>0.30080848932266202</v>
      </c>
      <c r="O8420">
        <v>0.748571157455444</v>
      </c>
      <c r="P8420">
        <v>75.298942565917997</v>
      </c>
      <c r="Q8420">
        <v>0.59137815237045299</v>
      </c>
    </row>
    <row r="8421" spans="1:17" x14ac:dyDescent="0.25">
      <c r="A8421" t="s">
        <v>6869</v>
      </c>
      <c r="B8421" t="s">
        <v>6</v>
      </c>
      <c r="C8421" t="s">
        <v>13</v>
      </c>
      <c r="D8421" t="s">
        <v>22</v>
      </c>
      <c r="E8421" t="s">
        <v>7</v>
      </c>
      <c r="F8421">
        <v>20</v>
      </c>
      <c r="G8421">
        <v>5819</v>
      </c>
      <c r="H8421">
        <v>10.3851369068623</v>
      </c>
      <c r="I8421">
        <v>10.337455749511699</v>
      </c>
      <c r="J8421">
        <v>-4.7681391239166301E-2</v>
      </c>
      <c r="K8421">
        <v>-0.80933767557144198</v>
      </c>
      <c r="L8421">
        <v>-0.35934495925903298</v>
      </c>
      <c r="M8421">
        <v>-4.7681391239166301E-2</v>
      </c>
      <c r="N8421">
        <v>0.26398217678070102</v>
      </c>
      <c r="O8421">
        <v>0.71397483348846402</v>
      </c>
      <c r="P8421">
        <v>74.813583374023395</v>
      </c>
      <c r="Q8421">
        <v>0.59432351589202903</v>
      </c>
    </row>
    <row r="8422" spans="1:17" x14ac:dyDescent="0.25">
      <c r="A8422" t="s">
        <v>6848</v>
      </c>
      <c r="B8422" t="s">
        <v>6</v>
      </c>
      <c r="C8422" t="s">
        <v>13</v>
      </c>
      <c r="D8422" t="s">
        <v>22</v>
      </c>
      <c r="E8422" t="s">
        <v>7</v>
      </c>
      <c r="F8422">
        <v>21</v>
      </c>
      <c r="G8422">
        <v>5819</v>
      </c>
      <c r="H8422">
        <v>10.027774370670301</v>
      </c>
      <c r="I8422">
        <v>9.8247537612915004</v>
      </c>
      <c r="J8422">
        <v>-0.20302046835422499</v>
      </c>
      <c r="K8422">
        <v>-0.90785610675811801</v>
      </c>
      <c r="L8422">
        <v>-0.49143350124359098</v>
      </c>
      <c r="M8422">
        <v>-0.20302046835422499</v>
      </c>
      <c r="N8422">
        <v>8.5392549633979797E-2</v>
      </c>
      <c r="O8422">
        <v>0.50181514024734497</v>
      </c>
      <c r="P8422">
        <v>72.244094848632798</v>
      </c>
      <c r="Q8422">
        <v>0.54998612403869596</v>
      </c>
    </row>
    <row r="8423" spans="1:17" x14ac:dyDescent="0.25">
      <c r="A8423" t="s">
        <v>6903</v>
      </c>
      <c r="B8423" t="s">
        <v>6</v>
      </c>
      <c r="C8423" t="s">
        <v>13</v>
      </c>
      <c r="D8423" t="s">
        <v>22</v>
      </c>
      <c r="E8423" t="s">
        <v>7</v>
      </c>
      <c r="F8423">
        <v>22</v>
      </c>
      <c r="G8423">
        <v>5819</v>
      </c>
      <c r="H8423">
        <v>9.5241385488510097</v>
      </c>
      <c r="I8423">
        <v>9.5430631637573207</v>
      </c>
      <c r="J8423">
        <v>1.8924096599221198E-2</v>
      </c>
      <c r="K8423">
        <v>-0.65113395452499401</v>
      </c>
      <c r="L8423">
        <v>-0.25525823235511802</v>
      </c>
      <c r="M8423">
        <v>1.8924096599221198E-2</v>
      </c>
      <c r="N8423">
        <v>0.29310640692710899</v>
      </c>
      <c r="O8423">
        <v>0.68898212909698497</v>
      </c>
      <c r="P8423">
        <v>70.254852294921903</v>
      </c>
      <c r="Q8423">
        <v>0.52284908294677701</v>
      </c>
    </row>
    <row r="8424" spans="1:17" x14ac:dyDescent="0.25">
      <c r="A8424" t="s">
        <v>7247</v>
      </c>
      <c r="B8424" t="s">
        <v>6</v>
      </c>
      <c r="C8424" t="s">
        <v>13</v>
      </c>
      <c r="D8424" t="s">
        <v>22</v>
      </c>
      <c r="E8424" t="s">
        <v>7</v>
      </c>
      <c r="F8424">
        <v>23</v>
      </c>
      <c r="G8424">
        <v>5819</v>
      </c>
      <c r="H8424">
        <v>7.8846861482858701</v>
      </c>
      <c r="I8424">
        <v>8.2517747879028303</v>
      </c>
      <c r="J8424">
        <v>0.36708870530128501</v>
      </c>
      <c r="K8424">
        <v>-0.25416964292526201</v>
      </c>
      <c r="L8424">
        <v>0.112874828279018</v>
      </c>
      <c r="M8424">
        <v>0.36708870530128501</v>
      </c>
      <c r="N8424">
        <v>0.62130254507064797</v>
      </c>
      <c r="O8424">
        <v>0.98834705352783203</v>
      </c>
      <c r="P8424">
        <v>69.302467346191406</v>
      </c>
      <c r="Q8424">
        <v>0.484770447015762</v>
      </c>
    </row>
    <row r="8425" spans="1:17" x14ac:dyDescent="0.25">
      <c r="A8425" t="s">
        <v>7207</v>
      </c>
      <c r="B8425" t="s">
        <v>6</v>
      </c>
      <c r="C8425" t="s">
        <v>13</v>
      </c>
      <c r="D8425" t="s">
        <v>22</v>
      </c>
      <c r="E8425" t="s">
        <v>7</v>
      </c>
      <c r="F8425">
        <v>24</v>
      </c>
      <c r="G8425">
        <v>5819</v>
      </c>
      <c r="H8425">
        <v>6.15479744791985</v>
      </c>
      <c r="I8425">
        <v>6.8482780456543004</v>
      </c>
      <c r="J8425">
        <v>0.69348013401031505</v>
      </c>
      <c r="K8425">
        <v>0.11704548448324199</v>
      </c>
      <c r="L8425">
        <v>0.45760774612426802</v>
      </c>
      <c r="M8425">
        <v>0.69348013401031505</v>
      </c>
      <c r="N8425">
        <v>0.92935252189636197</v>
      </c>
      <c r="O8425">
        <v>1.26991474628448</v>
      </c>
      <c r="P8425">
        <v>68.781478881835895</v>
      </c>
      <c r="Q8425">
        <v>0.449794322252274</v>
      </c>
    </row>
    <row r="8426" spans="1:17" x14ac:dyDescent="0.25">
      <c r="A8426" t="s">
        <v>6847</v>
      </c>
      <c r="B8426" t="s">
        <v>6</v>
      </c>
      <c r="C8426" t="s">
        <v>13</v>
      </c>
      <c r="D8426" t="s">
        <v>22</v>
      </c>
      <c r="E8426" t="s">
        <v>55</v>
      </c>
      <c r="F8426">
        <v>1</v>
      </c>
      <c r="G8426">
        <v>5819</v>
      </c>
      <c r="H8426">
        <v>4.97582155811787</v>
      </c>
      <c r="I8426">
        <v>6.1345238685607901</v>
      </c>
      <c r="J8426">
        <v>1.15870237350464</v>
      </c>
      <c r="K8426">
        <v>0.48973870277404802</v>
      </c>
      <c r="L8426">
        <v>0.88496780395507801</v>
      </c>
      <c r="M8426">
        <v>1.15870237350464</v>
      </c>
      <c r="N8426">
        <v>1.4324368238449099</v>
      </c>
      <c r="O8426">
        <v>1.8276660442352299</v>
      </c>
      <c r="P8426">
        <v>61.340740203857401</v>
      </c>
      <c r="Q8426">
        <v>0.52199512720107999</v>
      </c>
    </row>
    <row r="8427" spans="1:17" x14ac:dyDescent="0.25">
      <c r="A8427" t="s">
        <v>7038</v>
      </c>
      <c r="B8427" t="s">
        <v>6</v>
      </c>
      <c r="C8427" t="s">
        <v>13</v>
      </c>
      <c r="D8427" t="s">
        <v>22</v>
      </c>
      <c r="E8427" t="s">
        <v>55</v>
      </c>
      <c r="F8427">
        <v>2</v>
      </c>
      <c r="G8427">
        <v>5819</v>
      </c>
      <c r="H8427">
        <v>4.2301688139438598</v>
      </c>
      <c r="I8427">
        <v>5.2878742218017596</v>
      </c>
      <c r="J8427">
        <v>1.05770552158356</v>
      </c>
      <c r="K8427">
        <v>0.496182471513748</v>
      </c>
      <c r="L8427">
        <v>0.82793486118316695</v>
      </c>
      <c r="M8427">
        <v>1.05770552158356</v>
      </c>
      <c r="N8427">
        <v>1.28747630119324</v>
      </c>
      <c r="O8427">
        <v>1.61922872066498</v>
      </c>
      <c r="P8427">
        <v>61.170372009277301</v>
      </c>
      <c r="Q8427">
        <v>0.438158810138702</v>
      </c>
    </row>
    <row r="8428" spans="1:17" x14ac:dyDescent="0.25">
      <c r="A8428" t="s">
        <v>7079</v>
      </c>
      <c r="B8428" t="s">
        <v>6</v>
      </c>
      <c r="C8428" t="s">
        <v>13</v>
      </c>
      <c r="D8428" t="s">
        <v>22</v>
      </c>
      <c r="E8428" t="s">
        <v>55</v>
      </c>
      <c r="F8428">
        <v>3</v>
      </c>
      <c r="G8428">
        <v>5819</v>
      </c>
      <c r="H8428">
        <v>4.24081331598759</v>
      </c>
      <c r="I8428">
        <v>4.8661837577819798</v>
      </c>
      <c r="J8428">
        <v>0.62537032365798995</v>
      </c>
      <c r="K8428">
        <v>9.3163229525089306E-2</v>
      </c>
      <c r="L8428">
        <v>0.40759551525116</v>
      </c>
      <c r="M8428">
        <v>0.62537032365798995</v>
      </c>
      <c r="N8428">
        <v>0.843145132064819</v>
      </c>
      <c r="O8428">
        <v>1.1575775146484399</v>
      </c>
      <c r="P8428">
        <v>61.2407417297363</v>
      </c>
      <c r="Q8428">
        <v>0.41528341174125699</v>
      </c>
    </row>
    <row r="8429" spans="1:17" x14ac:dyDescent="0.25">
      <c r="A8429" t="s">
        <v>6866</v>
      </c>
      <c r="B8429" t="s">
        <v>6</v>
      </c>
      <c r="C8429" t="s">
        <v>13</v>
      </c>
      <c r="D8429" t="s">
        <v>22</v>
      </c>
      <c r="E8429" t="s">
        <v>55</v>
      </c>
      <c r="F8429">
        <v>4</v>
      </c>
      <c r="G8429">
        <v>5819</v>
      </c>
      <c r="H8429">
        <v>4.2388411870002702</v>
      </c>
      <c r="I8429">
        <v>4.8082380294799796</v>
      </c>
      <c r="J8429">
        <v>0.56939697265625</v>
      </c>
      <c r="K8429">
        <v>3.5906989127397503E-2</v>
      </c>
      <c r="L8429">
        <v>0.35109719634056102</v>
      </c>
      <c r="M8429">
        <v>0.56939697265625</v>
      </c>
      <c r="N8429">
        <v>0.78769671916961703</v>
      </c>
      <c r="O8429">
        <v>1.1028869152069101</v>
      </c>
      <c r="P8429">
        <v>62.074073791503899</v>
      </c>
      <c r="Q8429">
        <v>0.41628444194793701</v>
      </c>
    </row>
    <row r="8430" spans="1:17" x14ac:dyDescent="0.25">
      <c r="A8430" t="s">
        <v>7186</v>
      </c>
      <c r="B8430" t="s">
        <v>6</v>
      </c>
      <c r="C8430" t="s">
        <v>13</v>
      </c>
      <c r="D8430" t="s">
        <v>22</v>
      </c>
      <c r="E8430" t="s">
        <v>55</v>
      </c>
      <c r="F8430">
        <v>5</v>
      </c>
      <c r="G8430">
        <v>5819</v>
      </c>
      <c r="H8430">
        <v>4.3989370643496502</v>
      </c>
      <c r="I8430">
        <v>4.7013993263244602</v>
      </c>
      <c r="J8430">
        <v>0.302462458610535</v>
      </c>
      <c r="K8430">
        <v>-0.20656481385230999</v>
      </c>
      <c r="L8430">
        <v>9.4172619283199296E-2</v>
      </c>
      <c r="M8430">
        <v>0.302462458610535</v>
      </c>
      <c r="N8430">
        <v>0.51075226068496704</v>
      </c>
      <c r="O8430">
        <v>0.81148970127105702</v>
      </c>
      <c r="P8430">
        <v>61.674072265625</v>
      </c>
      <c r="Q8430">
        <v>0.397196084260941</v>
      </c>
    </row>
    <row r="8431" spans="1:17" x14ac:dyDescent="0.25">
      <c r="A8431" t="s">
        <v>7201</v>
      </c>
      <c r="B8431" t="s">
        <v>6</v>
      </c>
      <c r="C8431" t="s">
        <v>13</v>
      </c>
      <c r="D8431" t="s">
        <v>22</v>
      </c>
      <c r="E8431" t="s">
        <v>55</v>
      </c>
      <c r="F8431">
        <v>6</v>
      </c>
      <c r="G8431">
        <v>5819</v>
      </c>
      <c r="H8431">
        <v>5.6044482514262199</v>
      </c>
      <c r="I8431">
        <v>4.9891424179077104</v>
      </c>
      <c r="J8431">
        <v>-0.61530560255050704</v>
      </c>
      <c r="K8431">
        <v>-1.20585465431213</v>
      </c>
      <c r="L8431">
        <v>-0.85695344209670998</v>
      </c>
      <c r="M8431">
        <v>-0.61530560255050704</v>
      </c>
      <c r="N8431">
        <v>-0.37365770339965798</v>
      </c>
      <c r="O8431">
        <v>-2.4756535887718201E-2</v>
      </c>
      <c r="P8431">
        <v>60.948146820068402</v>
      </c>
      <c r="Q8431">
        <v>0.46080785989761402</v>
      </c>
    </row>
    <row r="8432" spans="1:17" x14ac:dyDescent="0.25">
      <c r="A8432" t="s">
        <v>7128</v>
      </c>
      <c r="B8432" t="s">
        <v>6</v>
      </c>
      <c r="C8432" t="s">
        <v>13</v>
      </c>
      <c r="D8432" t="s">
        <v>22</v>
      </c>
      <c r="E8432" t="s">
        <v>55</v>
      </c>
      <c r="F8432">
        <v>7</v>
      </c>
      <c r="G8432">
        <v>5819</v>
      </c>
      <c r="H8432">
        <v>6.85390364718437</v>
      </c>
      <c r="I8432">
        <v>6.3675765991210902</v>
      </c>
      <c r="J8432">
        <v>-0.48632702231407199</v>
      </c>
      <c r="K8432">
        <v>-1.22283947467804</v>
      </c>
      <c r="L8432">
        <v>-0.78770202398300204</v>
      </c>
      <c r="M8432">
        <v>-0.48632702231407199</v>
      </c>
      <c r="N8432">
        <v>-0.18495208024978599</v>
      </c>
      <c r="O8432">
        <v>0.25018545985221902</v>
      </c>
      <c r="P8432">
        <v>60.388889312744098</v>
      </c>
      <c r="Q8432">
        <v>0.57470375299453702</v>
      </c>
    </row>
    <row r="8433" spans="1:17" x14ac:dyDescent="0.25">
      <c r="A8433" t="s">
        <v>7057</v>
      </c>
      <c r="B8433" t="s">
        <v>6</v>
      </c>
      <c r="C8433" t="s">
        <v>13</v>
      </c>
      <c r="D8433" t="s">
        <v>22</v>
      </c>
      <c r="E8433" t="s">
        <v>55</v>
      </c>
      <c r="F8433">
        <v>8</v>
      </c>
      <c r="G8433">
        <v>5819</v>
      </c>
      <c r="H8433">
        <v>7.5505930693149601</v>
      </c>
      <c r="I8433">
        <v>6.8775839805603001</v>
      </c>
      <c r="J8433">
        <v>-0.673009634017944</v>
      </c>
      <c r="K8433">
        <v>-1.43711161613464</v>
      </c>
      <c r="L8433">
        <v>-0.98567396402358998</v>
      </c>
      <c r="M8433">
        <v>-0.673009634017944</v>
      </c>
      <c r="N8433">
        <v>-0.36034527420997597</v>
      </c>
      <c r="O8433">
        <v>9.1092355549335494E-2</v>
      </c>
      <c r="P8433">
        <v>63.325927734375</v>
      </c>
      <c r="Q8433">
        <v>0.59623193740844704</v>
      </c>
    </row>
    <row r="8434" spans="1:17" x14ac:dyDescent="0.25">
      <c r="A8434" t="s">
        <v>7154</v>
      </c>
      <c r="B8434" t="s">
        <v>6</v>
      </c>
      <c r="C8434" t="s">
        <v>13</v>
      </c>
      <c r="D8434" t="s">
        <v>22</v>
      </c>
      <c r="E8434" t="s">
        <v>55</v>
      </c>
      <c r="F8434">
        <v>9</v>
      </c>
      <c r="G8434">
        <v>5819</v>
      </c>
      <c r="H8434">
        <v>7.7649689702987699</v>
      </c>
      <c r="I8434">
        <v>7.4692268371581996</v>
      </c>
      <c r="J8434">
        <v>-0.29574251174926802</v>
      </c>
      <c r="K8434">
        <v>-1.1212905645370499</v>
      </c>
      <c r="L8434">
        <v>-0.63355010747909501</v>
      </c>
      <c r="M8434">
        <v>-0.29574251174926802</v>
      </c>
      <c r="N8434">
        <v>4.2065098881721497E-2</v>
      </c>
      <c r="O8434">
        <v>0.52980566024780296</v>
      </c>
      <c r="P8434">
        <v>66.366668701171903</v>
      </c>
      <c r="Q8434">
        <v>0.64417862892150901</v>
      </c>
    </row>
    <row r="8435" spans="1:17" x14ac:dyDescent="0.25">
      <c r="A8435" t="s">
        <v>6844</v>
      </c>
      <c r="B8435" t="s">
        <v>6</v>
      </c>
      <c r="C8435" t="s">
        <v>13</v>
      </c>
      <c r="D8435" t="s">
        <v>22</v>
      </c>
      <c r="E8435" t="s">
        <v>55</v>
      </c>
      <c r="F8435">
        <v>10</v>
      </c>
      <c r="G8435">
        <v>5819</v>
      </c>
      <c r="H8435">
        <v>8.0214546462297402</v>
      </c>
      <c r="I8435">
        <v>7.4789304733276403</v>
      </c>
      <c r="J8435">
        <v>-0.54252433776855502</v>
      </c>
      <c r="K8435">
        <v>-1.40009212493896</v>
      </c>
      <c r="L8435">
        <v>-0.89343416690826405</v>
      </c>
      <c r="M8435">
        <v>-0.54252433776855502</v>
      </c>
      <c r="N8435">
        <v>-0.19161449372768399</v>
      </c>
      <c r="O8435">
        <v>0.31504353880882302</v>
      </c>
      <c r="P8435">
        <v>68.740737915039105</v>
      </c>
      <c r="Q8435">
        <v>0.66916376352310203</v>
      </c>
    </row>
    <row r="8436" spans="1:17" x14ac:dyDescent="0.25">
      <c r="A8436" t="s">
        <v>7025</v>
      </c>
      <c r="B8436" t="s">
        <v>6</v>
      </c>
      <c r="C8436" t="s">
        <v>13</v>
      </c>
      <c r="D8436" t="s">
        <v>22</v>
      </c>
      <c r="E8436" t="s">
        <v>55</v>
      </c>
      <c r="F8436">
        <v>11</v>
      </c>
      <c r="G8436">
        <v>5819</v>
      </c>
      <c r="H8436">
        <v>7.0782359207868604</v>
      </c>
      <c r="I8436">
        <v>7.2480816841125497</v>
      </c>
      <c r="J8436">
        <v>0.169845700263977</v>
      </c>
      <c r="K8436">
        <v>-0.72109484672546398</v>
      </c>
      <c r="L8436">
        <v>-0.19471994042396501</v>
      </c>
      <c r="M8436">
        <v>0.169845700263977</v>
      </c>
      <c r="N8436">
        <v>0.53441137075424205</v>
      </c>
      <c r="O8436">
        <v>1.06078624725342</v>
      </c>
      <c r="P8436">
        <v>70.144447326660199</v>
      </c>
      <c r="Q8436">
        <v>0.69520461559295699</v>
      </c>
    </row>
    <row r="8437" spans="1:17" x14ac:dyDescent="0.25">
      <c r="A8437" t="s">
        <v>7031</v>
      </c>
      <c r="B8437" t="s">
        <v>6</v>
      </c>
      <c r="C8437" t="s">
        <v>13</v>
      </c>
      <c r="D8437" t="s">
        <v>22</v>
      </c>
      <c r="E8437" t="s">
        <v>55</v>
      </c>
      <c r="F8437">
        <v>12</v>
      </c>
      <c r="G8437">
        <v>5819</v>
      </c>
      <c r="H8437">
        <v>6.9867063831090901</v>
      </c>
      <c r="I8437">
        <v>7.8836007118225098</v>
      </c>
      <c r="J8437">
        <v>0.89689439535141002</v>
      </c>
      <c r="K8437">
        <v>-1.2035712134093001E-3</v>
      </c>
      <c r="L8437">
        <v>0.52939999103546098</v>
      </c>
      <c r="M8437">
        <v>0.89689439535141002</v>
      </c>
      <c r="N8437">
        <v>1.26438879966736</v>
      </c>
      <c r="O8437">
        <v>1.7949923276901201</v>
      </c>
      <c r="P8437">
        <v>72.259262084960895</v>
      </c>
      <c r="Q8437">
        <v>0.70078957080841098</v>
      </c>
    </row>
    <row r="8438" spans="1:17" x14ac:dyDescent="0.25">
      <c r="A8438" t="s">
        <v>7180</v>
      </c>
      <c r="B8438" t="s">
        <v>6</v>
      </c>
      <c r="C8438" t="s">
        <v>13</v>
      </c>
      <c r="D8438" t="s">
        <v>22</v>
      </c>
      <c r="E8438" t="s">
        <v>55</v>
      </c>
      <c r="F8438">
        <v>13</v>
      </c>
      <c r="G8438">
        <v>5819</v>
      </c>
      <c r="H8438">
        <v>6.4012407350540199</v>
      </c>
      <c r="I8438">
        <v>9.0172548294067401</v>
      </c>
      <c r="J8438">
        <v>2.6160142421722399</v>
      </c>
      <c r="K8438">
        <v>1.6006890535354601</v>
      </c>
      <c r="L8438">
        <v>2.20055150985718</v>
      </c>
      <c r="M8438">
        <v>2.6160142421722399</v>
      </c>
      <c r="N8438">
        <v>3.0314772129058798</v>
      </c>
      <c r="O8438">
        <v>3.6313395500183101</v>
      </c>
      <c r="P8438">
        <v>72.714813232421903</v>
      </c>
      <c r="Q8438">
        <v>0.79226249456405595</v>
      </c>
    </row>
    <row r="8439" spans="1:17" x14ac:dyDescent="0.25">
      <c r="A8439" t="s">
        <v>6983</v>
      </c>
      <c r="B8439" t="s">
        <v>6</v>
      </c>
      <c r="C8439" t="s">
        <v>13</v>
      </c>
      <c r="D8439" t="s">
        <v>22</v>
      </c>
      <c r="E8439" t="s">
        <v>55</v>
      </c>
      <c r="F8439">
        <v>14</v>
      </c>
      <c r="G8439">
        <v>5819</v>
      </c>
      <c r="H8439">
        <v>7.1940809834003403</v>
      </c>
      <c r="I8439">
        <v>9.5679912567138707</v>
      </c>
      <c r="J8439">
        <v>2.3739104270935099</v>
      </c>
      <c r="K8439">
        <v>1.3221973180770901</v>
      </c>
      <c r="L8439">
        <v>1.9435578584671001</v>
      </c>
      <c r="M8439">
        <v>2.3739104270935099</v>
      </c>
      <c r="N8439">
        <v>2.8042628765106201</v>
      </c>
      <c r="O8439">
        <v>3.4256234169006299</v>
      </c>
      <c r="P8439">
        <v>74.725929260253906</v>
      </c>
      <c r="Q8439">
        <v>0.82065606117248502</v>
      </c>
    </row>
    <row r="8440" spans="1:17" x14ac:dyDescent="0.25">
      <c r="A8440" t="s">
        <v>7059</v>
      </c>
      <c r="B8440" t="s">
        <v>6</v>
      </c>
      <c r="C8440" t="s">
        <v>13</v>
      </c>
      <c r="D8440" t="s">
        <v>22</v>
      </c>
      <c r="E8440" t="s">
        <v>55</v>
      </c>
      <c r="F8440">
        <v>15</v>
      </c>
      <c r="G8440">
        <v>5819</v>
      </c>
      <c r="H8440">
        <v>7.9711476682424598</v>
      </c>
      <c r="I8440">
        <v>9.9740762710571307</v>
      </c>
      <c r="J8440">
        <v>2.00292873382568</v>
      </c>
      <c r="K8440">
        <v>0.92958152294158902</v>
      </c>
      <c r="L8440">
        <v>1.5637238025665301</v>
      </c>
      <c r="M8440">
        <v>2.00292873382568</v>
      </c>
      <c r="N8440">
        <v>2.4421339035034202</v>
      </c>
      <c r="O8440">
        <v>3.07627606391907</v>
      </c>
      <c r="P8440">
        <v>77.503700256347699</v>
      </c>
      <c r="Q8440">
        <v>0.83753734827041604</v>
      </c>
    </row>
    <row r="8441" spans="1:17" x14ac:dyDescent="0.25">
      <c r="A8441" t="s">
        <v>6909</v>
      </c>
      <c r="B8441" t="s">
        <v>6</v>
      </c>
      <c r="C8441" t="s">
        <v>13</v>
      </c>
      <c r="D8441" t="s">
        <v>22</v>
      </c>
      <c r="E8441" t="s">
        <v>55</v>
      </c>
      <c r="F8441">
        <v>16</v>
      </c>
      <c r="G8441">
        <v>5819</v>
      </c>
      <c r="H8441">
        <v>8.8080233440399205</v>
      </c>
      <c r="I8441">
        <v>10.039142608642599</v>
      </c>
      <c r="J8441">
        <v>1.2311198711395299</v>
      </c>
      <c r="K8441">
        <v>0.130542531609535</v>
      </c>
      <c r="L8441">
        <v>0.78077256679534901</v>
      </c>
      <c r="M8441">
        <v>1.2311198711395299</v>
      </c>
      <c r="N8441">
        <v>1.6814672946929901</v>
      </c>
      <c r="O8441">
        <v>2.33169722557068</v>
      </c>
      <c r="P8441">
        <v>79.392593383789105</v>
      </c>
      <c r="Q8441">
        <v>0.85878509283065796</v>
      </c>
    </row>
    <row r="8442" spans="1:17" x14ac:dyDescent="0.25">
      <c r="A8442" t="s">
        <v>7219</v>
      </c>
      <c r="B8442" t="s">
        <v>6</v>
      </c>
      <c r="C8442" t="s">
        <v>13</v>
      </c>
      <c r="D8442" t="s">
        <v>22</v>
      </c>
      <c r="E8442" t="s">
        <v>55</v>
      </c>
      <c r="F8442">
        <v>17</v>
      </c>
      <c r="G8442">
        <v>5819</v>
      </c>
      <c r="H8442">
        <v>10.3637494003773</v>
      </c>
      <c r="I8442">
        <v>11.744776725769</v>
      </c>
      <c r="J8442">
        <v>1.3810274600982699</v>
      </c>
      <c r="K8442">
        <v>7.0819921791553497E-2</v>
      </c>
      <c r="L8442">
        <v>0.84490120410919201</v>
      </c>
      <c r="M8442">
        <v>1.3810274600982699</v>
      </c>
      <c r="N8442">
        <v>1.91715371608734</v>
      </c>
      <c r="O8442">
        <v>2.69123506546021</v>
      </c>
      <c r="P8442">
        <v>81.648147583007798</v>
      </c>
      <c r="Q8442">
        <v>1.02236032485962</v>
      </c>
    </row>
    <row r="8443" spans="1:17" x14ac:dyDescent="0.25">
      <c r="A8443" t="s">
        <v>7118</v>
      </c>
      <c r="B8443" t="s">
        <v>6</v>
      </c>
      <c r="C8443" t="s">
        <v>13</v>
      </c>
      <c r="D8443" t="s">
        <v>22</v>
      </c>
      <c r="E8443" t="s">
        <v>55</v>
      </c>
      <c r="F8443">
        <v>18</v>
      </c>
      <c r="G8443">
        <v>5819</v>
      </c>
      <c r="H8443">
        <v>11.1824333481789</v>
      </c>
      <c r="I8443">
        <v>12.5037832260132</v>
      </c>
      <c r="J8443">
        <v>1.32134997844696</v>
      </c>
      <c r="K8443">
        <v>-9.5676379278302193E-3</v>
      </c>
      <c r="L8443">
        <v>0.77674925327301003</v>
      </c>
      <c r="M8443">
        <v>1.32134997844696</v>
      </c>
      <c r="N8443">
        <v>1.86595046520233</v>
      </c>
      <c r="O8443">
        <v>2.6522674560546902</v>
      </c>
      <c r="P8443">
        <v>83.148147583007798</v>
      </c>
      <c r="Q8443">
        <v>1.0385204553604099</v>
      </c>
    </row>
    <row r="8444" spans="1:17" x14ac:dyDescent="0.25">
      <c r="A8444" t="s">
        <v>6822</v>
      </c>
      <c r="B8444" t="s">
        <v>6</v>
      </c>
      <c r="C8444" t="s">
        <v>13</v>
      </c>
      <c r="D8444" t="s">
        <v>22</v>
      </c>
      <c r="E8444" t="s">
        <v>55</v>
      </c>
      <c r="F8444">
        <v>19</v>
      </c>
      <c r="G8444">
        <v>5819</v>
      </c>
      <c r="H8444">
        <v>13.3977120354176</v>
      </c>
      <c r="I8444">
        <v>14.5003814697266</v>
      </c>
      <c r="J8444">
        <v>1.1026692390441899</v>
      </c>
      <c r="K8444">
        <v>-0.32358080148696899</v>
      </c>
      <c r="L8444">
        <v>0.51905930042266801</v>
      </c>
      <c r="M8444">
        <v>1.1026692390441899</v>
      </c>
      <c r="N8444">
        <v>1.68627917766571</v>
      </c>
      <c r="O8444">
        <v>2.5289192199707</v>
      </c>
      <c r="P8444">
        <v>84.807411193847699</v>
      </c>
      <c r="Q8444">
        <v>1.11290884017944</v>
      </c>
    </row>
    <row r="8445" spans="1:17" x14ac:dyDescent="0.25">
      <c r="A8445" t="s">
        <v>7183</v>
      </c>
      <c r="B8445" t="s">
        <v>6</v>
      </c>
      <c r="C8445" t="s">
        <v>13</v>
      </c>
      <c r="D8445" t="s">
        <v>22</v>
      </c>
      <c r="E8445" t="s">
        <v>55</v>
      </c>
      <c r="F8445">
        <v>20</v>
      </c>
      <c r="G8445">
        <v>5819</v>
      </c>
      <c r="H8445">
        <v>13.350731941223099</v>
      </c>
      <c r="I8445">
        <v>13.463282585144</v>
      </c>
      <c r="J8445">
        <v>0.112550631165504</v>
      </c>
      <c r="K8445">
        <v>-1.28050720691681</v>
      </c>
      <c r="L8445">
        <v>-0.45747736096382102</v>
      </c>
      <c r="M8445">
        <v>0.112550631165504</v>
      </c>
      <c r="N8445">
        <v>0.68257862329482999</v>
      </c>
      <c r="O8445">
        <v>1.5056084394455</v>
      </c>
      <c r="P8445">
        <v>83.455558776855497</v>
      </c>
      <c r="Q8445">
        <v>1.08700883388519</v>
      </c>
    </row>
    <row r="8446" spans="1:17" x14ac:dyDescent="0.25">
      <c r="A8446" t="s">
        <v>7173</v>
      </c>
      <c r="B8446" t="s">
        <v>6</v>
      </c>
      <c r="C8446" t="s">
        <v>13</v>
      </c>
      <c r="D8446" t="s">
        <v>22</v>
      </c>
      <c r="E8446" t="s">
        <v>55</v>
      </c>
      <c r="F8446">
        <v>21</v>
      </c>
      <c r="G8446">
        <v>5819</v>
      </c>
      <c r="H8446">
        <v>12.439920504570001</v>
      </c>
      <c r="I8446">
        <v>11.926461219787599</v>
      </c>
      <c r="J8446">
        <v>-0.51346015930175803</v>
      </c>
      <c r="K8446">
        <v>-1.73707246780396</v>
      </c>
      <c r="L8446">
        <v>-1.0141524076461801</v>
      </c>
      <c r="M8446">
        <v>-0.51346015930175803</v>
      </c>
      <c r="N8446">
        <v>-1.2767869047820599E-2</v>
      </c>
      <c r="O8446">
        <v>0.710152268409729</v>
      </c>
      <c r="P8446">
        <v>78.748146057128906</v>
      </c>
      <c r="Q8446">
        <v>0.95478981733322099</v>
      </c>
    </row>
    <row r="8447" spans="1:17" x14ac:dyDescent="0.25">
      <c r="A8447" t="s">
        <v>7248</v>
      </c>
      <c r="B8447" t="s">
        <v>6</v>
      </c>
      <c r="C8447" t="s">
        <v>13</v>
      </c>
      <c r="D8447" t="s">
        <v>22</v>
      </c>
      <c r="E8447" t="s">
        <v>55</v>
      </c>
      <c r="F8447">
        <v>22</v>
      </c>
      <c r="G8447">
        <v>5819</v>
      </c>
      <c r="H8447">
        <v>11.572289189338701</v>
      </c>
      <c r="I8447">
        <v>10.7812852859497</v>
      </c>
      <c r="J8447">
        <v>-0.79100418090820301</v>
      </c>
      <c r="K8447">
        <v>-1.84397280216217</v>
      </c>
      <c r="L8447">
        <v>-1.2218704223632799</v>
      </c>
      <c r="M8447">
        <v>-0.79100418090820301</v>
      </c>
      <c r="N8447">
        <v>-0.360137909650803</v>
      </c>
      <c r="O8447">
        <v>0.26196449995040899</v>
      </c>
      <c r="P8447">
        <v>77.133331298828097</v>
      </c>
      <c r="Q8447">
        <v>0.821635782718658</v>
      </c>
    </row>
    <row r="8448" spans="1:17" x14ac:dyDescent="0.25">
      <c r="A8448" t="s">
        <v>7117</v>
      </c>
      <c r="B8448" t="s">
        <v>6</v>
      </c>
      <c r="C8448" t="s">
        <v>13</v>
      </c>
      <c r="D8448" t="s">
        <v>22</v>
      </c>
      <c r="E8448" t="s">
        <v>55</v>
      </c>
      <c r="F8448">
        <v>23</v>
      </c>
      <c r="G8448">
        <v>5819</v>
      </c>
      <c r="H8448">
        <v>9.1918323866128908</v>
      </c>
      <c r="I8448">
        <v>8.8181180953979492</v>
      </c>
      <c r="J8448">
        <v>-0.37371444702148399</v>
      </c>
      <c r="K8448">
        <v>-1.3035546541214</v>
      </c>
      <c r="L8448">
        <v>-0.754197478294373</v>
      </c>
      <c r="M8448">
        <v>-0.37371444702148399</v>
      </c>
      <c r="N8448">
        <v>6.7685986869037203E-3</v>
      </c>
      <c r="O8448">
        <v>0.55612570047378496</v>
      </c>
      <c r="P8448">
        <v>76.803703308105497</v>
      </c>
      <c r="Q8448">
        <v>0.72555810213089</v>
      </c>
    </row>
    <row r="8449" spans="1:17" x14ac:dyDescent="0.25">
      <c r="A8449" t="s">
        <v>7097</v>
      </c>
      <c r="B8449" t="s">
        <v>6</v>
      </c>
      <c r="C8449" t="s">
        <v>13</v>
      </c>
      <c r="D8449" t="s">
        <v>22</v>
      </c>
      <c r="E8449" t="s">
        <v>55</v>
      </c>
      <c r="F8449">
        <v>24</v>
      </c>
      <c r="G8449">
        <v>5819</v>
      </c>
      <c r="H8449">
        <v>6.8132221570015004</v>
      </c>
      <c r="I8449">
        <v>7.3640794754028303</v>
      </c>
      <c r="J8449">
        <v>0.55085754394531306</v>
      </c>
      <c r="K8449">
        <v>-0.22951826453208901</v>
      </c>
      <c r="L8449">
        <v>0.231534093618393</v>
      </c>
      <c r="M8449">
        <v>0.55085754394531306</v>
      </c>
      <c r="N8449">
        <v>0.870181024074554</v>
      </c>
      <c r="O8449">
        <v>1.33123326301575</v>
      </c>
      <c r="P8449">
        <v>76.411109924316406</v>
      </c>
      <c r="Q8449">
        <v>0.60893046855926503</v>
      </c>
    </row>
    <row r="8450" spans="1:17" x14ac:dyDescent="0.25">
      <c r="A8450" t="s">
        <v>6941</v>
      </c>
      <c r="B8450" t="s">
        <v>6</v>
      </c>
      <c r="C8450" t="s">
        <v>13</v>
      </c>
      <c r="D8450" t="s">
        <v>23</v>
      </c>
      <c r="E8450" t="s">
        <v>7</v>
      </c>
      <c r="F8450">
        <v>1</v>
      </c>
      <c r="G8450">
        <v>5819</v>
      </c>
      <c r="H8450">
        <v>5.7380965818762801</v>
      </c>
      <c r="I8450">
        <v>6.3741283416748002</v>
      </c>
      <c r="J8450">
        <v>0.63603180646896396</v>
      </c>
      <c r="K8450">
        <v>7.8637734055519104E-2</v>
      </c>
      <c r="L8450">
        <v>0.407950669527054</v>
      </c>
      <c r="M8450">
        <v>0.63603180646896396</v>
      </c>
      <c r="N8450">
        <v>0.86411297321319602</v>
      </c>
      <c r="O8450">
        <v>1.19342577457428</v>
      </c>
      <c r="P8450">
        <v>64.529632568359403</v>
      </c>
      <c r="Q8450">
        <v>0.43493691086769098</v>
      </c>
    </row>
    <row r="8451" spans="1:17" x14ac:dyDescent="0.25">
      <c r="A8451" t="s">
        <v>7182</v>
      </c>
      <c r="B8451" t="s">
        <v>6</v>
      </c>
      <c r="C8451" t="s">
        <v>13</v>
      </c>
      <c r="D8451" t="s">
        <v>23</v>
      </c>
      <c r="E8451" t="s">
        <v>7</v>
      </c>
      <c r="F8451">
        <v>2</v>
      </c>
      <c r="G8451">
        <v>5819</v>
      </c>
      <c r="H8451">
        <v>5.0109355818033201</v>
      </c>
      <c r="I8451">
        <v>5.6385087966918901</v>
      </c>
      <c r="J8451">
        <v>0.62757307291030895</v>
      </c>
      <c r="K8451">
        <v>0.100663036108017</v>
      </c>
      <c r="L8451">
        <v>0.41196575760841397</v>
      </c>
      <c r="M8451">
        <v>0.62757307291030895</v>
      </c>
      <c r="N8451">
        <v>0.84318041801452603</v>
      </c>
      <c r="O8451">
        <v>1.1544830799102801</v>
      </c>
      <c r="P8451">
        <v>63.817844390869098</v>
      </c>
      <c r="Q8451">
        <v>0.41115009784698497</v>
      </c>
    </row>
    <row r="8452" spans="1:17" x14ac:dyDescent="0.25">
      <c r="A8452" t="s">
        <v>7099</v>
      </c>
      <c r="B8452" t="s">
        <v>6</v>
      </c>
      <c r="C8452" t="s">
        <v>13</v>
      </c>
      <c r="D8452" t="s">
        <v>23</v>
      </c>
      <c r="E8452" t="s">
        <v>7</v>
      </c>
      <c r="F8452">
        <v>3</v>
      </c>
      <c r="G8452">
        <v>5819</v>
      </c>
      <c r="H8452">
        <v>4.7780918686389899</v>
      </c>
      <c r="I8452">
        <v>5.1752586364746103</v>
      </c>
      <c r="J8452">
        <v>0.39716699719428999</v>
      </c>
      <c r="K8452">
        <v>-9.4235412776470198E-2</v>
      </c>
      <c r="L8452">
        <v>0.19608911871910101</v>
      </c>
      <c r="M8452">
        <v>0.39716699719428999</v>
      </c>
      <c r="N8452">
        <v>0.59824490547180198</v>
      </c>
      <c r="O8452">
        <v>0.88856941461563099</v>
      </c>
      <c r="P8452">
        <v>63.176597595214801</v>
      </c>
      <c r="Q8452">
        <v>0.38344335556030301</v>
      </c>
    </row>
    <row r="8453" spans="1:17" x14ac:dyDescent="0.25">
      <c r="A8453" t="s">
        <v>7135</v>
      </c>
      <c r="B8453" t="s">
        <v>6</v>
      </c>
      <c r="C8453" t="s">
        <v>13</v>
      </c>
      <c r="D8453" t="s">
        <v>23</v>
      </c>
      <c r="E8453" t="s">
        <v>7</v>
      </c>
      <c r="F8453">
        <v>4</v>
      </c>
      <c r="G8453">
        <v>5819</v>
      </c>
      <c r="H8453">
        <v>4.6066744586825399</v>
      </c>
      <c r="I8453">
        <v>4.9775362014770499</v>
      </c>
      <c r="J8453">
        <v>0.370862036943436</v>
      </c>
      <c r="K8453">
        <v>-0.118634551763535</v>
      </c>
      <c r="L8453">
        <v>0.17056399583816501</v>
      </c>
      <c r="M8453">
        <v>0.370862036943436</v>
      </c>
      <c r="N8453">
        <v>0.57116007804870605</v>
      </c>
      <c r="O8453">
        <v>0.86035859584808405</v>
      </c>
      <c r="P8453">
        <v>62.580806732177699</v>
      </c>
      <c r="Q8453">
        <v>0.38195621967315702</v>
      </c>
    </row>
    <row r="8454" spans="1:17" x14ac:dyDescent="0.25">
      <c r="A8454" t="s">
        <v>7140</v>
      </c>
      <c r="B8454" t="s">
        <v>6</v>
      </c>
      <c r="C8454" t="s">
        <v>13</v>
      </c>
      <c r="D8454" t="s">
        <v>23</v>
      </c>
      <c r="E8454" t="s">
        <v>7</v>
      </c>
      <c r="F8454">
        <v>5</v>
      </c>
      <c r="G8454">
        <v>5819</v>
      </c>
      <c r="H8454">
        <v>4.7054754849672298</v>
      </c>
      <c r="I8454">
        <v>4.8893523216247603</v>
      </c>
      <c r="J8454">
        <v>0.18387696146964999</v>
      </c>
      <c r="K8454">
        <v>-0.29945683479309099</v>
      </c>
      <c r="L8454">
        <v>-1.3899315148592E-2</v>
      </c>
      <c r="M8454">
        <v>0.18387696146964999</v>
      </c>
      <c r="N8454">
        <v>0.38165324926376298</v>
      </c>
      <c r="O8454">
        <v>0.66721081733703602</v>
      </c>
      <c r="P8454">
        <v>61.886028289794901</v>
      </c>
      <c r="Q8454">
        <v>0.377147376537323</v>
      </c>
    </row>
    <row r="8455" spans="1:17" x14ac:dyDescent="0.25">
      <c r="A8455" t="s">
        <v>6951</v>
      </c>
      <c r="B8455" t="s">
        <v>6</v>
      </c>
      <c r="C8455" t="s">
        <v>13</v>
      </c>
      <c r="D8455" t="s">
        <v>23</v>
      </c>
      <c r="E8455" t="s">
        <v>7</v>
      </c>
      <c r="F8455">
        <v>6</v>
      </c>
      <c r="G8455">
        <v>5819</v>
      </c>
      <c r="H8455">
        <v>5.6905202707052203</v>
      </c>
      <c r="I8455">
        <v>5.3231906890869096</v>
      </c>
      <c r="J8455">
        <v>-0.36732977628707902</v>
      </c>
      <c r="K8455">
        <v>-0.88402235507965099</v>
      </c>
      <c r="L8455">
        <v>-0.57875621318817105</v>
      </c>
      <c r="M8455">
        <v>-0.36732977628707902</v>
      </c>
      <c r="N8455">
        <v>-0.15590338408946999</v>
      </c>
      <c r="O8455">
        <v>0.14936275780201</v>
      </c>
      <c r="P8455">
        <v>61.434173583984403</v>
      </c>
      <c r="Q8455">
        <v>0.403177350759506</v>
      </c>
    </row>
    <row r="8456" spans="1:17" x14ac:dyDescent="0.25">
      <c r="A8456" t="s">
        <v>7084</v>
      </c>
      <c r="B8456" t="s">
        <v>6</v>
      </c>
      <c r="C8456" t="s">
        <v>13</v>
      </c>
      <c r="D8456" t="s">
        <v>23</v>
      </c>
      <c r="E8456" t="s">
        <v>7</v>
      </c>
      <c r="F8456">
        <v>7</v>
      </c>
      <c r="G8456">
        <v>5819</v>
      </c>
      <c r="H8456">
        <v>6.8465353903770403</v>
      </c>
      <c r="I8456">
        <v>6.4129791259765598</v>
      </c>
      <c r="J8456">
        <v>-0.43355613946914701</v>
      </c>
      <c r="K8456">
        <v>-1.0160607099533101</v>
      </c>
      <c r="L8456">
        <v>-0.67191231250762895</v>
      </c>
      <c r="M8456">
        <v>-0.43355613946914701</v>
      </c>
      <c r="N8456">
        <v>-0.19519999623298601</v>
      </c>
      <c r="O8456">
        <v>0.14894843101501501</v>
      </c>
      <c r="P8456">
        <v>61.161277770996101</v>
      </c>
      <c r="Q8456">
        <v>0.45453071594238298</v>
      </c>
    </row>
    <row r="8457" spans="1:17" x14ac:dyDescent="0.25">
      <c r="A8457" t="s">
        <v>7044</v>
      </c>
      <c r="B8457" t="s">
        <v>6</v>
      </c>
      <c r="C8457" t="s">
        <v>13</v>
      </c>
      <c r="D8457" t="s">
        <v>23</v>
      </c>
      <c r="E8457" t="s">
        <v>7</v>
      </c>
      <c r="F8457">
        <v>8</v>
      </c>
      <c r="G8457">
        <v>5819</v>
      </c>
      <c r="H8457">
        <v>7.6848032796382899</v>
      </c>
      <c r="I8457">
        <v>6.8846817016601598</v>
      </c>
      <c r="J8457">
        <v>-0.80012190341949496</v>
      </c>
      <c r="K8457">
        <v>-1.4169214963912999</v>
      </c>
      <c r="L8457">
        <v>-1.05251133441925</v>
      </c>
      <c r="M8457">
        <v>-0.80012190341949496</v>
      </c>
      <c r="N8457">
        <v>-0.54773247241973899</v>
      </c>
      <c r="O8457">
        <v>-0.18332222104072601</v>
      </c>
      <c r="P8457">
        <v>62.577610015869098</v>
      </c>
      <c r="Q8457">
        <v>0.481291353702545</v>
      </c>
    </row>
    <row r="8458" spans="1:17" x14ac:dyDescent="0.25">
      <c r="A8458" t="s">
        <v>6914</v>
      </c>
      <c r="B8458" t="s">
        <v>6</v>
      </c>
      <c r="C8458" t="s">
        <v>13</v>
      </c>
      <c r="D8458" t="s">
        <v>23</v>
      </c>
      <c r="E8458" t="s">
        <v>7</v>
      </c>
      <c r="F8458">
        <v>9</v>
      </c>
      <c r="G8458">
        <v>5819</v>
      </c>
      <c r="H8458">
        <v>8.0115620920658106</v>
      </c>
      <c r="I8458">
        <v>7.2124218940734899</v>
      </c>
      <c r="J8458">
        <v>-0.79914057254791304</v>
      </c>
      <c r="K8458">
        <v>-1.44875824451447</v>
      </c>
      <c r="L8458">
        <v>-1.06495881080627</v>
      </c>
      <c r="M8458">
        <v>-0.79914057254791304</v>
      </c>
      <c r="N8458">
        <v>-0.53332227468490601</v>
      </c>
      <c r="O8458">
        <v>-0.149522915482521</v>
      </c>
      <c r="P8458">
        <v>65.395286560058594</v>
      </c>
      <c r="Q8458">
        <v>0.50689935684204102</v>
      </c>
    </row>
    <row r="8459" spans="1:17" x14ac:dyDescent="0.25">
      <c r="A8459" t="s">
        <v>7145</v>
      </c>
      <c r="B8459" t="s">
        <v>6</v>
      </c>
      <c r="C8459" t="s">
        <v>13</v>
      </c>
      <c r="D8459" t="s">
        <v>23</v>
      </c>
      <c r="E8459" t="s">
        <v>7</v>
      </c>
      <c r="F8459">
        <v>10</v>
      </c>
      <c r="G8459">
        <v>5819</v>
      </c>
      <c r="H8459">
        <v>8.1922231196165107</v>
      </c>
      <c r="I8459">
        <v>7.60394239425659</v>
      </c>
      <c r="J8459">
        <v>-0.58828055858612105</v>
      </c>
      <c r="K8459">
        <v>-1.25795233249664</v>
      </c>
      <c r="L8459">
        <v>-0.86230480670928999</v>
      </c>
      <c r="M8459">
        <v>-0.58828055858612105</v>
      </c>
      <c r="N8459">
        <v>-0.31425628066062899</v>
      </c>
      <c r="O8459">
        <v>8.1391237676143605E-2</v>
      </c>
      <c r="P8459">
        <v>67.800842285156307</v>
      </c>
      <c r="Q8459">
        <v>0.52254766225814797</v>
      </c>
    </row>
    <row r="8460" spans="1:17" x14ac:dyDescent="0.25">
      <c r="A8460" t="s">
        <v>6961</v>
      </c>
      <c r="B8460" t="s">
        <v>6</v>
      </c>
      <c r="C8460" t="s">
        <v>13</v>
      </c>
      <c r="D8460" t="s">
        <v>23</v>
      </c>
      <c r="E8460" t="s">
        <v>7</v>
      </c>
      <c r="F8460">
        <v>11</v>
      </c>
      <c r="G8460">
        <v>5819</v>
      </c>
      <c r="H8460">
        <v>8.3401792701482798</v>
      </c>
      <c r="I8460">
        <v>7.74721002578735</v>
      </c>
      <c r="J8460">
        <v>-0.59296947717666604</v>
      </c>
      <c r="K8460">
        <v>-1.2706172466278101</v>
      </c>
      <c r="L8460">
        <v>-0.87025743722915605</v>
      </c>
      <c r="M8460">
        <v>-0.59296947717666604</v>
      </c>
      <c r="N8460">
        <v>-0.31568148732185403</v>
      </c>
      <c r="O8460">
        <v>8.4678284823894501E-2</v>
      </c>
      <c r="P8460">
        <v>69.608757019042997</v>
      </c>
      <c r="Q8460">
        <v>0.52877134084701505</v>
      </c>
    </row>
    <row r="8461" spans="1:17" x14ac:dyDescent="0.25">
      <c r="A8461" t="s">
        <v>7215</v>
      </c>
      <c r="B8461" t="s">
        <v>6</v>
      </c>
      <c r="C8461" t="s">
        <v>13</v>
      </c>
      <c r="D8461" t="s">
        <v>23</v>
      </c>
      <c r="E8461" t="s">
        <v>7</v>
      </c>
      <c r="F8461">
        <v>12</v>
      </c>
      <c r="G8461">
        <v>5819</v>
      </c>
      <c r="H8461">
        <v>8.1627646596431696</v>
      </c>
      <c r="I8461">
        <v>8.1370973587036097</v>
      </c>
      <c r="J8461">
        <v>-2.5667386129498499E-2</v>
      </c>
      <c r="K8461">
        <v>-0.68255168199539196</v>
      </c>
      <c r="L8461">
        <v>-0.29445910453796398</v>
      </c>
      <c r="M8461">
        <v>-2.5667386129498499E-2</v>
      </c>
      <c r="N8461">
        <v>0.24312433600425701</v>
      </c>
      <c r="O8461">
        <v>0.63121688365936302</v>
      </c>
      <c r="P8461">
        <v>70.7904052734375</v>
      </c>
      <c r="Q8461">
        <v>0.51256954669952404</v>
      </c>
    </row>
    <row r="8462" spans="1:17" x14ac:dyDescent="0.25">
      <c r="A8462" t="s">
        <v>7035</v>
      </c>
      <c r="B8462" t="s">
        <v>6</v>
      </c>
      <c r="C8462" t="s">
        <v>13</v>
      </c>
      <c r="D8462" t="s">
        <v>23</v>
      </c>
      <c r="E8462" t="s">
        <v>7</v>
      </c>
      <c r="F8462">
        <v>13</v>
      </c>
      <c r="G8462">
        <v>5819</v>
      </c>
      <c r="H8462">
        <v>7.5923927698135403</v>
      </c>
      <c r="I8462">
        <v>8.9237737655639595</v>
      </c>
      <c r="J8462">
        <v>1.33138132095337</v>
      </c>
      <c r="K8462">
        <v>0.65255117416381803</v>
      </c>
      <c r="L8462">
        <v>1.0536094903945901</v>
      </c>
      <c r="M8462">
        <v>1.33138132095337</v>
      </c>
      <c r="N8462">
        <v>1.60915303230286</v>
      </c>
      <c r="O8462">
        <v>2.0102114677429199</v>
      </c>
      <c r="P8462">
        <v>71.923065185546903</v>
      </c>
      <c r="Q8462">
        <v>0.52969396114349399</v>
      </c>
    </row>
    <row r="8463" spans="1:17" x14ac:dyDescent="0.25">
      <c r="A8463" t="s">
        <v>6788</v>
      </c>
      <c r="B8463" t="s">
        <v>6</v>
      </c>
      <c r="C8463" t="s">
        <v>13</v>
      </c>
      <c r="D8463" t="s">
        <v>23</v>
      </c>
      <c r="E8463" t="s">
        <v>7</v>
      </c>
      <c r="F8463">
        <v>14</v>
      </c>
      <c r="G8463">
        <v>5819</v>
      </c>
      <c r="H8463">
        <v>7.8073423432111699</v>
      </c>
      <c r="I8463">
        <v>9.8173198699951207</v>
      </c>
      <c r="J8463">
        <v>2.00997734069824</v>
      </c>
      <c r="K8463">
        <v>1.26254987716675</v>
      </c>
      <c r="L8463">
        <v>1.70413601398468</v>
      </c>
      <c r="M8463">
        <v>2.00997734069824</v>
      </c>
      <c r="N8463">
        <v>2.3158185482025102</v>
      </c>
      <c r="O8463">
        <v>2.7574048042297399</v>
      </c>
      <c r="P8463">
        <v>73.410270690917997</v>
      </c>
      <c r="Q8463">
        <v>0.58322072029113803</v>
      </c>
    </row>
    <row r="8464" spans="1:17" x14ac:dyDescent="0.25">
      <c r="A8464" t="s">
        <v>6892</v>
      </c>
      <c r="B8464" t="s">
        <v>6</v>
      </c>
      <c r="C8464" t="s">
        <v>13</v>
      </c>
      <c r="D8464" t="s">
        <v>23</v>
      </c>
      <c r="E8464" t="s">
        <v>7</v>
      </c>
      <c r="F8464">
        <v>15</v>
      </c>
      <c r="G8464">
        <v>5819</v>
      </c>
      <c r="H8464">
        <v>8.6579528603553797</v>
      </c>
      <c r="I8464">
        <v>10.738260269165</v>
      </c>
      <c r="J8464">
        <v>2.0803074836731001</v>
      </c>
      <c r="K8464">
        <v>1.23313760757446</v>
      </c>
      <c r="L8464">
        <v>1.7336524724960301</v>
      </c>
      <c r="M8464">
        <v>2.0803074836731001</v>
      </c>
      <c r="N8464">
        <v>2.42696261405945</v>
      </c>
      <c r="O8464">
        <v>2.9274773597717298</v>
      </c>
      <c r="P8464">
        <v>75.501007080078097</v>
      </c>
      <c r="Q8464">
        <v>0.66105026006698597</v>
      </c>
    </row>
    <row r="8465" spans="1:17" x14ac:dyDescent="0.25">
      <c r="A8465" t="s">
        <v>7165</v>
      </c>
      <c r="B8465" t="s">
        <v>6</v>
      </c>
      <c r="C8465" t="s">
        <v>13</v>
      </c>
      <c r="D8465" t="s">
        <v>23</v>
      </c>
      <c r="E8465" t="s">
        <v>7</v>
      </c>
      <c r="F8465">
        <v>16</v>
      </c>
      <c r="G8465">
        <v>5819</v>
      </c>
      <c r="H8465">
        <v>9.4691811478137993</v>
      </c>
      <c r="I8465">
        <v>11.4917669296265</v>
      </c>
      <c r="J8465">
        <v>2.0225856304168701</v>
      </c>
      <c r="K8465">
        <v>1.12801969051361</v>
      </c>
      <c r="L8465">
        <v>1.6565364599227901</v>
      </c>
      <c r="M8465">
        <v>2.0225856304168701</v>
      </c>
      <c r="N8465">
        <v>2.3886346817016602</v>
      </c>
      <c r="O8465">
        <v>2.9171516895294198</v>
      </c>
      <c r="P8465">
        <v>77.682319641113295</v>
      </c>
      <c r="Q8465">
        <v>0.69803351163864102</v>
      </c>
    </row>
    <row r="8466" spans="1:17" x14ac:dyDescent="0.25">
      <c r="A8466" t="s">
        <v>7150</v>
      </c>
      <c r="B8466" t="s">
        <v>6</v>
      </c>
      <c r="C8466" t="s">
        <v>13</v>
      </c>
      <c r="D8466" t="s">
        <v>23</v>
      </c>
      <c r="E8466" t="s">
        <v>7</v>
      </c>
      <c r="F8466">
        <v>17</v>
      </c>
      <c r="G8466">
        <v>5819</v>
      </c>
      <c r="H8466">
        <v>10.6320199863911</v>
      </c>
      <c r="I8466">
        <v>12.3369741439819</v>
      </c>
      <c r="J8466">
        <v>1.7049542665481601</v>
      </c>
      <c r="K8466">
        <v>0.78795379400253296</v>
      </c>
      <c r="L8466">
        <v>1.3297250270843499</v>
      </c>
      <c r="M8466">
        <v>1.7049542665481601</v>
      </c>
      <c r="N8466">
        <v>2.0801832675933798</v>
      </c>
      <c r="O8466">
        <v>2.6219546794891402</v>
      </c>
      <c r="P8466">
        <v>79.509597778320298</v>
      </c>
      <c r="Q8466">
        <v>0.71553927659988403</v>
      </c>
    </row>
    <row r="8467" spans="1:17" x14ac:dyDescent="0.25">
      <c r="A8467" t="s">
        <v>7067</v>
      </c>
      <c r="B8467" t="s">
        <v>6</v>
      </c>
      <c r="C8467" t="s">
        <v>13</v>
      </c>
      <c r="D8467" t="s">
        <v>23</v>
      </c>
      <c r="E8467" t="s">
        <v>7</v>
      </c>
      <c r="F8467">
        <v>18</v>
      </c>
      <c r="G8467">
        <v>5819</v>
      </c>
      <c r="H8467">
        <v>11.7785795695782</v>
      </c>
      <c r="I8467">
        <v>12.776371002197299</v>
      </c>
      <c r="J8467">
        <v>0.99779140949249301</v>
      </c>
      <c r="K8467">
        <v>4.3786346912383999E-2</v>
      </c>
      <c r="L8467">
        <v>0.60742026567459095</v>
      </c>
      <c r="M8467">
        <v>0.99779140949249301</v>
      </c>
      <c r="N8467">
        <v>1.38816249370575</v>
      </c>
      <c r="O8467">
        <v>1.9517964124679601</v>
      </c>
      <c r="P8467">
        <v>80.761955261230497</v>
      </c>
      <c r="Q8467">
        <v>0.74441409111022905</v>
      </c>
    </row>
    <row r="8468" spans="1:17" x14ac:dyDescent="0.25">
      <c r="A8468" t="s">
        <v>7181</v>
      </c>
      <c r="B8468" t="s">
        <v>6</v>
      </c>
      <c r="C8468" t="s">
        <v>13</v>
      </c>
      <c r="D8468" t="s">
        <v>23</v>
      </c>
      <c r="E8468" t="s">
        <v>7</v>
      </c>
      <c r="F8468">
        <v>19</v>
      </c>
      <c r="G8468">
        <v>5819</v>
      </c>
      <c r="H8468">
        <v>13.4909688334465</v>
      </c>
      <c r="I8468">
        <v>13.1072645187378</v>
      </c>
      <c r="J8468">
        <v>-0.38370496034622198</v>
      </c>
      <c r="K8468">
        <v>-1.3636506795883201</v>
      </c>
      <c r="L8468">
        <v>-0.78469079732894897</v>
      </c>
      <c r="M8468">
        <v>-0.38370496034622198</v>
      </c>
      <c r="N8468">
        <v>1.7280908301472699E-2</v>
      </c>
      <c r="O8468">
        <v>0.59624075889587402</v>
      </c>
      <c r="P8468">
        <v>81.433670043945298</v>
      </c>
      <c r="Q8468">
        <v>0.76465570926666304</v>
      </c>
    </row>
    <row r="8469" spans="1:17" x14ac:dyDescent="0.25">
      <c r="A8469" t="s">
        <v>6916</v>
      </c>
      <c r="B8469" t="s">
        <v>6</v>
      </c>
      <c r="C8469" t="s">
        <v>13</v>
      </c>
      <c r="D8469" t="s">
        <v>23</v>
      </c>
      <c r="E8469" t="s">
        <v>7</v>
      </c>
      <c r="F8469">
        <v>20</v>
      </c>
      <c r="G8469">
        <v>5819</v>
      </c>
      <c r="H8469">
        <v>13.1424076945782</v>
      </c>
      <c r="I8469">
        <v>12.4912309646606</v>
      </c>
      <c r="J8469">
        <v>-0.65117752552032504</v>
      </c>
      <c r="K8469">
        <v>-1.58360171318054</v>
      </c>
      <c r="L8469">
        <v>-1.0327179431915301</v>
      </c>
      <c r="M8469">
        <v>-0.65117752552032504</v>
      </c>
      <c r="N8469">
        <v>-0.26963713765144298</v>
      </c>
      <c r="O8469">
        <v>0.28124660253524802</v>
      </c>
      <c r="P8469">
        <v>80.978622436523395</v>
      </c>
      <c r="Q8469">
        <v>0.72757440805435203</v>
      </c>
    </row>
    <row r="8470" spans="1:17" x14ac:dyDescent="0.25">
      <c r="A8470" t="s">
        <v>6971</v>
      </c>
      <c r="B8470" t="s">
        <v>6</v>
      </c>
      <c r="C8470" t="s">
        <v>13</v>
      </c>
      <c r="D8470" t="s">
        <v>23</v>
      </c>
      <c r="E8470" t="s">
        <v>7</v>
      </c>
      <c r="F8470">
        <v>21</v>
      </c>
      <c r="G8470">
        <v>5819</v>
      </c>
      <c r="H8470">
        <v>12.0986096971035</v>
      </c>
      <c r="I8470">
        <v>11.3822937011719</v>
      </c>
      <c r="J8470">
        <v>-0.71631610393524203</v>
      </c>
      <c r="K8470">
        <v>-1.5350639820098899</v>
      </c>
      <c r="L8470">
        <v>-1.05134105682373</v>
      </c>
      <c r="M8470">
        <v>-0.71631610393524203</v>
      </c>
      <c r="N8470">
        <v>-0.38129115104675299</v>
      </c>
      <c r="O8470">
        <v>0.102431662380695</v>
      </c>
      <c r="P8470">
        <v>78.296630859375</v>
      </c>
      <c r="Q8470">
        <v>0.63887226581573497</v>
      </c>
    </row>
    <row r="8471" spans="1:17" x14ac:dyDescent="0.25">
      <c r="A8471" t="s">
        <v>7204</v>
      </c>
      <c r="B8471" t="s">
        <v>6</v>
      </c>
      <c r="C8471" t="s">
        <v>13</v>
      </c>
      <c r="D8471" t="s">
        <v>23</v>
      </c>
      <c r="E8471" t="s">
        <v>7</v>
      </c>
      <c r="F8471">
        <v>22</v>
      </c>
      <c r="G8471">
        <v>5819</v>
      </c>
      <c r="H8471">
        <v>10.8108358281851</v>
      </c>
      <c r="I8471">
        <v>10.8371257781982</v>
      </c>
      <c r="J8471">
        <v>2.6289936155080799E-2</v>
      </c>
      <c r="K8471">
        <v>-0.71324670314788796</v>
      </c>
      <c r="L8471">
        <v>-0.27632245421409601</v>
      </c>
      <c r="M8471">
        <v>2.6289936155080799E-2</v>
      </c>
      <c r="N8471">
        <v>0.32890233397483798</v>
      </c>
      <c r="O8471">
        <v>0.76582658290863004</v>
      </c>
      <c r="P8471">
        <v>75.706565856933594</v>
      </c>
      <c r="Q8471">
        <v>0.57706350088119496</v>
      </c>
    </row>
    <row r="8472" spans="1:17" x14ac:dyDescent="0.25">
      <c r="A8472" t="s">
        <v>7179</v>
      </c>
      <c r="B8472" t="s">
        <v>6</v>
      </c>
      <c r="C8472" t="s">
        <v>13</v>
      </c>
      <c r="D8472" t="s">
        <v>23</v>
      </c>
      <c r="E8472" t="s">
        <v>7</v>
      </c>
      <c r="F8472">
        <v>23</v>
      </c>
      <c r="G8472">
        <v>5819</v>
      </c>
      <c r="H8472">
        <v>8.8428758507967</v>
      </c>
      <c r="I8472">
        <v>9.1044874191284197</v>
      </c>
      <c r="J8472">
        <v>0.26161104440689098</v>
      </c>
      <c r="K8472">
        <v>-0.431600451469421</v>
      </c>
      <c r="L8472">
        <v>-2.2045476362109202E-2</v>
      </c>
      <c r="M8472">
        <v>0.26161104440689098</v>
      </c>
      <c r="N8472">
        <v>0.54526752233505205</v>
      </c>
      <c r="O8472">
        <v>0.95482248067855802</v>
      </c>
      <c r="P8472">
        <v>74.540908813476605</v>
      </c>
      <c r="Q8472">
        <v>0.540915787220001</v>
      </c>
    </row>
    <row r="8473" spans="1:17" x14ac:dyDescent="0.25">
      <c r="A8473" t="s">
        <v>7013</v>
      </c>
      <c r="B8473" t="s">
        <v>6</v>
      </c>
      <c r="C8473" t="s">
        <v>13</v>
      </c>
      <c r="D8473" t="s">
        <v>23</v>
      </c>
      <c r="E8473" t="s">
        <v>7</v>
      </c>
      <c r="F8473">
        <v>24</v>
      </c>
      <c r="G8473">
        <v>5819</v>
      </c>
      <c r="H8473">
        <v>6.8957456620931596</v>
      </c>
      <c r="I8473">
        <v>7.3545484542846697</v>
      </c>
      <c r="J8473">
        <v>0.458802700042725</v>
      </c>
      <c r="K8473">
        <v>-0.159362718462944</v>
      </c>
      <c r="L8473">
        <v>0.20585443079471599</v>
      </c>
      <c r="M8473">
        <v>0.458802700042725</v>
      </c>
      <c r="N8473">
        <v>0.71175098419189498</v>
      </c>
      <c r="O8473">
        <v>1.0769681930542001</v>
      </c>
      <c r="P8473">
        <v>73.984848022460895</v>
      </c>
      <c r="Q8473">
        <v>0.48235705494880698</v>
      </c>
    </row>
    <row r="8474" spans="1:17" x14ac:dyDescent="0.25">
      <c r="A8474" t="s">
        <v>7094</v>
      </c>
      <c r="B8474" t="s">
        <v>6</v>
      </c>
      <c r="C8474" t="s">
        <v>13</v>
      </c>
      <c r="D8474" t="s">
        <v>23</v>
      </c>
      <c r="E8474" t="s">
        <v>55</v>
      </c>
      <c r="F8474">
        <v>1</v>
      </c>
      <c r="G8474">
        <v>5819</v>
      </c>
      <c r="H8474">
        <v>5.9904545217752503</v>
      </c>
      <c r="I8474">
        <v>6.8742084503173801</v>
      </c>
      <c r="J8474">
        <v>0.88375359773635898</v>
      </c>
      <c r="K8474">
        <v>0.17673462629318201</v>
      </c>
      <c r="L8474">
        <v>0.59444719552993797</v>
      </c>
      <c r="M8474">
        <v>0.88375359773635898</v>
      </c>
      <c r="N8474">
        <v>1.1730600595474201</v>
      </c>
      <c r="O8474">
        <v>1.5907726287841799</v>
      </c>
      <c r="P8474">
        <v>67.266670227050795</v>
      </c>
      <c r="Q8474">
        <v>0.55168986320495605</v>
      </c>
    </row>
    <row r="8475" spans="1:17" x14ac:dyDescent="0.25">
      <c r="A8475" t="s">
        <v>7208</v>
      </c>
      <c r="B8475" t="s">
        <v>6</v>
      </c>
      <c r="C8475" t="s">
        <v>13</v>
      </c>
      <c r="D8475" t="s">
        <v>23</v>
      </c>
      <c r="E8475" t="s">
        <v>55</v>
      </c>
      <c r="F8475">
        <v>2</v>
      </c>
      <c r="G8475">
        <v>5819</v>
      </c>
      <c r="H8475">
        <v>5.0196020585894603</v>
      </c>
      <c r="I8475">
        <v>6.0784568786621103</v>
      </c>
      <c r="J8475">
        <v>1.05885493755341</v>
      </c>
      <c r="K8475">
        <v>0.40284076333045998</v>
      </c>
      <c r="L8475">
        <v>0.790419220924377</v>
      </c>
      <c r="M8475">
        <v>1.05885493755341</v>
      </c>
      <c r="N8475">
        <v>1.3272905349731401</v>
      </c>
      <c r="O8475">
        <v>1.7148690223693801</v>
      </c>
      <c r="P8475">
        <v>67.392593383789105</v>
      </c>
      <c r="Q8475">
        <v>0.51189053058624301</v>
      </c>
    </row>
    <row r="8476" spans="1:17" x14ac:dyDescent="0.25">
      <c r="A8476" t="s">
        <v>7092</v>
      </c>
      <c r="B8476" t="s">
        <v>6</v>
      </c>
      <c r="C8476" t="s">
        <v>13</v>
      </c>
      <c r="D8476" t="s">
        <v>23</v>
      </c>
      <c r="E8476" t="s">
        <v>55</v>
      </c>
      <c r="F8476">
        <v>3</v>
      </c>
      <c r="G8476">
        <v>5819</v>
      </c>
      <c r="H8476">
        <v>4.9273493607044196</v>
      </c>
      <c r="I8476">
        <v>5.5894265174865696</v>
      </c>
      <c r="J8476">
        <v>0.66207718849182096</v>
      </c>
      <c r="K8476">
        <v>3.0514473095536201E-2</v>
      </c>
      <c r="L8476">
        <v>0.40364682674407998</v>
      </c>
      <c r="M8476">
        <v>0.66207718849182096</v>
      </c>
      <c r="N8476">
        <v>0.92050749063491799</v>
      </c>
      <c r="O8476">
        <v>1.29363989830017</v>
      </c>
      <c r="P8476">
        <v>67.492591857910199</v>
      </c>
      <c r="Q8476">
        <v>0.49281099438667297</v>
      </c>
    </row>
    <row r="8477" spans="1:17" x14ac:dyDescent="0.25">
      <c r="A8477" t="s">
        <v>6845</v>
      </c>
      <c r="B8477" t="s">
        <v>6</v>
      </c>
      <c r="C8477" t="s">
        <v>13</v>
      </c>
      <c r="D8477" t="s">
        <v>23</v>
      </c>
      <c r="E8477" t="s">
        <v>55</v>
      </c>
      <c r="F8477">
        <v>4</v>
      </c>
      <c r="G8477">
        <v>5819</v>
      </c>
      <c r="H8477">
        <v>4.8375106652379003</v>
      </c>
      <c r="I8477">
        <v>5.5601387023925799</v>
      </c>
      <c r="J8477">
        <v>0.72262805700302102</v>
      </c>
      <c r="K8477">
        <v>9.5043830573558793E-2</v>
      </c>
      <c r="L8477">
        <v>0.46582567691803001</v>
      </c>
      <c r="M8477">
        <v>0.72262805700302102</v>
      </c>
      <c r="N8477">
        <v>0.97943043708801303</v>
      </c>
      <c r="O8477">
        <v>1.3502123355865501</v>
      </c>
      <c r="P8477">
        <v>66</v>
      </c>
      <c r="Q8477">
        <v>0.48970657587051403</v>
      </c>
    </row>
    <row r="8478" spans="1:17" x14ac:dyDescent="0.25">
      <c r="A8478" t="s">
        <v>7089</v>
      </c>
      <c r="B8478" t="s">
        <v>6</v>
      </c>
      <c r="C8478" t="s">
        <v>13</v>
      </c>
      <c r="D8478" t="s">
        <v>23</v>
      </c>
      <c r="E8478" t="s">
        <v>55</v>
      </c>
      <c r="F8478">
        <v>5</v>
      </c>
      <c r="G8478">
        <v>5819</v>
      </c>
      <c r="H8478">
        <v>4.9465066896677001</v>
      </c>
      <c r="I8478">
        <v>5.3233122825622603</v>
      </c>
      <c r="J8478">
        <v>0.37680560350418102</v>
      </c>
      <c r="K8478">
        <v>-0.22375096380710599</v>
      </c>
      <c r="L8478">
        <v>0.13106273114681199</v>
      </c>
      <c r="M8478">
        <v>0.37680560350418102</v>
      </c>
      <c r="N8478">
        <v>0.62254852056503296</v>
      </c>
      <c r="O8478">
        <v>0.97736221551895097</v>
      </c>
      <c r="P8478">
        <v>66.240737915039105</v>
      </c>
      <c r="Q8478">
        <v>0.468616783618927</v>
      </c>
    </row>
    <row r="8479" spans="1:17" x14ac:dyDescent="0.25">
      <c r="A8479" t="s">
        <v>7091</v>
      </c>
      <c r="B8479" t="s">
        <v>6</v>
      </c>
      <c r="C8479" t="s">
        <v>13</v>
      </c>
      <c r="D8479" t="s">
        <v>23</v>
      </c>
      <c r="E8479" t="s">
        <v>55</v>
      </c>
      <c r="F8479">
        <v>6</v>
      </c>
      <c r="G8479">
        <v>5819</v>
      </c>
      <c r="H8479">
        <v>5.9555923035144804</v>
      </c>
      <c r="I8479">
        <v>6.2447576522827104</v>
      </c>
      <c r="J8479">
        <v>0.28916537761688199</v>
      </c>
      <c r="K8479">
        <v>-0.41660907864570601</v>
      </c>
      <c r="L8479">
        <v>3.6818851367570498E-4</v>
      </c>
      <c r="M8479">
        <v>0.28916537761688199</v>
      </c>
      <c r="N8479">
        <v>0.57796257734298695</v>
      </c>
      <c r="O8479">
        <v>0.99493986368179299</v>
      </c>
      <c r="P8479">
        <v>65.033332824707003</v>
      </c>
      <c r="Q8479">
        <v>0.55071872472763095</v>
      </c>
    </row>
    <row r="8480" spans="1:17" x14ac:dyDescent="0.25">
      <c r="A8480" t="s">
        <v>6946</v>
      </c>
      <c r="B8480" t="s">
        <v>6</v>
      </c>
      <c r="C8480" t="s">
        <v>13</v>
      </c>
      <c r="D8480" t="s">
        <v>23</v>
      </c>
      <c r="E8480" t="s">
        <v>55</v>
      </c>
      <c r="F8480">
        <v>7</v>
      </c>
      <c r="G8480">
        <v>5819</v>
      </c>
      <c r="H8480">
        <v>7.3545205786228198</v>
      </c>
      <c r="I8480">
        <v>7.16469049453735</v>
      </c>
      <c r="J8480">
        <v>-0.189829841256142</v>
      </c>
      <c r="K8480">
        <v>-0.97602176666259799</v>
      </c>
      <c r="L8480">
        <v>-0.51153320074081399</v>
      </c>
      <c r="M8480">
        <v>-0.189829841256142</v>
      </c>
      <c r="N8480">
        <v>0.13187351822853099</v>
      </c>
      <c r="O8480">
        <v>0.59636211395263705</v>
      </c>
      <c r="P8480">
        <v>64.518516540527301</v>
      </c>
      <c r="Q8480">
        <v>0.61346882581710804</v>
      </c>
    </row>
    <row r="8481" spans="1:17" x14ac:dyDescent="0.25">
      <c r="A8481" t="s">
        <v>7087</v>
      </c>
      <c r="B8481" t="s">
        <v>6</v>
      </c>
      <c r="C8481" t="s">
        <v>13</v>
      </c>
      <c r="D8481" t="s">
        <v>23</v>
      </c>
      <c r="E8481" t="s">
        <v>55</v>
      </c>
      <c r="F8481">
        <v>8</v>
      </c>
      <c r="G8481">
        <v>5819</v>
      </c>
      <c r="H8481">
        <v>8.0036472163200401</v>
      </c>
      <c r="I8481">
        <v>7.5476365089416504</v>
      </c>
      <c r="J8481">
        <v>-0.45601043105125399</v>
      </c>
      <c r="K8481">
        <v>-1.3545621633529701</v>
      </c>
      <c r="L8481">
        <v>-0.82369047403335605</v>
      </c>
      <c r="M8481">
        <v>-0.45601043105125399</v>
      </c>
      <c r="N8481">
        <v>-8.8330358266830403E-2</v>
      </c>
      <c r="O8481">
        <v>0.44254127144813499</v>
      </c>
      <c r="P8481">
        <v>67.274070739746094</v>
      </c>
      <c r="Q8481">
        <v>0.70114362239837602</v>
      </c>
    </row>
    <row r="8482" spans="1:17" x14ac:dyDescent="0.25">
      <c r="A8482" t="s">
        <v>7086</v>
      </c>
      <c r="B8482" t="s">
        <v>6</v>
      </c>
      <c r="C8482" t="s">
        <v>13</v>
      </c>
      <c r="D8482" t="s">
        <v>23</v>
      </c>
      <c r="E8482" t="s">
        <v>55</v>
      </c>
      <c r="F8482">
        <v>9</v>
      </c>
      <c r="G8482">
        <v>5819</v>
      </c>
      <c r="H8482">
        <v>8.1852884120941205</v>
      </c>
      <c r="I8482">
        <v>7.7294540405273402</v>
      </c>
      <c r="J8482">
        <v>-0.45583441853523299</v>
      </c>
      <c r="K8482">
        <v>-1.40983891487122</v>
      </c>
      <c r="L8482">
        <v>-0.846205294132233</v>
      </c>
      <c r="M8482">
        <v>-0.45583441853523299</v>
      </c>
      <c r="N8482">
        <v>-6.5463505685329396E-2</v>
      </c>
      <c r="O8482">
        <v>0.49817007780075101</v>
      </c>
      <c r="P8482">
        <v>70.933334350585895</v>
      </c>
      <c r="Q8482">
        <v>0.74441367387771595</v>
      </c>
    </row>
    <row r="8483" spans="1:17" x14ac:dyDescent="0.25">
      <c r="A8483" t="s">
        <v>7085</v>
      </c>
      <c r="B8483" t="s">
        <v>6</v>
      </c>
      <c r="C8483" t="s">
        <v>13</v>
      </c>
      <c r="D8483" t="s">
        <v>23</v>
      </c>
      <c r="E8483" t="s">
        <v>55</v>
      </c>
      <c r="F8483">
        <v>10</v>
      </c>
      <c r="G8483">
        <v>5819</v>
      </c>
      <c r="H8483">
        <v>8.67188470649719</v>
      </c>
      <c r="I8483">
        <v>8.5896358489990199</v>
      </c>
      <c r="J8483">
        <v>-8.2249097526073497E-2</v>
      </c>
      <c r="K8483">
        <v>-1.0708971023559599</v>
      </c>
      <c r="L8483">
        <v>-0.48679584264755199</v>
      </c>
      <c r="M8483">
        <v>-8.2249097526073497E-2</v>
      </c>
      <c r="N8483">
        <v>0.32229766249656699</v>
      </c>
      <c r="O8483">
        <v>0.90639895200729403</v>
      </c>
      <c r="P8483">
        <v>74.851852416992202</v>
      </c>
      <c r="Q8483">
        <v>0.77144616842269897</v>
      </c>
    </row>
    <row r="8484" spans="1:17" x14ac:dyDescent="0.25">
      <c r="A8484" t="s">
        <v>7036</v>
      </c>
      <c r="B8484" t="s">
        <v>6</v>
      </c>
      <c r="C8484" t="s">
        <v>13</v>
      </c>
      <c r="D8484" t="s">
        <v>23</v>
      </c>
      <c r="E8484" t="s">
        <v>55</v>
      </c>
      <c r="F8484">
        <v>11</v>
      </c>
      <c r="G8484">
        <v>5819</v>
      </c>
      <c r="H8484">
        <v>9.7222788962125808</v>
      </c>
      <c r="I8484">
        <v>9.0033483505249006</v>
      </c>
      <c r="J8484">
        <v>-0.718930304050446</v>
      </c>
      <c r="K8484">
        <v>-1.7677584886550901</v>
      </c>
      <c r="L8484">
        <v>-1.1481022834777801</v>
      </c>
      <c r="M8484">
        <v>-0.718930304050446</v>
      </c>
      <c r="N8484">
        <v>-0.28975829482078602</v>
      </c>
      <c r="O8484">
        <v>0.32989794015884399</v>
      </c>
      <c r="P8484">
        <v>76.855552673339801</v>
      </c>
      <c r="Q8484">
        <v>0.81840497255325295</v>
      </c>
    </row>
    <row r="8485" spans="1:17" x14ac:dyDescent="0.25">
      <c r="A8485" t="s">
        <v>7034</v>
      </c>
      <c r="B8485" t="s">
        <v>6</v>
      </c>
      <c r="C8485" t="s">
        <v>13</v>
      </c>
      <c r="D8485" t="s">
        <v>23</v>
      </c>
      <c r="E8485" t="s">
        <v>55</v>
      </c>
      <c r="F8485">
        <v>12</v>
      </c>
      <c r="G8485">
        <v>5819</v>
      </c>
      <c r="H8485">
        <v>10.3442154037952</v>
      </c>
      <c r="I8485">
        <v>10.5032844543457</v>
      </c>
      <c r="J8485">
        <v>0.15906898677349099</v>
      </c>
      <c r="K8485">
        <v>-0.99723899364471402</v>
      </c>
      <c r="L8485">
        <v>-0.314082860946655</v>
      </c>
      <c r="M8485">
        <v>0.15906898677349099</v>
      </c>
      <c r="N8485">
        <v>0.63222086429595903</v>
      </c>
      <c r="O8485">
        <v>1.3153769969940201</v>
      </c>
      <c r="P8485">
        <v>79.237037658691406</v>
      </c>
      <c r="Q8485">
        <v>0.90227192640304599</v>
      </c>
    </row>
    <row r="8486" spans="1:17" x14ac:dyDescent="0.25">
      <c r="A8486" t="s">
        <v>7119</v>
      </c>
      <c r="B8486" t="s">
        <v>6</v>
      </c>
      <c r="C8486" t="s">
        <v>13</v>
      </c>
      <c r="D8486" t="s">
        <v>23</v>
      </c>
      <c r="E8486" t="s">
        <v>55</v>
      </c>
      <c r="F8486">
        <v>13</v>
      </c>
      <c r="G8486">
        <v>5819</v>
      </c>
      <c r="H8486">
        <v>9.9067031315565099</v>
      </c>
      <c r="I8486">
        <v>11.954144477844199</v>
      </c>
      <c r="J8486">
        <v>2.0474412441253702</v>
      </c>
      <c r="K8486">
        <v>0.76130467653274503</v>
      </c>
      <c r="L8486">
        <v>1.5211647748947099</v>
      </c>
      <c r="M8486">
        <v>2.0474412441253702</v>
      </c>
      <c r="N8486">
        <v>2.5737180709838898</v>
      </c>
      <c r="O8486">
        <v>3.33357810974121</v>
      </c>
      <c r="P8486">
        <v>80.092590332031307</v>
      </c>
      <c r="Q8486">
        <v>1.00357782840729</v>
      </c>
    </row>
    <row r="8487" spans="1:17" x14ac:dyDescent="0.25">
      <c r="A8487" t="s">
        <v>6935</v>
      </c>
      <c r="B8487" t="s">
        <v>6</v>
      </c>
      <c r="C8487" t="s">
        <v>13</v>
      </c>
      <c r="D8487" t="s">
        <v>23</v>
      </c>
      <c r="E8487" t="s">
        <v>55</v>
      </c>
      <c r="F8487">
        <v>14</v>
      </c>
      <c r="G8487">
        <v>5819</v>
      </c>
      <c r="H8487">
        <v>11.1176340315342</v>
      </c>
      <c r="I8487">
        <v>12.779233932495099</v>
      </c>
      <c r="J8487">
        <v>1.66159892082214</v>
      </c>
      <c r="K8487">
        <v>0.29584273695945701</v>
      </c>
      <c r="L8487">
        <v>1.1027425527572601</v>
      </c>
      <c r="M8487">
        <v>1.66159892082214</v>
      </c>
      <c r="N8487">
        <v>2.2204551696777299</v>
      </c>
      <c r="O8487">
        <v>3.02735543251038</v>
      </c>
      <c r="P8487">
        <v>82.311111450195298</v>
      </c>
      <c r="Q8487">
        <v>1.0657052993774401</v>
      </c>
    </row>
    <row r="8488" spans="1:17" x14ac:dyDescent="0.25">
      <c r="A8488" t="s">
        <v>6792</v>
      </c>
      <c r="B8488" t="s">
        <v>6</v>
      </c>
      <c r="C8488" t="s">
        <v>13</v>
      </c>
      <c r="D8488" t="s">
        <v>23</v>
      </c>
      <c r="E8488" t="s">
        <v>55</v>
      </c>
      <c r="F8488">
        <v>15</v>
      </c>
      <c r="G8488">
        <v>5819</v>
      </c>
      <c r="H8488">
        <v>12.698547567129101</v>
      </c>
      <c r="I8488">
        <v>14.9065589904785</v>
      </c>
      <c r="J8488">
        <v>2.2080116271972701</v>
      </c>
      <c r="K8488">
        <v>0.65310490131378196</v>
      </c>
      <c r="L8488">
        <v>1.5717564821243299</v>
      </c>
      <c r="M8488">
        <v>2.2080116271972701</v>
      </c>
      <c r="N8488">
        <v>2.84426689147949</v>
      </c>
      <c r="O8488">
        <v>3.76291847229004</v>
      </c>
      <c r="P8488">
        <v>84.714813232421903</v>
      </c>
      <c r="Q8488">
        <v>1.2133002281189</v>
      </c>
    </row>
    <row r="8489" spans="1:17" x14ac:dyDescent="0.25">
      <c r="A8489" t="s">
        <v>6928</v>
      </c>
      <c r="B8489" t="s">
        <v>6</v>
      </c>
      <c r="C8489" t="s">
        <v>13</v>
      </c>
      <c r="D8489" t="s">
        <v>23</v>
      </c>
      <c r="E8489" t="s">
        <v>55</v>
      </c>
      <c r="F8489">
        <v>16</v>
      </c>
      <c r="G8489">
        <v>5819</v>
      </c>
      <c r="H8489">
        <v>13.8385935058594</v>
      </c>
      <c r="I8489">
        <v>14.577481269836399</v>
      </c>
      <c r="J8489">
        <v>0.73888766765594505</v>
      </c>
      <c r="K8489">
        <v>-0.772103071212769</v>
      </c>
      <c r="L8489">
        <v>0.12060247361659999</v>
      </c>
      <c r="M8489">
        <v>0.73888766765594505</v>
      </c>
      <c r="N8489">
        <v>1.35717284679413</v>
      </c>
      <c r="O8489">
        <v>2.24987840652466</v>
      </c>
      <c r="P8489">
        <v>86.818519592285199</v>
      </c>
      <c r="Q8489">
        <v>1.17903232574463</v>
      </c>
    </row>
    <row r="8490" spans="1:17" x14ac:dyDescent="0.25">
      <c r="A8490" t="s">
        <v>7051</v>
      </c>
      <c r="B8490" t="s">
        <v>6</v>
      </c>
      <c r="C8490" t="s">
        <v>13</v>
      </c>
      <c r="D8490" t="s">
        <v>23</v>
      </c>
      <c r="E8490" t="s">
        <v>55</v>
      </c>
      <c r="F8490">
        <v>17</v>
      </c>
      <c r="G8490">
        <v>5819</v>
      </c>
      <c r="H8490">
        <v>15.447175116300601</v>
      </c>
      <c r="I8490">
        <v>15.9179391860962</v>
      </c>
      <c r="J8490">
        <v>0.47076398134231601</v>
      </c>
      <c r="K8490">
        <v>-1.11779284477234</v>
      </c>
      <c r="L8490">
        <v>-0.17926058173179599</v>
      </c>
      <c r="M8490">
        <v>0.47076398134231601</v>
      </c>
      <c r="N8490">
        <v>1.12078857421875</v>
      </c>
      <c r="O8490">
        <v>2.0593206882476802</v>
      </c>
      <c r="P8490">
        <v>88.925926208496094</v>
      </c>
      <c r="Q8490">
        <v>1.23955750465393</v>
      </c>
    </row>
    <row r="8491" spans="1:17" x14ac:dyDescent="0.25">
      <c r="A8491" t="s">
        <v>7077</v>
      </c>
      <c r="B8491" t="s">
        <v>6</v>
      </c>
      <c r="C8491" t="s">
        <v>13</v>
      </c>
      <c r="D8491" t="s">
        <v>23</v>
      </c>
      <c r="E8491" t="s">
        <v>55</v>
      </c>
      <c r="F8491">
        <v>18</v>
      </c>
      <c r="G8491">
        <v>5819</v>
      </c>
      <c r="H8491">
        <v>16.775611746072801</v>
      </c>
      <c r="I8491">
        <v>16.798303604126001</v>
      </c>
      <c r="J8491">
        <v>2.2691560909152E-2</v>
      </c>
      <c r="K8491">
        <v>-1.5650227069854701</v>
      </c>
      <c r="L8491">
        <v>-0.62698829174041704</v>
      </c>
      <c r="M8491">
        <v>2.2691560909152E-2</v>
      </c>
      <c r="N8491">
        <v>0.67237138748168901</v>
      </c>
      <c r="O8491">
        <v>1.61040580272675</v>
      </c>
      <c r="P8491">
        <v>90.796295166015597</v>
      </c>
      <c r="Q8491">
        <v>1.2389000654220601</v>
      </c>
    </row>
    <row r="8492" spans="1:17" x14ac:dyDescent="0.25">
      <c r="A8492" t="s">
        <v>6851</v>
      </c>
      <c r="B8492" t="s">
        <v>6</v>
      </c>
      <c r="C8492" t="s">
        <v>13</v>
      </c>
      <c r="D8492" t="s">
        <v>23</v>
      </c>
      <c r="E8492" t="s">
        <v>55</v>
      </c>
      <c r="F8492">
        <v>19</v>
      </c>
      <c r="G8492">
        <v>5819</v>
      </c>
      <c r="H8492">
        <v>18.7436050200462</v>
      </c>
      <c r="I8492">
        <v>17.554742813110401</v>
      </c>
      <c r="J8492">
        <v>-1.1888619661331199</v>
      </c>
      <c r="K8492">
        <v>-2.9228494167327899</v>
      </c>
      <c r="L8492">
        <v>-1.8983956575393699</v>
      </c>
      <c r="M8492">
        <v>-1.1888619661331199</v>
      </c>
      <c r="N8492">
        <v>-0.47932827472686801</v>
      </c>
      <c r="O8492">
        <v>0.54512560367584195</v>
      </c>
      <c r="P8492">
        <v>92.277778625488295</v>
      </c>
      <c r="Q8492">
        <v>1.35303771495819</v>
      </c>
    </row>
    <row r="8493" spans="1:17" x14ac:dyDescent="0.25">
      <c r="A8493" t="s">
        <v>6973</v>
      </c>
      <c r="B8493" t="s">
        <v>6</v>
      </c>
      <c r="C8493" t="s">
        <v>13</v>
      </c>
      <c r="D8493" t="s">
        <v>23</v>
      </c>
      <c r="E8493" t="s">
        <v>55</v>
      </c>
      <c r="F8493">
        <v>20</v>
      </c>
      <c r="G8493">
        <v>5819</v>
      </c>
      <c r="H8493">
        <v>18.343296825885801</v>
      </c>
      <c r="I8493">
        <v>16.455360412597699</v>
      </c>
      <c r="J8493">
        <v>-1.8879351615905799</v>
      </c>
      <c r="K8493">
        <v>-3.4606282711029102</v>
      </c>
      <c r="L8493">
        <v>-2.5314683914184601</v>
      </c>
      <c r="M8493">
        <v>-1.8879351615905799</v>
      </c>
      <c r="N8493">
        <v>-1.24440181255341</v>
      </c>
      <c r="O8493">
        <v>-0.31524202227592502</v>
      </c>
      <c r="P8493">
        <v>90.344444274902301</v>
      </c>
      <c r="Q8493">
        <v>1.22717893123627</v>
      </c>
    </row>
    <row r="8494" spans="1:17" x14ac:dyDescent="0.25">
      <c r="A8494" t="s">
        <v>6800</v>
      </c>
      <c r="B8494" t="s">
        <v>6</v>
      </c>
      <c r="C8494" t="s">
        <v>13</v>
      </c>
      <c r="D8494" t="s">
        <v>23</v>
      </c>
      <c r="E8494" t="s">
        <v>55</v>
      </c>
      <c r="F8494">
        <v>21</v>
      </c>
      <c r="G8494">
        <v>5819</v>
      </c>
      <c r="H8494">
        <v>16.689422148227699</v>
      </c>
      <c r="I8494">
        <v>15.9030208587646</v>
      </c>
      <c r="J8494">
        <v>-0.786401927471161</v>
      </c>
      <c r="K8494">
        <v>-2.2715747356414799</v>
      </c>
      <c r="L8494">
        <v>-1.3941226005554199</v>
      </c>
      <c r="M8494">
        <v>-0.786401927471161</v>
      </c>
      <c r="N8494">
        <v>-0.17868126928806299</v>
      </c>
      <c r="O8494">
        <v>0.69877088069915805</v>
      </c>
      <c r="P8494">
        <v>87.374076843261705</v>
      </c>
      <c r="Q8494">
        <v>1.15888655185699</v>
      </c>
    </row>
    <row r="8495" spans="1:17" x14ac:dyDescent="0.25">
      <c r="A8495" t="s">
        <v>7244</v>
      </c>
      <c r="B8495" t="s">
        <v>6</v>
      </c>
      <c r="C8495" t="s">
        <v>13</v>
      </c>
      <c r="D8495" t="s">
        <v>23</v>
      </c>
      <c r="E8495" t="s">
        <v>55</v>
      </c>
      <c r="F8495">
        <v>22</v>
      </c>
      <c r="G8495">
        <v>5819</v>
      </c>
      <c r="H8495">
        <v>14.518203167200101</v>
      </c>
      <c r="I8495">
        <v>13.8582763671875</v>
      </c>
      <c r="J8495">
        <v>-0.65992718935012795</v>
      </c>
      <c r="K8495">
        <v>-1.8506883382797199</v>
      </c>
      <c r="L8495">
        <v>-1.14717698097229</v>
      </c>
      <c r="M8495">
        <v>-0.65992718935012795</v>
      </c>
      <c r="N8495">
        <v>-0.172677367925644</v>
      </c>
      <c r="O8495">
        <v>0.530833959579468</v>
      </c>
      <c r="P8495">
        <v>84.900001525878906</v>
      </c>
      <c r="Q8495">
        <v>0.92915588617324796</v>
      </c>
    </row>
    <row r="8496" spans="1:17" x14ac:dyDescent="0.25">
      <c r="A8496" t="s">
        <v>6798</v>
      </c>
      <c r="B8496" t="s">
        <v>6</v>
      </c>
      <c r="C8496" t="s">
        <v>13</v>
      </c>
      <c r="D8496" t="s">
        <v>23</v>
      </c>
      <c r="E8496" t="s">
        <v>55</v>
      </c>
      <c r="F8496">
        <v>23</v>
      </c>
      <c r="G8496">
        <v>5819</v>
      </c>
      <c r="H8496">
        <v>11.7449472439289</v>
      </c>
      <c r="I8496">
        <v>11.2126302719116</v>
      </c>
      <c r="J8496">
        <v>-0.53231662511825595</v>
      </c>
      <c r="K8496">
        <v>-1.7115273475646999</v>
      </c>
      <c r="L8496">
        <v>-1.0148401260376001</v>
      </c>
      <c r="M8496">
        <v>-0.53231662511825595</v>
      </c>
      <c r="N8496">
        <v>-4.9793172627687503E-2</v>
      </c>
      <c r="O8496">
        <v>0.64689403772354104</v>
      </c>
      <c r="P8496">
        <v>83.674072265625</v>
      </c>
      <c r="Q8496">
        <v>0.92014294862747203</v>
      </c>
    </row>
    <row r="8497" spans="1:17" x14ac:dyDescent="0.25">
      <c r="A8497" t="s">
        <v>7073</v>
      </c>
      <c r="B8497" t="s">
        <v>6</v>
      </c>
      <c r="C8497" t="s">
        <v>13</v>
      </c>
      <c r="D8497" t="s">
        <v>23</v>
      </c>
      <c r="E8497" t="s">
        <v>55</v>
      </c>
      <c r="F8497">
        <v>24</v>
      </c>
      <c r="G8497">
        <v>5819</v>
      </c>
      <c r="H8497">
        <v>8.5166761435270306</v>
      </c>
      <c r="I8497">
        <v>8.6775093078613299</v>
      </c>
      <c r="J8497">
        <v>0.160833090543747</v>
      </c>
      <c r="K8497">
        <v>-0.75807434320449796</v>
      </c>
      <c r="L8497">
        <v>-0.21517638862133001</v>
      </c>
      <c r="M8497">
        <v>0.160833090543747</v>
      </c>
      <c r="N8497">
        <v>0.53684252500534102</v>
      </c>
      <c r="O8497">
        <v>1.07974052429199</v>
      </c>
      <c r="P8497">
        <v>83.374076843261705</v>
      </c>
      <c r="Q8497">
        <v>0.717027246952057</v>
      </c>
    </row>
    <row r="8498" spans="1:17" x14ac:dyDescent="0.25">
      <c r="A8498" t="s">
        <v>6880</v>
      </c>
      <c r="B8498" t="s">
        <v>6</v>
      </c>
      <c r="C8498" t="s">
        <v>13</v>
      </c>
      <c r="D8498" t="s">
        <v>24</v>
      </c>
      <c r="E8498" t="s">
        <v>7</v>
      </c>
      <c r="F8498">
        <v>1</v>
      </c>
      <c r="G8498">
        <v>5819</v>
      </c>
      <c r="H8498">
        <v>6.1708713743686703</v>
      </c>
      <c r="I8498">
        <v>6.5532536506652797</v>
      </c>
      <c r="J8498">
        <v>0.382382452487946</v>
      </c>
      <c r="K8498">
        <v>-0.22610855102539101</v>
      </c>
      <c r="L8498">
        <v>0.13339285552501701</v>
      </c>
      <c r="M8498">
        <v>0.382382452487946</v>
      </c>
      <c r="N8498">
        <v>0.63137203454971302</v>
      </c>
      <c r="O8498">
        <v>0.99087339639663696</v>
      </c>
      <c r="P8498">
        <v>67.660545349121094</v>
      </c>
      <c r="Q8498">
        <v>0.47480803728103599</v>
      </c>
    </row>
    <row r="8499" spans="1:17" x14ac:dyDescent="0.25">
      <c r="A8499" t="s">
        <v>7168</v>
      </c>
      <c r="B8499" t="s">
        <v>6</v>
      </c>
      <c r="C8499" t="s">
        <v>13</v>
      </c>
      <c r="D8499" t="s">
        <v>24</v>
      </c>
      <c r="E8499" t="s">
        <v>7</v>
      </c>
      <c r="F8499">
        <v>2</v>
      </c>
      <c r="G8499">
        <v>5819</v>
      </c>
      <c r="H8499">
        <v>5.4182395272254897</v>
      </c>
      <c r="I8499">
        <v>5.77950191497803</v>
      </c>
      <c r="J8499">
        <v>0.36126241087913502</v>
      </c>
      <c r="K8499">
        <v>-0.20864340662956199</v>
      </c>
      <c r="L8499">
        <v>0.128061562776566</v>
      </c>
      <c r="M8499">
        <v>0.36126241087913502</v>
      </c>
      <c r="N8499">
        <v>0.59446322917938199</v>
      </c>
      <c r="O8499">
        <v>0.93116819858551003</v>
      </c>
      <c r="P8499">
        <v>66.778747558593807</v>
      </c>
      <c r="Q8499">
        <v>0.44469988346099898</v>
      </c>
    </row>
    <row r="8500" spans="1:17" x14ac:dyDescent="0.25">
      <c r="A8500" t="s">
        <v>6948</v>
      </c>
      <c r="B8500" t="s">
        <v>6</v>
      </c>
      <c r="C8500" t="s">
        <v>13</v>
      </c>
      <c r="D8500" t="s">
        <v>24</v>
      </c>
      <c r="E8500" t="s">
        <v>7</v>
      </c>
      <c r="F8500">
        <v>3</v>
      </c>
      <c r="G8500">
        <v>5819</v>
      </c>
      <c r="H8500">
        <v>5.1130704286694497</v>
      </c>
      <c r="I8500">
        <v>5.3677926063537598</v>
      </c>
      <c r="J8500">
        <v>0.254721879959106</v>
      </c>
      <c r="K8500">
        <v>-0.278997302055359</v>
      </c>
      <c r="L8500">
        <v>3.6328330636024503E-2</v>
      </c>
      <c r="M8500">
        <v>0.254721879959106</v>
      </c>
      <c r="N8500">
        <v>0.473115414381027</v>
      </c>
      <c r="O8500">
        <v>0.788441002368927</v>
      </c>
      <c r="P8500">
        <v>66.022705078125</v>
      </c>
      <c r="Q8500">
        <v>0.41646328568458602</v>
      </c>
    </row>
    <row r="8501" spans="1:17" x14ac:dyDescent="0.25">
      <c r="A8501" t="s">
        <v>7018</v>
      </c>
      <c r="B8501" t="s">
        <v>6</v>
      </c>
      <c r="C8501" t="s">
        <v>13</v>
      </c>
      <c r="D8501" t="s">
        <v>24</v>
      </c>
      <c r="E8501" t="s">
        <v>7</v>
      </c>
      <c r="F8501">
        <v>4</v>
      </c>
      <c r="G8501">
        <v>5819</v>
      </c>
      <c r="H8501">
        <v>4.9295580341815901</v>
      </c>
      <c r="I8501">
        <v>5.1201038360595703</v>
      </c>
      <c r="J8501">
        <v>0.19054602086544001</v>
      </c>
      <c r="K8501">
        <v>-0.32008942961692799</v>
      </c>
      <c r="L8501">
        <v>-1.8401868641376499E-2</v>
      </c>
      <c r="M8501">
        <v>0.19054602086544001</v>
      </c>
      <c r="N8501">
        <v>0.39949390292167702</v>
      </c>
      <c r="O8501">
        <v>0.70118147134780895</v>
      </c>
      <c r="P8501">
        <v>65.438323974609403</v>
      </c>
      <c r="Q8501">
        <v>0.39845094084739702</v>
      </c>
    </row>
    <row r="8502" spans="1:17" x14ac:dyDescent="0.25">
      <c r="A8502" t="s">
        <v>7108</v>
      </c>
      <c r="B8502" t="s">
        <v>6</v>
      </c>
      <c r="C8502" t="s">
        <v>13</v>
      </c>
      <c r="D8502" t="s">
        <v>24</v>
      </c>
      <c r="E8502" t="s">
        <v>7</v>
      </c>
      <c r="F8502">
        <v>5</v>
      </c>
      <c r="G8502">
        <v>5819</v>
      </c>
      <c r="H8502">
        <v>5.07780448931456</v>
      </c>
      <c r="I8502">
        <v>5.0564126968383798</v>
      </c>
      <c r="J8502">
        <v>-2.1392004564404501E-2</v>
      </c>
      <c r="K8502">
        <v>-0.51850962638855003</v>
      </c>
      <c r="L8502">
        <v>-0.224808484315872</v>
      </c>
      <c r="M8502">
        <v>-2.1392004564404501E-2</v>
      </c>
      <c r="N8502">
        <v>0.18202447891235399</v>
      </c>
      <c r="O8502">
        <v>0.47572556138038602</v>
      </c>
      <c r="P8502">
        <v>64.755554199218807</v>
      </c>
      <c r="Q8502">
        <v>0.38790291547775302</v>
      </c>
    </row>
    <row r="8503" spans="1:17" x14ac:dyDescent="0.25">
      <c r="A8503" t="s">
        <v>7114</v>
      </c>
      <c r="B8503" t="s">
        <v>6</v>
      </c>
      <c r="C8503" t="s">
        <v>13</v>
      </c>
      <c r="D8503" t="s">
        <v>24</v>
      </c>
      <c r="E8503" t="s">
        <v>7</v>
      </c>
      <c r="F8503">
        <v>6</v>
      </c>
      <c r="G8503">
        <v>5819</v>
      </c>
      <c r="H8503">
        <v>5.9342720838785201</v>
      </c>
      <c r="I8503">
        <v>5.4325966835021999</v>
      </c>
      <c r="J8503">
        <v>-0.50167530775070202</v>
      </c>
      <c r="K8503">
        <v>-1.02094519138336</v>
      </c>
      <c r="L8503">
        <v>-0.71415627002716098</v>
      </c>
      <c r="M8503">
        <v>-0.50167530775070202</v>
      </c>
      <c r="N8503">
        <v>-0.289194315671921</v>
      </c>
      <c r="O8503">
        <v>1.7594514414668101E-2</v>
      </c>
      <c r="P8503">
        <v>64.359580993652301</v>
      </c>
      <c r="Q8503">
        <v>0.40518841147422802</v>
      </c>
    </row>
    <row r="8504" spans="1:17" x14ac:dyDescent="0.25">
      <c r="A8504" t="s">
        <v>7009</v>
      </c>
      <c r="B8504" t="s">
        <v>6</v>
      </c>
      <c r="C8504" t="s">
        <v>13</v>
      </c>
      <c r="D8504" t="s">
        <v>24</v>
      </c>
      <c r="E8504" t="s">
        <v>7</v>
      </c>
      <c r="F8504">
        <v>7</v>
      </c>
      <c r="G8504">
        <v>5819</v>
      </c>
      <c r="H8504">
        <v>7.36756867790222</v>
      </c>
      <c r="I8504">
        <v>6.9896974563598597</v>
      </c>
      <c r="J8504">
        <v>-0.37787088751792902</v>
      </c>
      <c r="K8504">
        <v>-1.00214219093323</v>
      </c>
      <c r="L8504">
        <v>-0.63331764936447099</v>
      </c>
      <c r="M8504">
        <v>-0.37787088751792902</v>
      </c>
      <c r="N8504">
        <v>-0.122424133121967</v>
      </c>
      <c r="O8504">
        <v>0.24640043079853099</v>
      </c>
      <c r="P8504">
        <v>63.8542671203613</v>
      </c>
      <c r="Q8504">
        <v>0.487121492624283</v>
      </c>
    </row>
    <row r="8505" spans="1:17" x14ac:dyDescent="0.25">
      <c r="A8505" t="s">
        <v>6945</v>
      </c>
      <c r="B8505" t="s">
        <v>6</v>
      </c>
      <c r="C8505" t="s">
        <v>13</v>
      </c>
      <c r="D8505" t="s">
        <v>24</v>
      </c>
      <c r="E8505" t="s">
        <v>7</v>
      </c>
      <c r="F8505">
        <v>8</v>
      </c>
      <c r="G8505">
        <v>5819</v>
      </c>
      <c r="H8505">
        <v>8.1000859192609802</v>
      </c>
      <c r="I8505">
        <v>7.2223215103149396</v>
      </c>
      <c r="J8505">
        <v>-0.87776458263397195</v>
      </c>
      <c r="K8505">
        <v>-1.5127916336059599</v>
      </c>
      <c r="L8505">
        <v>-1.13761246204376</v>
      </c>
      <c r="M8505">
        <v>-0.87776458263397195</v>
      </c>
      <c r="N8505">
        <v>-0.61791664361953702</v>
      </c>
      <c r="O8505">
        <v>-0.242737486958504</v>
      </c>
      <c r="P8505">
        <v>64.630592346191406</v>
      </c>
      <c r="Q8505">
        <v>0.49551427364349399</v>
      </c>
    </row>
    <row r="8506" spans="1:17" x14ac:dyDescent="0.25">
      <c r="A8506" t="s">
        <v>7033</v>
      </c>
      <c r="B8506" t="s">
        <v>6</v>
      </c>
      <c r="C8506" t="s">
        <v>13</v>
      </c>
      <c r="D8506" t="s">
        <v>24</v>
      </c>
      <c r="E8506" t="s">
        <v>7</v>
      </c>
      <c r="F8506">
        <v>9</v>
      </c>
      <c r="G8506">
        <v>5819</v>
      </c>
      <c r="H8506">
        <v>8.3483029432296796</v>
      </c>
      <c r="I8506">
        <v>7.4668035507202104</v>
      </c>
      <c r="J8506">
        <v>-0.88149917125701904</v>
      </c>
      <c r="K8506">
        <v>-1.56851589679718</v>
      </c>
      <c r="L8506">
        <v>-1.16262090206146</v>
      </c>
      <c r="M8506">
        <v>-0.88149917125701904</v>
      </c>
      <c r="N8506">
        <v>-0.60037750005722001</v>
      </c>
      <c r="O8506">
        <v>-0.194482386112213</v>
      </c>
      <c r="P8506">
        <v>67.922866821289105</v>
      </c>
      <c r="Q8506">
        <v>0.53608202934265103</v>
      </c>
    </row>
    <row r="8507" spans="1:17" x14ac:dyDescent="0.25">
      <c r="A8507" t="s">
        <v>6794</v>
      </c>
      <c r="B8507" t="s">
        <v>6</v>
      </c>
      <c r="C8507" t="s">
        <v>13</v>
      </c>
      <c r="D8507" t="s">
        <v>24</v>
      </c>
      <c r="E8507" t="s">
        <v>7</v>
      </c>
      <c r="F8507">
        <v>10</v>
      </c>
      <c r="G8507">
        <v>5819</v>
      </c>
      <c r="H8507">
        <v>8.3956118412017808</v>
      </c>
      <c r="I8507">
        <v>7.7779068946838397</v>
      </c>
      <c r="J8507">
        <v>-0.61770522594451904</v>
      </c>
      <c r="K8507">
        <v>-1.3091048002243</v>
      </c>
      <c r="L8507">
        <v>-0.90062034130096402</v>
      </c>
      <c r="M8507">
        <v>-0.61770522594451904</v>
      </c>
      <c r="N8507">
        <v>-0.33479008078575101</v>
      </c>
      <c r="O8507">
        <v>7.3694445192813901E-2</v>
      </c>
      <c r="P8507">
        <v>71.532043457031307</v>
      </c>
      <c r="Q8507">
        <v>0.53950202465057395</v>
      </c>
    </row>
    <row r="8508" spans="1:17" x14ac:dyDescent="0.25">
      <c r="A8508" t="s">
        <v>7235</v>
      </c>
      <c r="B8508" t="s">
        <v>6</v>
      </c>
      <c r="C8508" t="s">
        <v>13</v>
      </c>
      <c r="D8508" t="s">
        <v>24</v>
      </c>
      <c r="E8508" t="s">
        <v>7</v>
      </c>
      <c r="F8508">
        <v>11</v>
      </c>
      <c r="G8508">
        <v>5819</v>
      </c>
      <c r="H8508">
        <v>8.7576629527807199</v>
      </c>
      <c r="I8508">
        <v>8.0223207473754901</v>
      </c>
      <c r="J8508">
        <v>-0.73534250259399403</v>
      </c>
      <c r="K8508">
        <v>-1.45919489860535</v>
      </c>
      <c r="L8508">
        <v>-1.0315370559692401</v>
      </c>
      <c r="M8508">
        <v>-0.73534250259399403</v>
      </c>
      <c r="N8508">
        <v>-0.439147979021072</v>
      </c>
      <c r="O8508">
        <v>-1.14901233464479E-2</v>
      </c>
      <c r="P8508">
        <v>73.795974731445298</v>
      </c>
      <c r="Q8508">
        <v>0.564824998378754</v>
      </c>
    </row>
    <row r="8509" spans="1:17" x14ac:dyDescent="0.25">
      <c r="A8509" t="s">
        <v>6872</v>
      </c>
      <c r="B8509" t="s">
        <v>6</v>
      </c>
      <c r="C8509" t="s">
        <v>13</v>
      </c>
      <c r="D8509" t="s">
        <v>24</v>
      </c>
      <c r="E8509" t="s">
        <v>7</v>
      </c>
      <c r="F8509">
        <v>12</v>
      </c>
      <c r="G8509">
        <v>5819</v>
      </c>
      <c r="H8509">
        <v>8.77603919935226</v>
      </c>
      <c r="I8509">
        <v>8.63897609710693</v>
      </c>
      <c r="J8509">
        <v>-0.137063577771187</v>
      </c>
      <c r="K8509">
        <v>-0.89727640151977495</v>
      </c>
      <c r="L8509">
        <v>-0.44813647866249101</v>
      </c>
      <c r="M8509">
        <v>-0.137063577771187</v>
      </c>
      <c r="N8509">
        <v>0.17400935292243999</v>
      </c>
      <c r="O8509">
        <v>0.62314921617507901</v>
      </c>
      <c r="P8509">
        <v>75.006439208984403</v>
      </c>
      <c r="Q8509">
        <v>0.59319722652435303</v>
      </c>
    </row>
    <row r="8510" spans="1:17" x14ac:dyDescent="0.25">
      <c r="A8510" t="s">
        <v>6957</v>
      </c>
      <c r="B8510" t="s">
        <v>6</v>
      </c>
      <c r="C8510" t="s">
        <v>13</v>
      </c>
      <c r="D8510" t="s">
        <v>24</v>
      </c>
      <c r="E8510" t="s">
        <v>7</v>
      </c>
      <c r="F8510">
        <v>13</v>
      </c>
      <c r="G8510">
        <v>5819</v>
      </c>
      <c r="H8510">
        <v>8.4584230742454505</v>
      </c>
      <c r="I8510">
        <v>9.5352897644043004</v>
      </c>
      <c r="J8510">
        <v>1.0768669843673699</v>
      </c>
      <c r="K8510">
        <v>0.28012675046920799</v>
      </c>
      <c r="L8510">
        <v>0.75084733963012695</v>
      </c>
      <c r="M8510">
        <v>1.0768669843673699</v>
      </c>
      <c r="N8510">
        <v>1.40288662910461</v>
      </c>
      <c r="O8510">
        <v>1.87360715866089</v>
      </c>
      <c r="P8510">
        <v>75.924797058105497</v>
      </c>
      <c r="Q8510">
        <v>0.62169969081878695</v>
      </c>
    </row>
    <row r="8511" spans="1:17" x14ac:dyDescent="0.25">
      <c r="A8511" t="s">
        <v>6926</v>
      </c>
      <c r="B8511" t="s">
        <v>6</v>
      </c>
      <c r="C8511" t="s">
        <v>13</v>
      </c>
      <c r="D8511" t="s">
        <v>24</v>
      </c>
      <c r="E8511" t="s">
        <v>7</v>
      </c>
      <c r="F8511">
        <v>14</v>
      </c>
      <c r="G8511">
        <v>5819</v>
      </c>
      <c r="H8511">
        <v>8.7957743628025096</v>
      </c>
      <c r="I8511">
        <v>10.748970031738301</v>
      </c>
      <c r="J8511">
        <v>1.95319604873657</v>
      </c>
      <c r="K8511">
        <v>1.0736509561538701</v>
      </c>
      <c r="L8511">
        <v>1.5932933092117301</v>
      </c>
      <c r="M8511">
        <v>1.95319604873657</v>
      </c>
      <c r="N8511">
        <v>2.3130989074707</v>
      </c>
      <c r="O8511">
        <v>2.8327410221099898</v>
      </c>
      <c r="P8511">
        <v>76.794364929199205</v>
      </c>
      <c r="Q8511">
        <v>0.68631273508071899</v>
      </c>
    </row>
    <row r="8512" spans="1:17" x14ac:dyDescent="0.25">
      <c r="A8512" t="s">
        <v>6902</v>
      </c>
      <c r="B8512" t="s">
        <v>6</v>
      </c>
      <c r="C8512" t="s">
        <v>13</v>
      </c>
      <c r="D8512" t="s">
        <v>24</v>
      </c>
      <c r="E8512" t="s">
        <v>7</v>
      </c>
      <c r="F8512">
        <v>15</v>
      </c>
      <c r="G8512">
        <v>5819</v>
      </c>
      <c r="H8512">
        <v>10.0262760243416</v>
      </c>
      <c r="I8512">
        <v>11.9364576339722</v>
      </c>
      <c r="J8512">
        <v>1.9101818799972501</v>
      </c>
      <c r="K8512">
        <v>0.93268418312072798</v>
      </c>
      <c r="L8512">
        <v>1.51019787788391</v>
      </c>
      <c r="M8512">
        <v>1.9101818799972501</v>
      </c>
      <c r="N8512">
        <v>2.3101658821106001</v>
      </c>
      <c r="O8512">
        <v>2.8876795768737802</v>
      </c>
      <c r="P8512">
        <v>78.764732360839801</v>
      </c>
      <c r="Q8512">
        <v>0.76274549961090099</v>
      </c>
    </row>
    <row r="8513" spans="1:17" x14ac:dyDescent="0.25">
      <c r="A8513" t="s">
        <v>7189</v>
      </c>
      <c r="B8513" t="s">
        <v>6</v>
      </c>
      <c r="C8513" t="s">
        <v>13</v>
      </c>
      <c r="D8513" t="s">
        <v>24</v>
      </c>
      <c r="E8513" t="s">
        <v>7</v>
      </c>
      <c r="F8513">
        <v>16</v>
      </c>
      <c r="G8513">
        <v>5819</v>
      </c>
      <c r="H8513">
        <v>11.160841900110199</v>
      </c>
      <c r="I8513">
        <v>12.9030151367188</v>
      </c>
      <c r="J8513">
        <v>1.7421737909317001</v>
      </c>
      <c r="K8513">
        <v>0.70361208915710405</v>
      </c>
      <c r="L8513">
        <v>1.3172028064727801</v>
      </c>
      <c r="M8513">
        <v>1.7421737909317001</v>
      </c>
      <c r="N8513">
        <v>2.1671447753906299</v>
      </c>
      <c r="O8513">
        <v>2.7807352542877202</v>
      </c>
      <c r="P8513">
        <v>80.975364685058594</v>
      </c>
      <c r="Q8513">
        <v>0.81039398908615101</v>
      </c>
    </row>
    <row r="8514" spans="1:17" x14ac:dyDescent="0.25">
      <c r="A8514" t="s">
        <v>7105</v>
      </c>
      <c r="B8514" t="s">
        <v>6</v>
      </c>
      <c r="C8514" t="s">
        <v>13</v>
      </c>
      <c r="D8514" t="s">
        <v>24</v>
      </c>
      <c r="E8514" t="s">
        <v>7</v>
      </c>
      <c r="F8514">
        <v>17</v>
      </c>
      <c r="G8514">
        <v>5819</v>
      </c>
      <c r="H8514">
        <v>12.641547975540201</v>
      </c>
      <c r="I8514">
        <v>14.190773010253899</v>
      </c>
      <c r="J8514">
        <v>1.5492254495620701</v>
      </c>
      <c r="K8514">
        <v>0.45919165015220598</v>
      </c>
      <c r="L8514">
        <v>1.1031924486160301</v>
      </c>
      <c r="M8514">
        <v>1.5492254495620701</v>
      </c>
      <c r="N8514">
        <v>1.9952584505081199</v>
      </c>
      <c r="O8514">
        <v>2.6392590999603298</v>
      </c>
      <c r="P8514">
        <v>83.278747558593807</v>
      </c>
      <c r="Q8514">
        <v>0.85055786371231101</v>
      </c>
    </row>
    <row r="8515" spans="1:17" x14ac:dyDescent="0.25">
      <c r="A8515" t="s">
        <v>7155</v>
      </c>
      <c r="B8515" t="s">
        <v>6</v>
      </c>
      <c r="C8515" t="s">
        <v>13</v>
      </c>
      <c r="D8515" t="s">
        <v>24</v>
      </c>
      <c r="E8515" t="s">
        <v>7</v>
      </c>
      <c r="F8515">
        <v>18</v>
      </c>
      <c r="G8515">
        <v>5819</v>
      </c>
      <c r="H8515">
        <v>13.902538210153599</v>
      </c>
      <c r="I8515">
        <v>14.923912048339799</v>
      </c>
      <c r="J8515">
        <v>1.02137386798859</v>
      </c>
      <c r="K8515">
        <v>-0.11101862043142301</v>
      </c>
      <c r="L8515">
        <v>0.55800807476043701</v>
      </c>
      <c r="M8515">
        <v>1.02137386798859</v>
      </c>
      <c r="N8515">
        <v>1.4847396612167401</v>
      </c>
      <c r="O8515">
        <v>2.1537663936614999</v>
      </c>
      <c r="P8515">
        <v>85.133819580078097</v>
      </c>
      <c r="Q8515">
        <v>0.88361054658889804</v>
      </c>
    </row>
    <row r="8516" spans="1:17" x14ac:dyDescent="0.25">
      <c r="A8516" t="s">
        <v>7106</v>
      </c>
      <c r="B8516" t="s">
        <v>6</v>
      </c>
      <c r="C8516" t="s">
        <v>13</v>
      </c>
      <c r="D8516" t="s">
        <v>24</v>
      </c>
      <c r="E8516" t="s">
        <v>7</v>
      </c>
      <c r="F8516">
        <v>19</v>
      </c>
      <c r="G8516">
        <v>5819</v>
      </c>
      <c r="H8516">
        <v>15.708367403268801</v>
      </c>
      <c r="I8516">
        <v>15.0192470550537</v>
      </c>
      <c r="J8516">
        <v>-0.68911969661712602</v>
      </c>
      <c r="K8516">
        <v>-1.8108788728714</v>
      </c>
      <c r="L8516">
        <v>-1.1481343507766699</v>
      </c>
      <c r="M8516">
        <v>-0.68911969661712602</v>
      </c>
      <c r="N8516">
        <v>-0.23010496795177501</v>
      </c>
      <c r="O8516">
        <v>0.432639449834824</v>
      </c>
      <c r="P8516">
        <v>86.162483215332003</v>
      </c>
      <c r="Q8516">
        <v>0.87531328201293901</v>
      </c>
    </row>
    <row r="8517" spans="1:17" x14ac:dyDescent="0.25">
      <c r="A8517" t="s">
        <v>6905</v>
      </c>
      <c r="B8517" t="s">
        <v>6</v>
      </c>
      <c r="C8517" t="s">
        <v>13</v>
      </c>
      <c r="D8517" t="s">
        <v>24</v>
      </c>
      <c r="E8517" t="s">
        <v>7</v>
      </c>
      <c r="F8517">
        <v>20</v>
      </c>
      <c r="G8517">
        <v>5819</v>
      </c>
      <c r="H8517">
        <v>15.1867333898544</v>
      </c>
      <c r="I8517">
        <v>13.9735374450684</v>
      </c>
      <c r="J8517">
        <v>-1.21319532394409</v>
      </c>
      <c r="K8517">
        <v>-2.2387166023254399</v>
      </c>
      <c r="L8517">
        <v>-1.63283038139343</v>
      </c>
      <c r="M8517">
        <v>-1.21319532394409</v>
      </c>
      <c r="N8517">
        <v>-0.79356038570404097</v>
      </c>
      <c r="O8517">
        <v>-0.187674075365067</v>
      </c>
      <c r="P8517">
        <v>84.738807678222699</v>
      </c>
      <c r="Q8517">
        <v>0.80021846294403098</v>
      </c>
    </row>
    <row r="8518" spans="1:17" x14ac:dyDescent="0.25">
      <c r="A8518" t="s">
        <v>6841</v>
      </c>
      <c r="B8518" t="s">
        <v>6</v>
      </c>
      <c r="C8518" t="s">
        <v>13</v>
      </c>
      <c r="D8518" t="s">
        <v>24</v>
      </c>
      <c r="E8518" t="s">
        <v>7</v>
      </c>
      <c r="F8518">
        <v>21</v>
      </c>
      <c r="G8518">
        <v>5819</v>
      </c>
      <c r="H8518">
        <v>13.9191573681831</v>
      </c>
      <c r="I8518">
        <v>13.1174783706665</v>
      </c>
      <c r="J8518">
        <v>-0.80167919397354104</v>
      </c>
      <c r="K8518">
        <v>-1.7225540876388601</v>
      </c>
      <c r="L8518">
        <v>-1.17849373817444</v>
      </c>
      <c r="M8518">
        <v>-0.80167919397354104</v>
      </c>
      <c r="N8518">
        <v>-0.42486464977264399</v>
      </c>
      <c r="O8518">
        <v>0.119195714592934</v>
      </c>
      <c r="P8518">
        <v>81.251533508300795</v>
      </c>
      <c r="Q8518">
        <v>0.71856248378753695</v>
      </c>
    </row>
    <row r="8519" spans="1:17" x14ac:dyDescent="0.25">
      <c r="A8519" t="s">
        <v>6955</v>
      </c>
      <c r="B8519" t="s">
        <v>6</v>
      </c>
      <c r="C8519" t="s">
        <v>13</v>
      </c>
      <c r="D8519" t="s">
        <v>24</v>
      </c>
      <c r="E8519" t="s">
        <v>7</v>
      </c>
      <c r="F8519">
        <v>22</v>
      </c>
      <c r="G8519">
        <v>5819</v>
      </c>
      <c r="H8519">
        <v>12.1572977030277</v>
      </c>
      <c r="I8519">
        <v>11.803754806518601</v>
      </c>
      <c r="J8519">
        <v>-0.35354366898536699</v>
      </c>
      <c r="K8519">
        <v>-1.19485676288605</v>
      </c>
      <c r="L8519">
        <v>-0.69780218601226796</v>
      </c>
      <c r="M8519">
        <v>-0.35354366898536699</v>
      </c>
      <c r="N8519">
        <v>-9.2851314693689294E-3</v>
      </c>
      <c r="O8519">
        <v>0.48776951432228099</v>
      </c>
      <c r="P8519">
        <v>79.453620910644503</v>
      </c>
      <c r="Q8519">
        <v>0.65648013353347801</v>
      </c>
    </row>
    <row r="8520" spans="1:17" x14ac:dyDescent="0.25">
      <c r="A8520" t="s">
        <v>6930</v>
      </c>
      <c r="B8520" t="s">
        <v>6</v>
      </c>
      <c r="C8520" t="s">
        <v>13</v>
      </c>
      <c r="D8520" t="s">
        <v>24</v>
      </c>
      <c r="E8520" t="s">
        <v>7</v>
      </c>
      <c r="F8520">
        <v>23</v>
      </c>
      <c r="G8520">
        <v>5819</v>
      </c>
      <c r="H8520">
        <v>9.6451064298152893</v>
      </c>
      <c r="I8520">
        <v>9.5912189483642596</v>
      </c>
      <c r="J8520">
        <v>-5.3887389600276898E-2</v>
      </c>
      <c r="K8520">
        <v>-0.82564008235931396</v>
      </c>
      <c r="L8520">
        <v>-0.36968231201171903</v>
      </c>
      <c r="M8520">
        <v>-5.3887389600276898E-2</v>
      </c>
      <c r="N8520">
        <v>0.26190754771232599</v>
      </c>
      <c r="O8520">
        <v>0.71786528825759899</v>
      </c>
      <c r="P8520">
        <v>78.535911560058594</v>
      </c>
      <c r="Q8520">
        <v>0.60220181941986095</v>
      </c>
    </row>
    <row r="8521" spans="1:17" x14ac:dyDescent="0.25">
      <c r="A8521" t="s">
        <v>7020</v>
      </c>
      <c r="B8521" t="s">
        <v>6</v>
      </c>
      <c r="C8521" t="s">
        <v>13</v>
      </c>
      <c r="D8521" t="s">
        <v>24</v>
      </c>
      <c r="E8521" t="s">
        <v>7</v>
      </c>
      <c r="F8521">
        <v>24</v>
      </c>
      <c r="G8521">
        <v>5819</v>
      </c>
      <c r="H8521">
        <v>7.5306061004400302</v>
      </c>
      <c r="I8521">
        <v>7.8277745246887198</v>
      </c>
      <c r="J8521">
        <v>0.29716876149177601</v>
      </c>
      <c r="K8521">
        <v>-0.38868865370750399</v>
      </c>
      <c r="L8521">
        <v>1.65214687585831E-2</v>
      </c>
      <c r="M8521">
        <v>0.29716876149177601</v>
      </c>
      <c r="N8521">
        <v>0.57781600952148404</v>
      </c>
      <c r="O8521">
        <v>0.98302608728408802</v>
      </c>
      <c r="P8521">
        <v>78.185020446777301</v>
      </c>
      <c r="Q8521">
        <v>0.53517735004425004</v>
      </c>
    </row>
    <row r="8522" spans="1:17" x14ac:dyDescent="0.25">
      <c r="A8522" t="s">
        <v>7012</v>
      </c>
      <c r="B8522" t="s">
        <v>6</v>
      </c>
      <c r="C8522" t="s">
        <v>13</v>
      </c>
      <c r="D8522" t="s">
        <v>24</v>
      </c>
      <c r="E8522" t="s">
        <v>55</v>
      </c>
      <c r="F8522">
        <v>1</v>
      </c>
      <c r="G8522">
        <v>5819</v>
      </c>
      <c r="H8522">
        <v>8.0036832876205395</v>
      </c>
      <c r="I8522">
        <v>7.5464801788330096</v>
      </c>
      <c r="J8522">
        <v>-0.45720303058624301</v>
      </c>
      <c r="K8522">
        <v>-1.3323289155960101</v>
      </c>
      <c r="L8522">
        <v>-0.81529748439788796</v>
      </c>
      <c r="M8522">
        <v>-0.45720303058624301</v>
      </c>
      <c r="N8522">
        <v>-9.9108599126339E-2</v>
      </c>
      <c r="O8522">
        <v>0.417922914028168</v>
      </c>
      <c r="P8522">
        <v>77.666664123535199</v>
      </c>
      <c r="Q8522">
        <v>0.68286442756652799</v>
      </c>
    </row>
    <row r="8523" spans="1:17" x14ac:dyDescent="0.25">
      <c r="A8523" t="s">
        <v>7234</v>
      </c>
      <c r="B8523" t="s">
        <v>6</v>
      </c>
      <c r="C8523" t="s">
        <v>13</v>
      </c>
      <c r="D8523" t="s">
        <v>24</v>
      </c>
      <c r="E8523" t="s">
        <v>55</v>
      </c>
      <c r="F8523">
        <v>2</v>
      </c>
      <c r="G8523">
        <v>5819</v>
      </c>
      <c r="H8523">
        <v>7.2856896004676797</v>
      </c>
      <c r="I8523">
        <v>6.7413125038146999</v>
      </c>
      <c r="J8523">
        <v>-0.54437661170959495</v>
      </c>
      <c r="K8523">
        <v>-1.3673958778381301</v>
      </c>
      <c r="L8523">
        <v>-0.88114947080612205</v>
      </c>
      <c r="M8523">
        <v>-0.54437661170959495</v>
      </c>
      <c r="N8523">
        <v>-0.20760379731655099</v>
      </c>
      <c r="O8523">
        <v>0.27864265441894498</v>
      </c>
      <c r="P8523">
        <v>77.629631042480497</v>
      </c>
      <c r="Q8523">
        <v>0.64220535755157504</v>
      </c>
    </row>
    <row r="8524" spans="1:17" x14ac:dyDescent="0.25">
      <c r="A8524" t="s">
        <v>6820</v>
      </c>
      <c r="B8524" t="s">
        <v>6</v>
      </c>
      <c r="C8524" t="s">
        <v>13</v>
      </c>
      <c r="D8524" t="s">
        <v>24</v>
      </c>
      <c r="E8524" t="s">
        <v>55</v>
      </c>
      <c r="F8524">
        <v>3</v>
      </c>
      <c r="G8524">
        <v>5819</v>
      </c>
      <c r="H8524">
        <v>6.4214163845777499</v>
      </c>
      <c r="I8524">
        <v>6.3265233039856001</v>
      </c>
      <c r="J8524">
        <v>-9.4893142580985995E-2</v>
      </c>
      <c r="K8524">
        <v>-0.84806096553802501</v>
      </c>
      <c r="L8524">
        <v>-0.40308329463005099</v>
      </c>
      <c r="M8524">
        <v>-9.4893142580985995E-2</v>
      </c>
      <c r="N8524">
        <v>0.213297039270401</v>
      </c>
      <c r="O8524">
        <v>0.65827471017837502</v>
      </c>
      <c r="P8524">
        <v>76.122222900390597</v>
      </c>
      <c r="Q8524">
        <v>0.58770000934600797</v>
      </c>
    </row>
    <row r="8525" spans="1:17" x14ac:dyDescent="0.25">
      <c r="A8525" t="s">
        <v>7174</v>
      </c>
      <c r="B8525" t="s">
        <v>6</v>
      </c>
      <c r="C8525" t="s">
        <v>13</v>
      </c>
      <c r="D8525" t="s">
        <v>24</v>
      </c>
      <c r="E8525" t="s">
        <v>55</v>
      </c>
      <c r="F8525">
        <v>4</v>
      </c>
      <c r="G8525">
        <v>5819</v>
      </c>
      <c r="H8525">
        <v>6.2747712870836301</v>
      </c>
      <c r="I8525">
        <v>5.97873830795288</v>
      </c>
      <c r="J8525">
        <v>-0.29603320360183699</v>
      </c>
      <c r="K8525">
        <v>-0.97389519214630105</v>
      </c>
      <c r="L8525">
        <v>-0.57340884208679199</v>
      </c>
      <c r="M8525">
        <v>-0.29603320360183699</v>
      </c>
      <c r="N8525">
        <v>-1.8657555803656599E-2</v>
      </c>
      <c r="O8525">
        <v>0.38182881474494901</v>
      </c>
      <c r="P8525">
        <v>74.344444274902301</v>
      </c>
      <c r="Q8525">
        <v>0.52893853187561002</v>
      </c>
    </row>
    <row r="8526" spans="1:17" x14ac:dyDescent="0.25">
      <c r="A8526" t="s">
        <v>6813</v>
      </c>
      <c r="B8526" t="s">
        <v>6</v>
      </c>
      <c r="C8526" t="s">
        <v>13</v>
      </c>
      <c r="D8526" t="s">
        <v>24</v>
      </c>
      <c r="E8526" t="s">
        <v>55</v>
      </c>
      <c r="F8526">
        <v>5</v>
      </c>
      <c r="G8526">
        <v>5819</v>
      </c>
      <c r="H8526">
        <v>5.9460597686767596</v>
      </c>
      <c r="I8526">
        <v>5.9695930480956996</v>
      </c>
      <c r="J8526">
        <v>2.3532835766673098E-2</v>
      </c>
      <c r="K8526">
        <v>-0.61616349220275901</v>
      </c>
      <c r="L8526">
        <v>-0.238225713372231</v>
      </c>
      <c r="M8526">
        <v>2.3532835766673098E-2</v>
      </c>
      <c r="N8526">
        <v>0.28529137372970598</v>
      </c>
      <c r="O8526">
        <v>0.66322916746139504</v>
      </c>
      <c r="P8526">
        <v>72.237037658691406</v>
      </c>
      <c r="Q8526">
        <v>0.49915769696235701</v>
      </c>
    </row>
    <row r="8527" spans="1:17" x14ac:dyDescent="0.25">
      <c r="A8527" t="s">
        <v>6812</v>
      </c>
      <c r="B8527" t="s">
        <v>6</v>
      </c>
      <c r="C8527" t="s">
        <v>13</v>
      </c>
      <c r="D8527" t="s">
        <v>24</v>
      </c>
      <c r="E8527" t="s">
        <v>55</v>
      </c>
      <c r="F8527">
        <v>6</v>
      </c>
      <c r="G8527">
        <v>5819</v>
      </c>
      <c r="H8527">
        <v>6.9371756317615496</v>
      </c>
      <c r="I8527">
        <v>6.2793397903442401</v>
      </c>
      <c r="J8527">
        <v>-0.65783566236496005</v>
      </c>
      <c r="K8527">
        <v>-1.35500764846802</v>
      </c>
      <c r="L8527">
        <v>-0.94311285018920898</v>
      </c>
      <c r="M8527">
        <v>-0.65783566236496005</v>
      </c>
      <c r="N8527">
        <v>-0.372558563947678</v>
      </c>
      <c r="O8527">
        <v>3.9336305111646701E-2</v>
      </c>
      <c r="P8527">
        <v>71.633331298828097</v>
      </c>
      <c r="Q8527">
        <v>0.54400616884231601</v>
      </c>
    </row>
    <row r="8528" spans="1:17" x14ac:dyDescent="0.25">
      <c r="A8528" t="s">
        <v>6947</v>
      </c>
      <c r="B8528" t="s">
        <v>6</v>
      </c>
      <c r="C8528" t="s">
        <v>13</v>
      </c>
      <c r="D8528" t="s">
        <v>24</v>
      </c>
      <c r="E8528" t="s">
        <v>55</v>
      </c>
      <c r="F8528">
        <v>7</v>
      </c>
      <c r="G8528">
        <v>5819</v>
      </c>
      <c r="H8528">
        <v>8.5532191456556301</v>
      </c>
      <c r="I8528">
        <v>7.7723488807678196</v>
      </c>
      <c r="J8528">
        <v>-0.780869841575623</v>
      </c>
      <c r="K8528">
        <v>-1.6687030792236299</v>
      </c>
      <c r="L8528">
        <v>-1.14416408538818</v>
      </c>
      <c r="M8528">
        <v>-0.780869841575623</v>
      </c>
      <c r="N8528">
        <v>-0.41757568717002902</v>
      </c>
      <c r="O8528">
        <v>0.106963455677032</v>
      </c>
      <c r="P8528">
        <v>71.314811706542997</v>
      </c>
      <c r="Q8528">
        <v>0.69278001785278298</v>
      </c>
    </row>
    <row r="8529" spans="1:17" x14ac:dyDescent="0.25">
      <c r="A8529" t="s">
        <v>7199</v>
      </c>
      <c r="B8529" t="s">
        <v>6</v>
      </c>
      <c r="C8529" t="s">
        <v>13</v>
      </c>
      <c r="D8529" t="s">
        <v>24</v>
      </c>
      <c r="E8529" t="s">
        <v>55</v>
      </c>
      <c r="F8529">
        <v>8</v>
      </c>
      <c r="G8529">
        <v>5819</v>
      </c>
      <c r="H8529">
        <v>8.9100114778280304</v>
      </c>
      <c r="I8529">
        <v>8.4191522598266602</v>
      </c>
      <c r="J8529">
        <v>-0.49085932970047003</v>
      </c>
      <c r="K8529">
        <v>-1.49049055576324</v>
      </c>
      <c r="L8529">
        <v>-0.89990037679672197</v>
      </c>
      <c r="M8529">
        <v>-0.49085932970047003</v>
      </c>
      <c r="N8529">
        <v>-8.1818304955959306E-2</v>
      </c>
      <c r="O8529">
        <v>0.50877201557159402</v>
      </c>
      <c r="P8529">
        <v>71.985183715820298</v>
      </c>
      <c r="Q8529">
        <v>0.78001648187637296</v>
      </c>
    </row>
    <row r="8530" spans="1:17" x14ac:dyDescent="0.25">
      <c r="A8530" t="s">
        <v>7123</v>
      </c>
      <c r="B8530" t="s">
        <v>6</v>
      </c>
      <c r="C8530" t="s">
        <v>13</v>
      </c>
      <c r="D8530" t="s">
        <v>24</v>
      </c>
      <c r="E8530" t="s">
        <v>55</v>
      </c>
      <c r="F8530">
        <v>9</v>
      </c>
      <c r="G8530">
        <v>5819</v>
      </c>
      <c r="H8530">
        <v>9.95543684589863</v>
      </c>
      <c r="I8530">
        <v>9.4844007492065394</v>
      </c>
      <c r="J8530">
        <v>-0.47103589773178101</v>
      </c>
      <c r="K8530">
        <v>-1.5363029241561901</v>
      </c>
      <c r="L8530">
        <v>-0.90693455934524503</v>
      </c>
      <c r="M8530">
        <v>-0.47103589773178101</v>
      </c>
      <c r="N8530">
        <v>-3.5137288272380801E-2</v>
      </c>
      <c r="O8530">
        <v>0.59423112869262695</v>
      </c>
      <c r="P8530">
        <v>74.933334350585895</v>
      </c>
      <c r="Q8530">
        <v>0.831232249736786</v>
      </c>
    </row>
    <row r="8531" spans="1:17" x14ac:dyDescent="0.25">
      <c r="A8531" t="s">
        <v>6827</v>
      </c>
      <c r="B8531" t="s">
        <v>6</v>
      </c>
      <c r="C8531" t="s">
        <v>13</v>
      </c>
      <c r="D8531" t="s">
        <v>24</v>
      </c>
      <c r="E8531" t="s">
        <v>55</v>
      </c>
      <c r="F8531">
        <v>10</v>
      </c>
      <c r="G8531">
        <v>5819</v>
      </c>
      <c r="H8531">
        <v>10.660462206840499</v>
      </c>
      <c r="I8531">
        <v>9.9409322738647496</v>
      </c>
      <c r="J8531">
        <v>-0.71953040361404397</v>
      </c>
      <c r="K8531">
        <v>-1.84967529773712</v>
      </c>
      <c r="L8531">
        <v>-1.1819764375686601</v>
      </c>
      <c r="M8531">
        <v>-0.71953040361404397</v>
      </c>
      <c r="N8531">
        <v>-0.257084310054779</v>
      </c>
      <c r="O8531">
        <v>0.41061440110206598</v>
      </c>
      <c r="P8531">
        <v>77.818519592285199</v>
      </c>
      <c r="Q8531">
        <v>0.88185667991638195</v>
      </c>
    </row>
    <row r="8532" spans="1:17" x14ac:dyDescent="0.25">
      <c r="A8532" t="s">
        <v>7206</v>
      </c>
      <c r="B8532" t="s">
        <v>6</v>
      </c>
      <c r="C8532" t="s">
        <v>13</v>
      </c>
      <c r="D8532" t="s">
        <v>24</v>
      </c>
      <c r="E8532" t="s">
        <v>55</v>
      </c>
      <c r="F8532">
        <v>11</v>
      </c>
      <c r="G8532">
        <v>5819</v>
      </c>
      <c r="H8532">
        <v>11.6402974643707</v>
      </c>
      <c r="I8532">
        <v>11.230038642883301</v>
      </c>
      <c r="J8532">
        <v>-0.410258829593658</v>
      </c>
      <c r="K8532">
        <v>-1.65667641162872</v>
      </c>
      <c r="L8532">
        <v>-0.92028284072875999</v>
      </c>
      <c r="M8532">
        <v>-0.410258829593658</v>
      </c>
      <c r="N8532">
        <v>9.97651442885399E-2</v>
      </c>
      <c r="O8532">
        <v>0.83615875244140603</v>
      </c>
      <c r="P8532">
        <v>80.318519592285199</v>
      </c>
      <c r="Q8532">
        <v>0.97258484363555897</v>
      </c>
    </row>
    <row r="8533" spans="1:17" x14ac:dyDescent="0.25">
      <c r="A8533" t="s">
        <v>7100</v>
      </c>
      <c r="B8533" t="s">
        <v>6</v>
      </c>
      <c r="C8533" t="s">
        <v>13</v>
      </c>
      <c r="D8533" t="s">
        <v>24</v>
      </c>
      <c r="E8533" t="s">
        <v>55</v>
      </c>
      <c r="F8533">
        <v>12</v>
      </c>
      <c r="G8533">
        <v>5819</v>
      </c>
      <c r="H8533">
        <v>13.3515338339806</v>
      </c>
      <c r="I8533">
        <v>11.792284011840801</v>
      </c>
      <c r="J8533">
        <v>-1.5592499971389799</v>
      </c>
      <c r="K8533">
        <v>-2.9278836250305198</v>
      </c>
      <c r="L8533">
        <v>-2.11928367614746</v>
      </c>
      <c r="M8533">
        <v>-1.5592499971389799</v>
      </c>
      <c r="N8533">
        <v>-0.99921619892120395</v>
      </c>
      <c r="O8533">
        <v>-0.19061651825904799</v>
      </c>
      <c r="P8533">
        <v>82.048149108886705</v>
      </c>
      <c r="Q8533">
        <v>1.0679503679275499</v>
      </c>
    </row>
    <row r="8534" spans="1:17" x14ac:dyDescent="0.25">
      <c r="A8534" t="s">
        <v>6795</v>
      </c>
      <c r="B8534" t="s">
        <v>6</v>
      </c>
      <c r="C8534" t="s">
        <v>13</v>
      </c>
      <c r="D8534" t="s">
        <v>24</v>
      </c>
      <c r="E8534" t="s">
        <v>55</v>
      </c>
      <c r="F8534">
        <v>13</v>
      </c>
      <c r="G8534">
        <v>5819</v>
      </c>
      <c r="H8534">
        <v>13.233684733152399</v>
      </c>
      <c r="I8534">
        <v>12.8287439346313</v>
      </c>
      <c r="J8534">
        <v>-0.40494105219840998</v>
      </c>
      <c r="K8534">
        <v>-1.82852935791016</v>
      </c>
      <c r="L8534">
        <v>-0.98746180534362804</v>
      </c>
      <c r="M8534">
        <v>-0.40494105219840998</v>
      </c>
      <c r="N8534">
        <v>0.177579715847969</v>
      </c>
      <c r="O8534">
        <v>1.0186471939086901</v>
      </c>
      <c r="P8534">
        <v>83.455558776855497</v>
      </c>
      <c r="Q8534">
        <v>1.1108318567276001</v>
      </c>
    </row>
    <row r="8535" spans="1:17" x14ac:dyDescent="0.25">
      <c r="A8535" t="s">
        <v>7255</v>
      </c>
      <c r="B8535" t="s">
        <v>6</v>
      </c>
      <c r="C8535" t="s">
        <v>13</v>
      </c>
      <c r="D8535" t="s">
        <v>24</v>
      </c>
      <c r="E8535" t="s">
        <v>55</v>
      </c>
      <c r="F8535">
        <v>14</v>
      </c>
      <c r="G8535">
        <v>5819</v>
      </c>
      <c r="H8535">
        <v>14.0922233059406</v>
      </c>
      <c r="I8535">
        <v>14.3657674789429</v>
      </c>
      <c r="J8535">
        <v>0.27354332804679898</v>
      </c>
      <c r="K8535">
        <v>-1.29308640956879</v>
      </c>
      <c r="L8535">
        <v>-0.36750888824462902</v>
      </c>
      <c r="M8535">
        <v>0.27354332804679898</v>
      </c>
      <c r="N8535">
        <v>0.91459554433822599</v>
      </c>
      <c r="O8535">
        <v>1.8401730060577399</v>
      </c>
      <c r="P8535">
        <v>83.896293640136705</v>
      </c>
      <c r="Q8535">
        <v>1.2224477529525799</v>
      </c>
    </row>
    <row r="8536" spans="1:17" x14ac:dyDescent="0.25">
      <c r="A8536" t="s">
        <v>6888</v>
      </c>
      <c r="B8536" t="s">
        <v>6</v>
      </c>
      <c r="C8536" t="s">
        <v>13</v>
      </c>
      <c r="D8536" t="s">
        <v>24</v>
      </c>
      <c r="E8536" t="s">
        <v>55</v>
      </c>
      <c r="F8536">
        <v>15</v>
      </c>
      <c r="G8536">
        <v>5819</v>
      </c>
      <c r="H8536">
        <v>15.892623768329599</v>
      </c>
      <c r="I8536">
        <v>16.607324600219702</v>
      </c>
      <c r="J8536">
        <v>0.71469998359680198</v>
      </c>
      <c r="K8536">
        <v>-0.95216864347457897</v>
      </c>
      <c r="L8536">
        <v>3.2630879431963002E-2</v>
      </c>
      <c r="M8536">
        <v>0.71469998359680198</v>
      </c>
      <c r="N8536">
        <v>1.3967691659927399</v>
      </c>
      <c r="O8536">
        <v>2.3815686702728298</v>
      </c>
      <c r="P8536">
        <v>86.688888549804702</v>
      </c>
      <c r="Q8536">
        <v>1.30066454410553</v>
      </c>
    </row>
    <row r="8537" spans="1:17" x14ac:dyDescent="0.25">
      <c r="A8537" t="s">
        <v>6875</v>
      </c>
      <c r="B8537" t="s">
        <v>6</v>
      </c>
      <c r="C8537" t="s">
        <v>13</v>
      </c>
      <c r="D8537" t="s">
        <v>24</v>
      </c>
      <c r="E8537" t="s">
        <v>55</v>
      </c>
      <c r="F8537">
        <v>16</v>
      </c>
      <c r="G8537">
        <v>5819</v>
      </c>
      <c r="H8537">
        <v>17.142223796129201</v>
      </c>
      <c r="I8537">
        <v>17.3697700500488</v>
      </c>
      <c r="J8537">
        <v>0.22754615545272799</v>
      </c>
      <c r="K8537">
        <v>-1.5060160160064699</v>
      </c>
      <c r="L8537">
        <v>-0.48181346058845498</v>
      </c>
      <c r="M8537">
        <v>0.22754615545272799</v>
      </c>
      <c r="N8537">
        <v>0.93690574169158902</v>
      </c>
      <c r="O8537">
        <v>1.96110832691193</v>
      </c>
      <c r="P8537">
        <v>89.277778625488295</v>
      </c>
      <c r="Q8537">
        <v>1.35270571708679</v>
      </c>
    </row>
    <row r="8538" spans="1:17" x14ac:dyDescent="0.25">
      <c r="A8538" t="s">
        <v>6998</v>
      </c>
      <c r="B8538" t="s">
        <v>6</v>
      </c>
      <c r="C8538" t="s">
        <v>13</v>
      </c>
      <c r="D8538" t="s">
        <v>24</v>
      </c>
      <c r="E8538" t="s">
        <v>55</v>
      </c>
      <c r="F8538">
        <v>17</v>
      </c>
      <c r="G8538">
        <v>5819</v>
      </c>
      <c r="H8538">
        <v>18.702504547834401</v>
      </c>
      <c r="I8538">
        <v>18.319974899291999</v>
      </c>
      <c r="J8538">
        <v>-0.38252994418144198</v>
      </c>
      <c r="K8538">
        <v>-2.1257860660553001</v>
      </c>
      <c r="L8538">
        <v>-1.0958563089370701</v>
      </c>
      <c r="M8538">
        <v>-0.38252994418144198</v>
      </c>
      <c r="N8538">
        <v>0.33079633116722101</v>
      </c>
      <c r="O8538">
        <v>1.3607261180877701</v>
      </c>
      <c r="P8538">
        <v>91.340744018554702</v>
      </c>
      <c r="Q8538">
        <v>1.3602700233459499</v>
      </c>
    </row>
    <row r="8539" spans="1:17" x14ac:dyDescent="0.25">
      <c r="A8539" t="s">
        <v>7242</v>
      </c>
      <c r="B8539" t="s">
        <v>6</v>
      </c>
      <c r="C8539" t="s">
        <v>13</v>
      </c>
      <c r="D8539" t="s">
        <v>24</v>
      </c>
      <c r="E8539" t="s">
        <v>55</v>
      </c>
      <c r="F8539">
        <v>18</v>
      </c>
      <c r="G8539">
        <v>5819</v>
      </c>
      <c r="H8539">
        <v>19.959884877681699</v>
      </c>
      <c r="I8539">
        <v>19.0212707519531</v>
      </c>
      <c r="J8539">
        <v>-0.93861371278762795</v>
      </c>
      <c r="K8539">
        <v>-2.74637055397034</v>
      </c>
      <c r="L8539">
        <v>-1.6783332824707</v>
      </c>
      <c r="M8539">
        <v>-0.93861371278762795</v>
      </c>
      <c r="N8539">
        <v>-0.198894262313843</v>
      </c>
      <c r="O8539">
        <v>0.86914318799972501</v>
      </c>
      <c r="P8539">
        <v>93.711112976074205</v>
      </c>
      <c r="Q8539">
        <v>1.41060018539429</v>
      </c>
    </row>
    <row r="8540" spans="1:17" x14ac:dyDescent="0.25">
      <c r="A8540" t="s">
        <v>7098</v>
      </c>
      <c r="B8540" t="s">
        <v>6</v>
      </c>
      <c r="C8540" t="s">
        <v>13</v>
      </c>
      <c r="D8540" t="s">
        <v>24</v>
      </c>
      <c r="E8540" t="s">
        <v>55</v>
      </c>
      <c r="F8540">
        <v>19</v>
      </c>
      <c r="G8540">
        <v>5819</v>
      </c>
      <c r="H8540">
        <v>22.061619435071901</v>
      </c>
      <c r="I8540">
        <v>19.4795322418213</v>
      </c>
      <c r="J8540">
        <v>-2.5820870399475102</v>
      </c>
      <c r="K8540">
        <v>-4.3929691314697301</v>
      </c>
      <c r="L8540">
        <v>-3.3230853080749498</v>
      </c>
      <c r="M8540">
        <v>-2.5820870399475102</v>
      </c>
      <c r="N8540">
        <v>-1.8410888910293599</v>
      </c>
      <c r="O8540">
        <v>-0.77120518684387196</v>
      </c>
      <c r="P8540">
        <v>93.425926208496094</v>
      </c>
      <c r="Q8540">
        <v>1.4130386114120499</v>
      </c>
    </row>
    <row r="8541" spans="1:17" x14ac:dyDescent="0.25">
      <c r="A8541" t="s">
        <v>7175</v>
      </c>
      <c r="B8541" t="s">
        <v>6</v>
      </c>
      <c r="C8541" t="s">
        <v>13</v>
      </c>
      <c r="D8541" t="s">
        <v>24</v>
      </c>
      <c r="E8541" t="s">
        <v>55</v>
      </c>
      <c r="F8541">
        <v>20</v>
      </c>
      <c r="G8541">
        <v>5819</v>
      </c>
      <c r="H8541">
        <v>21.242744031906099</v>
      </c>
      <c r="I8541">
        <v>18.019536972045898</v>
      </c>
      <c r="J8541">
        <v>-3.2232081890106201</v>
      </c>
      <c r="K8541">
        <v>-4.8998031616210902</v>
      </c>
      <c r="L8541">
        <v>-3.9092574119567902</v>
      </c>
      <c r="M8541">
        <v>-3.2232081890106201</v>
      </c>
      <c r="N8541">
        <v>-2.53715920448303</v>
      </c>
      <c r="O8541">
        <v>-1.54661321640015</v>
      </c>
      <c r="P8541">
        <v>91.781478881835895</v>
      </c>
      <c r="Q8541">
        <v>1.30825412273407</v>
      </c>
    </row>
    <row r="8542" spans="1:17" x14ac:dyDescent="0.25">
      <c r="A8542" t="s">
        <v>7048</v>
      </c>
      <c r="B8542" t="s">
        <v>6</v>
      </c>
      <c r="C8542" t="s">
        <v>13</v>
      </c>
      <c r="D8542" t="s">
        <v>24</v>
      </c>
      <c r="E8542" t="s">
        <v>55</v>
      </c>
      <c r="F8542">
        <v>21</v>
      </c>
      <c r="G8542">
        <v>5819</v>
      </c>
      <c r="H8542">
        <v>19.606283468246499</v>
      </c>
      <c r="I8542">
        <v>16.9496040344238</v>
      </c>
      <c r="J8542">
        <v>-2.6566796302795401</v>
      </c>
      <c r="K8542">
        <v>-4.2050828933715803</v>
      </c>
      <c r="L8542">
        <v>-3.2902739048004199</v>
      </c>
      <c r="M8542">
        <v>-2.6566796302795401</v>
      </c>
      <c r="N8542">
        <v>-2.0230855941772501</v>
      </c>
      <c r="O8542">
        <v>-1.10827648639679</v>
      </c>
      <c r="P8542">
        <v>89.118515014648395</v>
      </c>
      <c r="Q8542">
        <v>1.2082254886627199</v>
      </c>
    </row>
    <row r="8543" spans="1:17" x14ac:dyDescent="0.25">
      <c r="A8543" t="s">
        <v>7146</v>
      </c>
      <c r="B8543" t="s">
        <v>6</v>
      </c>
      <c r="C8543" t="s">
        <v>13</v>
      </c>
      <c r="D8543" t="s">
        <v>24</v>
      </c>
      <c r="E8543" t="s">
        <v>55</v>
      </c>
      <c r="F8543">
        <v>22</v>
      </c>
      <c r="G8543">
        <v>5819</v>
      </c>
      <c r="H8543">
        <v>17.893777666330301</v>
      </c>
      <c r="I8543">
        <v>14.974470138549799</v>
      </c>
      <c r="J8543">
        <v>-2.9193079471588099</v>
      </c>
      <c r="K8543">
        <v>-4.3706841468811</v>
      </c>
      <c r="L8543">
        <v>-3.5131993293762198</v>
      </c>
      <c r="M8543">
        <v>-2.9193079471588099</v>
      </c>
      <c r="N8543">
        <v>-2.3254165649414098</v>
      </c>
      <c r="O8543">
        <v>-1.4679315090179399</v>
      </c>
      <c r="P8543">
        <v>88.129631042480497</v>
      </c>
      <c r="Q8543">
        <v>1.1325150728225699</v>
      </c>
    </row>
    <row r="8544" spans="1:17" x14ac:dyDescent="0.25">
      <c r="A8544" t="s">
        <v>6967</v>
      </c>
      <c r="B8544" t="s">
        <v>6</v>
      </c>
      <c r="C8544" t="s">
        <v>13</v>
      </c>
      <c r="D8544" t="s">
        <v>24</v>
      </c>
      <c r="E8544" t="s">
        <v>55</v>
      </c>
      <c r="F8544">
        <v>23</v>
      </c>
      <c r="G8544">
        <v>5819</v>
      </c>
      <c r="H8544">
        <v>13.867882014513</v>
      </c>
      <c r="I8544">
        <v>12.1332349777222</v>
      </c>
      <c r="J8544">
        <v>-1.73464643955231</v>
      </c>
      <c r="K8544">
        <v>-2.9447317123413099</v>
      </c>
      <c r="L8544">
        <v>-2.2298035621643102</v>
      </c>
      <c r="M8544">
        <v>-1.73464643955231</v>
      </c>
      <c r="N8544">
        <v>-1.2394894361496001</v>
      </c>
      <c r="O8544">
        <v>-0.52456134557723999</v>
      </c>
      <c r="P8544">
        <v>87.251853942871094</v>
      </c>
      <c r="Q8544">
        <v>0.94423443078994795</v>
      </c>
    </row>
    <row r="8545" spans="1:17" x14ac:dyDescent="0.25">
      <c r="A8545" t="s">
        <v>7218</v>
      </c>
      <c r="B8545" t="s">
        <v>6</v>
      </c>
      <c r="C8545" t="s">
        <v>13</v>
      </c>
      <c r="D8545" t="s">
        <v>24</v>
      </c>
      <c r="E8545" t="s">
        <v>55</v>
      </c>
      <c r="F8545">
        <v>24</v>
      </c>
      <c r="G8545">
        <v>5819</v>
      </c>
      <c r="H8545">
        <v>10.927053396344199</v>
      </c>
      <c r="I8545">
        <v>9.8259439468383807</v>
      </c>
      <c r="J8545">
        <v>-1.1011090278625499</v>
      </c>
      <c r="K8545">
        <v>-2.1549549102783199</v>
      </c>
      <c r="L8545">
        <v>-1.5323343276977499</v>
      </c>
      <c r="M8545">
        <v>-1.1011090278625499</v>
      </c>
      <c r="N8545">
        <v>-0.66988378763198897</v>
      </c>
      <c r="O8545">
        <v>-4.7263070940971402E-2</v>
      </c>
      <c r="P8545">
        <v>86.970367431640597</v>
      </c>
      <c r="Q8545">
        <v>0.82232040166854903</v>
      </c>
    </row>
    <row r="8546" spans="1:17" x14ac:dyDescent="0.25">
      <c r="A8546" t="s">
        <v>7134</v>
      </c>
      <c r="B8546" t="s">
        <v>6</v>
      </c>
      <c r="C8546" t="s">
        <v>13</v>
      </c>
      <c r="D8546" t="s">
        <v>25</v>
      </c>
      <c r="E8546" t="s">
        <v>7</v>
      </c>
      <c r="F8546">
        <v>1</v>
      </c>
      <c r="G8546">
        <v>5819</v>
      </c>
      <c r="H8546">
        <v>4.8949039195776001</v>
      </c>
      <c r="I8546">
        <v>5.2472558021545401</v>
      </c>
      <c r="J8546">
        <v>0.352351754903793</v>
      </c>
      <c r="K8546">
        <v>-0.15096682310104401</v>
      </c>
      <c r="L8546">
        <v>0.14639787375926999</v>
      </c>
      <c r="M8546">
        <v>0.352351754903793</v>
      </c>
      <c r="N8546">
        <v>0.55830562114715598</v>
      </c>
      <c r="O8546">
        <v>0.85567039251327504</v>
      </c>
      <c r="P8546">
        <v>62.761852264404297</v>
      </c>
      <c r="Q8546">
        <v>0.39274159073829701</v>
      </c>
    </row>
    <row r="8547" spans="1:17" x14ac:dyDescent="0.25">
      <c r="A8547" t="s">
        <v>7064</v>
      </c>
      <c r="B8547" t="s">
        <v>6</v>
      </c>
      <c r="C8547" t="s">
        <v>13</v>
      </c>
      <c r="D8547" t="s">
        <v>25</v>
      </c>
      <c r="E8547" t="s">
        <v>7</v>
      </c>
      <c r="F8547">
        <v>2</v>
      </c>
      <c r="G8547">
        <v>5819</v>
      </c>
      <c r="H8547">
        <v>4.50911719858646</v>
      </c>
      <c r="I8547">
        <v>4.7266573905944798</v>
      </c>
      <c r="J8547">
        <v>0.21754007041454301</v>
      </c>
      <c r="K8547">
        <v>-0.266582071781158</v>
      </c>
      <c r="L8547">
        <v>1.9441222772002199E-2</v>
      </c>
      <c r="M8547">
        <v>0.21754007041454301</v>
      </c>
      <c r="N8547">
        <v>0.41563892364501998</v>
      </c>
      <c r="O8547">
        <v>0.70166218280792203</v>
      </c>
      <c r="P8547">
        <v>62.091297149658203</v>
      </c>
      <c r="Q8547">
        <v>0.37776249647140497</v>
      </c>
    </row>
    <row r="8548" spans="1:17" x14ac:dyDescent="0.25">
      <c r="A8548" t="s">
        <v>6857</v>
      </c>
      <c r="B8548" t="s">
        <v>6</v>
      </c>
      <c r="C8548" t="s">
        <v>13</v>
      </c>
      <c r="D8548" t="s">
        <v>25</v>
      </c>
      <c r="E8548" t="s">
        <v>7</v>
      </c>
      <c r="F8548">
        <v>3</v>
      </c>
      <c r="G8548">
        <v>5819</v>
      </c>
      <c r="H8548">
        <v>4.4400007715821301</v>
      </c>
      <c r="I8548">
        <v>4.4202795028686497</v>
      </c>
      <c r="J8548">
        <v>-1.97213962674141E-2</v>
      </c>
      <c r="K8548">
        <v>-0.47609719634056102</v>
      </c>
      <c r="L8548">
        <v>-0.206466689705849</v>
      </c>
      <c r="M8548">
        <v>-1.97213962674141E-2</v>
      </c>
      <c r="N8548">
        <v>0.16702388226985901</v>
      </c>
      <c r="O8548">
        <v>0.43665441870689398</v>
      </c>
      <c r="P8548">
        <v>61.415184020996101</v>
      </c>
      <c r="Q8548">
        <v>0.35611194372177102</v>
      </c>
    </row>
    <row r="8549" spans="1:17" x14ac:dyDescent="0.25">
      <c r="A8549" t="s">
        <v>7142</v>
      </c>
      <c r="B8549" t="s">
        <v>6</v>
      </c>
      <c r="C8549" t="s">
        <v>13</v>
      </c>
      <c r="D8549" t="s">
        <v>25</v>
      </c>
      <c r="E8549" t="s">
        <v>7</v>
      </c>
      <c r="F8549">
        <v>4</v>
      </c>
      <c r="G8549">
        <v>5819</v>
      </c>
      <c r="H8549">
        <v>4.3164038477539997</v>
      </c>
      <c r="I8549">
        <v>4.31789255142212</v>
      </c>
      <c r="J8549">
        <v>1.48851901758462E-3</v>
      </c>
      <c r="K8549">
        <v>-0.43614038825035101</v>
      </c>
      <c r="L8549">
        <v>-0.17758569121360801</v>
      </c>
      <c r="M8549">
        <v>1.48851901758462E-3</v>
      </c>
      <c r="N8549">
        <v>0.180562734603882</v>
      </c>
      <c r="O8549">
        <v>0.439117431640625</v>
      </c>
      <c r="P8549">
        <v>60.819629669189503</v>
      </c>
      <c r="Q8549">
        <v>0.34148365259170499</v>
      </c>
    </row>
    <row r="8550" spans="1:17" x14ac:dyDescent="0.25">
      <c r="A8550" t="s">
        <v>6861</v>
      </c>
      <c r="B8550" t="s">
        <v>6</v>
      </c>
      <c r="C8550" t="s">
        <v>13</v>
      </c>
      <c r="D8550" t="s">
        <v>25</v>
      </c>
      <c r="E8550" t="s">
        <v>7</v>
      </c>
      <c r="F8550">
        <v>5</v>
      </c>
      <c r="G8550">
        <v>5819</v>
      </c>
      <c r="H8550">
        <v>4.6305831409692804</v>
      </c>
      <c r="I8550">
        <v>4.3650999069213903</v>
      </c>
      <c r="J8550">
        <v>-0.26548287272453303</v>
      </c>
      <c r="K8550">
        <v>-0.70648401975631703</v>
      </c>
      <c r="L8550">
        <v>-0.44593694806098899</v>
      </c>
      <c r="M8550">
        <v>-0.26548287272453303</v>
      </c>
      <c r="N8550">
        <v>-8.5028804838657407E-2</v>
      </c>
      <c r="O8550">
        <v>0.17551822960376701</v>
      </c>
      <c r="P8550">
        <v>60.346851348877003</v>
      </c>
      <c r="Q8550">
        <v>0.34411501884460399</v>
      </c>
    </row>
    <row r="8551" spans="1:17" x14ac:dyDescent="0.25">
      <c r="A8551" t="s">
        <v>7053</v>
      </c>
      <c r="B8551" t="s">
        <v>6</v>
      </c>
      <c r="C8551" t="s">
        <v>13</v>
      </c>
      <c r="D8551" t="s">
        <v>25</v>
      </c>
      <c r="E8551" t="s">
        <v>7</v>
      </c>
      <c r="F8551">
        <v>6</v>
      </c>
      <c r="G8551">
        <v>5819</v>
      </c>
      <c r="H8551">
        <v>5.6010572023391703</v>
      </c>
      <c r="I8551">
        <v>4.8797535896301296</v>
      </c>
      <c r="J8551">
        <v>-0.72130358219146695</v>
      </c>
      <c r="K8551">
        <v>-1.22142481803894</v>
      </c>
      <c r="L8551">
        <v>-0.92594915628433205</v>
      </c>
      <c r="M8551">
        <v>-0.72130358219146695</v>
      </c>
      <c r="N8551">
        <v>-0.51665800809860196</v>
      </c>
      <c r="O8551">
        <v>-0.221182271838188</v>
      </c>
      <c r="P8551">
        <v>59.799446105957003</v>
      </c>
      <c r="Q8551">
        <v>0.39024671912193298</v>
      </c>
    </row>
    <row r="8552" spans="1:17" x14ac:dyDescent="0.25">
      <c r="A8552" t="s">
        <v>6968</v>
      </c>
      <c r="B8552" t="s">
        <v>6</v>
      </c>
      <c r="C8552" t="s">
        <v>13</v>
      </c>
      <c r="D8552" t="s">
        <v>25</v>
      </c>
      <c r="E8552" t="s">
        <v>7</v>
      </c>
      <c r="F8552">
        <v>7</v>
      </c>
      <c r="G8552">
        <v>5819</v>
      </c>
      <c r="H8552">
        <v>6.9787235268354397</v>
      </c>
      <c r="I8552">
        <v>6.5673470497131303</v>
      </c>
      <c r="J8552">
        <v>-0.41137635707855202</v>
      </c>
      <c r="K8552">
        <v>-1.03667652606964</v>
      </c>
      <c r="L8552">
        <v>-0.66724407672882102</v>
      </c>
      <c r="M8552">
        <v>-0.41137635707855202</v>
      </c>
      <c r="N8552">
        <v>-0.155508607625961</v>
      </c>
      <c r="O8552">
        <v>0.21392379701137501</v>
      </c>
      <c r="P8552">
        <v>59.1755561828613</v>
      </c>
      <c r="Q8552">
        <v>0.48792430758476302</v>
      </c>
    </row>
    <row r="8553" spans="1:17" x14ac:dyDescent="0.25">
      <c r="A8553" t="s">
        <v>6933</v>
      </c>
      <c r="B8553" t="s">
        <v>6</v>
      </c>
      <c r="C8553" t="s">
        <v>13</v>
      </c>
      <c r="D8553" t="s">
        <v>25</v>
      </c>
      <c r="E8553" t="s">
        <v>7</v>
      </c>
      <c r="F8553">
        <v>8</v>
      </c>
      <c r="G8553">
        <v>5819</v>
      </c>
      <c r="H8553">
        <v>7.7558040852546704</v>
      </c>
      <c r="I8553">
        <v>6.8418669700622603</v>
      </c>
      <c r="J8553">
        <v>-0.91393733024597201</v>
      </c>
      <c r="K8553">
        <v>-1.5423123836517301</v>
      </c>
      <c r="L8553">
        <v>-1.1710633039474501</v>
      </c>
      <c r="M8553">
        <v>-0.91393733024597201</v>
      </c>
      <c r="N8553">
        <v>-0.65681135654449496</v>
      </c>
      <c r="O8553">
        <v>-0.28556221723556502</v>
      </c>
      <c r="P8553">
        <v>59.411849975585902</v>
      </c>
      <c r="Q8553">
        <v>0.49032369256019598</v>
      </c>
    </row>
    <row r="8554" spans="1:17" x14ac:dyDescent="0.25">
      <c r="A8554" t="s">
        <v>6797</v>
      </c>
      <c r="B8554" t="s">
        <v>6</v>
      </c>
      <c r="C8554" t="s">
        <v>13</v>
      </c>
      <c r="D8554" t="s">
        <v>25</v>
      </c>
      <c r="E8554" t="s">
        <v>7</v>
      </c>
      <c r="F8554">
        <v>9</v>
      </c>
      <c r="G8554">
        <v>5819</v>
      </c>
      <c r="H8554">
        <v>7.7603976266384098</v>
      </c>
      <c r="I8554">
        <v>6.7990231513977104</v>
      </c>
      <c r="J8554">
        <v>-0.96137464046478305</v>
      </c>
      <c r="K8554">
        <v>-1.5913989543914799</v>
      </c>
      <c r="L8554">
        <v>-1.2191755771637001</v>
      </c>
      <c r="M8554">
        <v>-0.96137464046478305</v>
      </c>
      <c r="N8554">
        <v>-0.70357382297515902</v>
      </c>
      <c r="O8554">
        <v>-0.33135032653808599</v>
      </c>
      <c r="P8554">
        <v>62.890369415283203</v>
      </c>
      <c r="Q8554">
        <v>0.49161058664321899</v>
      </c>
    </row>
    <row r="8555" spans="1:17" x14ac:dyDescent="0.25">
      <c r="A8555" t="s">
        <v>7254</v>
      </c>
      <c r="B8555" t="s">
        <v>6</v>
      </c>
      <c r="C8555" t="s">
        <v>13</v>
      </c>
      <c r="D8555" t="s">
        <v>25</v>
      </c>
      <c r="E8555" t="s">
        <v>7</v>
      </c>
      <c r="F8555">
        <v>10</v>
      </c>
      <c r="G8555">
        <v>5819</v>
      </c>
      <c r="H8555">
        <v>7.5412027386426903</v>
      </c>
      <c r="I8555">
        <v>6.9392471313476598</v>
      </c>
      <c r="J8555">
        <v>-0.60195606946945202</v>
      </c>
      <c r="K8555">
        <v>-1.2423888444900499</v>
      </c>
      <c r="L8555">
        <v>-0.86401605606079102</v>
      </c>
      <c r="M8555">
        <v>-0.60195606946945202</v>
      </c>
      <c r="N8555">
        <v>-0.33989617228508001</v>
      </c>
      <c r="O8555">
        <v>3.8476757705211598E-2</v>
      </c>
      <c r="P8555">
        <v>66.802589416503906</v>
      </c>
      <c r="Q8555">
        <v>0.49973240494728099</v>
      </c>
    </row>
    <row r="8556" spans="1:17" x14ac:dyDescent="0.25">
      <c r="A8556" t="s">
        <v>7133</v>
      </c>
      <c r="B8556" t="s">
        <v>6</v>
      </c>
      <c r="C8556" t="s">
        <v>13</v>
      </c>
      <c r="D8556" t="s">
        <v>25</v>
      </c>
      <c r="E8556" t="s">
        <v>7</v>
      </c>
      <c r="F8556">
        <v>11</v>
      </c>
      <c r="G8556">
        <v>5819</v>
      </c>
      <c r="H8556">
        <v>7.3719374673366502</v>
      </c>
      <c r="I8556">
        <v>6.9440217018127397</v>
      </c>
      <c r="J8556">
        <v>-0.42791566252708402</v>
      </c>
      <c r="K8556">
        <v>-1.0843756198883101</v>
      </c>
      <c r="L8556">
        <v>-0.69653373956680298</v>
      </c>
      <c r="M8556">
        <v>-0.42791566252708402</v>
      </c>
      <c r="N8556">
        <v>-0.159297585487366</v>
      </c>
      <c r="O8556">
        <v>0.22854425013065299</v>
      </c>
      <c r="P8556">
        <v>69.275741577148395</v>
      </c>
      <c r="Q8556">
        <v>0.51223838329315197</v>
      </c>
    </row>
    <row r="8557" spans="1:17" x14ac:dyDescent="0.25">
      <c r="A8557" t="s">
        <v>7112</v>
      </c>
      <c r="B8557" t="s">
        <v>6</v>
      </c>
      <c r="C8557" t="s">
        <v>13</v>
      </c>
      <c r="D8557" t="s">
        <v>25</v>
      </c>
      <c r="E8557" t="s">
        <v>7</v>
      </c>
      <c r="F8557">
        <v>12</v>
      </c>
      <c r="G8557">
        <v>5819</v>
      </c>
      <c r="H8557">
        <v>6.8501765106916404</v>
      </c>
      <c r="I8557">
        <v>6.8950605392456099</v>
      </c>
      <c r="J8557">
        <v>4.4884070754051202E-2</v>
      </c>
      <c r="K8557">
        <v>-0.59219461679458596</v>
      </c>
      <c r="L8557">
        <v>-0.21580334007740001</v>
      </c>
      <c r="M8557">
        <v>4.4884070754051202E-2</v>
      </c>
      <c r="N8557">
        <v>0.30557149648666398</v>
      </c>
      <c r="O8557">
        <v>0.68196272850036599</v>
      </c>
      <c r="P8557">
        <v>70.4075927734375</v>
      </c>
      <c r="Q8557">
        <v>0.49711510539054898</v>
      </c>
    </row>
    <row r="8558" spans="1:17" x14ac:dyDescent="0.25">
      <c r="A8558" t="s">
        <v>6873</v>
      </c>
      <c r="B8558" t="s">
        <v>6</v>
      </c>
      <c r="C8558" t="s">
        <v>13</v>
      </c>
      <c r="D8558" t="s">
        <v>25</v>
      </c>
      <c r="E8558" t="s">
        <v>7</v>
      </c>
      <c r="F8558">
        <v>13</v>
      </c>
      <c r="G8558">
        <v>5819</v>
      </c>
      <c r="H8558">
        <v>6.2411250878572497</v>
      </c>
      <c r="I8558">
        <v>7.2916755676269496</v>
      </c>
      <c r="J8558">
        <v>1.0505501031875599</v>
      </c>
      <c r="K8558">
        <v>0.387044757604599</v>
      </c>
      <c r="L8558">
        <v>0.77904903888702404</v>
      </c>
      <c r="M8558">
        <v>1.0505501031875599</v>
      </c>
      <c r="N8558">
        <v>1.3220511674880999</v>
      </c>
      <c r="O8558">
        <v>1.71405553817749</v>
      </c>
      <c r="P8558">
        <v>71.067222595214801</v>
      </c>
      <c r="Q8558">
        <v>0.51773595809936501</v>
      </c>
    </row>
    <row r="8559" spans="1:17" x14ac:dyDescent="0.25">
      <c r="A8559" t="s">
        <v>7184</v>
      </c>
      <c r="B8559" t="s">
        <v>6</v>
      </c>
      <c r="C8559" t="s">
        <v>13</v>
      </c>
      <c r="D8559" t="s">
        <v>25</v>
      </c>
      <c r="E8559" t="s">
        <v>7</v>
      </c>
      <c r="F8559">
        <v>14</v>
      </c>
      <c r="G8559">
        <v>5819</v>
      </c>
      <c r="H8559">
        <v>6.1402294982671703</v>
      </c>
      <c r="I8559">
        <v>8.0081815719604492</v>
      </c>
      <c r="J8559">
        <v>1.86795198917389</v>
      </c>
      <c r="K8559">
        <v>1.17433202266693</v>
      </c>
      <c r="L8559">
        <v>1.58412837982178</v>
      </c>
      <c r="M8559">
        <v>1.86795198917389</v>
      </c>
      <c r="N8559">
        <v>2.1517755985260001</v>
      </c>
      <c r="O8559">
        <v>2.5615718364715598</v>
      </c>
      <c r="P8559">
        <v>71.751853942871094</v>
      </c>
      <c r="Q8559">
        <v>0.54123449325561501</v>
      </c>
    </row>
    <row r="8560" spans="1:17" x14ac:dyDescent="0.25">
      <c r="A8560" t="s">
        <v>6985</v>
      </c>
      <c r="B8560" t="s">
        <v>6</v>
      </c>
      <c r="C8560" t="s">
        <v>13</v>
      </c>
      <c r="D8560" t="s">
        <v>25</v>
      </c>
      <c r="E8560" t="s">
        <v>7</v>
      </c>
      <c r="F8560">
        <v>15</v>
      </c>
      <c r="G8560">
        <v>5819</v>
      </c>
      <c r="H8560">
        <v>6.5764126818180104</v>
      </c>
      <c r="I8560">
        <v>8.8041839599609393</v>
      </c>
      <c r="J8560">
        <v>2.22777128219604</v>
      </c>
      <c r="K8560">
        <v>1.4785130023956301</v>
      </c>
      <c r="L8560">
        <v>1.92118084430695</v>
      </c>
      <c r="M8560">
        <v>2.22777128219604</v>
      </c>
      <c r="N8560">
        <v>2.53436183929443</v>
      </c>
      <c r="O8560">
        <v>2.97702956199646</v>
      </c>
      <c r="P8560">
        <v>73.024627685546903</v>
      </c>
      <c r="Q8560">
        <v>0.58464932441711404</v>
      </c>
    </row>
    <row r="8561" spans="1:17" x14ac:dyDescent="0.25">
      <c r="A8561" t="s">
        <v>7131</v>
      </c>
      <c r="B8561" t="s">
        <v>6</v>
      </c>
      <c r="C8561" t="s">
        <v>13</v>
      </c>
      <c r="D8561" t="s">
        <v>25</v>
      </c>
      <c r="E8561" t="s">
        <v>7</v>
      </c>
      <c r="F8561">
        <v>16</v>
      </c>
      <c r="G8561">
        <v>5819</v>
      </c>
      <c r="H8561">
        <v>7.3671732809543604</v>
      </c>
      <c r="I8561">
        <v>9.6513013839721697</v>
      </c>
      <c r="J8561">
        <v>2.2841281890869101</v>
      </c>
      <c r="K8561">
        <v>1.46461188793182</v>
      </c>
      <c r="L8561">
        <v>1.9487887620925901</v>
      </c>
      <c r="M8561">
        <v>2.2841281890869101</v>
      </c>
      <c r="N8561">
        <v>2.61946773529053</v>
      </c>
      <c r="O8561">
        <v>3.1036448478698699</v>
      </c>
      <c r="P8561">
        <v>75.351112365722699</v>
      </c>
      <c r="Q8561">
        <v>0.63947200775146495</v>
      </c>
    </row>
    <row r="8562" spans="1:17" x14ac:dyDescent="0.25">
      <c r="A8562" t="s">
        <v>7024</v>
      </c>
      <c r="B8562" t="s">
        <v>6</v>
      </c>
      <c r="C8562" t="s">
        <v>13</v>
      </c>
      <c r="D8562" t="s">
        <v>25</v>
      </c>
      <c r="E8562" t="s">
        <v>7</v>
      </c>
      <c r="F8562">
        <v>17</v>
      </c>
      <c r="G8562">
        <v>5819</v>
      </c>
      <c r="H8562">
        <v>8.3896926795244209</v>
      </c>
      <c r="I8562">
        <v>10.682198524475099</v>
      </c>
      <c r="J8562">
        <v>2.2925059795379599</v>
      </c>
      <c r="K8562">
        <v>1.41888976097107</v>
      </c>
      <c r="L8562">
        <v>1.9350292682647701</v>
      </c>
      <c r="M8562">
        <v>2.2925059795379599</v>
      </c>
      <c r="N8562">
        <v>2.6499826908111599</v>
      </c>
      <c r="O8562">
        <v>3.1661219596862802</v>
      </c>
      <c r="P8562">
        <v>77.675552368164105</v>
      </c>
      <c r="Q8562">
        <v>0.68168634176254295</v>
      </c>
    </row>
    <row r="8563" spans="1:17" x14ac:dyDescent="0.25">
      <c r="A8563" t="s">
        <v>7147</v>
      </c>
      <c r="B8563" t="s">
        <v>6</v>
      </c>
      <c r="C8563" t="s">
        <v>13</v>
      </c>
      <c r="D8563" t="s">
        <v>25</v>
      </c>
      <c r="E8563" t="s">
        <v>7</v>
      </c>
      <c r="F8563">
        <v>18</v>
      </c>
      <c r="G8563">
        <v>5819</v>
      </c>
      <c r="H8563">
        <v>9.3850101554393799</v>
      </c>
      <c r="I8563">
        <v>11.108421325683601</v>
      </c>
      <c r="J8563">
        <v>1.72341132164001</v>
      </c>
      <c r="K8563">
        <v>0.81239062547683705</v>
      </c>
      <c r="L8563">
        <v>1.35062909126282</v>
      </c>
      <c r="M8563">
        <v>1.72341132164001</v>
      </c>
      <c r="N8563">
        <v>2.0961935520172101</v>
      </c>
      <c r="O8563">
        <v>2.63443183898926</v>
      </c>
      <c r="P8563">
        <v>79.507591247558594</v>
      </c>
      <c r="Q8563">
        <v>0.71087318658828702</v>
      </c>
    </row>
    <row r="8564" spans="1:17" x14ac:dyDescent="0.25">
      <c r="A8564" t="s">
        <v>7224</v>
      </c>
      <c r="B8564" t="s">
        <v>6</v>
      </c>
      <c r="C8564" t="s">
        <v>13</v>
      </c>
      <c r="D8564" t="s">
        <v>25</v>
      </c>
      <c r="E8564" t="s">
        <v>7</v>
      </c>
      <c r="F8564">
        <v>19</v>
      </c>
      <c r="G8564">
        <v>5819</v>
      </c>
      <c r="H8564">
        <v>10.863059440851201</v>
      </c>
      <c r="I8564">
        <v>11.0362911224365</v>
      </c>
      <c r="J8564">
        <v>0.17323184013366699</v>
      </c>
      <c r="K8564">
        <v>-0.67525446414947499</v>
      </c>
      <c r="L8564">
        <v>-0.173961862921715</v>
      </c>
      <c r="M8564">
        <v>0.17323184013366699</v>
      </c>
      <c r="N8564">
        <v>0.52042555809020996</v>
      </c>
      <c r="O8564">
        <v>1.02171814441681</v>
      </c>
      <c r="P8564">
        <v>79.776664733886705</v>
      </c>
      <c r="Q8564">
        <v>0.66207736730575595</v>
      </c>
    </row>
    <row r="8565" spans="1:17" x14ac:dyDescent="0.25">
      <c r="A8565" t="s">
        <v>6868</v>
      </c>
      <c r="B8565" t="s">
        <v>6</v>
      </c>
      <c r="C8565" t="s">
        <v>13</v>
      </c>
      <c r="D8565" t="s">
        <v>25</v>
      </c>
      <c r="E8565" t="s">
        <v>7</v>
      </c>
      <c r="F8565">
        <v>20</v>
      </c>
      <c r="G8565">
        <v>5819</v>
      </c>
      <c r="H8565">
        <v>10.937498812556299</v>
      </c>
      <c r="I8565">
        <v>10.8061780929565</v>
      </c>
      <c r="J8565">
        <v>-0.131320014595985</v>
      </c>
      <c r="K8565">
        <v>-0.91355925798416104</v>
      </c>
      <c r="L8565">
        <v>-0.45140597224235501</v>
      </c>
      <c r="M8565">
        <v>-0.131320014595985</v>
      </c>
      <c r="N8565">
        <v>0.18876594305038499</v>
      </c>
      <c r="O8565">
        <v>0.65091925859451305</v>
      </c>
      <c r="P8565">
        <v>77.639259338378906</v>
      </c>
      <c r="Q8565">
        <v>0.61038452386856101</v>
      </c>
    </row>
    <row r="8566" spans="1:17" x14ac:dyDescent="0.25">
      <c r="A8566" t="s">
        <v>7113</v>
      </c>
      <c r="B8566" t="s">
        <v>6</v>
      </c>
      <c r="C8566" t="s">
        <v>13</v>
      </c>
      <c r="D8566" t="s">
        <v>25</v>
      </c>
      <c r="E8566" t="s">
        <v>7</v>
      </c>
      <c r="F8566">
        <v>21</v>
      </c>
      <c r="G8566">
        <v>5819</v>
      </c>
      <c r="H8566">
        <v>10.258666071534201</v>
      </c>
      <c r="I8566">
        <v>10.1877536773682</v>
      </c>
      <c r="J8566">
        <v>-7.0912793278694194E-2</v>
      </c>
      <c r="K8566">
        <v>-0.81173312664032005</v>
      </c>
      <c r="L8566">
        <v>-0.37405046820640597</v>
      </c>
      <c r="M8566">
        <v>-7.0912793278694194E-2</v>
      </c>
      <c r="N8566">
        <v>0.232224881649017</v>
      </c>
      <c r="O8566">
        <v>0.66990756988525402</v>
      </c>
      <c r="P8566">
        <v>75.544998168945298</v>
      </c>
      <c r="Q8566">
        <v>0.57806515693664595</v>
      </c>
    </row>
    <row r="8567" spans="1:17" x14ac:dyDescent="0.25">
      <c r="A8567" t="s">
        <v>6987</v>
      </c>
      <c r="B8567" t="s">
        <v>6</v>
      </c>
      <c r="C8567" t="s">
        <v>13</v>
      </c>
      <c r="D8567" t="s">
        <v>25</v>
      </c>
      <c r="E8567" t="s">
        <v>7</v>
      </c>
      <c r="F8567">
        <v>22</v>
      </c>
      <c r="G8567">
        <v>5819</v>
      </c>
      <c r="H8567">
        <v>9.1254861661195807</v>
      </c>
      <c r="I8567">
        <v>9.1364250183105504</v>
      </c>
      <c r="J8567">
        <v>1.0939612053334701E-2</v>
      </c>
      <c r="K8567">
        <v>-0.65339279174804699</v>
      </c>
      <c r="L8567">
        <v>-0.26089981198310902</v>
      </c>
      <c r="M8567">
        <v>1.0939612053334701E-2</v>
      </c>
      <c r="N8567">
        <v>0.28277903795242298</v>
      </c>
      <c r="O8567">
        <v>0.67527198791503895</v>
      </c>
      <c r="P8567">
        <v>74.599075317382798</v>
      </c>
      <c r="Q8567">
        <v>0.51838129758834794</v>
      </c>
    </row>
    <row r="8568" spans="1:17" x14ac:dyDescent="0.25">
      <c r="A8568" t="s">
        <v>7221</v>
      </c>
      <c r="B8568" t="s">
        <v>6</v>
      </c>
      <c r="C8568" t="s">
        <v>13</v>
      </c>
      <c r="D8568" t="s">
        <v>25</v>
      </c>
      <c r="E8568" t="s">
        <v>7</v>
      </c>
      <c r="F8568">
        <v>23</v>
      </c>
      <c r="G8568">
        <v>5819</v>
      </c>
      <c r="H8568">
        <v>7.4546232932805996</v>
      </c>
      <c r="I8568">
        <v>7.7595720291137704</v>
      </c>
      <c r="J8568">
        <v>0.30494916439056402</v>
      </c>
      <c r="K8568">
        <v>-0.31800445914268499</v>
      </c>
      <c r="L8568">
        <v>5.0041586160659797E-2</v>
      </c>
      <c r="M8568">
        <v>0.30494916439056402</v>
      </c>
      <c r="N8568">
        <v>0.55985671281814597</v>
      </c>
      <c r="O8568">
        <v>0.92790281772613503</v>
      </c>
      <c r="P8568">
        <v>74.215744018554702</v>
      </c>
      <c r="Q8568">
        <v>0.48609328269958502</v>
      </c>
    </row>
    <row r="8569" spans="1:17" x14ac:dyDescent="0.25">
      <c r="A8569" t="s">
        <v>7005</v>
      </c>
      <c r="B8569" t="s">
        <v>6</v>
      </c>
      <c r="C8569" t="s">
        <v>13</v>
      </c>
      <c r="D8569" t="s">
        <v>25</v>
      </c>
      <c r="E8569" t="s">
        <v>7</v>
      </c>
      <c r="F8569">
        <v>24</v>
      </c>
      <c r="G8569">
        <v>5819</v>
      </c>
      <c r="H8569">
        <v>5.9602635369300803</v>
      </c>
      <c r="I8569">
        <v>6.3512272834777797</v>
      </c>
      <c r="J8569">
        <v>0.39096385240554798</v>
      </c>
      <c r="K8569">
        <v>-0.20659449696540799</v>
      </c>
      <c r="L8569">
        <v>0.14644782245159099</v>
      </c>
      <c r="M8569">
        <v>0.39096385240554798</v>
      </c>
      <c r="N8569">
        <v>0.63547986745834395</v>
      </c>
      <c r="O8569">
        <v>0.98852217197418202</v>
      </c>
      <c r="P8569">
        <v>73.835182189941406</v>
      </c>
      <c r="Q8569">
        <v>0.46627727150917098</v>
      </c>
    </row>
    <row r="8570" spans="1:17" x14ac:dyDescent="0.25">
      <c r="A8570" t="s">
        <v>7245</v>
      </c>
      <c r="B8570" t="s">
        <v>6</v>
      </c>
      <c r="C8570" t="s">
        <v>13</v>
      </c>
      <c r="D8570" t="s">
        <v>25</v>
      </c>
      <c r="E8570" t="s">
        <v>55</v>
      </c>
      <c r="F8570">
        <v>1</v>
      </c>
      <c r="G8570">
        <v>5819</v>
      </c>
      <c r="H8570">
        <v>5.3482830551266698</v>
      </c>
      <c r="I8570">
        <v>5.5618848800659197</v>
      </c>
      <c r="J8570">
        <v>0.21360173821449299</v>
      </c>
      <c r="K8570">
        <v>-0.47811260819435097</v>
      </c>
      <c r="L8570">
        <v>-6.9442167878150898E-2</v>
      </c>
      <c r="M8570">
        <v>0.21360173821449299</v>
      </c>
      <c r="N8570">
        <v>0.49664562940597501</v>
      </c>
      <c r="O8570">
        <v>0.90531611442565896</v>
      </c>
      <c r="P8570">
        <v>64.970367431640597</v>
      </c>
      <c r="Q8570">
        <v>0.53974759578704801</v>
      </c>
    </row>
    <row r="8571" spans="1:17" x14ac:dyDescent="0.25">
      <c r="A8571" t="s">
        <v>7187</v>
      </c>
      <c r="B8571" t="s">
        <v>6</v>
      </c>
      <c r="C8571" t="s">
        <v>13</v>
      </c>
      <c r="D8571" t="s">
        <v>25</v>
      </c>
      <c r="E8571" t="s">
        <v>55</v>
      </c>
      <c r="F8571">
        <v>2</v>
      </c>
      <c r="G8571">
        <v>5819</v>
      </c>
      <c r="H8571">
        <v>4.6923611393570903</v>
      </c>
      <c r="I8571">
        <v>5.0569252967834499</v>
      </c>
      <c r="J8571">
        <v>0.36456418037414601</v>
      </c>
      <c r="K8571">
        <v>-0.249238342046738</v>
      </c>
      <c r="L8571">
        <v>0.113401167094707</v>
      </c>
      <c r="M8571">
        <v>0.36456418037414601</v>
      </c>
      <c r="N8571">
        <v>0.61572718620300304</v>
      </c>
      <c r="O8571">
        <v>0.97836667299270597</v>
      </c>
      <c r="P8571">
        <v>64.059257507324205</v>
      </c>
      <c r="Q8571">
        <v>0.478952646255493</v>
      </c>
    </row>
    <row r="8572" spans="1:17" x14ac:dyDescent="0.25">
      <c r="A8572" t="s">
        <v>6949</v>
      </c>
      <c r="B8572" t="s">
        <v>6</v>
      </c>
      <c r="C8572" t="s">
        <v>13</v>
      </c>
      <c r="D8572" t="s">
        <v>25</v>
      </c>
      <c r="E8572" t="s">
        <v>55</v>
      </c>
      <c r="F8572">
        <v>3</v>
      </c>
      <c r="G8572">
        <v>5819</v>
      </c>
      <c r="H8572">
        <v>4.5815369243025801</v>
      </c>
      <c r="I8572">
        <v>4.7430858612060502</v>
      </c>
      <c r="J8572">
        <v>0.16154867410659801</v>
      </c>
      <c r="K8572">
        <v>-0.39401438832282998</v>
      </c>
      <c r="L8572">
        <v>-6.5783247351646396E-2</v>
      </c>
      <c r="M8572">
        <v>0.16154867410659801</v>
      </c>
      <c r="N8572">
        <v>0.38888058066368097</v>
      </c>
      <c r="O8572">
        <v>0.71711176633834794</v>
      </c>
      <c r="P8572">
        <v>63.344444274902301</v>
      </c>
      <c r="Q8572">
        <v>0.43350818753242498</v>
      </c>
    </row>
    <row r="8573" spans="1:17" x14ac:dyDescent="0.25">
      <c r="A8573" t="s">
        <v>6939</v>
      </c>
      <c r="B8573" t="s">
        <v>6</v>
      </c>
      <c r="C8573" t="s">
        <v>13</v>
      </c>
      <c r="D8573" t="s">
        <v>25</v>
      </c>
      <c r="E8573" t="s">
        <v>55</v>
      </c>
      <c r="F8573">
        <v>4</v>
      </c>
      <c r="G8573">
        <v>5819</v>
      </c>
      <c r="H8573">
        <v>4.5114979044199002</v>
      </c>
      <c r="I8573">
        <v>4.3931155204772896</v>
      </c>
      <c r="J8573">
        <v>-0.118382140994072</v>
      </c>
      <c r="K8573">
        <v>-0.62919169664382901</v>
      </c>
      <c r="L8573">
        <v>-0.32740128040313698</v>
      </c>
      <c r="M8573">
        <v>-0.118382140994072</v>
      </c>
      <c r="N8573">
        <v>9.06369984149933E-2</v>
      </c>
      <c r="O8573">
        <v>0.39242744445800798</v>
      </c>
      <c r="P8573">
        <v>63.099998474121101</v>
      </c>
      <c r="Q8573">
        <v>0.39858683943748502</v>
      </c>
    </row>
    <row r="8574" spans="1:17" x14ac:dyDescent="0.25">
      <c r="A8574" t="s">
        <v>6860</v>
      </c>
      <c r="B8574" t="s">
        <v>6</v>
      </c>
      <c r="C8574" t="s">
        <v>13</v>
      </c>
      <c r="D8574" t="s">
        <v>25</v>
      </c>
      <c r="E8574" t="s">
        <v>55</v>
      </c>
      <c r="F8574">
        <v>5</v>
      </c>
      <c r="G8574">
        <v>5819</v>
      </c>
      <c r="H8574">
        <v>4.8707004237770999</v>
      </c>
      <c r="I8574">
        <v>4.3867940902709996</v>
      </c>
      <c r="J8574">
        <v>-0.48390638828277599</v>
      </c>
      <c r="K8574">
        <v>-1.0088019371032699</v>
      </c>
      <c r="L8574">
        <v>-0.69868940114974998</v>
      </c>
      <c r="M8574">
        <v>-0.48390638828277599</v>
      </c>
      <c r="N8574">
        <v>-0.269123375415802</v>
      </c>
      <c r="O8574">
        <v>4.0989167988300303E-2</v>
      </c>
      <c r="P8574">
        <v>62.462963104247997</v>
      </c>
      <c r="Q8574">
        <v>0.40957817435264599</v>
      </c>
    </row>
    <row r="8575" spans="1:17" x14ac:dyDescent="0.25">
      <c r="A8575" t="s">
        <v>6786</v>
      </c>
      <c r="B8575" t="s">
        <v>6</v>
      </c>
      <c r="C8575" t="s">
        <v>13</v>
      </c>
      <c r="D8575" t="s">
        <v>25</v>
      </c>
      <c r="E8575" t="s">
        <v>55</v>
      </c>
      <c r="F8575">
        <v>6</v>
      </c>
      <c r="G8575">
        <v>5819</v>
      </c>
      <c r="H8575">
        <v>5.64815973085165</v>
      </c>
      <c r="I8575">
        <v>5.1815967559814498</v>
      </c>
      <c r="J8575">
        <v>-0.46656289696693398</v>
      </c>
      <c r="K8575">
        <v>-1.09355652332306</v>
      </c>
      <c r="L8575">
        <v>-0.72312361001968395</v>
      </c>
      <c r="M8575">
        <v>-0.46656289696693398</v>
      </c>
      <c r="N8575">
        <v>-0.21000218391418499</v>
      </c>
      <c r="O8575">
        <v>0.16043071448802901</v>
      </c>
      <c r="P8575">
        <v>61.666667938232401</v>
      </c>
      <c r="Q8575">
        <v>0.48924571275711098</v>
      </c>
    </row>
    <row r="8576" spans="1:17" x14ac:dyDescent="0.25">
      <c r="A8576" t="s">
        <v>6840</v>
      </c>
      <c r="B8576" t="s">
        <v>6</v>
      </c>
      <c r="C8576" t="s">
        <v>13</v>
      </c>
      <c r="D8576" t="s">
        <v>25</v>
      </c>
      <c r="E8576" t="s">
        <v>55</v>
      </c>
      <c r="F8576">
        <v>7</v>
      </c>
      <c r="G8576">
        <v>5819</v>
      </c>
      <c r="H8576">
        <v>7.1400988948345203</v>
      </c>
      <c r="I8576">
        <v>6.3205151557922399</v>
      </c>
      <c r="J8576">
        <v>-0.81958389282226596</v>
      </c>
      <c r="K8576">
        <v>-1.54137015342712</v>
      </c>
      <c r="L8576">
        <v>-1.1149330139160201</v>
      </c>
      <c r="M8576">
        <v>-0.81958389282226596</v>
      </c>
      <c r="N8576">
        <v>-0.52423483133315996</v>
      </c>
      <c r="O8576">
        <v>-9.7797639667987796E-2</v>
      </c>
      <c r="P8576">
        <v>61.529628753662102</v>
      </c>
      <c r="Q8576">
        <v>0.56321281194686901</v>
      </c>
    </row>
    <row r="8577" spans="1:17" x14ac:dyDescent="0.25">
      <c r="A8577" t="s">
        <v>7205</v>
      </c>
      <c r="B8577" t="s">
        <v>6</v>
      </c>
      <c r="C8577" t="s">
        <v>13</v>
      </c>
      <c r="D8577" t="s">
        <v>25</v>
      </c>
      <c r="E8577" t="s">
        <v>55</v>
      </c>
      <c r="F8577">
        <v>8</v>
      </c>
      <c r="G8577">
        <v>5819</v>
      </c>
      <c r="H8577">
        <v>8.0861582351923005</v>
      </c>
      <c r="I8577">
        <v>6.4469237327575701</v>
      </c>
      <c r="J8577">
        <v>-1.6392345428466799</v>
      </c>
      <c r="K8577">
        <v>-2.4715723991393999</v>
      </c>
      <c r="L8577">
        <v>-1.97982048988342</v>
      </c>
      <c r="M8577">
        <v>-1.6392345428466799</v>
      </c>
      <c r="N8577">
        <v>-1.2986487150192301</v>
      </c>
      <c r="O8577">
        <v>-0.80689668655395497</v>
      </c>
      <c r="P8577">
        <v>62.277778625488303</v>
      </c>
      <c r="Q8577">
        <v>0.64947670698165905</v>
      </c>
    </row>
    <row r="8578" spans="1:17" x14ac:dyDescent="0.25">
      <c r="A8578" t="s">
        <v>6839</v>
      </c>
      <c r="B8578" t="s">
        <v>6</v>
      </c>
      <c r="C8578" t="s">
        <v>13</v>
      </c>
      <c r="D8578" t="s">
        <v>25</v>
      </c>
      <c r="E8578" t="s">
        <v>55</v>
      </c>
      <c r="F8578">
        <v>9</v>
      </c>
      <c r="G8578">
        <v>5819</v>
      </c>
      <c r="H8578">
        <v>7.8559435648918203</v>
      </c>
      <c r="I8578">
        <v>6.8539772033691397</v>
      </c>
      <c r="J8578">
        <v>-1.0019665956497199</v>
      </c>
      <c r="K8578">
        <v>-1.87390661239624</v>
      </c>
      <c r="L8578">
        <v>-1.3587573766708401</v>
      </c>
      <c r="M8578">
        <v>-1.0019665956497199</v>
      </c>
      <c r="N8578">
        <v>-0.64517587423324596</v>
      </c>
      <c r="O8578">
        <v>-0.13002665340900399</v>
      </c>
      <c r="P8578">
        <v>65.822219848632798</v>
      </c>
      <c r="Q8578">
        <v>0.680378377437592</v>
      </c>
    </row>
    <row r="8579" spans="1:17" x14ac:dyDescent="0.25">
      <c r="A8579" t="s">
        <v>7220</v>
      </c>
      <c r="B8579" t="s">
        <v>6</v>
      </c>
      <c r="C8579" t="s">
        <v>13</v>
      </c>
      <c r="D8579" t="s">
        <v>25</v>
      </c>
      <c r="E8579" t="s">
        <v>55</v>
      </c>
      <c r="F8579">
        <v>10</v>
      </c>
      <c r="G8579">
        <v>5819</v>
      </c>
      <c r="H8579">
        <v>7.3087724580764801</v>
      </c>
      <c r="I8579">
        <v>7.3847289085388201</v>
      </c>
      <c r="J8579">
        <v>7.5956575572490706E-2</v>
      </c>
      <c r="K8579">
        <v>-0.80504590272903398</v>
      </c>
      <c r="L8579">
        <v>-0.28454250097274802</v>
      </c>
      <c r="M8579">
        <v>7.5956575572490706E-2</v>
      </c>
      <c r="N8579">
        <v>0.43645563721656799</v>
      </c>
      <c r="O8579">
        <v>0.956959009170532</v>
      </c>
      <c r="P8579">
        <v>69.874076843261705</v>
      </c>
      <c r="Q8579">
        <v>0.68744987249374401</v>
      </c>
    </row>
    <row r="8580" spans="1:17" x14ac:dyDescent="0.25">
      <c r="A8580" t="s">
        <v>7151</v>
      </c>
      <c r="B8580" t="s">
        <v>6</v>
      </c>
      <c r="C8580" t="s">
        <v>13</v>
      </c>
      <c r="D8580" t="s">
        <v>25</v>
      </c>
      <c r="E8580" t="s">
        <v>55</v>
      </c>
      <c r="F8580">
        <v>11</v>
      </c>
      <c r="G8580">
        <v>5819</v>
      </c>
      <c r="H8580">
        <v>7.6101121025085501</v>
      </c>
      <c r="I8580">
        <v>7.1875700950622603</v>
      </c>
      <c r="J8580">
        <v>-0.42254185676574701</v>
      </c>
      <c r="K8580">
        <v>-1.3703080415725699</v>
      </c>
      <c r="L8580">
        <v>-0.81036007404327404</v>
      </c>
      <c r="M8580">
        <v>-0.42254185676574701</v>
      </c>
      <c r="N8580">
        <v>-3.4723635762929903E-2</v>
      </c>
      <c r="O8580">
        <v>0.525224268436432</v>
      </c>
      <c r="P8580">
        <v>72.274070739746094</v>
      </c>
      <c r="Q8580">
        <v>0.73954588174819902</v>
      </c>
    </row>
    <row r="8581" spans="1:17" x14ac:dyDescent="0.25">
      <c r="A8581" t="s">
        <v>6836</v>
      </c>
      <c r="B8581" t="s">
        <v>6</v>
      </c>
      <c r="C8581" t="s">
        <v>13</v>
      </c>
      <c r="D8581" t="s">
        <v>25</v>
      </c>
      <c r="E8581" t="s">
        <v>55</v>
      </c>
      <c r="F8581">
        <v>12</v>
      </c>
      <c r="G8581">
        <v>5819</v>
      </c>
      <c r="H8581">
        <v>6.9047281095981603</v>
      </c>
      <c r="I8581">
        <v>8.0542745590209996</v>
      </c>
      <c r="J8581">
        <v>1.14954626560211</v>
      </c>
      <c r="K8581">
        <v>0.18110747635364499</v>
      </c>
      <c r="L8581">
        <v>0.75326901674270597</v>
      </c>
      <c r="M8581">
        <v>1.14954626560211</v>
      </c>
      <c r="N8581">
        <v>1.5458235740661601</v>
      </c>
      <c r="O8581">
        <v>2.1179852485656698</v>
      </c>
      <c r="P8581">
        <v>74.581481933593807</v>
      </c>
      <c r="Q8581">
        <v>0.75567686557769798</v>
      </c>
    </row>
    <row r="8582" spans="1:17" x14ac:dyDescent="0.25">
      <c r="A8582" t="s">
        <v>6962</v>
      </c>
      <c r="B8582" t="s">
        <v>6</v>
      </c>
      <c r="C8582" t="s">
        <v>13</v>
      </c>
      <c r="D8582" t="s">
        <v>25</v>
      </c>
      <c r="E8582" t="s">
        <v>55</v>
      </c>
      <c r="F8582">
        <v>13</v>
      </c>
      <c r="G8582">
        <v>5819</v>
      </c>
      <c r="H8582">
        <v>6.6481980382204098</v>
      </c>
      <c r="I8582">
        <v>8.5654983520507795</v>
      </c>
      <c r="J8582">
        <v>1.9173002243042001</v>
      </c>
      <c r="K8582">
        <v>0.85602259635925304</v>
      </c>
      <c r="L8582">
        <v>1.4830340147018399</v>
      </c>
      <c r="M8582">
        <v>1.9173002243042001</v>
      </c>
      <c r="N8582">
        <v>2.3515665531158398</v>
      </c>
      <c r="O8582">
        <v>2.9785778522491499</v>
      </c>
      <c r="P8582">
        <v>74.840744018554702</v>
      </c>
      <c r="Q8582">
        <v>0.828119397163391</v>
      </c>
    </row>
    <row r="8583" spans="1:17" x14ac:dyDescent="0.25">
      <c r="A8583" t="s">
        <v>7167</v>
      </c>
      <c r="B8583" t="s">
        <v>6</v>
      </c>
      <c r="C8583" t="s">
        <v>13</v>
      </c>
      <c r="D8583" t="s">
        <v>25</v>
      </c>
      <c r="E8583" t="s">
        <v>55</v>
      </c>
      <c r="F8583">
        <v>14</v>
      </c>
      <c r="G8583">
        <v>5819</v>
      </c>
      <c r="H8583">
        <v>6.7143701453208902</v>
      </c>
      <c r="I8583">
        <v>9.6703662872314506</v>
      </c>
      <c r="J8583">
        <v>2.9559962749481201</v>
      </c>
      <c r="K8583">
        <v>1.8543159961700399</v>
      </c>
      <c r="L8583">
        <v>2.5051975250244101</v>
      </c>
      <c r="M8583">
        <v>2.9559962749481201</v>
      </c>
      <c r="N8583">
        <v>3.4067947864532502</v>
      </c>
      <c r="O8583">
        <v>4.0576763153076199</v>
      </c>
      <c r="P8583">
        <v>75.574073791503906</v>
      </c>
      <c r="Q8583">
        <v>0.85964566469192505</v>
      </c>
    </row>
    <row r="8584" spans="1:17" x14ac:dyDescent="0.25">
      <c r="A8584" t="s">
        <v>7121</v>
      </c>
      <c r="B8584" t="s">
        <v>6</v>
      </c>
      <c r="C8584" t="s">
        <v>13</v>
      </c>
      <c r="D8584" t="s">
        <v>25</v>
      </c>
      <c r="E8584" t="s">
        <v>55</v>
      </c>
      <c r="F8584">
        <v>15</v>
      </c>
      <c r="G8584">
        <v>5819</v>
      </c>
      <c r="H8584">
        <v>7.9323162195682499</v>
      </c>
      <c r="I8584">
        <v>10.2470245361328</v>
      </c>
      <c r="J8584">
        <v>2.31470847129822</v>
      </c>
      <c r="K8584">
        <v>1.1028974056243901</v>
      </c>
      <c r="L8584">
        <v>1.8188451528549201</v>
      </c>
      <c r="M8584">
        <v>2.31470847129822</v>
      </c>
      <c r="N8584">
        <v>2.8105719089508101</v>
      </c>
      <c r="O8584">
        <v>3.5265197753906299</v>
      </c>
      <c r="P8584">
        <v>77.370368957519503</v>
      </c>
      <c r="Q8584">
        <v>0.94558131694793701</v>
      </c>
    </row>
    <row r="8585" spans="1:17" x14ac:dyDescent="0.25">
      <c r="A8585" t="s">
        <v>6854</v>
      </c>
      <c r="B8585" t="s">
        <v>6</v>
      </c>
      <c r="C8585" t="s">
        <v>13</v>
      </c>
      <c r="D8585" t="s">
        <v>25</v>
      </c>
      <c r="E8585" t="s">
        <v>55</v>
      </c>
      <c r="F8585">
        <v>16</v>
      </c>
      <c r="G8585">
        <v>5819</v>
      </c>
      <c r="H8585">
        <v>9.0180366986989995</v>
      </c>
      <c r="I8585">
        <v>11.4874982833862</v>
      </c>
      <c r="J8585">
        <v>2.4694621562957799</v>
      </c>
      <c r="K8585">
        <v>1.1875540018081701</v>
      </c>
      <c r="L8585">
        <v>1.9449156522750899</v>
      </c>
      <c r="M8585">
        <v>2.4694621562957799</v>
      </c>
      <c r="N8585">
        <v>2.99400854110718</v>
      </c>
      <c r="O8585">
        <v>3.7513701915740998</v>
      </c>
      <c r="P8585">
        <v>79.370368957519503</v>
      </c>
      <c r="Q8585">
        <v>1.00027811527252</v>
      </c>
    </row>
    <row r="8586" spans="1:17" x14ac:dyDescent="0.25">
      <c r="A8586" t="s">
        <v>6833</v>
      </c>
      <c r="B8586" t="s">
        <v>6</v>
      </c>
      <c r="C8586" t="s">
        <v>13</v>
      </c>
      <c r="D8586" t="s">
        <v>25</v>
      </c>
      <c r="E8586" t="s">
        <v>55</v>
      </c>
      <c r="F8586">
        <v>17</v>
      </c>
      <c r="G8586">
        <v>5819</v>
      </c>
      <c r="H8586">
        <v>10.357620747685401</v>
      </c>
      <c r="I8586">
        <v>12.7870635986328</v>
      </c>
      <c r="J8586">
        <v>2.429443359375</v>
      </c>
      <c r="K8586">
        <v>1.0392801761627199</v>
      </c>
      <c r="L8586">
        <v>1.8605998754501301</v>
      </c>
      <c r="M8586">
        <v>2.429443359375</v>
      </c>
      <c r="N8586">
        <v>2.9982867240905802</v>
      </c>
      <c r="O8586">
        <v>3.8196065425872798</v>
      </c>
      <c r="P8586">
        <v>81.762962341308594</v>
      </c>
      <c r="Q8586">
        <v>1.08475005626678</v>
      </c>
    </row>
    <row r="8587" spans="1:17" x14ac:dyDescent="0.25">
      <c r="A8587" t="s">
        <v>7041</v>
      </c>
      <c r="B8587" t="s">
        <v>6</v>
      </c>
      <c r="C8587" t="s">
        <v>13</v>
      </c>
      <c r="D8587" t="s">
        <v>25</v>
      </c>
      <c r="E8587" t="s">
        <v>55</v>
      </c>
      <c r="F8587">
        <v>18</v>
      </c>
      <c r="G8587">
        <v>5819</v>
      </c>
      <c r="H8587">
        <v>11.601975175976801</v>
      </c>
      <c r="I8587">
        <v>13.059730529785201</v>
      </c>
      <c r="J8587">
        <v>1.4577564001083401</v>
      </c>
      <c r="K8587">
        <v>4.9703374505043002E-2</v>
      </c>
      <c r="L8587">
        <v>0.88159257173538197</v>
      </c>
      <c r="M8587">
        <v>1.4577564001083401</v>
      </c>
      <c r="N8587">
        <v>2.0339202880859402</v>
      </c>
      <c r="O8587">
        <v>2.8658094406127899</v>
      </c>
      <c r="P8587">
        <v>83.551849365234403</v>
      </c>
      <c r="Q8587">
        <v>1.09870958328247</v>
      </c>
    </row>
    <row r="8588" spans="1:17" x14ac:dyDescent="0.25">
      <c r="A8588" t="s">
        <v>7152</v>
      </c>
      <c r="B8588" t="s">
        <v>6</v>
      </c>
      <c r="C8588" t="s">
        <v>13</v>
      </c>
      <c r="D8588" t="s">
        <v>25</v>
      </c>
      <c r="E8588" t="s">
        <v>55</v>
      </c>
      <c r="F8588">
        <v>19</v>
      </c>
      <c r="G8588">
        <v>5819</v>
      </c>
      <c r="H8588">
        <v>13.5250853469372</v>
      </c>
      <c r="I8588">
        <v>12.7873382568359</v>
      </c>
      <c r="J8588">
        <v>-0.73774653673171997</v>
      </c>
      <c r="K8588">
        <v>-2.1016321182250999</v>
      </c>
      <c r="L8588">
        <v>-1.29583740234375</v>
      </c>
      <c r="M8588">
        <v>-0.73774653673171997</v>
      </c>
      <c r="N8588">
        <v>-0.179655611515045</v>
      </c>
      <c r="O8588">
        <v>0.62613904476165805</v>
      </c>
      <c r="P8588">
        <v>83.944442749023395</v>
      </c>
      <c r="Q8588">
        <v>1.0642455816268901</v>
      </c>
    </row>
    <row r="8589" spans="1:17" x14ac:dyDescent="0.25">
      <c r="A8589" t="s">
        <v>6816</v>
      </c>
      <c r="B8589" t="s">
        <v>6</v>
      </c>
      <c r="C8589" t="s">
        <v>13</v>
      </c>
      <c r="D8589" t="s">
        <v>25</v>
      </c>
      <c r="E8589" t="s">
        <v>55</v>
      </c>
      <c r="F8589">
        <v>20</v>
      </c>
      <c r="G8589">
        <v>5819</v>
      </c>
      <c r="H8589">
        <v>12.4402548577786</v>
      </c>
      <c r="I8589">
        <v>11.465715408325201</v>
      </c>
      <c r="J8589">
        <v>-0.97453904151916504</v>
      </c>
      <c r="K8589">
        <v>-2.1414613723754901</v>
      </c>
      <c r="L8589">
        <v>-1.4520341157913199</v>
      </c>
      <c r="M8589">
        <v>-0.97453904151916504</v>
      </c>
      <c r="N8589">
        <v>-0.49704384803772</v>
      </c>
      <c r="O8589">
        <v>0.19238333404064201</v>
      </c>
      <c r="P8589">
        <v>81.544441223144503</v>
      </c>
      <c r="Q8589">
        <v>0.91055434942245495</v>
      </c>
    </row>
    <row r="8590" spans="1:17" x14ac:dyDescent="0.25">
      <c r="A8590" t="s">
        <v>7023</v>
      </c>
      <c r="B8590" t="s">
        <v>6</v>
      </c>
      <c r="C8590" t="s">
        <v>13</v>
      </c>
      <c r="D8590" t="s">
        <v>25</v>
      </c>
      <c r="E8590" t="s">
        <v>55</v>
      </c>
      <c r="F8590">
        <v>21</v>
      </c>
      <c r="G8590">
        <v>5819</v>
      </c>
      <c r="H8590">
        <v>11.496939710974701</v>
      </c>
      <c r="I8590">
        <v>11.105801582336399</v>
      </c>
      <c r="J8590">
        <v>-0.39113858342170699</v>
      </c>
      <c r="K8590">
        <v>-1.42863845825195</v>
      </c>
      <c r="L8590">
        <v>-0.81567513942718495</v>
      </c>
      <c r="M8590">
        <v>-0.39113858342170699</v>
      </c>
      <c r="N8590">
        <v>3.3397953957319301E-2</v>
      </c>
      <c r="O8590">
        <v>0.64636129140853904</v>
      </c>
      <c r="P8590">
        <v>78.596298217773395</v>
      </c>
      <c r="Q8590">
        <v>0.80956542491912797</v>
      </c>
    </row>
    <row r="8591" spans="1:17" x14ac:dyDescent="0.25">
      <c r="A8591" t="s">
        <v>6785</v>
      </c>
      <c r="B8591" t="s">
        <v>6</v>
      </c>
      <c r="C8591" t="s">
        <v>13</v>
      </c>
      <c r="D8591" t="s">
        <v>25</v>
      </c>
      <c r="E8591" t="s">
        <v>55</v>
      </c>
      <c r="F8591">
        <v>22</v>
      </c>
      <c r="G8591">
        <v>5819</v>
      </c>
      <c r="H8591">
        <v>10.0631436681747</v>
      </c>
      <c r="I8591">
        <v>10.330587387085</v>
      </c>
      <c r="J8591">
        <v>0.26744344830513</v>
      </c>
      <c r="K8591">
        <v>-0.82912677526473999</v>
      </c>
      <c r="L8591">
        <v>-0.18126417696475999</v>
      </c>
      <c r="M8591">
        <v>0.26744344830513</v>
      </c>
      <c r="N8591">
        <v>0.71615105867385898</v>
      </c>
      <c r="O8591">
        <v>1.36401355266571</v>
      </c>
      <c r="P8591">
        <v>77.214813232421903</v>
      </c>
      <c r="Q8591">
        <v>0.85565823316574097</v>
      </c>
    </row>
    <row r="8592" spans="1:17" x14ac:dyDescent="0.25">
      <c r="A8592" t="s">
        <v>6858</v>
      </c>
      <c r="B8592" t="s">
        <v>6</v>
      </c>
      <c r="C8592" t="s">
        <v>13</v>
      </c>
      <c r="D8592" t="s">
        <v>25</v>
      </c>
      <c r="E8592" t="s">
        <v>55</v>
      </c>
      <c r="F8592">
        <v>23</v>
      </c>
      <c r="G8592">
        <v>5819</v>
      </c>
      <c r="H8592">
        <v>7.8086048387289004</v>
      </c>
      <c r="I8592">
        <v>8.7564535140991193</v>
      </c>
      <c r="J8592">
        <v>0.94784849882125899</v>
      </c>
      <c r="K8592">
        <v>5.2130226045846897E-2</v>
      </c>
      <c r="L8592">
        <v>0.58132785558700595</v>
      </c>
      <c r="M8592">
        <v>0.94784849882125899</v>
      </c>
      <c r="N8592">
        <v>1.31436920166016</v>
      </c>
      <c r="O8592">
        <v>1.84356689453125</v>
      </c>
      <c r="P8592">
        <v>77.007408142089801</v>
      </c>
      <c r="Q8592">
        <v>0.69893270730972301</v>
      </c>
    </row>
    <row r="8593" spans="1:17" x14ac:dyDescent="0.25">
      <c r="A8593" t="s">
        <v>6829</v>
      </c>
      <c r="B8593" t="s">
        <v>6</v>
      </c>
      <c r="C8593" t="s">
        <v>13</v>
      </c>
      <c r="D8593" t="s">
        <v>25</v>
      </c>
      <c r="E8593" t="s">
        <v>55</v>
      </c>
      <c r="F8593">
        <v>24</v>
      </c>
      <c r="G8593">
        <v>5819</v>
      </c>
      <c r="H8593">
        <v>6.2986310650110298</v>
      </c>
      <c r="I8593">
        <v>7.1135592460632298</v>
      </c>
      <c r="J8593">
        <v>0.81492847204208396</v>
      </c>
      <c r="K8593">
        <v>5.20905144512653E-2</v>
      </c>
      <c r="L8593">
        <v>0.50278133153915405</v>
      </c>
      <c r="M8593">
        <v>0.81492847204208396</v>
      </c>
      <c r="N8593">
        <v>1.12707555294037</v>
      </c>
      <c r="O8593">
        <v>1.5777662992477399</v>
      </c>
      <c r="P8593">
        <v>76.537040710449205</v>
      </c>
      <c r="Q8593">
        <v>0.59524559974670399</v>
      </c>
    </row>
    <row r="8594" spans="1:17" x14ac:dyDescent="0.25">
      <c r="A8594" t="s">
        <v>7101</v>
      </c>
      <c r="B8594" t="s">
        <v>6</v>
      </c>
      <c r="C8594" t="s">
        <v>13</v>
      </c>
      <c r="D8594" t="s">
        <v>26</v>
      </c>
      <c r="E8594" t="s">
        <v>7</v>
      </c>
      <c r="F8594">
        <v>1</v>
      </c>
      <c r="G8594">
        <v>5819</v>
      </c>
      <c r="H8594">
        <v>4.4723657459616701</v>
      </c>
      <c r="I8594">
        <v>4.9145140647888201</v>
      </c>
      <c r="J8594">
        <v>0.44214859604835499</v>
      </c>
      <c r="K8594">
        <v>-1.3847225345671199E-2</v>
      </c>
      <c r="L8594">
        <v>0.25555881857871998</v>
      </c>
      <c r="M8594">
        <v>0.44214859604835499</v>
      </c>
      <c r="N8594">
        <v>0.62873840332031306</v>
      </c>
      <c r="O8594">
        <v>0.89814442396163896</v>
      </c>
      <c r="P8594">
        <v>58.3059272766113</v>
      </c>
      <c r="Q8594">
        <v>0.355815440416336</v>
      </c>
    </row>
    <row r="8595" spans="1:17" x14ac:dyDescent="0.25">
      <c r="A8595" t="s">
        <v>6966</v>
      </c>
      <c r="B8595" t="s">
        <v>6</v>
      </c>
      <c r="C8595" t="s">
        <v>13</v>
      </c>
      <c r="D8595" t="s">
        <v>26</v>
      </c>
      <c r="E8595" t="s">
        <v>7</v>
      </c>
      <c r="F8595">
        <v>2</v>
      </c>
      <c r="G8595">
        <v>5819</v>
      </c>
      <c r="H8595">
        <v>4.20715948629379</v>
      </c>
      <c r="I8595">
        <v>4.41959571838379</v>
      </c>
      <c r="J8595">
        <v>0.21243594586849199</v>
      </c>
      <c r="K8595">
        <v>-0.22986014187336001</v>
      </c>
      <c r="L8595">
        <v>3.1451977789402001E-2</v>
      </c>
      <c r="M8595">
        <v>0.21243594586849199</v>
      </c>
      <c r="N8595">
        <v>0.39341992139816301</v>
      </c>
      <c r="O8595">
        <v>0.65473198890686002</v>
      </c>
      <c r="P8595">
        <v>58.450168609619098</v>
      </c>
      <c r="Q8595">
        <v>0.34512546658515902</v>
      </c>
    </row>
    <row r="8596" spans="1:17" x14ac:dyDescent="0.25">
      <c r="A8596" t="s">
        <v>7252</v>
      </c>
      <c r="B8596" t="s">
        <v>6</v>
      </c>
      <c r="C8596" t="s">
        <v>13</v>
      </c>
      <c r="D8596" t="s">
        <v>26</v>
      </c>
      <c r="E8596" t="s">
        <v>7</v>
      </c>
      <c r="F8596">
        <v>3</v>
      </c>
      <c r="G8596">
        <v>5819</v>
      </c>
      <c r="H8596">
        <v>4.2060038173198704</v>
      </c>
      <c r="I8596">
        <v>4.2302093505859402</v>
      </c>
      <c r="J8596">
        <v>2.42054220288992E-2</v>
      </c>
      <c r="K8596">
        <v>-0.39434927701950101</v>
      </c>
      <c r="L8596">
        <v>-0.14706377685069999</v>
      </c>
      <c r="M8596">
        <v>2.42054220288992E-2</v>
      </c>
      <c r="N8596">
        <v>0.19547462463378901</v>
      </c>
      <c r="O8596">
        <v>0.442760139703751</v>
      </c>
      <c r="P8596">
        <v>57.772392272949197</v>
      </c>
      <c r="Q8596">
        <v>0.32659998536109902</v>
      </c>
    </row>
    <row r="8597" spans="1:17" x14ac:dyDescent="0.25">
      <c r="A8597" t="s">
        <v>6835</v>
      </c>
      <c r="B8597" t="s">
        <v>6</v>
      </c>
      <c r="C8597" t="s">
        <v>13</v>
      </c>
      <c r="D8597" t="s">
        <v>26</v>
      </c>
      <c r="E8597" t="s">
        <v>7</v>
      </c>
      <c r="F8597">
        <v>4</v>
      </c>
      <c r="G8597">
        <v>5819</v>
      </c>
      <c r="H8597">
        <v>4.12592414283752</v>
      </c>
      <c r="I8597">
        <v>4.2235488891601598</v>
      </c>
      <c r="J8597">
        <v>9.7624771296977997E-2</v>
      </c>
      <c r="K8597">
        <v>-0.31207594275474498</v>
      </c>
      <c r="L8597">
        <v>-7.0021443068981198E-2</v>
      </c>
      <c r="M8597">
        <v>9.7624771296977997E-2</v>
      </c>
      <c r="N8597">
        <v>0.26527097821235701</v>
      </c>
      <c r="O8597">
        <v>0.50732547044753995</v>
      </c>
      <c r="P8597">
        <v>57.305385589599602</v>
      </c>
      <c r="Q8597">
        <v>0.319691181182861</v>
      </c>
    </row>
    <row r="8598" spans="1:17" x14ac:dyDescent="0.25">
      <c r="A8598" t="s">
        <v>6821</v>
      </c>
      <c r="B8598" t="s">
        <v>6</v>
      </c>
      <c r="C8598" t="s">
        <v>13</v>
      </c>
      <c r="D8598" t="s">
        <v>26</v>
      </c>
      <c r="E8598" t="s">
        <v>7</v>
      </c>
      <c r="F8598">
        <v>5</v>
      </c>
      <c r="G8598">
        <v>5819</v>
      </c>
      <c r="H8598">
        <v>4.4231360512375799</v>
      </c>
      <c r="I8598">
        <v>4.4567356109619096</v>
      </c>
      <c r="J8598">
        <v>3.3599633723497398E-2</v>
      </c>
      <c r="K8598">
        <v>-0.39524272084236101</v>
      </c>
      <c r="L8598">
        <v>-0.14187920093536399</v>
      </c>
      <c r="M8598">
        <v>3.3599633723497398E-2</v>
      </c>
      <c r="N8598">
        <v>0.20907847583293901</v>
      </c>
      <c r="O8598">
        <v>0.46244201064109802</v>
      </c>
      <c r="P8598">
        <v>56.716499328613303</v>
      </c>
      <c r="Q8598">
        <v>0.33462747931480402</v>
      </c>
    </row>
    <row r="8599" spans="1:17" x14ac:dyDescent="0.25">
      <c r="A8599" t="s">
        <v>7197</v>
      </c>
      <c r="B8599" t="s">
        <v>6</v>
      </c>
      <c r="C8599" t="s">
        <v>13</v>
      </c>
      <c r="D8599" t="s">
        <v>26</v>
      </c>
      <c r="E8599" t="s">
        <v>7</v>
      </c>
      <c r="F8599">
        <v>6</v>
      </c>
      <c r="G8599">
        <v>5819</v>
      </c>
      <c r="H8599">
        <v>5.7114898356795303</v>
      </c>
      <c r="I8599">
        <v>5.0255718231201199</v>
      </c>
      <c r="J8599">
        <v>-0.68591785430908203</v>
      </c>
      <c r="K8599">
        <v>-1.18866431713104</v>
      </c>
      <c r="L8599">
        <v>-0.891637623310089</v>
      </c>
      <c r="M8599">
        <v>-0.68591785430908203</v>
      </c>
      <c r="N8599">
        <v>-0.48019805550575301</v>
      </c>
      <c r="O8599">
        <v>-0.183171361684799</v>
      </c>
      <c r="P8599">
        <v>56.391918182372997</v>
      </c>
      <c r="Q8599">
        <v>0.392295151948929</v>
      </c>
    </row>
    <row r="8600" spans="1:17" x14ac:dyDescent="0.25">
      <c r="A8600" t="s">
        <v>7178</v>
      </c>
      <c r="B8600" t="s">
        <v>6</v>
      </c>
      <c r="C8600" t="s">
        <v>13</v>
      </c>
      <c r="D8600" t="s">
        <v>26</v>
      </c>
      <c r="E8600" t="s">
        <v>7</v>
      </c>
      <c r="F8600">
        <v>7</v>
      </c>
      <c r="G8600">
        <v>5819</v>
      </c>
      <c r="H8600">
        <v>7.3667952259779002</v>
      </c>
      <c r="I8600">
        <v>7.03731441497803</v>
      </c>
      <c r="J8600">
        <v>-0.32948064804077098</v>
      </c>
      <c r="K8600">
        <v>-1.0485206842422501</v>
      </c>
      <c r="L8600">
        <v>-0.62370592355728105</v>
      </c>
      <c r="M8600">
        <v>-0.32948064804077098</v>
      </c>
      <c r="N8600">
        <v>-3.5255305469036102E-2</v>
      </c>
      <c r="O8600">
        <v>0.38955932855606101</v>
      </c>
      <c r="P8600">
        <v>55.4454536437988</v>
      </c>
      <c r="Q8600">
        <v>0.56106984615325906</v>
      </c>
    </row>
    <row r="8601" spans="1:17" x14ac:dyDescent="0.25">
      <c r="A8601" t="s">
        <v>6910</v>
      </c>
      <c r="B8601" t="s">
        <v>6</v>
      </c>
      <c r="C8601" t="s">
        <v>13</v>
      </c>
      <c r="D8601" t="s">
        <v>26</v>
      </c>
      <c r="E8601" t="s">
        <v>7</v>
      </c>
      <c r="F8601">
        <v>8</v>
      </c>
      <c r="G8601">
        <v>5819</v>
      </c>
      <c r="H8601">
        <v>8.6148615298271203</v>
      </c>
      <c r="I8601">
        <v>7.5383815765380904</v>
      </c>
      <c r="J8601">
        <v>-1.0764803886413601</v>
      </c>
      <c r="K8601">
        <v>-1.7720192670822099</v>
      </c>
      <c r="L8601">
        <v>-1.36108922958374</v>
      </c>
      <c r="M8601">
        <v>-1.0764803886413601</v>
      </c>
      <c r="N8601">
        <v>-0.79187142848968495</v>
      </c>
      <c r="O8601">
        <v>-0.380941331386566</v>
      </c>
      <c r="P8601">
        <v>55.183837890625</v>
      </c>
      <c r="Q8601">
        <v>0.54273194074630704</v>
      </c>
    </row>
    <row r="8602" spans="1:17" x14ac:dyDescent="0.25">
      <c r="A8602" t="s">
        <v>6782</v>
      </c>
      <c r="B8602" t="s">
        <v>6</v>
      </c>
      <c r="C8602" t="s">
        <v>13</v>
      </c>
      <c r="D8602" t="s">
        <v>26</v>
      </c>
      <c r="E8602" t="s">
        <v>7</v>
      </c>
      <c r="F8602">
        <v>9</v>
      </c>
      <c r="G8602">
        <v>5819</v>
      </c>
      <c r="H8602">
        <v>8.3963062137365299</v>
      </c>
      <c r="I8602">
        <v>7.5580410957336399</v>
      </c>
      <c r="J8602">
        <v>-0.838265120983124</v>
      </c>
      <c r="K8602">
        <v>-1.5230305194854701</v>
      </c>
      <c r="L8602">
        <v>-1.1184655427932699</v>
      </c>
      <c r="M8602">
        <v>-0.838265120983124</v>
      </c>
      <c r="N8602">
        <v>-0.55806469917297397</v>
      </c>
      <c r="O8602">
        <v>-0.15349973738193501</v>
      </c>
      <c r="P8602">
        <v>55.404376983642599</v>
      </c>
      <c r="Q8602">
        <v>0.53432524204254195</v>
      </c>
    </row>
    <row r="8603" spans="1:17" x14ac:dyDescent="0.25">
      <c r="A8603" t="s">
        <v>6781</v>
      </c>
      <c r="B8603" t="s">
        <v>6</v>
      </c>
      <c r="C8603" t="s">
        <v>13</v>
      </c>
      <c r="D8603" t="s">
        <v>26</v>
      </c>
      <c r="E8603" t="s">
        <v>7</v>
      </c>
      <c r="F8603">
        <v>10</v>
      </c>
      <c r="G8603">
        <v>5819</v>
      </c>
      <c r="H8603">
        <v>7.9854853165149704</v>
      </c>
      <c r="I8603">
        <v>7.3607826232910201</v>
      </c>
      <c r="J8603">
        <v>-0.62470281124115001</v>
      </c>
      <c r="K8603">
        <v>-1.2897433042526201</v>
      </c>
      <c r="L8603">
        <v>-0.89683198928832997</v>
      </c>
      <c r="M8603">
        <v>-0.62470281124115001</v>
      </c>
      <c r="N8603">
        <v>-0.35257360339164701</v>
      </c>
      <c r="O8603">
        <v>4.0337700396776199E-2</v>
      </c>
      <c r="P8603">
        <v>58.753536224365199</v>
      </c>
      <c r="Q8603">
        <v>0.51893389225006104</v>
      </c>
    </row>
    <row r="8604" spans="1:17" x14ac:dyDescent="0.25">
      <c r="A8604" t="s">
        <v>6796</v>
      </c>
      <c r="B8604" t="s">
        <v>6</v>
      </c>
      <c r="C8604" t="s">
        <v>13</v>
      </c>
      <c r="D8604" t="s">
        <v>26</v>
      </c>
      <c r="E8604" t="s">
        <v>7</v>
      </c>
      <c r="F8604">
        <v>11</v>
      </c>
      <c r="G8604">
        <v>5819</v>
      </c>
      <c r="H8604">
        <v>7.6776292529106103</v>
      </c>
      <c r="I8604">
        <v>7.2324337959289604</v>
      </c>
      <c r="J8604">
        <v>-0.44519546627998402</v>
      </c>
      <c r="K8604">
        <v>-1.1134160757064799</v>
      </c>
      <c r="L8604">
        <v>-0.71862590312957797</v>
      </c>
      <c r="M8604">
        <v>-0.44519546627998402</v>
      </c>
      <c r="N8604">
        <v>-0.17176499962806699</v>
      </c>
      <c r="O8604">
        <v>0.223025172948837</v>
      </c>
      <c r="P8604">
        <v>61.256229400634801</v>
      </c>
      <c r="Q8604">
        <v>0.52141535282134999</v>
      </c>
    </row>
    <row r="8605" spans="1:17" x14ac:dyDescent="0.25">
      <c r="A8605" t="s">
        <v>7072</v>
      </c>
      <c r="B8605" t="s">
        <v>6</v>
      </c>
      <c r="C8605" t="s">
        <v>13</v>
      </c>
      <c r="D8605" t="s">
        <v>26</v>
      </c>
      <c r="E8605" t="s">
        <v>7</v>
      </c>
      <c r="F8605">
        <v>12</v>
      </c>
      <c r="G8605">
        <v>5819</v>
      </c>
      <c r="H8605">
        <v>6.87602784061432</v>
      </c>
      <c r="I8605">
        <v>6.9990329742431596</v>
      </c>
      <c r="J8605">
        <v>0.123004965484142</v>
      </c>
      <c r="K8605">
        <v>-0.48776119947433499</v>
      </c>
      <c r="L8605">
        <v>-0.126915603876114</v>
      </c>
      <c r="M8605">
        <v>0.123004965484142</v>
      </c>
      <c r="N8605">
        <v>0.37292551994323703</v>
      </c>
      <c r="O8605">
        <v>0.73377114534378096</v>
      </c>
      <c r="P8605">
        <v>62.3474731445313</v>
      </c>
      <c r="Q8605">
        <v>0.476583391427994</v>
      </c>
    </row>
    <row r="8606" spans="1:17" x14ac:dyDescent="0.25">
      <c r="A8606" t="s">
        <v>6931</v>
      </c>
      <c r="B8606" t="s">
        <v>6</v>
      </c>
      <c r="C8606" t="s">
        <v>13</v>
      </c>
      <c r="D8606" t="s">
        <v>26</v>
      </c>
      <c r="E8606" t="s">
        <v>7</v>
      </c>
      <c r="F8606">
        <v>13</v>
      </c>
      <c r="G8606">
        <v>5819</v>
      </c>
      <c r="H8606">
        <v>6.1341861680746099</v>
      </c>
      <c r="I8606">
        <v>7.0044269561767596</v>
      </c>
      <c r="J8606">
        <v>0.87024110555648804</v>
      </c>
      <c r="K8606">
        <v>0.29039216041564903</v>
      </c>
      <c r="L8606">
        <v>0.63297164440154996</v>
      </c>
      <c r="M8606">
        <v>0.87024110555648804</v>
      </c>
      <c r="N8606">
        <v>1.10751056671143</v>
      </c>
      <c r="O8606">
        <v>1.45009005069733</v>
      </c>
      <c r="P8606">
        <v>63.0986518859863</v>
      </c>
      <c r="Q8606">
        <v>0.45245853066444403</v>
      </c>
    </row>
    <row r="8607" spans="1:17" x14ac:dyDescent="0.25">
      <c r="A8607" t="s">
        <v>6789</v>
      </c>
      <c r="B8607" t="s">
        <v>6</v>
      </c>
      <c r="C8607" t="s">
        <v>13</v>
      </c>
      <c r="D8607" t="s">
        <v>26</v>
      </c>
      <c r="E8607" t="s">
        <v>7</v>
      </c>
      <c r="F8607">
        <v>14</v>
      </c>
      <c r="G8607">
        <v>5819</v>
      </c>
      <c r="H8607">
        <v>5.46716261589527</v>
      </c>
      <c r="I8607">
        <v>7.1733336448669398</v>
      </c>
      <c r="J8607">
        <v>1.70617127418518</v>
      </c>
      <c r="K8607">
        <v>1.1456922292709399</v>
      </c>
      <c r="L8607">
        <v>1.47682785987854</v>
      </c>
      <c r="M8607">
        <v>1.70617127418518</v>
      </c>
      <c r="N8607">
        <v>1.93551468849182</v>
      </c>
      <c r="O8607">
        <v>2.2666501998901398</v>
      </c>
      <c r="P8607">
        <v>63.8511772155762</v>
      </c>
      <c r="Q8607">
        <v>0.43734413385391202</v>
      </c>
    </row>
    <row r="8608" spans="1:17" x14ac:dyDescent="0.25">
      <c r="A8608" t="s">
        <v>7004</v>
      </c>
      <c r="B8608" t="s">
        <v>6</v>
      </c>
      <c r="C8608" t="s">
        <v>13</v>
      </c>
      <c r="D8608" t="s">
        <v>26</v>
      </c>
      <c r="E8608" t="s">
        <v>7</v>
      </c>
      <c r="F8608">
        <v>15</v>
      </c>
      <c r="G8608">
        <v>5819</v>
      </c>
      <c r="H8608">
        <v>5.5332691703438801</v>
      </c>
      <c r="I8608">
        <v>7.1749944686889604</v>
      </c>
      <c r="J8608">
        <v>1.6417250633239699</v>
      </c>
      <c r="K8608">
        <v>1.08455610275269</v>
      </c>
      <c r="L8608">
        <v>1.41373598575592</v>
      </c>
      <c r="M8608">
        <v>1.6417250633239699</v>
      </c>
      <c r="N8608">
        <v>1.8697140216827399</v>
      </c>
      <c r="O8608">
        <v>2.1988942623138401</v>
      </c>
      <c r="P8608">
        <v>64.152526855468807</v>
      </c>
      <c r="Q8608">
        <v>0.43476131558418302</v>
      </c>
    </row>
    <row r="8609" spans="1:17" x14ac:dyDescent="0.25">
      <c r="A8609" t="s">
        <v>7014</v>
      </c>
      <c r="B8609" t="s">
        <v>6</v>
      </c>
      <c r="C8609" t="s">
        <v>13</v>
      </c>
      <c r="D8609" t="s">
        <v>26</v>
      </c>
      <c r="E8609" t="s">
        <v>7</v>
      </c>
      <c r="F8609">
        <v>16</v>
      </c>
      <c r="G8609">
        <v>5819</v>
      </c>
      <c r="H8609">
        <v>5.7240679675340704</v>
      </c>
      <c r="I8609">
        <v>7.2686748504638699</v>
      </c>
      <c r="J8609">
        <v>1.5446074008941699</v>
      </c>
      <c r="K8609">
        <v>0.98702019453048695</v>
      </c>
      <c r="L8609">
        <v>1.3164472579956099</v>
      </c>
      <c r="M8609">
        <v>1.5446074008941699</v>
      </c>
      <c r="N8609">
        <v>1.7727675437927199</v>
      </c>
      <c r="O8609">
        <v>2.1021945476532</v>
      </c>
      <c r="P8609">
        <v>64.439392089843807</v>
      </c>
      <c r="Q8609">
        <v>0.435087651014328</v>
      </c>
    </row>
    <row r="8610" spans="1:17" x14ac:dyDescent="0.25">
      <c r="A8610" t="s">
        <v>7088</v>
      </c>
      <c r="B8610" t="s">
        <v>6</v>
      </c>
      <c r="C8610" t="s">
        <v>13</v>
      </c>
      <c r="D8610" t="s">
        <v>26</v>
      </c>
      <c r="E8610" t="s">
        <v>7</v>
      </c>
      <c r="F8610">
        <v>17</v>
      </c>
      <c r="G8610">
        <v>5819</v>
      </c>
      <c r="H8610">
        <v>6.4058876897096599</v>
      </c>
      <c r="I8610">
        <v>7.7978549003601101</v>
      </c>
      <c r="J8610">
        <v>1.39196717739105</v>
      </c>
      <c r="K8610">
        <v>0.82635664939880404</v>
      </c>
      <c r="L8610">
        <v>1.1605238914489699</v>
      </c>
      <c r="M8610">
        <v>1.39196717739105</v>
      </c>
      <c r="N8610">
        <v>1.6234103441238401</v>
      </c>
      <c r="O8610">
        <v>1.9575777053832999</v>
      </c>
      <c r="P8610">
        <v>65.007743835449205</v>
      </c>
      <c r="Q8610">
        <v>0.44134822487831099</v>
      </c>
    </row>
    <row r="8611" spans="1:17" x14ac:dyDescent="0.25">
      <c r="A8611" t="s">
        <v>6853</v>
      </c>
      <c r="B8611" t="s">
        <v>6</v>
      </c>
      <c r="C8611" t="s">
        <v>13</v>
      </c>
      <c r="D8611" t="s">
        <v>26</v>
      </c>
      <c r="E8611" t="s">
        <v>7</v>
      </c>
      <c r="F8611">
        <v>18</v>
      </c>
      <c r="G8611">
        <v>5819</v>
      </c>
      <c r="H8611">
        <v>7.3933887922763804</v>
      </c>
      <c r="I8611">
        <v>8.4070911407470703</v>
      </c>
      <c r="J8611">
        <v>1.0137023925781301</v>
      </c>
      <c r="K8611">
        <v>0.42014142870902998</v>
      </c>
      <c r="L8611">
        <v>0.77082198858261097</v>
      </c>
      <c r="M8611">
        <v>1.0137023925781301</v>
      </c>
      <c r="N8611">
        <v>1.2565827369689899</v>
      </c>
      <c r="O8611">
        <v>1.6072634458541899</v>
      </c>
      <c r="P8611">
        <v>64.854209899902301</v>
      </c>
      <c r="Q8611">
        <v>0.46315810084343001</v>
      </c>
    </row>
    <row r="8612" spans="1:17" x14ac:dyDescent="0.25">
      <c r="A8612" t="s">
        <v>6856</v>
      </c>
      <c r="B8612" t="s">
        <v>6</v>
      </c>
      <c r="C8612" t="s">
        <v>13</v>
      </c>
      <c r="D8612" t="s">
        <v>26</v>
      </c>
      <c r="E8612" t="s">
        <v>7</v>
      </c>
      <c r="F8612">
        <v>19</v>
      </c>
      <c r="G8612">
        <v>5819</v>
      </c>
      <c r="H8612">
        <v>9.2739022257327992</v>
      </c>
      <c r="I8612">
        <v>9.2548465728759801</v>
      </c>
      <c r="J8612">
        <v>-1.90562028437853E-2</v>
      </c>
      <c r="K8612">
        <v>-0.67950212955474898</v>
      </c>
      <c r="L8612">
        <v>-0.289305329322815</v>
      </c>
      <c r="M8612">
        <v>-1.90562028437853E-2</v>
      </c>
      <c r="N8612">
        <v>0.251192927360535</v>
      </c>
      <c r="O8612">
        <v>0.64138972759246804</v>
      </c>
      <c r="P8612">
        <v>67.234680175781307</v>
      </c>
      <c r="Q8612">
        <v>0.51534873247146595</v>
      </c>
    </row>
    <row r="8613" spans="1:17" x14ac:dyDescent="0.25">
      <c r="A8613" t="s">
        <v>7056</v>
      </c>
      <c r="B8613" t="s">
        <v>6</v>
      </c>
      <c r="C8613" t="s">
        <v>13</v>
      </c>
      <c r="D8613" t="s">
        <v>26</v>
      </c>
      <c r="E8613" t="s">
        <v>7</v>
      </c>
      <c r="F8613">
        <v>20</v>
      </c>
      <c r="G8613">
        <v>5819</v>
      </c>
      <c r="H8613">
        <v>9.3939828914403893</v>
      </c>
      <c r="I8613">
        <v>9.4611749649047905</v>
      </c>
      <c r="J8613">
        <v>6.7192710936069502E-2</v>
      </c>
      <c r="K8613">
        <v>-0.57032018899917603</v>
      </c>
      <c r="L8613">
        <v>-0.19367240369319899</v>
      </c>
      <c r="M8613">
        <v>6.7192710936069502E-2</v>
      </c>
      <c r="N8613">
        <v>0.32805782556533802</v>
      </c>
      <c r="O8613">
        <v>0.70470559597015403</v>
      </c>
      <c r="P8613">
        <v>64.839729309082003</v>
      </c>
      <c r="Q8613">
        <v>0.49745395779609702</v>
      </c>
    </row>
    <row r="8614" spans="1:17" x14ac:dyDescent="0.25">
      <c r="A8614" t="s">
        <v>6936</v>
      </c>
      <c r="B8614" t="s">
        <v>6</v>
      </c>
      <c r="C8614" t="s">
        <v>13</v>
      </c>
      <c r="D8614" t="s">
        <v>26</v>
      </c>
      <c r="E8614" t="s">
        <v>7</v>
      </c>
      <c r="F8614">
        <v>21</v>
      </c>
      <c r="G8614">
        <v>5819</v>
      </c>
      <c r="H8614">
        <v>8.7073774788379694</v>
      </c>
      <c r="I8614">
        <v>8.8567123413085902</v>
      </c>
      <c r="J8614">
        <v>0.149335086345673</v>
      </c>
      <c r="K8614">
        <v>-0.47352895140647899</v>
      </c>
      <c r="L8614">
        <v>-0.10553583502769499</v>
      </c>
      <c r="M8614">
        <v>0.149335086345673</v>
      </c>
      <c r="N8614">
        <v>0.40420600771903997</v>
      </c>
      <c r="O8614">
        <v>0.77219915390014604</v>
      </c>
      <c r="P8614">
        <v>65.885185241699205</v>
      </c>
      <c r="Q8614">
        <v>0.48602339625358598</v>
      </c>
    </row>
    <row r="8615" spans="1:17" x14ac:dyDescent="0.25">
      <c r="A8615" t="s">
        <v>7172</v>
      </c>
      <c r="B8615" t="s">
        <v>6</v>
      </c>
      <c r="C8615" t="s">
        <v>13</v>
      </c>
      <c r="D8615" t="s">
        <v>26</v>
      </c>
      <c r="E8615" t="s">
        <v>7</v>
      </c>
      <c r="F8615">
        <v>22</v>
      </c>
      <c r="G8615">
        <v>5819</v>
      </c>
      <c r="H8615">
        <v>7.8507624775171303</v>
      </c>
      <c r="I8615">
        <v>8.2684736251831108</v>
      </c>
      <c r="J8615">
        <v>0.41771125793456998</v>
      </c>
      <c r="K8615">
        <v>-0.16084676980972301</v>
      </c>
      <c r="L8615">
        <v>0.180969998240471</v>
      </c>
      <c r="M8615">
        <v>0.41771125793456998</v>
      </c>
      <c r="N8615">
        <v>0.65445250272750899</v>
      </c>
      <c r="O8615">
        <v>0.99626928567886397</v>
      </c>
      <c r="P8615">
        <v>64.815490722656307</v>
      </c>
      <c r="Q8615">
        <v>0.45145124197006198</v>
      </c>
    </row>
    <row r="8616" spans="1:17" x14ac:dyDescent="0.25">
      <c r="A8616" t="s">
        <v>6938</v>
      </c>
      <c r="B8616" t="s">
        <v>6</v>
      </c>
      <c r="C8616" t="s">
        <v>13</v>
      </c>
      <c r="D8616" t="s">
        <v>26</v>
      </c>
      <c r="E8616" t="s">
        <v>7</v>
      </c>
      <c r="F8616">
        <v>23</v>
      </c>
      <c r="G8616">
        <v>5819</v>
      </c>
      <c r="H8616">
        <v>6.6213596032857902</v>
      </c>
      <c r="I8616">
        <v>7.0167112350463903</v>
      </c>
      <c r="J8616">
        <v>0.39535185694694502</v>
      </c>
      <c r="K8616">
        <v>-0.17099244892597201</v>
      </c>
      <c r="L8616">
        <v>0.16360835731029499</v>
      </c>
      <c r="M8616">
        <v>0.39535185694694502</v>
      </c>
      <c r="N8616">
        <v>0.62709534168243397</v>
      </c>
      <c r="O8616">
        <v>0.96169614791870095</v>
      </c>
      <c r="P8616">
        <v>65.429397583007798</v>
      </c>
      <c r="Q8616">
        <v>0.441920816898346</v>
      </c>
    </row>
    <row r="8617" spans="1:17" x14ac:dyDescent="0.25">
      <c r="A8617" t="s">
        <v>7127</v>
      </c>
      <c r="B8617" t="s">
        <v>6</v>
      </c>
      <c r="C8617" t="s">
        <v>13</v>
      </c>
      <c r="D8617" t="s">
        <v>26</v>
      </c>
      <c r="E8617" t="s">
        <v>7</v>
      </c>
      <c r="F8617">
        <v>24</v>
      </c>
      <c r="G8617">
        <v>5819</v>
      </c>
      <c r="H8617">
        <v>5.2142070716619502</v>
      </c>
      <c r="I8617">
        <v>5.8255696296691903</v>
      </c>
      <c r="J8617">
        <v>0.61136299371719405</v>
      </c>
      <c r="K8617">
        <v>8.5680775344371796E-2</v>
      </c>
      <c r="L8617">
        <v>0.39625811576843301</v>
      </c>
      <c r="M8617">
        <v>0.61136299371719405</v>
      </c>
      <c r="N8617">
        <v>0.82646787166595503</v>
      </c>
      <c r="O8617">
        <v>1.13704526424408</v>
      </c>
      <c r="P8617">
        <v>65.009048461914105</v>
      </c>
      <c r="Q8617">
        <v>0.41019204258918801</v>
      </c>
    </row>
    <row r="8618" spans="1:17" x14ac:dyDescent="0.25">
      <c r="A8618" t="s">
        <v>7007</v>
      </c>
      <c r="B8618" t="s">
        <v>6</v>
      </c>
      <c r="C8618" t="s">
        <v>13</v>
      </c>
      <c r="D8618" t="s">
        <v>26</v>
      </c>
      <c r="E8618" t="s">
        <v>55</v>
      </c>
      <c r="F8618">
        <v>1</v>
      </c>
      <c r="G8618">
        <v>5819</v>
      </c>
      <c r="H8618">
        <v>5.0747748469114304</v>
      </c>
      <c r="I8618">
        <v>5.5883817672729501</v>
      </c>
      <c r="J8618">
        <v>0.51360720396041903</v>
      </c>
      <c r="K8618">
        <v>-0.19833596050739299</v>
      </c>
      <c r="L8618">
        <v>0.222285836935043</v>
      </c>
      <c r="M8618">
        <v>0.51360720396041903</v>
      </c>
      <c r="N8618">
        <v>0.80492854118347201</v>
      </c>
      <c r="O8618">
        <v>1.2255504131317101</v>
      </c>
      <c r="P8618">
        <v>66.474075317382798</v>
      </c>
      <c r="Q8618">
        <v>0.55553221702575695</v>
      </c>
    </row>
    <row r="8619" spans="1:17" x14ac:dyDescent="0.25">
      <c r="A8619" t="s">
        <v>6808</v>
      </c>
      <c r="B8619" t="s">
        <v>6</v>
      </c>
      <c r="C8619" t="s">
        <v>13</v>
      </c>
      <c r="D8619" t="s">
        <v>26</v>
      </c>
      <c r="E8619" t="s">
        <v>55</v>
      </c>
      <c r="F8619">
        <v>2</v>
      </c>
      <c r="G8619">
        <v>5819</v>
      </c>
      <c r="H8619">
        <v>4.7303352009654001</v>
      </c>
      <c r="I8619">
        <v>5.2173738479614302</v>
      </c>
      <c r="J8619">
        <v>0.487038463354111</v>
      </c>
      <c r="K8619">
        <v>-0.171777203679085</v>
      </c>
      <c r="L8619">
        <v>0.217456445097923</v>
      </c>
      <c r="M8619">
        <v>0.487038463354111</v>
      </c>
      <c r="N8619">
        <v>0.75662052631378196</v>
      </c>
      <c r="O8619">
        <v>1.1458541154861499</v>
      </c>
      <c r="P8619">
        <v>66.851852416992202</v>
      </c>
      <c r="Q8619">
        <v>0.51407659053802501</v>
      </c>
    </row>
    <row r="8620" spans="1:17" x14ac:dyDescent="0.25">
      <c r="A8620" t="s">
        <v>7066</v>
      </c>
      <c r="B8620" t="s">
        <v>6</v>
      </c>
      <c r="C8620" t="s">
        <v>13</v>
      </c>
      <c r="D8620" t="s">
        <v>26</v>
      </c>
      <c r="E8620" t="s">
        <v>55</v>
      </c>
      <c r="F8620">
        <v>3</v>
      </c>
      <c r="G8620">
        <v>5819</v>
      </c>
      <c r="H8620">
        <v>4.8393728461265599</v>
      </c>
      <c r="I8620">
        <v>4.6486930847168004</v>
      </c>
      <c r="J8620">
        <v>-0.190679967403412</v>
      </c>
      <c r="K8620">
        <v>-0.76008057594299305</v>
      </c>
      <c r="L8620">
        <v>-0.423674076795578</v>
      </c>
      <c r="M8620">
        <v>-0.190679967403412</v>
      </c>
      <c r="N8620">
        <v>4.2314145714044599E-2</v>
      </c>
      <c r="O8620">
        <v>0.37872064113616899</v>
      </c>
      <c r="P8620">
        <v>66.237037658691406</v>
      </c>
      <c r="Q8620">
        <v>0.44430562853813199</v>
      </c>
    </row>
    <row r="8621" spans="1:17" x14ac:dyDescent="0.25">
      <c r="A8621" t="s">
        <v>6826</v>
      </c>
      <c r="B8621" t="s">
        <v>6</v>
      </c>
      <c r="C8621" t="s">
        <v>13</v>
      </c>
      <c r="D8621" t="s">
        <v>26</v>
      </c>
      <c r="E8621" t="s">
        <v>55</v>
      </c>
      <c r="F8621">
        <v>4</v>
      </c>
      <c r="G8621">
        <v>5819</v>
      </c>
      <c r="H8621">
        <v>4.6660117480158796</v>
      </c>
      <c r="I8621">
        <v>5.0415081977844203</v>
      </c>
      <c r="J8621">
        <v>0.37549620866775502</v>
      </c>
      <c r="K8621">
        <v>-0.23249739408493</v>
      </c>
      <c r="L8621">
        <v>0.12671016156673401</v>
      </c>
      <c r="M8621">
        <v>0.37549620866775502</v>
      </c>
      <c r="N8621">
        <v>0.62428224086761497</v>
      </c>
      <c r="O8621">
        <v>0.98348981142044101</v>
      </c>
      <c r="P8621">
        <v>65.618515014648395</v>
      </c>
      <c r="Q8621">
        <v>0.47441992163658098</v>
      </c>
    </row>
    <row r="8622" spans="1:17" x14ac:dyDescent="0.25">
      <c r="A8622" t="s">
        <v>7008</v>
      </c>
      <c r="B8622" t="s">
        <v>6</v>
      </c>
      <c r="C8622" t="s">
        <v>13</v>
      </c>
      <c r="D8622" t="s">
        <v>26</v>
      </c>
      <c r="E8622" t="s">
        <v>55</v>
      </c>
      <c r="F8622">
        <v>5</v>
      </c>
      <c r="G8622">
        <v>5819</v>
      </c>
      <c r="H8622">
        <v>4.9321038355827298</v>
      </c>
      <c r="I8622">
        <v>4.71356248855591</v>
      </c>
      <c r="J8622">
        <v>-0.218541264533997</v>
      </c>
      <c r="K8622">
        <v>-0.80376011133194003</v>
      </c>
      <c r="L8622">
        <v>-0.45800811052322399</v>
      </c>
      <c r="M8622">
        <v>-0.218541264533997</v>
      </c>
      <c r="N8622">
        <v>2.0925544202327701E-2</v>
      </c>
      <c r="O8622">
        <v>0.36667761206626898</v>
      </c>
      <c r="P8622">
        <v>64.525924682617202</v>
      </c>
      <c r="Q8622">
        <v>0.45664870738983199</v>
      </c>
    </row>
    <row r="8623" spans="1:17" x14ac:dyDescent="0.25">
      <c r="A8623" t="s">
        <v>7222</v>
      </c>
      <c r="B8623" t="s">
        <v>6</v>
      </c>
      <c r="C8623" t="s">
        <v>13</v>
      </c>
      <c r="D8623" t="s">
        <v>26</v>
      </c>
      <c r="E8623" t="s">
        <v>55</v>
      </c>
      <c r="F8623">
        <v>6</v>
      </c>
      <c r="G8623">
        <v>5819</v>
      </c>
      <c r="H8623">
        <v>5.7099529901742896</v>
      </c>
      <c r="I8623">
        <v>5.3452553749084499</v>
      </c>
      <c r="J8623">
        <v>-0.36469736695289601</v>
      </c>
      <c r="K8623">
        <v>-1.0133867263793901</v>
      </c>
      <c r="L8623">
        <v>-0.63013577461242698</v>
      </c>
      <c r="M8623">
        <v>-0.36469736695289601</v>
      </c>
      <c r="N8623">
        <v>-9.9258944392204299E-2</v>
      </c>
      <c r="O8623">
        <v>0.28399199247360202</v>
      </c>
      <c r="P8623">
        <v>64.111114501953097</v>
      </c>
      <c r="Q8623">
        <v>0.50617498159408603</v>
      </c>
    </row>
    <row r="8624" spans="1:17" x14ac:dyDescent="0.25">
      <c r="A8624" t="s">
        <v>7236</v>
      </c>
      <c r="B8624" t="s">
        <v>6</v>
      </c>
      <c r="C8624" t="s">
        <v>13</v>
      </c>
      <c r="D8624" t="s">
        <v>26</v>
      </c>
      <c r="E8624" t="s">
        <v>55</v>
      </c>
      <c r="F8624">
        <v>7</v>
      </c>
      <c r="G8624">
        <v>5819</v>
      </c>
      <c r="H8624">
        <v>7.2883089318275402</v>
      </c>
      <c r="I8624">
        <v>6.6816139221191397</v>
      </c>
      <c r="J8624">
        <v>-0.606695115566254</v>
      </c>
      <c r="K8624">
        <v>-1.34276175498962</v>
      </c>
      <c r="L8624">
        <v>-0.90788757801055897</v>
      </c>
      <c r="M8624">
        <v>-0.606695115566254</v>
      </c>
      <c r="N8624">
        <v>-0.30550268292427102</v>
      </c>
      <c r="O8624">
        <v>0.12937141954898801</v>
      </c>
      <c r="P8624">
        <v>62.4185180664063</v>
      </c>
      <c r="Q8624">
        <v>0.57435578107833896</v>
      </c>
    </row>
    <row r="8625" spans="1:17" x14ac:dyDescent="0.25">
      <c r="A8625" t="s">
        <v>7212</v>
      </c>
      <c r="B8625" t="s">
        <v>6</v>
      </c>
      <c r="C8625" t="s">
        <v>13</v>
      </c>
      <c r="D8625" t="s">
        <v>26</v>
      </c>
      <c r="E8625" t="s">
        <v>55</v>
      </c>
      <c r="F8625">
        <v>8</v>
      </c>
      <c r="G8625">
        <v>5819</v>
      </c>
      <c r="H8625">
        <v>7.9280674365758896</v>
      </c>
      <c r="I8625">
        <v>6.9485812187194798</v>
      </c>
      <c r="J8625">
        <v>-0.97948634624481201</v>
      </c>
      <c r="K8625">
        <v>-1.7706501483917201</v>
      </c>
      <c r="L8625">
        <v>-1.3032242059707599</v>
      </c>
      <c r="M8625">
        <v>-0.97948634624481201</v>
      </c>
      <c r="N8625">
        <v>-0.65574848651885997</v>
      </c>
      <c r="O8625">
        <v>-0.188322499394417</v>
      </c>
      <c r="P8625">
        <v>62.303703308105497</v>
      </c>
      <c r="Q8625">
        <v>0.617348432540894</v>
      </c>
    </row>
    <row r="8626" spans="1:17" x14ac:dyDescent="0.25">
      <c r="A8626" t="s">
        <v>7078</v>
      </c>
      <c r="B8626" t="s">
        <v>6</v>
      </c>
      <c r="C8626" t="s">
        <v>13</v>
      </c>
      <c r="D8626" t="s">
        <v>26</v>
      </c>
      <c r="E8626" t="s">
        <v>55</v>
      </c>
      <c r="F8626">
        <v>9</v>
      </c>
      <c r="G8626">
        <v>5819</v>
      </c>
      <c r="H8626">
        <v>7.8872798135280604</v>
      </c>
      <c r="I8626">
        <v>6.4140391349792498</v>
      </c>
      <c r="J8626">
        <v>-1.4732403755187999</v>
      </c>
      <c r="K8626">
        <v>-2.2690260410308798</v>
      </c>
      <c r="L8626">
        <v>-1.7988694906234699</v>
      </c>
      <c r="M8626">
        <v>-1.4732403755187999</v>
      </c>
      <c r="N8626">
        <v>-1.14761126041412</v>
      </c>
      <c r="O8626">
        <v>-0.67745459079742398</v>
      </c>
      <c r="P8626">
        <v>63.700000762939503</v>
      </c>
      <c r="Q8626">
        <v>0.620954930782318</v>
      </c>
    </row>
    <row r="8627" spans="1:17" x14ac:dyDescent="0.25">
      <c r="A8627" t="s">
        <v>6799</v>
      </c>
      <c r="B8627" t="s">
        <v>6</v>
      </c>
      <c r="C8627" t="s">
        <v>13</v>
      </c>
      <c r="D8627" t="s">
        <v>26</v>
      </c>
      <c r="E8627" t="s">
        <v>55</v>
      </c>
      <c r="F8627">
        <v>10</v>
      </c>
      <c r="G8627">
        <v>5819</v>
      </c>
      <c r="H8627">
        <v>7.4617411320209497</v>
      </c>
      <c r="I8627">
        <v>6.6228795051574698</v>
      </c>
      <c r="J8627">
        <v>-0.838861584663391</v>
      </c>
      <c r="K8627">
        <v>-1.6062992811203001</v>
      </c>
      <c r="L8627">
        <v>-1.1528909206390401</v>
      </c>
      <c r="M8627">
        <v>-0.838861584663391</v>
      </c>
      <c r="N8627">
        <v>-0.52483230829238903</v>
      </c>
      <c r="O8627">
        <v>-7.1423873305320698E-2</v>
      </c>
      <c r="P8627">
        <v>68.355552673339801</v>
      </c>
      <c r="Q8627">
        <v>0.59883481264114402</v>
      </c>
    </row>
    <row r="8628" spans="1:17" x14ac:dyDescent="0.25">
      <c r="A8628" t="s">
        <v>7026</v>
      </c>
      <c r="B8628" t="s">
        <v>6</v>
      </c>
      <c r="C8628" t="s">
        <v>13</v>
      </c>
      <c r="D8628" t="s">
        <v>26</v>
      </c>
      <c r="E8628" t="s">
        <v>55</v>
      </c>
      <c r="F8628">
        <v>11</v>
      </c>
      <c r="G8628">
        <v>5819</v>
      </c>
      <c r="H8628">
        <v>7.5166007243394901</v>
      </c>
      <c r="I8628">
        <v>6.7403664588928196</v>
      </c>
      <c r="J8628">
        <v>-0.776234090328217</v>
      </c>
      <c r="K8628">
        <v>-1.6660507917404199</v>
      </c>
      <c r="L8628">
        <v>-1.1403398513793901</v>
      </c>
      <c r="M8628">
        <v>-0.776234090328217</v>
      </c>
      <c r="N8628">
        <v>-0.41212835907936102</v>
      </c>
      <c r="O8628">
        <v>0.11358255147934</v>
      </c>
      <c r="P8628">
        <v>71.0111083984375</v>
      </c>
      <c r="Q8628">
        <v>0.694327592849731</v>
      </c>
    </row>
    <row r="8629" spans="1:17" x14ac:dyDescent="0.25">
      <c r="A8629" t="s">
        <v>7237</v>
      </c>
      <c r="B8629" t="s">
        <v>6</v>
      </c>
      <c r="C8629" t="s">
        <v>13</v>
      </c>
      <c r="D8629" t="s">
        <v>26</v>
      </c>
      <c r="E8629" t="s">
        <v>55</v>
      </c>
      <c r="F8629">
        <v>12</v>
      </c>
      <c r="G8629">
        <v>5819</v>
      </c>
      <c r="H8629">
        <v>7.4576158238649404</v>
      </c>
      <c r="I8629">
        <v>7.7377076148986799</v>
      </c>
      <c r="J8629">
        <v>0.28009155392646801</v>
      </c>
      <c r="K8629">
        <v>-0.77921319007873502</v>
      </c>
      <c r="L8629">
        <v>-0.15336737036705</v>
      </c>
      <c r="M8629">
        <v>0.28009155392646801</v>
      </c>
      <c r="N8629">
        <v>0.71355050802230802</v>
      </c>
      <c r="O8629">
        <v>1.3393963575363199</v>
      </c>
      <c r="P8629">
        <v>74.796295166015597</v>
      </c>
      <c r="Q8629">
        <v>0.82657992839813199</v>
      </c>
    </row>
    <row r="8630" spans="1:17" x14ac:dyDescent="0.25">
      <c r="A8630" t="s">
        <v>7256</v>
      </c>
      <c r="B8630" t="s">
        <v>6</v>
      </c>
      <c r="C8630" t="s">
        <v>13</v>
      </c>
      <c r="D8630" t="s">
        <v>26</v>
      </c>
      <c r="E8630" t="s">
        <v>55</v>
      </c>
      <c r="F8630">
        <v>13</v>
      </c>
      <c r="G8630">
        <v>5819</v>
      </c>
      <c r="H8630">
        <v>7.1168551037311598</v>
      </c>
      <c r="I8630">
        <v>8.1677618026733398</v>
      </c>
      <c r="J8630">
        <v>1.0509071350097701</v>
      </c>
      <c r="K8630">
        <v>3.7220675498247098E-2</v>
      </c>
      <c r="L8630">
        <v>0.63611483573913596</v>
      </c>
      <c r="M8630">
        <v>1.0509071350097701</v>
      </c>
      <c r="N8630">
        <v>1.46569931507111</v>
      </c>
      <c r="O8630">
        <v>2.0645933151245099</v>
      </c>
      <c r="P8630">
        <v>74.959259033203097</v>
      </c>
      <c r="Q8630">
        <v>0.79098367691039995</v>
      </c>
    </row>
    <row r="8631" spans="1:17" x14ac:dyDescent="0.25">
      <c r="A8631" t="s">
        <v>6897</v>
      </c>
      <c r="B8631" t="s">
        <v>6</v>
      </c>
      <c r="C8631" t="s">
        <v>13</v>
      </c>
      <c r="D8631" t="s">
        <v>26</v>
      </c>
      <c r="E8631" t="s">
        <v>55</v>
      </c>
      <c r="F8631">
        <v>14</v>
      </c>
      <c r="G8631">
        <v>5819</v>
      </c>
      <c r="H8631">
        <v>7.2949106734991096</v>
      </c>
      <c r="I8631">
        <v>10.317456245422401</v>
      </c>
      <c r="J8631">
        <v>3.0225458145141602</v>
      </c>
      <c r="K8631">
        <v>1.81657755374908</v>
      </c>
      <c r="L8631">
        <v>2.5290732383728001</v>
      </c>
      <c r="M8631">
        <v>3.0225458145141602</v>
      </c>
      <c r="N8631">
        <v>3.5160181522369398</v>
      </c>
      <c r="O8631">
        <v>4.2285137176513699</v>
      </c>
      <c r="P8631">
        <v>76.281478881835895</v>
      </c>
      <c r="Q8631">
        <v>0.94102191925048795</v>
      </c>
    </row>
    <row r="8632" spans="1:17" x14ac:dyDescent="0.25">
      <c r="A8632" t="s">
        <v>7125</v>
      </c>
      <c r="B8632" t="s">
        <v>6</v>
      </c>
      <c r="C8632" t="s">
        <v>13</v>
      </c>
      <c r="D8632" t="s">
        <v>26</v>
      </c>
      <c r="E8632" t="s">
        <v>55</v>
      </c>
      <c r="F8632">
        <v>15</v>
      </c>
      <c r="G8632">
        <v>5819</v>
      </c>
      <c r="H8632">
        <v>8.2295000339746505</v>
      </c>
      <c r="I8632">
        <v>10.7141885757446</v>
      </c>
      <c r="J8632">
        <v>2.4846887588500999</v>
      </c>
      <c r="K8632">
        <v>1.1768335103988601</v>
      </c>
      <c r="L8632">
        <v>1.9495251178741499</v>
      </c>
      <c r="M8632">
        <v>2.4846887588500999</v>
      </c>
      <c r="N8632">
        <v>3.0198523998260498</v>
      </c>
      <c r="O8632">
        <v>3.7925441265106201</v>
      </c>
      <c r="P8632">
        <v>76.5</v>
      </c>
      <c r="Q8632">
        <v>1.02052485942841</v>
      </c>
    </row>
    <row r="8633" spans="1:17" x14ac:dyDescent="0.25">
      <c r="A8633" t="s">
        <v>6804</v>
      </c>
      <c r="B8633" t="s">
        <v>6</v>
      </c>
      <c r="C8633" t="s">
        <v>13</v>
      </c>
      <c r="D8633" t="s">
        <v>26</v>
      </c>
      <c r="E8633" t="s">
        <v>55</v>
      </c>
      <c r="F8633">
        <v>16</v>
      </c>
      <c r="G8633">
        <v>5819</v>
      </c>
      <c r="H8633">
        <v>8.8784574140310308</v>
      </c>
      <c r="I8633">
        <v>11.3438777923584</v>
      </c>
      <c r="J8633">
        <v>2.4654197692871098</v>
      </c>
      <c r="K8633">
        <v>1.1559476852417001</v>
      </c>
      <c r="L8633">
        <v>1.9295945167541499</v>
      </c>
      <c r="M8633">
        <v>2.4654197692871098</v>
      </c>
      <c r="N8633">
        <v>3.0012452602386501</v>
      </c>
      <c r="O8633">
        <v>3.77489185333252</v>
      </c>
      <c r="P8633">
        <v>77.225929260253906</v>
      </c>
      <c r="Q8633">
        <v>1.0217865705490099</v>
      </c>
    </row>
    <row r="8634" spans="1:17" x14ac:dyDescent="0.25">
      <c r="A8634" t="s">
        <v>7193</v>
      </c>
      <c r="B8634" t="s">
        <v>6</v>
      </c>
      <c r="C8634" t="s">
        <v>13</v>
      </c>
      <c r="D8634" t="s">
        <v>26</v>
      </c>
      <c r="E8634" t="s">
        <v>55</v>
      </c>
      <c r="F8634">
        <v>17</v>
      </c>
      <c r="G8634">
        <v>5819</v>
      </c>
      <c r="H8634">
        <v>10.237374986410099</v>
      </c>
      <c r="I8634">
        <v>12.534918785095201</v>
      </c>
      <c r="J8634">
        <v>2.2975440025329599</v>
      </c>
      <c r="K8634">
        <v>0.94323199987411499</v>
      </c>
      <c r="L8634">
        <v>1.7433705329895</v>
      </c>
      <c r="M8634">
        <v>2.2975440025329599</v>
      </c>
      <c r="N8634">
        <v>2.85171747207642</v>
      </c>
      <c r="O8634">
        <v>3.65185594558716</v>
      </c>
      <c r="P8634">
        <v>79.325927734375</v>
      </c>
      <c r="Q8634">
        <v>1.0567752122878999</v>
      </c>
    </row>
    <row r="8635" spans="1:17" x14ac:dyDescent="0.25">
      <c r="A8635" t="s">
        <v>7120</v>
      </c>
      <c r="B8635" t="s">
        <v>6</v>
      </c>
      <c r="C8635" t="s">
        <v>13</v>
      </c>
      <c r="D8635" t="s">
        <v>26</v>
      </c>
      <c r="E8635" t="s">
        <v>55</v>
      </c>
      <c r="F8635">
        <v>18</v>
      </c>
      <c r="G8635">
        <v>5819</v>
      </c>
      <c r="H8635">
        <v>11.520708616972</v>
      </c>
      <c r="I8635">
        <v>12.5605316162109</v>
      </c>
      <c r="J8635">
        <v>1.03982257843018</v>
      </c>
      <c r="K8635">
        <v>-0.29345497488975503</v>
      </c>
      <c r="L8635">
        <v>0.49425625801086398</v>
      </c>
      <c r="M8635">
        <v>1.03982257843018</v>
      </c>
      <c r="N8635">
        <v>1.58538901805878</v>
      </c>
      <c r="O8635">
        <v>2.3731002807617201</v>
      </c>
      <c r="P8635">
        <v>79.325927734375</v>
      </c>
      <c r="Q8635">
        <v>1.04036200046539</v>
      </c>
    </row>
    <row r="8636" spans="1:17" x14ac:dyDescent="0.25">
      <c r="A8636" t="s">
        <v>7200</v>
      </c>
      <c r="B8636" t="s">
        <v>6</v>
      </c>
      <c r="C8636" t="s">
        <v>13</v>
      </c>
      <c r="D8636" t="s">
        <v>26</v>
      </c>
      <c r="E8636" t="s">
        <v>55</v>
      </c>
      <c r="F8636">
        <v>19</v>
      </c>
      <c r="G8636">
        <v>5819</v>
      </c>
      <c r="H8636">
        <v>12.8950432019234</v>
      </c>
      <c r="I8636">
        <v>13.350140571594199</v>
      </c>
      <c r="J8636">
        <v>0.45509746670723</v>
      </c>
      <c r="K8636">
        <v>-0.97365009784698497</v>
      </c>
      <c r="L8636">
        <v>-0.12953442335128801</v>
      </c>
      <c r="M8636">
        <v>0.45509746670723</v>
      </c>
      <c r="N8636">
        <v>1.03972935676575</v>
      </c>
      <c r="O8636">
        <v>1.8838449716568</v>
      </c>
      <c r="P8636">
        <v>82.018516540527301</v>
      </c>
      <c r="Q8636">
        <v>1.11485755443573</v>
      </c>
    </row>
    <row r="8637" spans="1:17" x14ac:dyDescent="0.25">
      <c r="A8637" t="s">
        <v>7029</v>
      </c>
      <c r="B8637" t="s">
        <v>6</v>
      </c>
      <c r="C8637" t="s">
        <v>13</v>
      </c>
      <c r="D8637" t="s">
        <v>26</v>
      </c>
      <c r="E8637" t="s">
        <v>55</v>
      </c>
      <c r="F8637">
        <v>20</v>
      </c>
      <c r="G8637">
        <v>5819</v>
      </c>
      <c r="H8637">
        <v>12.7260977165699</v>
      </c>
      <c r="I8637">
        <v>13.4925479888916</v>
      </c>
      <c r="J8637">
        <v>0.76644992828369096</v>
      </c>
      <c r="K8637">
        <v>-0.53262597322464</v>
      </c>
      <c r="L8637">
        <v>0.234878599643707</v>
      </c>
      <c r="M8637">
        <v>0.76644992828369096</v>
      </c>
      <c r="N8637">
        <v>1.2980211973190301</v>
      </c>
      <c r="O8637">
        <v>2.0655257701873802</v>
      </c>
      <c r="P8637">
        <v>77.166664123535199</v>
      </c>
      <c r="Q8637">
        <v>1.0136742591857899</v>
      </c>
    </row>
    <row r="8638" spans="1:17" x14ac:dyDescent="0.25">
      <c r="A8638" t="s">
        <v>7115</v>
      </c>
      <c r="B8638" t="s">
        <v>6</v>
      </c>
      <c r="C8638" t="s">
        <v>13</v>
      </c>
      <c r="D8638" t="s">
        <v>26</v>
      </c>
      <c r="E8638" t="s">
        <v>55</v>
      </c>
      <c r="F8638">
        <v>21</v>
      </c>
      <c r="G8638">
        <v>5819</v>
      </c>
      <c r="H8638">
        <v>11.411708777308499</v>
      </c>
      <c r="I8638">
        <v>12.104332923889199</v>
      </c>
      <c r="J8638">
        <v>0.69262355566024802</v>
      </c>
      <c r="K8638">
        <v>-0.54692077636718806</v>
      </c>
      <c r="L8638">
        <v>0.18541204929351801</v>
      </c>
      <c r="M8638">
        <v>0.69262355566024802</v>
      </c>
      <c r="N8638">
        <v>1.19983506202698</v>
      </c>
      <c r="O8638">
        <v>1.93216788768768</v>
      </c>
      <c r="P8638">
        <v>76.740737915039105</v>
      </c>
      <c r="Q8638">
        <v>0.96722155809402499</v>
      </c>
    </row>
    <row r="8639" spans="1:17" x14ac:dyDescent="0.25">
      <c r="A8639" t="s">
        <v>6862</v>
      </c>
      <c r="B8639" t="s">
        <v>6</v>
      </c>
      <c r="C8639" t="s">
        <v>13</v>
      </c>
      <c r="D8639" t="s">
        <v>26</v>
      </c>
      <c r="E8639" t="s">
        <v>55</v>
      </c>
      <c r="F8639">
        <v>22</v>
      </c>
      <c r="G8639">
        <v>5819</v>
      </c>
      <c r="H8639">
        <v>9.7252429859638205</v>
      </c>
      <c r="I8639">
        <v>10.4681701660156</v>
      </c>
      <c r="J8639">
        <v>0.74292743206024203</v>
      </c>
      <c r="K8639">
        <v>-0.38062864542007402</v>
      </c>
      <c r="L8639">
        <v>0.28317740559577897</v>
      </c>
      <c r="M8639">
        <v>0.74292743206024203</v>
      </c>
      <c r="N8639">
        <v>1.2026774883270299</v>
      </c>
      <c r="O8639">
        <v>1.8664835691452</v>
      </c>
      <c r="P8639">
        <v>75.029632568359403</v>
      </c>
      <c r="Q8639">
        <v>0.87671548128128096</v>
      </c>
    </row>
    <row r="8640" spans="1:17" x14ac:dyDescent="0.25">
      <c r="A8640" t="s">
        <v>7081</v>
      </c>
      <c r="B8640" t="s">
        <v>6</v>
      </c>
      <c r="C8640" t="s">
        <v>13</v>
      </c>
      <c r="D8640" t="s">
        <v>26</v>
      </c>
      <c r="E8640" t="s">
        <v>55</v>
      </c>
      <c r="F8640">
        <v>23</v>
      </c>
      <c r="G8640">
        <v>5819</v>
      </c>
      <c r="H8640">
        <v>7.8949199924468996</v>
      </c>
      <c r="I8640">
        <v>8.9573783874511701</v>
      </c>
      <c r="J8640">
        <v>1.0624582767486599</v>
      </c>
      <c r="K8640">
        <v>1.59234777092934E-2</v>
      </c>
      <c r="L8640">
        <v>0.634224653244019</v>
      </c>
      <c r="M8640">
        <v>1.0624582767486599</v>
      </c>
      <c r="N8640">
        <v>1.4906917810440099</v>
      </c>
      <c r="O8640">
        <v>2.1089930534362802</v>
      </c>
      <c r="P8640">
        <v>77.829627990722699</v>
      </c>
      <c r="Q8640">
        <v>0.81661540269851696</v>
      </c>
    </row>
    <row r="8641" spans="1:17" x14ac:dyDescent="0.25">
      <c r="A8641" t="s">
        <v>6828</v>
      </c>
      <c r="B8641" t="s">
        <v>6</v>
      </c>
      <c r="C8641" t="s">
        <v>13</v>
      </c>
      <c r="D8641" t="s">
        <v>26</v>
      </c>
      <c r="E8641" t="s">
        <v>55</v>
      </c>
      <c r="F8641">
        <v>24</v>
      </c>
      <c r="G8641">
        <v>5819</v>
      </c>
      <c r="H8641">
        <v>6.3364178333282499</v>
      </c>
      <c r="I8641">
        <v>7.4424624443054199</v>
      </c>
      <c r="J8641">
        <v>1.1060442924499501</v>
      </c>
      <c r="K8641">
        <v>0.12554150819778401</v>
      </c>
      <c r="L8641">
        <v>0.70483052730560303</v>
      </c>
      <c r="M8641">
        <v>1.1060442924499501</v>
      </c>
      <c r="N8641">
        <v>1.50725817680359</v>
      </c>
      <c r="O8641">
        <v>2.08654713630676</v>
      </c>
      <c r="P8641">
        <v>78</v>
      </c>
      <c r="Q8641">
        <v>0.76509040594100997</v>
      </c>
    </row>
    <row r="8642" spans="1:17" x14ac:dyDescent="0.25">
      <c r="A8642" t="s">
        <v>9189</v>
      </c>
      <c r="B8642" t="s">
        <v>6</v>
      </c>
      <c r="C8642" t="s">
        <v>14</v>
      </c>
      <c r="D8642" t="s">
        <v>27</v>
      </c>
      <c r="E8642" t="s">
        <v>7</v>
      </c>
      <c r="F8642">
        <v>1</v>
      </c>
      <c r="G8642">
        <v>2786</v>
      </c>
      <c r="H8642">
        <v>2.5656906327009201</v>
      </c>
      <c r="I8642">
        <v>2.5997722148895299</v>
      </c>
      <c r="J8642">
        <v>3.4081567078828798E-2</v>
      </c>
      <c r="K8642">
        <v>-0.29759314656257602</v>
      </c>
      <c r="L8642">
        <v>-0.101637043058872</v>
      </c>
      <c r="M8642">
        <v>3.4081567078828798E-2</v>
      </c>
      <c r="N8642">
        <v>0.16980017721653001</v>
      </c>
      <c r="O8642">
        <v>0.36575627326965299</v>
      </c>
      <c r="P8642">
        <v>48.286975860595703</v>
      </c>
      <c r="Q8642">
        <v>0.258807152509689</v>
      </c>
    </row>
    <row r="8643" spans="1:17" x14ac:dyDescent="0.25">
      <c r="A8643" t="s">
        <v>9190</v>
      </c>
      <c r="B8643" t="s">
        <v>6</v>
      </c>
      <c r="C8643" t="s">
        <v>14</v>
      </c>
      <c r="D8643" t="s">
        <v>27</v>
      </c>
      <c r="E8643" t="s">
        <v>7</v>
      </c>
      <c r="F8643">
        <v>2</v>
      </c>
      <c r="G8643">
        <v>2786</v>
      </c>
      <c r="H8643">
        <v>2.4207482624054002</v>
      </c>
      <c r="I8643">
        <v>2.35458207130432</v>
      </c>
      <c r="J8643">
        <v>-6.6166117787361103E-2</v>
      </c>
      <c r="K8643">
        <v>-0.40557602047920199</v>
      </c>
      <c r="L8643">
        <v>-0.20504990220069899</v>
      </c>
      <c r="M8643">
        <v>-6.6166117787361103E-2</v>
      </c>
      <c r="N8643">
        <v>7.2717659175395993E-2</v>
      </c>
      <c r="O8643">
        <v>0.27324375510215798</v>
      </c>
      <c r="P8643">
        <v>47.872287750244098</v>
      </c>
      <c r="Q8643">
        <v>0.26484295725822399</v>
      </c>
    </row>
    <row r="8644" spans="1:17" x14ac:dyDescent="0.25">
      <c r="A8644" t="s">
        <v>9191</v>
      </c>
      <c r="B8644" t="s">
        <v>6</v>
      </c>
      <c r="C8644" t="s">
        <v>14</v>
      </c>
      <c r="D8644" t="s">
        <v>27</v>
      </c>
      <c r="E8644" t="s">
        <v>7</v>
      </c>
      <c r="F8644">
        <v>3</v>
      </c>
      <c r="G8644">
        <v>2786</v>
      </c>
      <c r="H8644">
        <v>2.39397397971153</v>
      </c>
      <c r="I8644">
        <v>2.3682565689086901</v>
      </c>
      <c r="J8644">
        <v>-2.57173273712397E-2</v>
      </c>
      <c r="K8644">
        <v>-0.366277635097504</v>
      </c>
      <c r="L8644">
        <v>-0.16507184505462599</v>
      </c>
      <c r="M8644">
        <v>-2.57173273712397E-2</v>
      </c>
      <c r="N8644">
        <v>0.11363719403743699</v>
      </c>
      <c r="O8644">
        <v>0.314842998981476</v>
      </c>
      <c r="P8644">
        <v>47.513397216796903</v>
      </c>
      <c r="Q8644">
        <v>0.26574060320854198</v>
      </c>
    </row>
    <row r="8645" spans="1:17" x14ac:dyDescent="0.25">
      <c r="A8645" t="s">
        <v>9192</v>
      </c>
      <c r="B8645" t="s">
        <v>6</v>
      </c>
      <c r="C8645" t="s">
        <v>14</v>
      </c>
      <c r="D8645" t="s">
        <v>27</v>
      </c>
      <c r="E8645" t="s">
        <v>7</v>
      </c>
      <c r="F8645">
        <v>4</v>
      </c>
      <c r="G8645">
        <v>2786</v>
      </c>
      <c r="H8645">
        <v>2.4495849921703301</v>
      </c>
      <c r="I8645">
        <v>2.47166776657104</v>
      </c>
      <c r="J8645">
        <v>2.2082841023802799E-2</v>
      </c>
      <c r="K8645">
        <v>-0.334904044866562</v>
      </c>
      <c r="L8645">
        <v>-0.123993299901485</v>
      </c>
      <c r="M8645">
        <v>2.2082841023802799E-2</v>
      </c>
      <c r="N8645">
        <v>0.16815897822380099</v>
      </c>
      <c r="O8645">
        <v>0.37906971573829701</v>
      </c>
      <c r="P8645">
        <v>47.188262939453097</v>
      </c>
      <c r="Q8645">
        <v>0.27855834364891102</v>
      </c>
    </row>
    <row r="8646" spans="1:17" x14ac:dyDescent="0.25">
      <c r="A8646" t="s">
        <v>9193</v>
      </c>
      <c r="B8646" t="s">
        <v>6</v>
      </c>
      <c r="C8646" t="s">
        <v>14</v>
      </c>
      <c r="D8646" t="s">
        <v>27</v>
      </c>
      <c r="E8646" t="s">
        <v>7</v>
      </c>
      <c r="F8646">
        <v>5</v>
      </c>
      <c r="G8646">
        <v>2786</v>
      </c>
      <c r="H8646">
        <v>2.6384878737926498</v>
      </c>
      <c r="I8646">
        <v>2.7543649673461901</v>
      </c>
      <c r="J8646">
        <v>0.11587714403867699</v>
      </c>
      <c r="K8646">
        <v>-0.297839015722275</v>
      </c>
      <c r="L8646">
        <v>-5.3412146866321598E-2</v>
      </c>
      <c r="M8646">
        <v>0.11587714403867699</v>
      </c>
      <c r="N8646">
        <v>0.28516644239425698</v>
      </c>
      <c r="O8646">
        <v>0.52959328889846802</v>
      </c>
      <c r="P8646">
        <v>46.788501739502003</v>
      </c>
      <c r="Q8646">
        <v>0.32282441854476901</v>
      </c>
    </row>
    <row r="8647" spans="1:17" x14ac:dyDescent="0.25">
      <c r="A8647" t="s">
        <v>9194</v>
      </c>
      <c r="B8647" t="s">
        <v>6</v>
      </c>
      <c r="C8647" t="s">
        <v>14</v>
      </c>
      <c r="D8647" t="s">
        <v>27</v>
      </c>
      <c r="E8647" t="s">
        <v>7</v>
      </c>
      <c r="F8647">
        <v>6</v>
      </c>
      <c r="G8647">
        <v>2786</v>
      </c>
      <c r="H8647">
        <v>3.1765640408992799</v>
      </c>
      <c r="I8647">
        <v>3.15542435646057</v>
      </c>
      <c r="J8647">
        <v>-2.1139513701200499E-2</v>
      </c>
      <c r="K8647">
        <v>-0.47982838749885598</v>
      </c>
      <c r="L8647">
        <v>-0.20883129537105599</v>
      </c>
      <c r="M8647">
        <v>-2.1139513701200499E-2</v>
      </c>
      <c r="N8647">
        <v>0.16655226051807401</v>
      </c>
      <c r="O8647">
        <v>0.43754938244819602</v>
      </c>
      <c r="P8647">
        <v>46.407394409179702</v>
      </c>
      <c r="Q8647">
        <v>0.35791686177253701</v>
      </c>
    </row>
    <row r="8648" spans="1:17" x14ac:dyDescent="0.25">
      <c r="A8648" t="s">
        <v>9195</v>
      </c>
      <c r="B8648" t="s">
        <v>6</v>
      </c>
      <c r="C8648" t="s">
        <v>14</v>
      </c>
      <c r="D8648" t="s">
        <v>27</v>
      </c>
      <c r="E8648" t="s">
        <v>7</v>
      </c>
      <c r="F8648">
        <v>7</v>
      </c>
      <c r="G8648">
        <v>2786</v>
      </c>
      <c r="H8648">
        <v>4.2850546152591704</v>
      </c>
      <c r="I8648">
        <v>4.0701022148132298</v>
      </c>
      <c r="J8648">
        <v>-0.214952528476715</v>
      </c>
      <c r="K8648">
        <v>-0.78107476234436002</v>
      </c>
      <c r="L8648">
        <v>-0.44660514593124401</v>
      </c>
      <c r="M8648">
        <v>-0.214952528476715</v>
      </c>
      <c r="N8648">
        <v>1.6700098291039502E-2</v>
      </c>
      <c r="O8648">
        <v>0.35116967558860801</v>
      </c>
      <c r="P8648">
        <v>46.223880767822301</v>
      </c>
      <c r="Q8648">
        <v>0.441747516393662</v>
      </c>
    </row>
    <row r="8649" spans="1:17" x14ac:dyDescent="0.25">
      <c r="A8649" t="s">
        <v>9196</v>
      </c>
      <c r="B8649" t="s">
        <v>6</v>
      </c>
      <c r="C8649" t="s">
        <v>14</v>
      </c>
      <c r="D8649" t="s">
        <v>27</v>
      </c>
      <c r="E8649" t="s">
        <v>7</v>
      </c>
      <c r="F8649">
        <v>8</v>
      </c>
      <c r="G8649">
        <v>2786</v>
      </c>
      <c r="H8649">
        <v>5.0594241144657097</v>
      </c>
      <c r="I8649">
        <v>4.4669480323791504</v>
      </c>
      <c r="J8649">
        <v>-0.59247630834579501</v>
      </c>
      <c r="K8649">
        <v>-1.21096551418304</v>
      </c>
      <c r="L8649">
        <v>-0.84555703401565596</v>
      </c>
      <c r="M8649">
        <v>-0.59247630834579501</v>
      </c>
      <c r="N8649">
        <v>-0.339395582675934</v>
      </c>
      <c r="O8649">
        <v>2.60127987712622E-2</v>
      </c>
      <c r="P8649">
        <v>46.090400695800803</v>
      </c>
      <c r="Q8649">
        <v>0.48260962963104198</v>
      </c>
    </row>
    <row r="8650" spans="1:17" x14ac:dyDescent="0.25">
      <c r="A8650" t="s">
        <v>9197</v>
      </c>
      <c r="B8650" t="s">
        <v>6</v>
      </c>
      <c r="C8650" t="s">
        <v>14</v>
      </c>
      <c r="D8650" t="s">
        <v>27</v>
      </c>
      <c r="E8650" t="s">
        <v>7</v>
      </c>
      <c r="F8650">
        <v>9</v>
      </c>
      <c r="G8650">
        <v>2786</v>
      </c>
      <c r="H8650">
        <v>4.9613894624710104</v>
      </c>
      <c r="I8650">
        <v>4.53576564788818</v>
      </c>
      <c r="J8650">
        <v>-0.42562377452850297</v>
      </c>
      <c r="K8650">
        <v>-1.0499062538146999</v>
      </c>
      <c r="L8650">
        <v>-0.68107509613037098</v>
      </c>
      <c r="M8650">
        <v>-0.42562377452850297</v>
      </c>
      <c r="N8650">
        <v>-0.17017242312431299</v>
      </c>
      <c r="O8650">
        <v>0.19865873456001301</v>
      </c>
      <c r="P8650">
        <v>47.179615020752003</v>
      </c>
      <c r="Q8650">
        <v>0.48713022470474199</v>
      </c>
    </row>
    <row r="8651" spans="1:17" x14ac:dyDescent="0.25">
      <c r="A8651" t="s">
        <v>9198</v>
      </c>
      <c r="B8651" t="s">
        <v>6</v>
      </c>
      <c r="C8651" t="s">
        <v>14</v>
      </c>
      <c r="D8651" t="s">
        <v>27</v>
      </c>
      <c r="E8651" t="s">
        <v>7</v>
      </c>
      <c r="F8651">
        <v>10</v>
      </c>
      <c r="G8651">
        <v>2786</v>
      </c>
      <c r="H8651">
        <v>4.6117937240600604</v>
      </c>
      <c r="I8651">
        <v>4.4719390869140598</v>
      </c>
      <c r="J8651">
        <v>-0.13985484838485701</v>
      </c>
      <c r="K8651">
        <v>-0.744390189647675</v>
      </c>
      <c r="L8651">
        <v>-0.38722580671310403</v>
      </c>
      <c r="M8651">
        <v>-0.13985484838485701</v>
      </c>
      <c r="N8651">
        <v>0.107516095042229</v>
      </c>
      <c r="O8651">
        <v>0.46468046307563798</v>
      </c>
      <c r="P8651">
        <v>48.630767822265597</v>
      </c>
      <c r="Q8651">
        <v>0.471721410751343</v>
      </c>
    </row>
    <row r="8652" spans="1:17" x14ac:dyDescent="0.25">
      <c r="A8652" t="s">
        <v>9199</v>
      </c>
      <c r="B8652" t="s">
        <v>6</v>
      </c>
      <c r="C8652" t="s">
        <v>14</v>
      </c>
      <c r="D8652" t="s">
        <v>27</v>
      </c>
      <c r="E8652" t="s">
        <v>7</v>
      </c>
      <c r="F8652">
        <v>11</v>
      </c>
      <c r="G8652">
        <v>2786</v>
      </c>
      <c r="H8652">
        <v>4.0695269036293</v>
      </c>
      <c r="I8652">
        <v>4.3483924865722701</v>
      </c>
      <c r="J8652">
        <v>0.27886587381362898</v>
      </c>
      <c r="K8652">
        <v>-0.27607795596122697</v>
      </c>
      <c r="L8652">
        <v>5.1787354052066803E-2</v>
      </c>
      <c r="M8652">
        <v>0.27886587381362898</v>
      </c>
      <c r="N8652">
        <v>0.50594437122345004</v>
      </c>
      <c r="O8652">
        <v>0.833809673786163</v>
      </c>
      <c r="P8652">
        <v>50.137382507324197</v>
      </c>
      <c r="Q8652">
        <v>0.433024972677231</v>
      </c>
    </row>
    <row r="8653" spans="1:17" x14ac:dyDescent="0.25">
      <c r="A8653" t="s">
        <v>9200</v>
      </c>
      <c r="B8653" t="s">
        <v>6</v>
      </c>
      <c r="C8653" t="s">
        <v>14</v>
      </c>
      <c r="D8653" t="s">
        <v>27</v>
      </c>
      <c r="E8653" t="s">
        <v>7</v>
      </c>
      <c r="F8653">
        <v>12</v>
      </c>
      <c r="G8653">
        <v>2786</v>
      </c>
      <c r="H8653">
        <v>3.6396780617237101</v>
      </c>
      <c r="I8653">
        <v>3.98525142669678</v>
      </c>
      <c r="J8653">
        <v>0.34557345509529103</v>
      </c>
      <c r="K8653">
        <v>-0.14241825044155099</v>
      </c>
      <c r="L8653">
        <v>0.14589120447635701</v>
      </c>
      <c r="M8653">
        <v>0.34557345509529103</v>
      </c>
      <c r="N8653">
        <v>0.54525572061538696</v>
      </c>
      <c r="O8653">
        <v>0.83356511592865001</v>
      </c>
      <c r="P8653">
        <v>51.201492309570298</v>
      </c>
      <c r="Q8653">
        <v>0.38078194856643699</v>
      </c>
    </row>
    <row r="8654" spans="1:17" x14ac:dyDescent="0.25">
      <c r="A8654" t="s">
        <v>9201</v>
      </c>
      <c r="B8654" t="s">
        <v>6</v>
      </c>
      <c r="C8654" t="s">
        <v>14</v>
      </c>
      <c r="D8654" t="s">
        <v>27</v>
      </c>
      <c r="E8654" t="s">
        <v>7</v>
      </c>
      <c r="F8654">
        <v>13</v>
      </c>
      <c r="G8654">
        <v>2786</v>
      </c>
      <c r="H8654">
        <v>3.15997047519684</v>
      </c>
      <c r="I8654">
        <v>3.7595264911651598</v>
      </c>
      <c r="J8654">
        <v>0.59955608844757102</v>
      </c>
      <c r="K8654">
        <v>0.16015601158142101</v>
      </c>
      <c r="L8654">
        <v>0.41975712776184099</v>
      </c>
      <c r="M8654">
        <v>0.59955608844757102</v>
      </c>
      <c r="N8654">
        <v>0.779355049133301</v>
      </c>
      <c r="O8654">
        <v>1.03895616531372</v>
      </c>
      <c r="P8654">
        <v>52.122795104980497</v>
      </c>
      <c r="Q8654">
        <v>0.34286570549011203</v>
      </c>
    </row>
    <row r="8655" spans="1:17" x14ac:dyDescent="0.25">
      <c r="A8655" t="s">
        <v>9202</v>
      </c>
      <c r="B8655" t="s">
        <v>6</v>
      </c>
      <c r="C8655" t="s">
        <v>14</v>
      </c>
      <c r="D8655" t="s">
        <v>27</v>
      </c>
      <c r="E8655" t="s">
        <v>7</v>
      </c>
      <c r="F8655">
        <v>14</v>
      </c>
      <c r="G8655">
        <v>2786</v>
      </c>
      <c r="H8655">
        <v>2.9830410785675099</v>
      </c>
      <c r="I8655">
        <v>3.4489147663116499</v>
      </c>
      <c r="J8655">
        <v>0.46587353944778398</v>
      </c>
      <c r="K8655">
        <v>2.7518883347511298E-2</v>
      </c>
      <c r="L8655">
        <v>0.28650239109992998</v>
      </c>
      <c r="M8655">
        <v>0.46587353944778398</v>
      </c>
      <c r="N8655">
        <v>0.64524471759796098</v>
      </c>
      <c r="O8655">
        <v>0.90422821044921897</v>
      </c>
      <c r="P8655">
        <v>52.687923431396499</v>
      </c>
      <c r="Q8655">
        <v>0.34204995632171598</v>
      </c>
    </row>
    <row r="8656" spans="1:17" x14ac:dyDescent="0.25">
      <c r="A8656" t="s">
        <v>9203</v>
      </c>
      <c r="B8656" t="s">
        <v>6</v>
      </c>
      <c r="C8656" t="s">
        <v>14</v>
      </c>
      <c r="D8656" t="s">
        <v>27</v>
      </c>
      <c r="E8656" t="s">
        <v>7</v>
      </c>
      <c r="F8656">
        <v>15</v>
      </c>
      <c r="G8656">
        <v>2786</v>
      </c>
      <c r="H8656">
        <v>2.8743122565746302</v>
      </c>
      <c r="I8656">
        <v>3.3284726142883301</v>
      </c>
      <c r="J8656">
        <v>0.45416051149368297</v>
      </c>
      <c r="K8656">
        <v>3.3094968646764797E-2</v>
      </c>
      <c r="L8656">
        <v>0.28186389803886402</v>
      </c>
      <c r="M8656">
        <v>0.45416051149368297</v>
      </c>
      <c r="N8656">
        <v>0.62645715475082397</v>
      </c>
      <c r="O8656">
        <v>0.87522608041763295</v>
      </c>
      <c r="P8656">
        <v>53.181480407714801</v>
      </c>
      <c r="Q8656">
        <v>0.328559190034866</v>
      </c>
    </row>
    <row r="8657" spans="1:17" x14ac:dyDescent="0.25">
      <c r="A8657" t="s">
        <v>9204</v>
      </c>
      <c r="B8657" t="s">
        <v>6</v>
      </c>
      <c r="C8657" t="s">
        <v>14</v>
      </c>
      <c r="D8657" t="s">
        <v>27</v>
      </c>
      <c r="E8657" t="s">
        <v>7</v>
      </c>
      <c r="F8657">
        <v>16</v>
      </c>
      <c r="G8657">
        <v>2786</v>
      </c>
      <c r="H8657">
        <v>2.9301368203163101</v>
      </c>
      <c r="I8657">
        <v>3.3574738502502401</v>
      </c>
      <c r="J8657">
        <v>0.42733687162399298</v>
      </c>
      <c r="K8657">
        <v>1.02026397362351E-2</v>
      </c>
      <c r="L8657">
        <v>0.25664892792701699</v>
      </c>
      <c r="M8657">
        <v>0.42733687162399298</v>
      </c>
      <c r="N8657">
        <v>0.59802484512329102</v>
      </c>
      <c r="O8657">
        <v>0.84447109699249301</v>
      </c>
      <c r="P8657">
        <v>53.520011901855497</v>
      </c>
      <c r="Q8657">
        <v>0.32549157738685602</v>
      </c>
    </row>
    <row r="8658" spans="1:17" x14ac:dyDescent="0.25">
      <c r="A8658" t="s">
        <v>9205</v>
      </c>
      <c r="B8658" t="s">
        <v>6</v>
      </c>
      <c r="C8658" t="s">
        <v>14</v>
      </c>
      <c r="D8658" t="s">
        <v>27</v>
      </c>
      <c r="E8658" t="s">
        <v>7</v>
      </c>
      <c r="F8658">
        <v>17</v>
      </c>
      <c r="G8658">
        <v>2786</v>
      </c>
      <c r="H8658">
        <v>3.4061778342723801</v>
      </c>
      <c r="I8658">
        <v>3.7583315372467001</v>
      </c>
      <c r="J8658">
        <v>0.35215365886688199</v>
      </c>
      <c r="K8658">
        <v>-8.3685599267482799E-2</v>
      </c>
      <c r="L8658">
        <v>0.17381177842616999</v>
      </c>
      <c r="M8658">
        <v>0.35215365886688199</v>
      </c>
      <c r="N8658">
        <v>0.53049552440643299</v>
      </c>
      <c r="O8658">
        <v>0.78799295425414995</v>
      </c>
      <c r="P8658">
        <v>53.761192321777301</v>
      </c>
      <c r="Q8658">
        <v>0.34008717536926297</v>
      </c>
    </row>
    <row r="8659" spans="1:17" x14ac:dyDescent="0.25">
      <c r="A8659" t="s">
        <v>9206</v>
      </c>
      <c r="B8659" t="s">
        <v>6</v>
      </c>
      <c r="C8659" t="s">
        <v>14</v>
      </c>
      <c r="D8659" t="s">
        <v>27</v>
      </c>
      <c r="E8659" t="s">
        <v>7</v>
      </c>
      <c r="F8659">
        <v>18</v>
      </c>
      <c r="G8659">
        <v>2786</v>
      </c>
      <c r="H8659">
        <v>4.4781514713764201</v>
      </c>
      <c r="I8659">
        <v>4.5920896530151403</v>
      </c>
      <c r="J8659">
        <v>0.113938391208649</v>
      </c>
      <c r="K8659">
        <v>-0.39698636531829801</v>
      </c>
      <c r="L8659">
        <v>-9.5127880573272705E-2</v>
      </c>
      <c r="M8659">
        <v>0.113938391208649</v>
      </c>
      <c r="N8659">
        <v>0.32300466299057001</v>
      </c>
      <c r="O8659">
        <v>0.62486314773559604</v>
      </c>
      <c r="P8659">
        <v>53.1607856750488</v>
      </c>
      <c r="Q8659">
        <v>0.39867669343948398</v>
      </c>
    </row>
    <row r="8660" spans="1:17" x14ac:dyDescent="0.25">
      <c r="A8660" t="s">
        <v>9207</v>
      </c>
      <c r="B8660" t="s">
        <v>6</v>
      </c>
      <c r="C8660" t="s">
        <v>14</v>
      </c>
      <c r="D8660" t="s">
        <v>27</v>
      </c>
      <c r="E8660" t="s">
        <v>7</v>
      </c>
      <c r="F8660">
        <v>19</v>
      </c>
      <c r="G8660">
        <v>2786</v>
      </c>
      <c r="H8660">
        <v>5.1050470378398902</v>
      </c>
      <c r="I8660">
        <v>4.8819222450256303</v>
      </c>
      <c r="J8660">
        <v>-0.22312469780445099</v>
      </c>
      <c r="K8660">
        <v>-0.77696722745895397</v>
      </c>
      <c r="L8660">
        <v>-0.44975256919860801</v>
      </c>
      <c r="M8660">
        <v>-0.22312469780445099</v>
      </c>
      <c r="N8660">
        <v>3.5031631123274599E-3</v>
      </c>
      <c r="O8660">
        <v>0.33071780204772899</v>
      </c>
      <c r="P8660">
        <v>52.846675872802699</v>
      </c>
      <c r="Q8660">
        <v>0.43216559290885898</v>
      </c>
    </row>
    <row r="8661" spans="1:17" x14ac:dyDescent="0.25">
      <c r="A8661" t="s">
        <v>9208</v>
      </c>
      <c r="B8661" t="s">
        <v>6</v>
      </c>
      <c r="C8661" t="s">
        <v>14</v>
      </c>
      <c r="D8661" t="s">
        <v>27</v>
      </c>
      <c r="E8661" t="s">
        <v>7</v>
      </c>
      <c r="F8661">
        <v>20</v>
      </c>
      <c r="G8661">
        <v>2786</v>
      </c>
      <c r="H8661">
        <v>5.0942044115066496</v>
      </c>
      <c r="I8661">
        <v>4.9582939147949201</v>
      </c>
      <c r="J8661">
        <v>-0.13591025769710499</v>
      </c>
      <c r="K8661">
        <v>-0.65753912925720204</v>
      </c>
      <c r="L8661">
        <v>-0.34935656189918501</v>
      </c>
      <c r="M8661">
        <v>-0.13591025769710499</v>
      </c>
      <c r="N8661">
        <v>7.7536046504974407E-2</v>
      </c>
      <c r="O8661">
        <v>0.385718613862991</v>
      </c>
      <c r="P8661">
        <v>52.795455932617202</v>
      </c>
      <c r="Q8661">
        <v>0.40702915191650402</v>
      </c>
    </row>
    <row r="8662" spans="1:17" x14ac:dyDescent="0.25">
      <c r="A8662" t="s">
        <v>9209</v>
      </c>
      <c r="B8662" t="s">
        <v>6</v>
      </c>
      <c r="C8662" t="s">
        <v>14</v>
      </c>
      <c r="D8662" t="s">
        <v>27</v>
      </c>
      <c r="E8662" t="s">
        <v>7</v>
      </c>
      <c r="F8662">
        <v>21</v>
      </c>
      <c r="G8662">
        <v>2786</v>
      </c>
      <c r="H8662">
        <v>4.7143574566841098</v>
      </c>
      <c r="I8662">
        <v>4.8462672233581499</v>
      </c>
      <c r="J8662">
        <v>0.131909489631653</v>
      </c>
      <c r="K8662">
        <v>-0.38114249706268299</v>
      </c>
      <c r="L8662">
        <v>-7.8027226030826596E-2</v>
      </c>
      <c r="M8662">
        <v>0.131909489631653</v>
      </c>
      <c r="N8662">
        <v>0.34184619784355202</v>
      </c>
      <c r="O8662">
        <v>0.64496147632598899</v>
      </c>
      <c r="P8662">
        <v>53.083446502685497</v>
      </c>
      <c r="Q8662">
        <v>0.400336593389511</v>
      </c>
    </row>
    <row r="8663" spans="1:17" x14ac:dyDescent="0.25">
      <c r="A8663" t="s">
        <v>9210</v>
      </c>
      <c r="B8663" t="s">
        <v>6</v>
      </c>
      <c r="C8663" t="s">
        <v>14</v>
      </c>
      <c r="D8663" t="s">
        <v>27</v>
      </c>
      <c r="E8663" t="s">
        <v>7</v>
      </c>
      <c r="F8663">
        <v>22</v>
      </c>
      <c r="G8663">
        <v>2786</v>
      </c>
      <c r="H8663">
        <v>4.2257547783851601</v>
      </c>
      <c r="I8663">
        <v>4.4880485534668004</v>
      </c>
      <c r="J8663">
        <v>0.26229393482208302</v>
      </c>
      <c r="K8663">
        <v>-0.24201247096061701</v>
      </c>
      <c r="L8663">
        <v>5.5935837328433997E-2</v>
      </c>
      <c r="M8663">
        <v>0.26229393482208302</v>
      </c>
      <c r="N8663">
        <v>0.46865203976631198</v>
      </c>
      <c r="O8663">
        <v>0.76660031080246005</v>
      </c>
      <c r="P8663">
        <v>53.237957000732401</v>
      </c>
      <c r="Q8663">
        <v>0.39351236820220897</v>
      </c>
    </row>
    <row r="8664" spans="1:17" x14ac:dyDescent="0.25">
      <c r="A8664" t="s">
        <v>9211</v>
      </c>
      <c r="B8664" t="s">
        <v>6</v>
      </c>
      <c r="C8664" t="s">
        <v>14</v>
      </c>
      <c r="D8664" t="s">
        <v>27</v>
      </c>
      <c r="E8664" t="s">
        <v>7</v>
      </c>
      <c r="F8664">
        <v>23</v>
      </c>
      <c r="G8664">
        <v>2786</v>
      </c>
      <c r="H8664">
        <v>3.6427850170135501</v>
      </c>
      <c r="I8664">
        <v>3.7881450653076199</v>
      </c>
      <c r="J8664">
        <v>0.145360112190247</v>
      </c>
      <c r="K8664">
        <v>-0.31705018877983099</v>
      </c>
      <c r="L8664">
        <v>-4.3854437768459299E-2</v>
      </c>
      <c r="M8664">
        <v>0.145360112190247</v>
      </c>
      <c r="N8664">
        <v>0.33457466959953303</v>
      </c>
      <c r="O8664">
        <v>0.60777038335800204</v>
      </c>
      <c r="P8664">
        <v>53.1628227233887</v>
      </c>
      <c r="Q8664">
        <v>0.36082068085670499</v>
      </c>
    </row>
    <row r="8665" spans="1:17" x14ac:dyDescent="0.25">
      <c r="A8665" t="s">
        <v>9212</v>
      </c>
      <c r="B8665" t="s">
        <v>6</v>
      </c>
      <c r="C8665" t="s">
        <v>14</v>
      </c>
      <c r="D8665" t="s">
        <v>27</v>
      </c>
      <c r="E8665" t="s">
        <v>7</v>
      </c>
      <c r="F8665">
        <v>24</v>
      </c>
      <c r="G8665">
        <v>2786</v>
      </c>
      <c r="H8665">
        <v>2.9385500102043101</v>
      </c>
      <c r="I8665">
        <v>3.0762465000152601</v>
      </c>
      <c r="J8665">
        <v>0.13769654929637901</v>
      </c>
      <c r="K8665">
        <v>-0.222516894340515</v>
      </c>
      <c r="L8665">
        <v>-9.6998689696192707E-3</v>
      </c>
      <c r="M8665">
        <v>0.13769654929637901</v>
      </c>
      <c r="N8665">
        <v>0.28509297966957098</v>
      </c>
      <c r="O8665">
        <v>0.49791002273559598</v>
      </c>
      <c r="P8665">
        <v>53.117366790771499</v>
      </c>
      <c r="Q8665">
        <v>0.28107604384422302</v>
      </c>
    </row>
    <row r="8666" spans="1:17" x14ac:dyDescent="0.25">
      <c r="A8666" t="s">
        <v>9213</v>
      </c>
      <c r="B8666" t="s">
        <v>6</v>
      </c>
      <c r="C8666" t="s">
        <v>14</v>
      </c>
      <c r="D8666" t="s">
        <v>27</v>
      </c>
      <c r="E8666" t="s">
        <v>55</v>
      </c>
      <c r="F8666">
        <v>1</v>
      </c>
      <c r="G8666">
        <v>2786</v>
      </c>
      <c r="H8666">
        <v>2.7931933238506299</v>
      </c>
      <c r="I8666">
        <v>2.8355469703674299</v>
      </c>
      <c r="J8666">
        <v>4.2353715747594799E-2</v>
      </c>
      <c r="K8666">
        <v>-0.47598522901535001</v>
      </c>
      <c r="L8666">
        <v>-0.16974638402462</v>
      </c>
      <c r="M8666">
        <v>4.2353715747594799E-2</v>
      </c>
      <c r="N8666">
        <v>0.25445380806922901</v>
      </c>
      <c r="O8666">
        <v>0.56069260835647605</v>
      </c>
      <c r="P8666">
        <v>44.537311553955099</v>
      </c>
      <c r="Q8666">
        <v>0.40446200966835</v>
      </c>
    </row>
    <row r="8667" spans="1:17" x14ac:dyDescent="0.25">
      <c r="A8667" t="s">
        <v>9214</v>
      </c>
      <c r="B8667" t="s">
        <v>6</v>
      </c>
      <c r="C8667" t="s">
        <v>14</v>
      </c>
      <c r="D8667" t="s">
        <v>27</v>
      </c>
      <c r="E8667" t="s">
        <v>55</v>
      </c>
      <c r="F8667">
        <v>2</v>
      </c>
      <c r="G8667">
        <v>2786</v>
      </c>
      <c r="H8667">
        <v>2.5344133405685398</v>
      </c>
      <c r="I8667">
        <v>2.5848243236541699</v>
      </c>
      <c r="J8667">
        <v>5.0410982221365003E-2</v>
      </c>
      <c r="K8667">
        <v>-0.47028806805610701</v>
      </c>
      <c r="L8667">
        <v>-0.16265486180782299</v>
      </c>
      <c r="M8667">
        <v>5.0410982221365003E-2</v>
      </c>
      <c r="N8667">
        <v>0.26347681879997298</v>
      </c>
      <c r="O8667">
        <v>0.57111006975173995</v>
      </c>
      <c r="P8667">
        <v>43.716419219970703</v>
      </c>
      <c r="Q8667">
        <v>0.40630364418029802</v>
      </c>
    </row>
    <row r="8668" spans="1:17" x14ac:dyDescent="0.25">
      <c r="A8668" t="s">
        <v>9215</v>
      </c>
      <c r="B8668" t="s">
        <v>6</v>
      </c>
      <c r="C8668" t="s">
        <v>14</v>
      </c>
      <c r="D8668" t="s">
        <v>27</v>
      </c>
      <c r="E8668" t="s">
        <v>55</v>
      </c>
      <c r="F8668">
        <v>3</v>
      </c>
      <c r="G8668">
        <v>2786</v>
      </c>
      <c r="H8668">
        <v>2.6639977867603299</v>
      </c>
      <c r="I8668">
        <v>2.5598614215850799</v>
      </c>
      <c r="J8668">
        <v>-0.104136392474175</v>
      </c>
      <c r="K8668">
        <v>-0.61503374576568604</v>
      </c>
      <c r="L8668">
        <v>-0.31319144368171697</v>
      </c>
      <c r="M8668">
        <v>-0.104136392474175</v>
      </c>
      <c r="N8668">
        <v>0.104918673634529</v>
      </c>
      <c r="O8668">
        <v>0.40676099061965898</v>
      </c>
      <c r="P8668">
        <v>43.3059692382813</v>
      </c>
      <c r="Q8668">
        <v>0.398655325174332</v>
      </c>
    </row>
    <row r="8669" spans="1:17" x14ac:dyDescent="0.25">
      <c r="A8669" t="s">
        <v>9216</v>
      </c>
      <c r="B8669" t="s">
        <v>6</v>
      </c>
      <c r="C8669" t="s">
        <v>14</v>
      </c>
      <c r="D8669" t="s">
        <v>27</v>
      </c>
      <c r="E8669" t="s">
        <v>55</v>
      </c>
      <c r="F8669">
        <v>4</v>
      </c>
      <c r="G8669">
        <v>2786</v>
      </c>
      <c r="H8669">
        <v>2.63099398398399</v>
      </c>
      <c r="I8669">
        <v>2.8441855907440199</v>
      </c>
      <c r="J8669">
        <v>0.21319147944450401</v>
      </c>
      <c r="K8669">
        <v>-0.31502553820610002</v>
      </c>
      <c r="L8669">
        <v>-2.9506406281143401E-3</v>
      </c>
      <c r="M8669">
        <v>0.21319147944450401</v>
      </c>
      <c r="N8669">
        <v>0.42933359742164601</v>
      </c>
      <c r="O8669">
        <v>0.74140846729278598</v>
      </c>
      <c r="P8669">
        <v>43.511192321777301</v>
      </c>
      <c r="Q8669">
        <v>0.41216990351676902</v>
      </c>
    </row>
    <row r="8670" spans="1:17" x14ac:dyDescent="0.25">
      <c r="A8670" t="s">
        <v>9217</v>
      </c>
      <c r="B8670" t="s">
        <v>6</v>
      </c>
      <c r="C8670" t="s">
        <v>14</v>
      </c>
      <c r="D8670" t="s">
        <v>27</v>
      </c>
      <c r="E8670" t="s">
        <v>55</v>
      </c>
      <c r="F8670">
        <v>5</v>
      </c>
      <c r="G8670">
        <v>2786</v>
      </c>
      <c r="H8670">
        <v>2.6551760928630799</v>
      </c>
      <c r="I8670">
        <v>2.9451105594635001</v>
      </c>
      <c r="J8670">
        <v>0.28993454575538602</v>
      </c>
      <c r="K8670">
        <v>-0.27660927176475503</v>
      </c>
      <c r="L8670">
        <v>5.8109406381845502E-2</v>
      </c>
      <c r="M8670">
        <v>0.28993454575538602</v>
      </c>
      <c r="N8670">
        <v>0.52175968885421797</v>
      </c>
      <c r="O8670">
        <v>0.85647833347320601</v>
      </c>
      <c r="P8670">
        <v>43.511192321777301</v>
      </c>
      <c r="Q8670">
        <v>0.44207647442817699</v>
      </c>
    </row>
    <row r="8671" spans="1:17" x14ac:dyDescent="0.25">
      <c r="A8671" t="s">
        <v>9218</v>
      </c>
      <c r="B8671" t="s">
        <v>6</v>
      </c>
      <c r="C8671" t="s">
        <v>14</v>
      </c>
      <c r="D8671" t="s">
        <v>27</v>
      </c>
      <c r="E8671" t="s">
        <v>55</v>
      </c>
      <c r="F8671">
        <v>6</v>
      </c>
      <c r="G8671">
        <v>2786</v>
      </c>
      <c r="H8671">
        <v>3.49789296245575</v>
      </c>
      <c r="I8671">
        <v>3.2932298183441202</v>
      </c>
      <c r="J8671">
        <v>-0.20466302335262301</v>
      </c>
      <c r="K8671">
        <v>-0.82152861356735196</v>
      </c>
      <c r="L8671">
        <v>-0.45707941055297902</v>
      </c>
      <c r="M8671">
        <v>-0.20466302335262301</v>
      </c>
      <c r="N8671">
        <v>4.7753371298313099E-2</v>
      </c>
      <c r="O8671">
        <v>0.41220253705978399</v>
      </c>
      <c r="P8671">
        <v>43.511192321777301</v>
      </c>
      <c r="Q8671">
        <v>0.481342762708664</v>
      </c>
    </row>
    <row r="8672" spans="1:17" x14ac:dyDescent="0.25">
      <c r="A8672" t="s">
        <v>9219</v>
      </c>
      <c r="B8672" t="s">
        <v>6</v>
      </c>
      <c r="C8672" t="s">
        <v>14</v>
      </c>
      <c r="D8672" t="s">
        <v>27</v>
      </c>
      <c r="E8672" t="s">
        <v>55</v>
      </c>
      <c r="F8672">
        <v>7</v>
      </c>
      <c r="G8672">
        <v>2786</v>
      </c>
      <c r="H8672">
        <v>4.8107830014228803</v>
      </c>
      <c r="I8672">
        <v>4.4807643890380904</v>
      </c>
      <c r="J8672">
        <v>-0.33001860976219199</v>
      </c>
      <c r="K8672">
        <v>-1.21901559829712</v>
      </c>
      <c r="L8672">
        <v>-0.69378894567489602</v>
      </c>
      <c r="M8672">
        <v>-0.33001860976219199</v>
      </c>
      <c r="N8672">
        <v>3.3751789480447797E-2</v>
      </c>
      <c r="O8672">
        <v>0.55897843837738004</v>
      </c>
      <c r="P8672">
        <v>42.8059692382813</v>
      </c>
      <c r="Q8672">
        <v>0.69368809461593595</v>
      </c>
    </row>
    <row r="8673" spans="1:17" x14ac:dyDescent="0.25">
      <c r="A8673" t="s">
        <v>9220</v>
      </c>
      <c r="B8673" t="s">
        <v>6</v>
      </c>
      <c r="C8673" t="s">
        <v>14</v>
      </c>
      <c r="D8673" t="s">
        <v>27</v>
      </c>
      <c r="E8673" t="s">
        <v>55</v>
      </c>
      <c r="F8673">
        <v>8</v>
      </c>
      <c r="G8673">
        <v>2786</v>
      </c>
      <c r="H8673">
        <v>5.4374437611103099</v>
      </c>
      <c r="I8673">
        <v>4.68033790588379</v>
      </c>
      <c r="J8673">
        <v>-0.75710588693618797</v>
      </c>
      <c r="K8673">
        <v>-1.59130954742432</v>
      </c>
      <c r="L8673">
        <v>-1.09845530986786</v>
      </c>
      <c r="M8673">
        <v>-0.75710588693618797</v>
      </c>
      <c r="N8673">
        <v>-0.41575646400451699</v>
      </c>
      <c r="O8673">
        <v>7.70978853106499E-2</v>
      </c>
      <c r="P8673">
        <v>42.600746154785199</v>
      </c>
      <c r="Q8673">
        <v>0.65093266963958696</v>
      </c>
    </row>
    <row r="8674" spans="1:17" x14ac:dyDescent="0.25">
      <c r="A8674" t="s">
        <v>9221</v>
      </c>
      <c r="B8674" t="s">
        <v>6</v>
      </c>
      <c r="C8674" t="s">
        <v>14</v>
      </c>
      <c r="D8674" t="s">
        <v>27</v>
      </c>
      <c r="E8674" t="s">
        <v>55</v>
      </c>
      <c r="F8674">
        <v>9</v>
      </c>
      <c r="G8674">
        <v>2786</v>
      </c>
      <c r="H8674">
        <v>5.4009510684013398</v>
      </c>
      <c r="I8674">
        <v>4.6711740493774396</v>
      </c>
      <c r="J8674">
        <v>-0.72977674007415805</v>
      </c>
      <c r="K8674">
        <v>-1.5980632305145299</v>
      </c>
      <c r="L8674">
        <v>-1.08507263660431</v>
      </c>
      <c r="M8674">
        <v>-0.72977674007415805</v>
      </c>
      <c r="N8674">
        <v>-0.37448090314865101</v>
      </c>
      <c r="O8674">
        <v>0.13850983977317799</v>
      </c>
      <c r="P8674">
        <v>42.395523071289098</v>
      </c>
      <c r="Q8674">
        <v>0.67752760648727395</v>
      </c>
    </row>
    <row r="8675" spans="1:17" x14ac:dyDescent="0.25">
      <c r="A8675" t="s">
        <v>9222</v>
      </c>
      <c r="B8675" t="s">
        <v>6</v>
      </c>
      <c r="C8675" t="s">
        <v>14</v>
      </c>
      <c r="D8675" t="s">
        <v>27</v>
      </c>
      <c r="E8675" t="s">
        <v>55</v>
      </c>
      <c r="F8675">
        <v>10</v>
      </c>
      <c r="G8675">
        <v>2786</v>
      </c>
      <c r="H8675">
        <v>4.9938854582309702</v>
      </c>
      <c r="I8675">
        <v>4.52535104751587</v>
      </c>
      <c r="J8675">
        <v>-0.46853438019752502</v>
      </c>
      <c r="K8675">
        <v>-1.36195421218872</v>
      </c>
      <c r="L8675">
        <v>-0.83411455154418901</v>
      </c>
      <c r="M8675">
        <v>-0.46853438019752502</v>
      </c>
      <c r="N8675">
        <v>-0.102954253554344</v>
      </c>
      <c r="O8675">
        <v>0.42488539218902599</v>
      </c>
      <c r="P8675">
        <v>42.8059692382813</v>
      </c>
      <c r="Q8675">
        <v>0.69713914394378695</v>
      </c>
    </row>
    <row r="8676" spans="1:17" x14ac:dyDescent="0.25">
      <c r="A8676" t="s">
        <v>9223</v>
      </c>
      <c r="B8676" t="s">
        <v>6</v>
      </c>
      <c r="C8676" t="s">
        <v>14</v>
      </c>
      <c r="D8676" t="s">
        <v>27</v>
      </c>
      <c r="E8676" t="s">
        <v>55</v>
      </c>
      <c r="F8676">
        <v>11</v>
      </c>
      <c r="G8676">
        <v>2786</v>
      </c>
      <c r="H8676">
        <v>4.2352556517124196</v>
      </c>
      <c r="I8676">
        <v>4.4018487930297896</v>
      </c>
      <c r="J8676">
        <v>0.16659320890903501</v>
      </c>
      <c r="K8676">
        <v>-0.637614965438843</v>
      </c>
      <c r="L8676">
        <v>-0.16248224675655401</v>
      </c>
      <c r="M8676">
        <v>0.16659320890903501</v>
      </c>
      <c r="N8676">
        <v>0.49566867947578402</v>
      </c>
      <c r="O8676">
        <v>0.97080141305923495</v>
      </c>
      <c r="P8676">
        <v>44.011192321777301</v>
      </c>
      <c r="Q8676">
        <v>0.62752693891525302</v>
      </c>
    </row>
    <row r="8677" spans="1:17" x14ac:dyDescent="0.25">
      <c r="A8677" t="s">
        <v>9224</v>
      </c>
      <c r="B8677" t="s">
        <v>6</v>
      </c>
      <c r="C8677" t="s">
        <v>14</v>
      </c>
      <c r="D8677" t="s">
        <v>27</v>
      </c>
      <c r="E8677" t="s">
        <v>55</v>
      </c>
      <c r="F8677">
        <v>12</v>
      </c>
      <c r="G8677">
        <v>2786</v>
      </c>
      <c r="H8677">
        <v>3.93595838093758</v>
      </c>
      <c r="I8677">
        <v>3.6564459800720202</v>
      </c>
      <c r="J8677">
        <v>-0.27951240539550798</v>
      </c>
      <c r="K8677">
        <v>-1.0187252759933501</v>
      </c>
      <c r="L8677">
        <v>-0.581992328166962</v>
      </c>
      <c r="M8677">
        <v>-0.27951240539550798</v>
      </c>
      <c r="N8677">
        <v>2.2967495024204299E-2</v>
      </c>
      <c r="O8677">
        <v>0.45970040559768699</v>
      </c>
      <c r="P8677">
        <v>45.190299987792997</v>
      </c>
      <c r="Q8677">
        <v>0.57681083679199197</v>
      </c>
    </row>
    <row r="8678" spans="1:17" x14ac:dyDescent="0.25">
      <c r="A8678" t="s">
        <v>9225</v>
      </c>
      <c r="B8678" t="s">
        <v>6</v>
      </c>
      <c r="C8678" t="s">
        <v>14</v>
      </c>
      <c r="D8678" t="s">
        <v>27</v>
      </c>
      <c r="E8678" t="s">
        <v>55</v>
      </c>
      <c r="F8678">
        <v>13</v>
      </c>
      <c r="G8678">
        <v>2786</v>
      </c>
      <c r="H8678">
        <v>3.4733139736652401</v>
      </c>
      <c r="I8678">
        <v>3.5989236831664999</v>
      </c>
      <c r="J8678">
        <v>0.125609770417213</v>
      </c>
      <c r="K8678">
        <v>-0.58544683456420898</v>
      </c>
      <c r="L8678">
        <v>-0.16534881293773701</v>
      </c>
      <c r="M8678">
        <v>0.125609770417213</v>
      </c>
      <c r="N8678">
        <v>0.41656833887100198</v>
      </c>
      <c r="O8678">
        <v>0.83666634559631303</v>
      </c>
      <c r="P8678">
        <v>47.074626922607401</v>
      </c>
      <c r="Q8678">
        <v>0.55484038591384899</v>
      </c>
    </row>
    <row r="8679" spans="1:17" x14ac:dyDescent="0.25">
      <c r="A8679" t="s">
        <v>9226</v>
      </c>
      <c r="B8679" t="s">
        <v>6</v>
      </c>
      <c r="C8679" t="s">
        <v>14</v>
      </c>
      <c r="D8679" t="s">
        <v>27</v>
      </c>
      <c r="E8679" t="s">
        <v>55</v>
      </c>
      <c r="F8679">
        <v>14</v>
      </c>
      <c r="G8679">
        <v>2786</v>
      </c>
      <c r="H8679">
        <v>3.2647932682037402</v>
      </c>
      <c r="I8679">
        <v>3.2715492248535201</v>
      </c>
      <c r="J8679">
        <v>6.7558647133410003E-3</v>
      </c>
      <c r="K8679">
        <v>-0.69897246360778797</v>
      </c>
      <c r="L8679">
        <v>-0.28202241659164401</v>
      </c>
      <c r="M8679">
        <v>6.7558647133410003E-3</v>
      </c>
      <c r="N8679">
        <v>0.29553416371345498</v>
      </c>
      <c r="O8679">
        <v>0.71248412132263195</v>
      </c>
      <c r="P8679">
        <v>49.3694038391113</v>
      </c>
      <c r="Q8679">
        <v>0.55068272352218595</v>
      </c>
    </row>
    <row r="8680" spans="1:17" x14ac:dyDescent="0.25">
      <c r="A8680" t="s">
        <v>9227</v>
      </c>
      <c r="B8680" t="s">
        <v>6</v>
      </c>
      <c r="C8680" t="s">
        <v>14</v>
      </c>
      <c r="D8680" t="s">
        <v>27</v>
      </c>
      <c r="E8680" t="s">
        <v>55</v>
      </c>
      <c r="F8680">
        <v>15</v>
      </c>
      <c r="G8680">
        <v>2786</v>
      </c>
      <c r="H8680">
        <v>2.8060406088829</v>
      </c>
      <c r="I8680">
        <v>3.17346167564392</v>
      </c>
      <c r="J8680">
        <v>0.36742097139358498</v>
      </c>
      <c r="K8680">
        <v>-0.15427440404892001</v>
      </c>
      <c r="L8680">
        <v>0.15394744277000399</v>
      </c>
      <c r="M8680">
        <v>0.36742097139358498</v>
      </c>
      <c r="N8680">
        <v>0.58089447021484397</v>
      </c>
      <c r="O8680">
        <v>0.88911628723144498</v>
      </c>
      <c r="P8680">
        <v>51.100746154785199</v>
      </c>
      <c r="Q8680">
        <v>0.40708106756210299</v>
      </c>
    </row>
    <row r="8681" spans="1:17" x14ac:dyDescent="0.25">
      <c r="A8681" t="s">
        <v>9228</v>
      </c>
      <c r="B8681" t="s">
        <v>6</v>
      </c>
      <c r="C8681" t="s">
        <v>14</v>
      </c>
      <c r="D8681" t="s">
        <v>27</v>
      </c>
      <c r="E8681" t="s">
        <v>55</v>
      </c>
      <c r="F8681">
        <v>16</v>
      </c>
      <c r="G8681">
        <v>2786</v>
      </c>
      <c r="H8681">
        <v>3.02177456521988</v>
      </c>
      <c r="I8681">
        <v>3.6060121059417698</v>
      </c>
      <c r="J8681">
        <v>0.58423751592636097</v>
      </c>
      <c r="K8681">
        <v>7.3790237307548495E-2</v>
      </c>
      <c r="L8681">
        <v>0.37536659836769098</v>
      </c>
      <c r="M8681">
        <v>0.58423751592636097</v>
      </c>
      <c r="N8681">
        <v>0.79310840368270896</v>
      </c>
      <c r="O8681">
        <v>1.0946847200393699</v>
      </c>
      <c r="P8681">
        <v>51.332088470458999</v>
      </c>
      <c r="Q8681">
        <v>0.39830410480499301</v>
      </c>
    </row>
    <row r="8682" spans="1:17" x14ac:dyDescent="0.25">
      <c r="A8682" t="s">
        <v>9229</v>
      </c>
      <c r="B8682" t="s">
        <v>6</v>
      </c>
      <c r="C8682" t="s">
        <v>14</v>
      </c>
      <c r="D8682" t="s">
        <v>27</v>
      </c>
      <c r="E8682" t="s">
        <v>55</v>
      </c>
      <c r="F8682">
        <v>17</v>
      </c>
      <c r="G8682">
        <v>2786</v>
      </c>
      <c r="H8682">
        <v>3.5053576259613002</v>
      </c>
      <c r="I8682">
        <v>4.1109437942504901</v>
      </c>
      <c r="J8682">
        <v>0.60558581352233898</v>
      </c>
      <c r="K8682">
        <v>4.4635292142629597E-3</v>
      </c>
      <c r="L8682">
        <v>0.35961142182350198</v>
      </c>
      <c r="M8682">
        <v>0.60558581352233898</v>
      </c>
      <c r="N8682">
        <v>0.85156017541885398</v>
      </c>
      <c r="O8682">
        <v>1.2067080736160301</v>
      </c>
      <c r="P8682">
        <v>51.126865386962898</v>
      </c>
      <c r="Q8682">
        <v>0.46905821561813399</v>
      </c>
    </row>
    <row r="8683" spans="1:17" x14ac:dyDescent="0.25">
      <c r="A8683" t="s">
        <v>9230</v>
      </c>
      <c r="B8683" t="s">
        <v>6</v>
      </c>
      <c r="C8683" t="s">
        <v>14</v>
      </c>
      <c r="D8683" t="s">
        <v>27</v>
      </c>
      <c r="E8683" t="s">
        <v>55</v>
      </c>
      <c r="F8683">
        <v>18</v>
      </c>
      <c r="G8683">
        <v>2786</v>
      </c>
      <c r="H8683">
        <v>5.5513951241970103</v>
      </c>
      <c r="I8683">
        <v>4.52032375335693</v>
      </c>
      <c r="J8683">
        <v>-1.03107130527496</v>
      </c>
      <c r="K8683">
        <v>-1.6963632106780999</v>
      </c>
      <c r="L8683">
        <v>-1.3033033609390301</v>
      </c>
      <c r="M8683">
        <v>-1.03107130527496</v>
      </c>
      <c r="N8683">
        <v>-0.75883930921554599</v>
      </c>
      <c r="O8683">
        <v>-0.365779459476471</v>
      </c>
      <c r="P8683">
        <v>50.126865386962898</v>
      </c>
      <c r="Q8683">
        <v>0.51912999153137196</v>
      </c>
    </row>
    <row r="8684" spans="1:17" x14ac:dyDescent="0.25">
      <c r="A8684" t="s">
        <v>9231</v>
      </c>
      <c r="B8684" t="s">
        <v>6</v>
      </c>
      <c r="C8684" t="s">
        <v>14</v>
      </c>
      <c r="D8684" t="s">
        <v>27</v>
      </c>
      <c r="E8684" t="s">
        <v>55</v>
      </c>
      <c r="F8684">
        <v>19</v>
      </c>
      <c r="G8684">
        <v>2786</v>
      </c>
      <c r="H8684">
        <v>6.34091480827332</v>
      </c>
      <c r="I8684">
        <v>5.5817170143127397</v>
      </c>
      <c r="J8684">
        <v>-0.75919783115386996</v>
      </c>
      <c r="K8684">
        <v>-1.6917325258255</v>
      </c>
      <c r="L8684">
        <v>-1.1407834291458101</v>
      </c>
      <c r="M8684">
        <v>-0.75919783115386996</v>
      </c>
      <c r="N8684">
        <v>-0.37761217355728099</v>
      </c>
      <c r="O8684">
        <v>0.17333681881427801</v>
      </c>
      <c r="P8684">
        <v>49.947761535644503</v>
      </c>
      <c r="Q8684">
        <v>0.72766065597534202</v>
      </c>
    </row>
    <row r="8685" spans="1:17" x14ac:dyDescent="0.25">
      <c r="A8685" t="s">
        <v>9232</v>
      </c>
      <c r="B8685" t="s">
        <v>6</v>
      </c>
      <c r="C8685" t="s">
        <v>14</v>
      </c>
      <c r="D8685" t="s">
        <v>27</v>
      </c>
      <c r="E8685" t="s">
        <v>55</v>
      </c>
      <c r="F8685">
        <v>20</v>
      </c>
      <c r="G8685">
        <v>2786</v>
      </c>
      <c r="H8685">
        <v>6.0977160978317304</v>
      </c>
      <c r="I8685">
        <v>4.7790966033935502</v>
      </c>
      <c r="J8685">
        <v>-1.31861925125122</v>
      </c>
      <c r="K8685">
        <v>-2.0828192234039302</v>
      </c>
      <c r="L8685">
        <v>-1.6313236951828001</v>
      </c>
      <c r="M8685">
        <v>-1.31861925125122</v>
      </c>
      <c r="N8685">
        <v>-1.00591492652893</v>
      </c>
      <c r="O8685">
        <v>-0.55441927909851096</v>
      </c>
      <c r="P8685">
        <v>50.126865386962898</v>
      </c>
      <c r="Q8685">
        <v>0.59630846977233898</v>
      </c>
    </row>
    <row r="8686" spans="1:17" x14ac:dyDescent="0.25">
      <c r="A8686" t="s">
        <v>9233</v>
      </c>
      <c r="B8686" t="s">
        <v>6</v>
      </c>
      <c r="C8686" t="s">
        <v>14</v>
      </c>
      <c r="D8686" t="s">
        <v>27</v>
      </c>
      <c r="E8686" t="s">
        <v>55</v>
      </c>
      <c r="F8686">
        <v>21</v>
      </c>
      <c r="G8686">
        <v>2786</v>
      </c>
      <c r="H8686">
        <v>5.25968573236465</v>
      </c>
      <c r="I8686">
        <v>5.1872830390930202</v>
      </c>
      <c r="J8686">
        <v>-7.24026784300804E-2</v>
      </c>
      <c r="K8686">
        <v>-0.82474523782730103</v>
      </c>
      <c r="L8686">
        <v>-0.38025516271591198</v>
      </c>
      <c r="M8686">
        <v>-7.24026784300804E-2</v>
      </c>
      <c r="N8686">
        <v>0.23544982075691201</v>
      </c>
      <c r="O8686">
        <v>0.679939925670624</v>
      </c>
      <c r="P8686">
        <v>50.037311553955099</v>
      </c>
      <c r="Q8686">
        <v>0.58705604076385498</v>
      </c>
    </row>
    <row r="8687" spans="1:17" x14ac:dyDescent="0.25">
      <c r="A8687" t="s">
        <v>9234</v>
      </c>
      <c r="B8687" t="s">
        <v>6</v>
      </c>
      <c r="C8687" t="s">
        <v>14</v>
      </c>
      <c r="D8687" t="s">
        <v>27</v>
      </c>
      <c r="E8687" t="s">
        <v>55</v>
      </c>
      <c r="F8687">
        <v>22</v>
      </c>
      <c r="G8687">
        <v>2786</v>
      </c>
      <c r="H8687">
        <v>4.8911018640995003</v>
      </c>
      <c r="I8687">
        <v>4.9788141250610396</v>
      </c>
      <c r="J8687">
        <v>8.7712079286575304E-2</v>
      </c>
      <c r="K8687">
        <v>-0.68944555521011397</v>
      </c>
      <c r="L8687">
        <v>-0.23029452562332201</v>
      </c>
      <c r="M8687">
        <v>8.7712079286575304E-2</v>
      </c>
      <c r="N8687">
        <v>0.405718713998795</v>
      </c>
      <c r="O8687">
        <v>0.86486971378326405</v>
      </c>
      <c r="P8687">
        <v>51.242538452148402</v>
      </c>
      <c r="Q8687">
        <v>0.60641932487487804</v>
      </c>
    </row>
    <row r="8688" spans="1:17" x14ac:dyDescent="0.25">
      <c r="A8688" t="s">
        <v>9235</v>
      </c>
      <c r="B8688" t="s">
        <v>6</v>
      </c>
      <c r="C8688" t="s">
        <v>14</v>
      </c>
      <c r="D8688" t="s">
        <v>27</v>
      </c>
      <c r="E8688" t="s">
        <v>55</v>
      </c>
      <c r="F8688">
        <v>23</v>
      </c>
      <c r="G8688">
        <v>2786</v>
      </c>
      <c r="H8688">
        <v>3.95841281676292</v>
      </c>
      <c r="I8688">
        <v>4.1497392654418901</v>
      </c>
      <c r="J8688">
        <v>0.19132667779922499</v>
      </c>
      <c r="K8688">
        <v>-0.46641421318054199</v>
      </c>
      <c r="L8688">
        <v>-7.7815577387809795E-2</v>
      </c>
      <c r="M8688">
        <v>0.19132667779922499</v>
      </c>
      <c r="N8688">
        <v>0.46046891808509799</v>
      </c>
      <c r="O8688">
        <v>0.84906762838363603</v>
      </c>
      <c r="P8688">
        <v>51.537311553955099</v>
      </c>
      <c r="Q8688">
        <v>0.51323795318603505</v>
      </c>
    </row>
    <row r="8689" spans="1:17" x14ac:dyDescent="0.25">
      <c r="A8689" t="s">
        <v>9236</v>
      </c>
      <c r="B8689" t="s">
        <v>6</v>
      </c>
      <c r="C8689" t="s">
        <v>14</v>
      </c>
      <c r="D8689" t="s">
        <v>27</v>
      </c>
      <c r="E8689" t="s">
        <v>55</v>
      </c>
      <c r="F8689">
        <v>24</v>
      </c>
      <c r="G8689">
        <v>2786</v>
      </c>
      <c r="H8689">
        <v>2.99367247843742</v>
      </c>
      <c r="I8689">
        <v>3.9472062587738002</v>
      </c>
      <c r="J8689">
        <v>0.95353370904922496</v>
      </c>
      <c r="K8689">
        <v>0.27473378181457497</v>
      </c>
      <c r="L8689">
        <v>0.67577427625656095</v>
      </c>
      <c r="M8689">
        <v>0.95353370904922496</v>
      </c>
      <c r="N8689">
        <v>1.2312930822372401</v>
      </c>
      <c r="O8689">
        <v>1.6323337554931601</v>
      </c>
      <c r="P8689">
        <v>51.011192321777301</v>
      </c>
      <c r="Q8689">
        <v>0.52967041730880704</v>
      </c>
    </row>
    <row r="8690" spans="1:17" x14ac:dyDescent="0.25">
      <c r="A8690" t="s">
        <v>9237</v>
      </c>
      <c r="B8690" t="s">
        <v>6</v>
      </c>
      <c r="C8690" t="s">
        <v>14</v>
      </c>
      <c r="D8690" t="s">
        <v>28</v>
      </c>
      <c r="E8690" t="s">
        <v>7</v>
      </c>
      <c r="F8690">
        <v>1</v>
      </c>
      <c r="G8690">
        <v>2786</v>
      </c>
      <c r="H8690">
        <v>3.1940267570018799</v>
      </c>
      <c r="I8690">
        <v>3.2868716716766402</v>
      </c>
      <c r="J8690">
        <v>9.2844948172569303E-2</v>
      </c>
      <c r="K8690">
        <v>-0.41023349761962902</v>
      </c>
      <c r="L8690">
        <v>-0.113010682165623</v>
      </c>
      <c r="M8690">
        <v>9.2844948172569303E-2</v>
      </c>
      <c r="N8690">
        <v>0.298700571060181</v>
      </c>
      <c r="O8690">
        <v>0.59592342376708995</v>
      </c>
      <c r="P8690">
        <v>40.916553497314503</v>
      </c>
      <c r="Q8690">
        <v>0.39255422353744501</v>
      </c>
    </row>
    <row r="8691" spans="1:17" x14ac:dyDescent="0.25">
      <c r="A8691" t="s">
        <v>9238</v>
      </c>
      <c r="B8691" t="s">
        <v>6</v>
      </c>
      <c r="C8691" t="s">
        <v>14</v>
      </c>
      <c r="D8691" t="s">
        <v>28</v>
      </c>
      <c r="E8691" t="s">
        <v>7</v>
      </c>
      <c r="F8691">
        <v>2</v>
      </c>
      <c r="G8691">
        <v>2786</v>
      </c>
      <c r="H8691">
        <v>3.01046265745163</v>
      </c>
      <c r="I8691">
        <v>3.1114554405212398</v>
      </c>
      <c r="J8691">
        <v>0.100992769002914</v>
      </c>
      <c r="K8691">
        <v>-0.41074758768081698</v>
      </c>
      <c r="L8691">
        <v>-0.10840723663568499</v>
      </c>
      <c r="M8691">
        <v>0.100992769002914</v>
      </c>
      <c r="N8691">
        <v>0.310392796993256</v>
      </c>
      <c r="O8691">
        <v>0.61273312568664595</v>
      </c>
      <c r="P8691">
        <v>40.5296821594238</v>
      </c>
      <c r="Q8691">
        <v>0.39931312203407299</v>
      </c>
    </row>
    <row r="8692" spans="1:17" x14ac:dyDescent="0.25">
      <c r="A8692" t="s">
        <v>9239</v>
      </c>
      <c r="B8692" t="s">
        <v>6</v>
      </c>
      <c r="C8692" t="s">
        <v>14</v>
      </c>
      <c r="D8692" t="s">
        <v>28</v>
      </c>
      <c r="E8692" t="s">
        <v>7</v>
      </c>
      <c r="F8692">
        <v>3</v>
      </c>
      <c r="G8692">
        <v>2786</v>
      </c>
      <c r="H8692">
        <v>2.9860610191822099</v>
      </c>
      <c r="I8692">
        <v>3.0491456985473602</v>
      </c>
      <c r="J8692">
        <v>6.3084542751312297E-2</v>
      </c>
      <c r="K8692">
        <v>-0.43191426992416398</v>
      </c>
      <c r="L8692">
        <v>-0.13946497440338099</v>
      </c>
      <c r="M8692">
        <v>6.3084542751312297E-2</v>
      </c>
      <c r="N8692">
        <v>0.26563405990600603</v>
      </c>
      <c r="O8692">
        <v>0.558083355426788</v>
      </c>
      <c r="P8692">
        <v>40.369064331054702</v>
      </c>
      <c r="Q8692">
        <v>0.38624963164329501</v>
      </c>
    </row>
    <row r="8693" spans="1:17" x14ac:dyDescent="0.25">
      <c r="A8693" t="s">
        <v>9240</v>
      </c>
      <c r="B8693" t="s">
        <v>6</v>
      </c>
      <c r="C8693" t="s">
        <v>14</v>
      </c>
      <c r="D8693" t="s">
        <v>28</v>
      </c>
      <c r="E8693" t="s">
        <v>7</v>
      </c>
      <c r="F8693">
        <v>4</v>
      </c>
      <c r="G8693">
        <v>2786</v>
      </c>
      <c r="H8693">
        <v>3.1401753008365598</v>
      </c>
      <c r="I8693">
        <v>3.13944363594055</v>
      </c>
      <c r="J8693">
        <v>-7.3162018088623903E-4</v>
      </c>
      <c r="K8693">
        <v>-0.52884602546691895</v>
      </c>
      <c r="L8693">
        <v>-0.21683174371719399</v>
      </c>
      <c r="M8693">
        <v>-7.3162018088623903E-4</v>
      </c>
      <c r="N8693">
        <v>0.21536850929260301</v>
      </c>
      <c r="O8693">
        <v>0.52738273143768299</v>
      </c>
      <c r="P8693">
        <v>40.067844390869098</v>
      </c>
      <c r="Q8693">
        <v>0.412089824676514</v>
      </c>
    </row>
    <row r="8694" spans="1:17" x14ac:dyDescent="0.25">
      <c r="A8694" t="s">
        <v>9241</v>
      </c>
      <c r="B8694" t="s">
        <v>6</v>
      </c>
      <c r="C8694" t="s">
        <v>14</v>
      </c>
      <c r="D8694" t="s">
        <v>28</v>
      </c>
      <c r="E8694" t="s">
        <v>7</v>
      </c>
      <c r="F8694">
        <v>5</v>
      </c>
      <c r="G8694">
        <v>2786</v>
      </c>
      <c r="H8694">
        <v>3.2241431338787101</v>
      </c>
      <c r="I8694">
        <v>3.3452084064483598</v>
      </c>
      <c r="J8694">
        <v>0.121065355837345</v>
      </c>
      <c r="K8694">
        <v>-0.42539790272712702</v>
      </c>
      <c r="L8694">
        <v>-0.102542974054813</v>
      </c>
      <c r="M8694">
        <v>0.121065355837345</v>
      </c>
      <c r="N8694">
        <v>0.34467369318008401</v>
      </c>
      <c r="O8694">
        <v>0.66752856969833396</v>
      </c>
      <c r="P8694">
        <v>39.730495452880902</v>
      </c>
      <c r="Q8694">
        <v>0.42640751600265497</v>
      </c>
    </row>
    <row r="8695" spans="1:17" x14ac:dyDescent="0.25">
      <c r="A8695" t="s">
        <v>9242</v>
      </c>
      <c r="B8695" t="s">
        <v>6</v>
      </c>
      <c r="C8695" t="s">
        <v>14</v>
      </c>
      <c r="D8695" t="s">
        <v>28</v>
      </c>
      <c r="E8695" t="s">
        <v>7</v>
      </c>
      <c r="F8695">
        <v>6</v>
      </c>
      <c r="G8695">
        <v>2786</v>
      </c>
      <c r="H8695">
        <v>3.7571614899635302</v>
      </c>
      <c r="I8695">
        <v>3.7479410171508798</v>
      </c>
      <c r="J8695">
        <v>-9.2204818502068502E-3</v>
      </c>
      <c r="K8695">
        <v>-0.594476759433746</v>
      </c>
      <c r="L8695">
        <v>-0.24870261549949599</v>
      </c>
      <c r="M8695">
        <v>-9.2204818502068502E-3</v>
      </c>
      <c r="N8695">
        <v>0.23026165366172799</v>
      </c>
      <c r="O8695">
        <v>0.57603579759597801</v>
      </c>
      <c r="P8695">
        <v>39.333106994628899</v>
      </c>
      <c r="Q8695">
        <v>0.45667791366577098</v>
      </c>
    </row>
    <row r="8696" spans="1:17" x14ac:dyDescent="0.25">
      <c r="A8696" t="s">
        <v>9243</v>
      </c>
      <c r="B8696" t="s">
        <v>6</v>
      </c>
      <c r="C8696" t="s">
        <v>14</v>
      </c>
      <c r="D8696" t="s">
        <v>28</v>
      </c>
      <c r="E8696" t="s">
        <v>7</v>
      </c>
      <c r="F8696">
        <v>7</v>
      </c>
      <c r="G8696">
        <v>2786</v>
      </c>
      <c r="H8696">
        <v>4.8976747932434099</v>
      </c>
      <c r="I8696">
        <v>4.5900282859802202</v>
      </c>
      <c r="J8696">
        <v>-0.30764645338058499</v>
      </c>
      <c r="K8696">
        <v>-1.0291029214859</v>
      </c>
      <c r="L8696">
        <v>-0.60286062955856301</v>
      </c>
      <c r="M8696">
        <v>-0.30764645338058499</v>
      </c>
      <c r="N8696">
        <v>-1.2432306073606E-2</v>
      </c>
      <c r="O8696">
        <v>0.413810044527054</v>
      </c>
      <c r="P8696">
        <v>38.965400695800803</v>
      </c>
      <c r="Q8696">
        <v>0.56295549869537398</v>
      </c>
    </row>
    <row r="8697" spans="1:17" x14ac:dyDescent="0.25">
      <c r="A8697" t="s">
        <v>9244</v>
      </c>
      <c r="B8697" t="s">
        <v>6</v>
      </c>
      <c r="C8697" t="s">
        <v>14</v>
      </c>
      <c r="D8697" t="s">
        <v>28</v>
      </c>
      <c r="E8697" t="s">
        <v>7</v>
      </c>
      <c r="F8697">
        <v>8</v>
      </c>
      <c r="G8697">
        <v>2786</v>
      </c>
      <c r="H8697">
        <v>5.7674641866684002</v>
      </c>
      <c r="I8697">
        <v>5.1901125907897896</v>
      </c>
      <c r="J8697">
        <v>-0.57735162973403897</v>
      </c>
      <c r="K8697">
        <v>-1.3630975484848</v>
      </c>
      <c r="L8697">
        <v>-0.89887249469757102</v>
      </c>
      <c r="M8697">
        <v>-0.57735162973403897</v>
      </c>
      <c r="N8697">
        <v>-0.25583079457282998</v>
      </c>
      <c r="O8697">
        <v>0.208394259214401</v>
      </c>
      <c r="P8697">
        <v>38.544605255127003</v>
      </c>
      <c r="Q8697">
        <v>0.61312073469161998</v>
      </c>
    </row>
    <row r="8698" spans="1:17" x14ac:dyDescent="0.25">
      <c r="A8698" t="s">
        <v>9245</v>
      </c>
      <c r="B8698" t="s">
        <v>6</v>
      </c>
      <c r="C8698" t="s">
        <v>14</v>
      </c>
      <c r="D8698" t="s">
        <v>28</v>
      </c>
      <c r="E8698" t="s">
        <v>7</v>
      </c>
      <c r="F8698">
        <v>9</v>
      </c>
      <c r="G8698">
        <v>2786</v>
      </c>
      <c r="H8698">
        <v>5.7686750855445901</v>
      </c>
      <c r="I8698">
        <v>5.0905294418334996</v>
      </c>
      <c r="J8698">
        <v>-0.67814552783966098</v>
      </c>
      <c r="K8698">
        <v>-1.4300454854965201</v>
      </c>
      <c r="L8698">
        <v>-0.98581689596176103</v>
      </c>
      <c r="M8698">
        <v>-0.67814552783966098</v>
      </c>
      <c r="N8698">
        <v>-0.37047410011291498</v>
      </c>
      <c r="O8698">
        <v>7.3754489421844496E-2</v>
      </c>
      <c r="P8698">
        <v>39.378562927246101</v>
      </c>
      <c r="Q8698">
        <v>0.58671069145202603</v>
      </c>
    </row>
    <row r="8699" spans="1:17" x14ac:dyDescent="0.25">
      <c r="A8699" t="s">
        <v>9246</v>
      </c>
      <c r="B8699" t="s">
        <v>6</v>
      </c>
      <c r="C8699" t="s">
        <v>14</v>
      </c>
      <c r="D8699" t="s">
        <v>28</v>
      </c>
      <c r="E8699" t="s">
        <v>7</v>
      </c>
      <c r="F8699">
        <v>10</v>
      </c>
      <c r="G8699">
        <v>2786</v>
      </c>
      <c r="H8699">
        <v>5.47066543269157</v>
      </c>
      <c r="I8699">
        <v>5.0271191596984899</v>
      </c>
      <c r="J8699">
        <v>-0.44354635477066001</v>
      </c>
      <c r="K8699">
        <v>-1.1594113111496001</v>
      </c>
      <c r="L8699">
        <v>-0.736472427845001</v>
      </c>
      <c r="M8699">
        <v>-0.44354635477066001</v>
      </c>
      <c r="N8699">
        <v>-0.150620222091675</v>
      </c>
      <c r="O8699">
        <v>0.27231857180595398</v>
      </c>
      <c r="P8699">
        <v>41.025611877441399</v>
      </c>
      <c r="Q8699">
        <v>0.55859237909317005</v>
      </c>
    </row>
    <row r="8700" spans="1:17" x14ac:dyDescent="0.25">
      <c r="A8700" t="s">
        <v>9247</v>
      </c>
      <c r="B8700" t="s">
        <v>6</v>
      </c>
      <c r="C8700" t="s">
        <v>14</v>
      </c>
      <c r="D8700" t="s">
        <v>28</v>
      </c>
      <c r="E8700" t="s">
        <v>7</v>
      </c>
      <c r="F8700">
        <v>11</v>
      </c>
      <c r="G8700">
        <v>2786</v>
      </c>
      <c r="H8700">
        <v>4.8663999919891401</v>
      </c>
      <c r="I8700">
        <v>4.6823039054870597</v>
      </c>
      <c r="J8700">
        <v>-0.18409621715545699</v>
      </c>
      <c r="K8700">
        <v>-0.82524228096008301</v>
      </c>
      <c r="L8700">
        <v>-0.44644799828529402</v>
      </c>
      <c r="M8700">
        <v>-0.18409621715545699</v>
      </c>
      <c r="N8700">
        <v>7.8255571424961104E-2</v>
      </c>
      <c r="O8700">
        <v>0.45704990625381497</v>
      </c>
      <c r="P8700">
        <v>42.910957336425803</v>
      </c>
      <c r="Q8700">
        <v>0.50028896331787098</v>
      </c>
    </row>
    <row r="8701" spans="1:17" x14ac:dyDescent="0.25">
      <c r="A8701" t="s">
        <v>9248</v>
      </c>
      <c r="B8701" t="s">
        <v>6</v>
      </c>
      <c r="C8701" t="s">
        <v>14</v>
      </c>
      <c r="D8701" t="s">
        <v>28</v>
      </c>
      <c r="E8701" t="s">
        <v>7</v>
      </c>
      <c r="F8701">
        <v>12</v>
      </c>
      <c r="G8701">
        <v>2786</v>
      </c>
      <c r="H8701">
        <v>4.3217399358749402</v>
      </c>
      <c r="I8701">
        <v>4.3304104804992702</v>
      </c>
      <c r="J8701">
        <v>8.6705386638641392E-3</v>
      </c>
      <c r="K8701">
        <v>-0.57079893350601196</v>
      </c>
      <c r="L8701">
        <v>-0.22844366729259499</v>
      </c>
      <c r="M8701">
        <v>8.6705386638641392E-3</v>
      </c>
      <c r="N8701">
        <v>0.24578474462032299</v>
      </c>
      <c r="O8701">
        <v>0.58814001083374001</v>
      </c>
      <c r="P8701">
        <v>44.452339172363303</v>
      </c>
      <c r="Q8701">
        <v>0.4521624147892</v>
      </c>
    </row>
    <row r="8702" spans="1:17" x14ac:dyDescent="0.25">
      <c r="A8702" t="s">
        <v>9249</v>
      </c>
      <c r="B8702" t="s">
        <v>6</v>
      </c>
      <c r="C8702" t="s">
        <v>14</v>
      </c>
      <c r="D8702" t="s">
        <v>28</v>
      </c>
      <c r="E8702" t="s">
        <v>7</v>
      </c>
      <c r="F8702">
        <v>13</v>
      </c>
      <c r="G8702">
        <v>2786</v>
      </c>
      <c r="H8702">
        <v>3.75753512167931</v>
      </c>
      <c r="I8702">
        <v>4.2085685729980504</v>
      </c>
      <c r="J8702">
        <v>0.45103362202644298</v>
      </c>
      <c r="K8702">
        <v>-8.65008309483528E-2</v>
      </c>
      <c r="L8702">
        <v>0.23107889294624301</v>
      </c>
      <c r="M8702">
        <v>0.45103362202644298</v>
      </c>
      <c r="N8702">
        <v>0.67098838090896595</v>
      </c>
      <c r="O8702">
        <v>0.98856806755065896</v>
      </c>
      <c r="P8702">
        <v>45.578697204589801</v>
      </c>
      <c r="Q8702">
        <v>0.41944038867950401</v>
      </c>
    </row>
    <row r="8703" spans="1:17" x14ac:dyDescent="0.25">
      <c r="A8703" t="s">
        <v>9250</v>
      </c>
      <c r="B8703" t="s">
        <v>6</v>
      </c>
      <c r="C8703" t="s">
        <v>14</v>
      </c>
      <c r="D8703" t="s">
        <v>28</v>
      </c>
      <c r="E8703" t="s">
        <v>7</v>
      </c>
      <c r="F8703">
        <v>14</v>
      </c>
      <c r="G8703">
        <v>2786</v>
      </c>
      <c r="H8703">
        <v>3.3911286129951499</v>
      </c>
      <c r="I8703">
        <v>3.9282636642456099</v>
      </c>
      <c r="J8703">
        <v>0.53713476657867398</v>
      </c>
      <c r="K8703">
        <v>2.0686259493231801E-2</v>
      </c>
      <c r="L8703">
        <v>0.32580822706222501</v>
      </c>
      <c r="M8703">
        <v>0.53713476657867398</v>
      </c>
      <c r="N8703">
        <v>0.74846130609512296</v>
      </c>
      <c r="O8703">
        <v>1.05358326435089</v>
      </c>
      <c r="P8703">
        <v>46.487110137939503</v>
      </c>
      <c r="Q8703">
        <v>0.40298691391944902</v>
      </c>
    </row>
    <row r="8704" spans="1:17" x14ac:dyDescent="0.25">
      <c r="A8704" t="s">
        <v>9251</v>
      </c>
      <c r="B8704" t="s">
        <v>6</v>
      </c>
      <c r="C8704" t="s">
        <v>14</v>
      </c>
      <c r="D8704" t="s">
        <v>28</v>
      </c>
      <c r="E8704" t="s">
        <v>7</v>
      </c>
      <c r="F8704">
        <v>15</v>
      </c>
      <c r="G8704">
        <v>2786</v>
      </c>
      <c r="H8704">
        <v>3.3202691090107002</v>
      </c>
      <c r="I8704">
        <v>3.64449906349182</v>
      </c>
      <c r="J8704">
        <v>0.32423007488250699</v>
      </c>
      <c r="K8704">
        <v>-0.15844345092773399</v>
      </c>
      <c r="L8704">
        <v>0.12672397494316101</v>
      </c>
      <c r="M8704">
        <v>0.32423007488250699</v>
      </c>
      <c r="N8704">
        <v>0.52173614501953103</v>
      </c>
      <c r="O8704">
        <v>0.80690360069274902</v>
      </c>
      <c r="P8704">
        <v>47.020183563232401</v>
      </c>
      <c r="Q8704">
        <v>0.37663215398788502</v>
      </c>
    </row>
    <row r="8705" spans="1:17" x14ac:dyDescent="0.25">
      <c r="A8705" t="s">
        <v>9252</v>
      </c>
      <c r="B8705" t="s">
        <v>6</v>
      </c>
      <c r="C8705" t="s">
        <v>14</v>
      </c>
      <c r="D8705" t="s">
        <v>28</v>
      </c>
      <c r="E8705" t="s">
        <v>7</v>
      </c>
      <c r="F8705">
        <v>16</v>
      </c>
      <c r="G8705">
        <v>2786</v>
      </c>
      <c r="H8705">
        <v>3.42717693305016</v>
      </c>
      <c r="I8705">
        <v>3.6996493339538601</v>
      </c>
      <c r="J8705">
        <v>0.27247256040573098</v>
      </c>
      <c r="K8705">
        <v>-0.21975517272949199</v>
      </c>
      <c r="L8705">
        <v>7.1056969463825198E-2</v>
      </c>
      <c r="M8705">
        <v>0.27247256040573098</v>
      </c>
      <c r="N8705">
        <v>0.473888158798218</v>
      </c>
      <c r="O8705">
        <v>0.76470035314559903</v>
      </c>
      <c r="P8705">
        <v>47.341079711914098</v>
      </c>
      <c r="Q8705">
        <v>0.384087353944778</v>
      </c>
    </row>
    <row r="8706" spans="1:17" x14ac:dyDescent="0.25">
      <c r="A8706" t="s">
        <v>9253</v>
      </c>
      <c r="B8706" t="s">
        <v>6</v>
      </c>
      <c r="C8706" t="s">
        <v>14</v>
      </c>
      <c r="D8706" t="s">
        <v>28</v>
      </c>
      <c r="E8706" t="s">
        <v>7</v>
      </c>
      <c r="F8706">
        <v>17</v>
      </c>
      <c r="G8706">
        <v>2786</v>
      </c>
      <c r="H8706">
        <v>3.9813929939269999</v>
      </c>
      <c r="I8706">
        <v>4.4390969276428196</v>
      </c>
      <c r="J8706">
        <v>0.45770415663719199</v>
      </c>
      <c r="K8706">
        <v>-6.2861427664756803E-2</v>
      </c>
      <c r="L8706">
        <v>0.24469295144081099</v>
      </c>
      <c r="M8706">
        <v>0.45770415663719199</v>
      </c>
      <c r="N8706">
        <v>0.670715391635895</v>
      </c>
      <c r="O8706">
        <v>0.97826981544494596</v>
      </c>
      <c r="P8706">
        <v>47.408580780029297</v>
      </c>
      <c r="Q8706">
        <v>0.40619948506355302</v>
      </c>
    </row>
    <row r="8707" spans="1:17" x14ac:dyDescent="0.25">
      <c r="A8707" t="s">
        <v>9254</v>
      </c>
      <c r="B8707" t="s">
        <v>6</v>
      </c>
      <c r="C8707" t="s">
        <v>14</v>
      </c>
      <c r="D8707" t="s">
        <v>28</v>
      </c>
      <c r="E8707" t="s">
        <v>7</v>
      </c>
      <c r="F8707">
        <v>18</v>
      </c>
      <c r="G8707">
        <v>2786</v>
      </c>
      <c r="H8707">
        <v>5.8261452894210803</v>
      </c>
      <c r="I8707">
        <v>5.4595971107482901</v>
      </c>
      <c r="J8707">
        <v>-0.36654826998710599</v>
      </c>
      <c r="K8707">
        <v>-1.0393762588501001</v>
      </c>
      <c r="L8707">
        <v>-0.64186406135559104</v>
      </c>
      <c r="M8707">
        <v>-0.36654826998710599</v>
      </c>
      <c r="N8707">
        <v>-9.1232523322105394E-2</v>
      </c>
      <c r="O8707">
        <v>0.30627971887588501</v>
      </c>
      <c r="P8707">
        <v>46.467945098877003</v>
      </c>
      <c r="Q8707">
        <v>0.525010466575623</v>
      </c>
    </row>
    <row r="8708" spans="1:17" x14ac:dyDescent="0.25">
      <c r="A8708" t="s">
        <v>9255</v>
      </c>
      <c r="B8708" t="s">
        <v>6</v>
      </c>
      <c r="C8708" t="s">
        <v>14</v>
      </c>
      <c r="D8708" t="s">
        <v>28</v>
      </c>
      <c r="E8708" t="s">
        <v>7</v>
      </c>
      <c r="F8708">
        <v>19</v>
      </c>
      <c r="G8708">
        <v>2786</v>
      </c>
      <c r="H8708">
        <v>6.6720714063644397</v>
      </c>
      <c r="I8708">
        <v>5.7700877189636204</v>
      </c>
      <c r="J8708">
        <v>-0.90198326110839799</v>
      </c>
      <c r="K8708">
        <v>-1.6309841871261599</v>
      </c>
      <c r="L8708">
        <v>-1.20028448104858</v>
      </c>
      <c r="M8708">
        <v>-0.90198326110839799</v>
      </c>
      <c r="N8708">
        <v>-0.603681981563568</v>
      </c>
      <c r="O8708">
        <v>-0.17298240959644301</v>
      </c>
      <c r="P8708">
        <v>45.594978332519503</v>
      </c>
      <c r="Q8708">
        <v>0.56884235143661499</v>
      </c>
    </row>
    <row r="8709" spans="1:17" x14ac:dyDescent="0.25">
      <c r="A8709" t="s">
        <v>9256</v>
      </c>
      <c r="B8709" t="s">
        <v>6</v>
      </c>
      <c r="C8709" t="s">
        <v>14</v>
      </c>
      <c r="D8709" t="s">
        <v>28</v>
      </c>
      <c r="E8709" t="s">
        <v>7</v>
      </c>
      <c r="F8709">
        <v>20</v>
      </c>
      <c r="G8709">
        <v>2786</v>
      </c>
      <c r="H8709">
        <v>6.6578295617103596</v>
      </c>
      <c r="I8709">
        <v>5.7424154281616202</v>
      </c>
      <c r="J8709">
        <v>-0.91541421413421598</v>
      </c>
      <c r="K8709">
        <v>-1.63170266151428</v>
      </c>
      <c r="L8709">
        <v>-1.20851373672485</v>
      </c>
      <c r="M8709">
        <v>-0.91541421413421598</v>
      </c>
      <c r="N8709">
        <v>-0.62231481075286899</v>
      </c>
      <c r="O8709">
        <v>-0.199125751852989</v>
      </c>
      <c r="P8709">
        <v>45.377712249755902</v>
      </c>
      <c r="Q8709">
        <v>0.55892288684845004</v>
      </c>
    </row>
    <row r="8710" spans="1:17" x14ac:dyDescent="0.25">
      <c r="A8710" t="s">
        <v>9257</v>
      </c>
      <c r="B8710" t="s">
        <v>6</v>
      </c>
      <c r="C8710" t="s">
        <v>14</v>
      </c>
      <c r="D8710" t="s">
        <v>28</v>
      </c>
      <c r="E8710" t="s">
        <v>7</v>
      </c>
      <c r="F8710">
        <v>21</v>
      </c>
      <c r="G8710">
        <v>2786</v>
      </c>
      <c r="H8710">
        <v>6.3296334552764897</v>
      </c>
      <c r="I8710">
        <v>5.8520483970642099</v>
      </c>
      <c r="J8710">
        <v>-0.477584779262543</v>
      </c>
      <c r="K8710">
        <v>-1.2166303396225</v>
      </c>
      <c r="L8710">
        <v>-0.77999621629714999</v>
      </c>
      <c r="M8710">
        <v>-0.477584779262543</v>
      </c>
      <c r="N8710">
        <v>-0.17517331242561299</v>
      </c>
      <c r="O8710">
        <v>0.261460810899735</v>
      </c>
      <c r="P8710">
        <v>45.751358032226598</v>
      </c>
      <c r="Q8710">
        <v>0.57668036222457897</v>
      </c>
    </row>
    <row r="8711" spans="1:17" x14ac:dyDescent="0.25">
      <c r="A8711" t="s">
        <v>9258</v>
      </c>
      <c r="B8711" t="s">
        <v>6</v>
      </c>
      <c r="C8711" t="s">
        <v>14</v>
      </c>
      <c r="D8711" t="s">
        <v>28</v>
      </c>
      <c r="E8711" t="s">
        <v>7</v>
      </c>
      <c r="F8711">
        <v>22</v>
      </c>
      <c r="G8711">
        <v>2786</v>
      </c>
      <c r="H8711">
        <v>5.7038511452674898</v>
      </c>
      <c r="I8711">
        <v>5.5597391128540004</v>
      </c>
      <c r="J8711">
        <v>-0.14411209523677801</v>
      </c>
      <c r="K8711">
        <v>-0.85092192888259899</v>
      </c>
      <c r="L8711">
        <v>-0.433332949876785</v>
      </c>
      <c r="M8711">
        <v>-0.14411209523677801</v>
      </c>
      <c r="N8711">
        <v>0.14510874450206801</v>
      </c>
      <c r="O8711">
        <v>0.56269770860671997</v>
      </c>
      <c r="P8711">
        <v>46.026458740234403</v>
      </c>
      <c r="Q8711">
        <v>0.55152660608291604</v>
      </c>
    </row>
    <row r="8712" spans="1:17" x14ac:dyDescent="0.25">
      <c r="A8712" t="s">
        <v>9259</v>
      </c>
      <c r="B8712" t="s">
        <v>6</v>
      </c>
      <c r="C8712" t="s">
        <v>14</v>
      </c>
      <c r="D8712" t="s">
        <v>28</v>
      </c>
      <c r="E8712" t="s">
        <v>7</v>
      </c>
      <c r="F8712">
        <v>23</v>
      </c>
      <c r="G8712">
        <v>2786</v>
      </c>
      <c r="H8712">
        <v>4.7347305147647898</v>
      </c>
      <c r="I8712">
        <v>4.7980003356933603</v>
      </c>
      <c r="J8712">
        <v>6.3270002603530898E-2</v>
      </c>
      <c r="K8712">
        <v>-0.58597272634506203</v>
      </c>
      <c r="L8712">
        <v>-0.20239484310150099</v>
      </c>
      <c r="M8712">
        <v>6.3270002603530898E-2</v>
      </c>
      <c r="N8712">
        <v>0.32893484830856301</v>
      </c>
      <c r="O8712">
        <v>0.71251267194747903</v>
      </c>
      <c r="P8712">
        <v>46.470657348632798</v>
      </c>
      <c r="Q8712">
        <v>0.50660675764083896</v>
      </c>
    </row>
    <row r="8713" spans="1:17" x14ac:dyDescent="0.25">
      <c r="A8713" t="s">
        <v>9260</v>
      </c>
      <c r="B8713" t="s">
        <v>6</v>
      </c>
      <c r="C8713" t="s">
        <v>14</v>
      </c>
      <c r="D8713" t="s">
        <v>28</v>
      </c>
      <c r="E8713" t="s">
        <v>7</v>
      </c>
      <c r="F8713">
        <v>24</v>
      </c>
      <c r="G8713">
        <v>2786</v>
      </c>
      <c r="H8713">
        <v>3.7601020545959498</v>
      </c>
      <c r="I8713">
        <v>3.9365389347076398</v>
      </c>
      <c r="J8713">
        <v>0.17643684148788499</v>
      </c>
      <c r="K8713">
        <v>-0.37546968460083002</v>
      </c>
      <c r="L8713">
        <v>-4.93988394737244E-2</v>
      </c>
      <c r="M8713">
        <v>0.17643684148788499</v>
      </c>
      <c r="N8713">
        <v>0.40227255225181602</v>
      </c>
      <c r="O8713">
        <v>0.72834336757659901</v>
      </c>
      <c r="P8713">
        <v>46.915367126464801</v>
      </c>
      <c r="Q8713">
        <v>0.43065497279167197</v>
      </c>
    </row>
    <row r="8714" spans="1:17" x14ac:dyDescent="0.25">
      <c r="A8714" t="s">
        <v>9261</v>
      </c>
      <c r="B8714" t="s">
        <v>6</v>
      </c>
      <c r="C8714" t="s">
        <v>14</v>
      </c>
      <c r="D8714" t="s">
        <v>28</v>
      </c>
      <c r="E8714" t="s">
        <v>55</v>
      </c>
      <c r="F8714">
        <v>1</v>
      </c>
      <c r="G8714">
        <v>2786</v>
      </c>
      <c r="H8714">
        <v>3.1960735945701599</v>
      </c>
      <c r="I8714">
        <v>3.4639439582824698</v>
      </c>
      <c r="J8714">
        <v>0.26787030696868902</v>
      </c>
      <c r="K8714">
        <v>-0.338023692369461</v>
      </c>
      <c r="L8714">
        <v>1.9943395629525199E-2</v>
      </c>
      <c r="M8714">
        <v>0.26787030696868902</v>
      </c>
      <c r="N8714">
        <v>0.51579725742340099</v>
      </c>
      <c r="O8714">
        <v>0.87376433610916104</v>
      </c>
      <c r="P8714">
        <v>39.179103851318402</v>
      </c>
      <c r="Q8714">
        <v>0.47278162837028498</v>
      </c>
    </row>
    <row r="8715" spans="1:17" x14ac:dyDescent="0.25">
      <c r="A8715" t="s">
        <v>9262</v>
      </c>
      <c r="B8715" t="s">
        <v>6</v>
      </c>
      <c r="C8715" t="s">
        <v>14</v>
      </c>
      <c r="D8715" t="s">
        <v>28</v>
      </c>
      <c r="E8715" t="s">
        <v>55</v>
      </c>
      <c r="F8715">
        <v>2</v>
      </c>
      <c r="G8715">
        <v>2786</v>
      </c>
      <c r="H8715">
        <v>3.02654542708397</v>
      </c>
      <c r="I8715">
        <v>3.3608489036560099</v>
      </c>
      <c r="J8715">
        <v>0.334303498268127</v>
      </c>
      <c r="K8715">
        <v>-0.2767693400383</v>
      </c>
      <c r="L8715">
        <v>8.4257446229457897E-2</v>
      </c>
      <c r="M8715">
        <v>0.334303498268127</v>
      </c>
      <c r="N8715">
        <v>0.58434957265853904</v>
      </c>
      <c r="O8715">
        <v>0.945376396179199</v>
      </c>
      <c r="P8715">
        <v>38.089553833007798</v>
      </c>
      <c r="Q8715">
        <v>0.47682270407676702</v>
      </c>
    </row>
    <row r="8716" spans="1:17" x14ac:dyDescent="0.25">
      <c r="A8716" t="s">
        <v>9263</v>
      </c>
      <c r="B8716" t="s">
        <v>6</v>
      </c>
      <c r="C8716" t="s">
        <v>14</v>
      </c>
      <c r="D8716" t="s">
        <v>28</v>
      </c>
      <c r="E8716" t="s">
        <v>55</v>
      </c>
      <c r="F8716">
        <v>3</v>
      </c>
      <c r="G8716">
        <v>2786</v>
      </c>
      <c r="H8716">
        <v>3.0945198299884802</v>
      </c>
      <c r="I8716">
        <v>3.3734905719757098</v>
      </c>
      <c r="J8716">
        <v>0.278970777988434</v>
      </c>
      <c r="K8716">
        <v>-0.32467046380043002</v>
      </c>
      <c r="L8716">
        <v>3.1965691596269601E-2</v>
      </c>
      <c r="M8716">
        <v>0.278970777988434</v>
      </c>
      <c r="N8716">
        <v>0.52597588300705</v>
      </c>
      <c r="O8716">
        <v>0.88261198997497603</v>
      </c>
      <c r="P8716">
        <v>37.705223083496101</v>
      </c>
      <c r="Q8716">
        <v>0.47102376818656899</v>
      </c>
    </row>
    <row r="8717" spans="1:17" x14ac:dyDescent="0.25">
      <c r="A8717" t="s">
        <v>9264</v>
      </c>
      <c r="B8717" t="s">
        <v>6</v>
      </c>
      <c r="C8717" t="s">
        <v>14</v>
      </c>
      <c r="D8717" t="s">
        <v>28</v>
      </c>
      <c r="E8717" t="s">
        <v>55</v>
      </c>
      <c r="F8717">
        <v>4</v>
      </c>
      <c r="G8717">
        <v>2786</v>
      </c>
      <c r="H8717">
        <v>3.6177224657535598</v>
      </c>
      <c r="I8717">
        <v>3.5661838054657</v>
      </c>
      <c r="J8717">
        <v>-5.1538556814193698E-2</v>
      </c>
      <c r="K8717">
        <v>-0.73344892263412498</v>
      </c>
      <c r="L8717">
        <v>-0.33057075738906899</v>
      </c>
      <c r="M8717">
        <v>-5.1538556814193698E-2</v>
      </c>
      <c r="N8717">
        <v>0.22749364376068101</v>
      </c>
      <c r="O8717">
        <v>0.63037180900573697</v>
      </c>
      <c r="P8717">
        <v>37.5</v>
      </c>
      <c r="Q8717">
        <v>0.53209745883941695</v>
      </c>
    </row>
    <row r="8718" spans="1:17" x14ac:dyDescent="0.25">
      <c r="A8718" t="s">
        <v>9265</v>
      </c>
      <c r="B8718" t="s">
        <v>6</v>
      </c>
      <c r="C8718" t="s">
        <v>14</v>
      </c>
      <c r="D8718" t="s">
        <v>28</v>
      </c>
      <c r="E8718" t="s">
        <v>55</v>
      </c>
      <c r="F8718">
        <v>5</v>
      </c>
      <c r="G8718">
        <v>2786</v>
      </c>
      <c r="H8718">
        <v>3.47454878497124</v>
      </c>
      <c r="I8718">
        <v>3.9427790641784699</v>
      </c>
      <c r="J8718">
        <v>0.46823018789291398</v>
      </c>
      <c r="K8718">
        <v>-0.21313439309596999</v>
      </c>
      <c r="L8718">
        <v>0.18942134082317399</v>
      </c>
      <c r="M8718">
        <v>0.46823018789291398</v>
      </c>
      <c r="N8718">
        <v>0.74703907966613803</v>
      </c>
      <c r="O8718">
        <v>1.1495947837829601</v>
      </c>
      <c r="P8718">
        <v>36.705223083496101</v>
      </c>
      <c r="Q8718">
        <v>0.531671643257141</v>
      </c>
    </row>
    <row r="8719" spans="1:17" x14ac:dyDescent="0.25">
      <c r="A8719" t="s">
        <v>9266</v>
      </c>
      <c r="B8719" t="s">
        <v>6</v>
      </c>
      <c r="C8719" t="s">
        <v>14</v>
      </c>
      <c r="D8719" t="s">
        <v>28</v>
      </c>
      <c r="E8719" t="s">
        <v>55</v>
      </c>
      <c r="F8719">
        <v>6</v>
      </c>
      <c r="G8719">
        <v>2786</v>
      </c>
      <c r="H8719">
        <v>3.8842155361175501</v>
      </c>
      <c r="I8719">
        <v>4.4072709083557102</v>
      </c>
      <c r="J8719">
        <v>0.52305507659912098</v>
      </c>
      <c r="K8719">
        <v>-0.212617248296738</v>
      </c>
      <c r="L8719">
        <v>0.22202391922473899</v>
      </c>
      <c r="M8719">
        <v>0.52305507659912098</v>
      </c>
      <c r="N8719">
        <v>0.82408624887466397</v>
      </c>
      <c r="O8719">
        <v>1.2587274312973</v>
      </c>
      <c r="P8719">
        <v>36</v>
      </c>
      <c r="Q8719">
        <v>0.57404816150665305</v>
      </c>
    </row>
    <row r="8720" spans="1:17" x14ac:dyDescent="0.25">
      <c r="A8720" t="s">
        <v>9267</v>
      </c>
      <c r="B8720" t="s">
        <v>6</v>
      </c>
      <c r="C8720" t="s">
        <v>14</v>
      </c>
      <c r="D8720" t="s">
        <v>28</v>
      </c>
      <c r="E8720" t="s">
        <v>55</v>
      </c>
      <c r="F8720">
        <v>7</v>
      </c>
      <c r="G8720">
        <v>2786</v>
      </c>
      <c r="H8720">
        <v>5.8637954101562499</v>
      </c>
      <c r="I8720">
        <v>4.8551006317138699</v>
      </c>
      <c r="J8720">
        <v>-1.00869488716125</v>
      </c>
      <c r="K8720">
        <v>-1.9563394784927399</v>
      </c>
      <c r="L8720">
        <v>-1.39646327495575</v>
      </c>
      <c r="M8720">
        <v>-1.00869488716125</v>
      </c>
      <c r="N8720">
        <v>-0.62092638015747104</v>
      </c>
      <c r="O8720">
        <v>-6.1050232499837903E-2</v>
      </c>
      <c r="P8720">
        <v>35.794776916503899</v>
      </c>
      <c r="Q8720">
        <v>0.73945105075836204</v>
      </c>
    </row>
    <row r="8721" spans="1:17" x14ac:dyDescent="0.25">
      <c r="A8721" t="s">
        <v>9268</v>
      </c>
      <c r="B8721" t="s">
        <v>6</v>
      </c>
      <c r="C8721" t="s">
        <v>14</v>
      </c>
      <c r="D8721" t="s">
        <v>28</v>
      </c>
      <c r="E8721" t="s">
        <v>55</v>
      </c>
      <c r="F8721">
        <v>8</v>
      </c>
      <c r="G8721">
        <v>2786</v>
      </c>
      <c r="H8721">
        <v>6.0551121187210102</v>
      </c>
      <c r="I8721">
        <v>5.2088503837585396</v>
      </c>
      <c r="J8721">
        <v>-0.84626173973083496</v>
      </c>
      <c r="K8721">
        <v>-1.7572538852691699</v>
      </c>
      <c r="L8721">
        <v>-1.21903228759766</v>
      </c>
      <c r="M8721">
        <v>-0.84626173973083496</v>
      </c>
      <c r="N8721">
        <v>-0.47349110245704701</v>
      </c>
      <c r="O8721">
        <v>6.4730420708656297E-2</v>
      </c>
      <c r="P8721">
        <v>35.5</v>
      </c>
      <c r="Q8721">
        <v>0.71085095405578602</v>
      </c>
    </row>
    <row r="8722" spans="1:17" x14ac:dyDescent="0.25">
      <c r="A8722" t="s">
        <v>9269</v>
      </c>
      <c r="B8722" t="s">
        <v>6</v>
      </c>
      <c r="C8722" t="s">
        <v>14</v>
      </c>
      <c r="D8722" t="s">
        <v>28</v>
      </c>
      <c r="E8722" t="s">
        <v>55</v>
      </c>
      <c r="F8722">
        <v>9</v>
      </c>
      <c r="G8722">
        <v>2786</v>
      </c>
      <c r="H8722">
        <v>5.9296030812263503</v>
      </c>
      <c r="I8722">
        <v>5.4283156394958496</v>
      </c>
      <c r="J8722">
        <v>-0.50128746032714799</v>
      </c>
      <c r="K8722">
        <v>-1.4901107549667401</v>
      </c>
      <c r="L8722">
        <v>-0.905905961990356</v>
      </c>
      <c r="M8722">
        <v>-0.50128746032714799</v>
      </c>
      <c r="N8722">
        <v>-9.6669018268585205E-2</v>
      </c>
      <c r="O8722">
        <v>0.48753574490547202</v>
      </c>
      <c r="P8722">
        <v>37.384326934814503</v>
      </c>
      <c r="Q8722">
        <v>0.77158284187316895</v>
      </c>
    </row>
    <row r="8723" spans="1:17" x14ac:dyDescent="0.25">
      <c r="A8723" t="s">
        <v>9270</v>
      </c>
      <c r="B8723" t="s">
        <v>6</v>
      </c>
      <c r="C8723" t="s">
        <v>14</v>
      </c>
      <c r="D8723" t="s">
        <v>28</v>
      </c>
      <c r="E8723" t="s">
        <v>55</v>
      </c>
      <c r="F8723">
        <v>10</v>
      </c>
      <c r="G8723">
        <v>2786</v>
      </c>
      <c r="H8723">
        <v>4.9495860214233396</v>
      </c>
      <c r="I8723">
        <v>5.0924367904663104</v>
      </c>
      <c r="J8723">
        <v>0.14285102486610399</v>
      </c>
      <c r="K8723">
        <v>-0.75205630064010598</v>
      </c>
      <c r="L8723">
        <v>-0.22333781421184501</v>
      </c>
      <c r="M8723">
        <v>0.14285102486610399</v>
      </c>
      <c r="N8723">
        <v>0.50903981924056996</v>
      </c>
      <c r="O8723">
        <v>1.03775835037231</v>
      </c>
      <c r="P8723">
        <v>38.705223083496101</v>
      </c>
      <c r="Q8723">
        <v>0.69829988479614302</v>
      </c>
    </row>
    <row r="8724" spans="1:17" x14ac:dyDescent="0.25">
      <c r="A8724" t="s">
        <v>9271</v>
      </c>
      <c r="B8724" t="s">
        <v>6</v>
      </c>
      <c r="C8724" t="s">
        <v>14</v>
      </c>
      <c r="D8724" t="s">
        <v>28</v>
      </c>
      <c r="E8724" t="s">
        <v>55</v>
      </c>
      <c r="F8724">
        <v>11</v>
      </c>
      <c r="G8724">
        <v>2786</v>
      </c>
      <c r="H8724">
        <v>3.82025609660149</v>
      </c>
      <c r="I8724">
        <v>4.8765153884887704</v>
      </c>
      <c r="J8724">
        <v>1.0562595129013099</v>
      </c>
      <c r="K8724">
        <v>0.18180622160434701</v>
      </c>
      <c r="L8724">
        <v>0.69844031333923295</v>
      </c>
      <c r="M8724">
        <v>1.0562595129013099</v>
      </c>
      <c r="N8724">
        <v>1.41407859325409</v>
      </c>
      <c r="O8724">
        <v>1.93071281909943</v>
      </c>
      <c r="P8724">
        <v>40.910446166992202</v>
      </c>
      <c r="Q8724">
        <v>0.68233954906463601</v>
      </c>
    </row>
    <row r="8725" spans="1:17" x14ac:dyDescent="0.25">
      <c r="A8725" t="s">
        <v>9272</v>
      </c>
      <c r="B8725" t="s">
        <v>6</v>
      </c>
      <c r="C8725" t="s">
        <v>14</v>
      </c>
      <c r="D8725" t="s">
        <v>28</v>
      </c>
      <c r="E8725" t="s">
        <v>55</v>
      </c>
      <c r="F8725">
        <v>12</v>
      </c>
      <c r="G8725">
        <v>2786</v>
      </c>
      <c r="H8725">
        <v>3.72519953846931</v>
      </c>
      <c r="I8725">
        <v>4.49173879623413</v>
      </c>
      <c r="J8725">
        <v>0.76653927564621005</v>
      </c>
      <c r="K8725">
        <v>-6.9119513034820598E-2</v>
      </c>
      <c r="L8725">
        <v>0.42459446191787698</v>
      </c>
      <c r="M8725">
        <v>0.76653927564621005</v>
      </c>
      <c r="N8725">
        <v>1.1084840297698999</v>
      </c>
      <c r="O8725">
        <v>1.6021980047226001</v>
      </c>
      <c r="P8725">
        <v>43.115673065185497</v>
      </c>
      <c r="Q8725">
        <v>0.65206801891326904</v>
      </c>
    </row>
    <row r="8726" spans="1:17" x14ac:dyDescent="0.25">
      <c r="A8726" t="s">
        <v>9273</v>
      </c>
      <c r="B8726" t="s">
        <v>6</v>
      </c>
      <c r="C8726" t="s">
        <v>14</v>
      </c>
      <c r="D8726" t="s">
        <v>28</v>
      </c>
      <c r="E8726" t="s">
        <v>55</v>
      </c>
      <c r="F8726">
        <v>13</v>
      </c>
      <c r="G8726">
        <v>2786</v>
      </c>
      <c r="H8726">
        <v>3.1966724016666399</v>
      </c>
      <c r="I8726">
        <v>3.94457912445068</v>
      </c>
      <c r="J8726">
        <v>0.74790674448013295</v>
      </c>
      <c r="K8726">
        <v>7.9827554523944896E-2</v>
      </c>
      <c r="L8726">
        <v>0.47453415393829301</v>
      </c>
      <c r="M8726">
        <v>0.74790674448013295</v>
      </c>
      <c r="N8726">
        <v>1.02127933502197</v>
      </c>
      <c r="O8726">
        <v>1.4159859418869001</v>
      </c>
      <c r="P8726">
        <v>44.205223083496101</v>
      </c>
      <c r="Q8726">
        <v>0.52130496501922596</v>
      </c>
    </row>
    <row r="8727" spans="1:17" x14ac:dyDescent="0.25">
      <c r="A8727" t="s">
        <v>9274</v>
      </c>
      <c r="B8727" t="s">
        <v>6</v>
      </c>
      <c r="C8727" t="s">
        <v>14</v>
      </c>
      <c r="D8727" t="s">
        <v>28</v>
      </c>
      <c r="E8727" t="s">
        <v>55</v>
      </c>
      <c r="F8727">
        <v>14</v>
      </c>
      <c r="G8727">
        <v>2786</v>
      </c>
      <c r="H8727">
        <v>3.0412259984016399</v>
      </c>
      <c r="I8727">
        <v>4.2871570587158203</v>
      </c>
      <c r="J8727">
        <v>1.2459309101104701</v>
      </c>
      <c r="K8727">
        <v>0.55428707599639904</v>
      </c>
      <c r="L8727">
        <v>0.96291583776473999</v>
      </c>
      <c r="M8727">
        <v>1.2459309101104701</v>
      </c>
      <c r="N8727">
        <v>1.5289460420608501</v>
      </c>
      <c r="O8727">
        <v>1.9375747442245499</v>
      </c>
      <c r="P8727">
        <v>45.294776916503899</v>
      </c>
      <c r="Q8727">
        <v>0.53969252109527599</v>
      </c>
    </row>
    <row r="8728" spans="1:17" x14ac:dyDescent="0.25">
      <c r="A8728" t="s">
        <v>9275</v>
      </c>
      <c r="B8728" t="s">
        <v>6</v>
      </c>
      <c r="C8728" t="s">
        <v>14</v>
      </c>
      <c r="D8728" t="s">
        <v>28</v>
      </c>
      <c r="E8728" t="s">
        <v>55</v>
      </c>
      <c r="F8728">
        <v>15</v>
      </c>
      <c r="G8728">
        <v>2786</v>
      </c>
      <c r="H8728">
        <v>2.9311627299785599</v>
      </c>
      <c r="I8728">
        <v>3.6641294956207302</v>
      </c>
      <c r="J8728">
        <v>0.73296660184860196</v>
      </c>
      <c r="K8728">
        <v>9.9624939262867002E-2</v>
      </c>
      <c r="L8728">
        <v>0.47380834817886402</v>
      </c>
      <c r="M8728">
        <v>0.73296660184860196</v>
      </c>
      <c r="N8728">
        <v>0.99212491512298595</v>
      </c>
      <c r="O8728">
        <v>1.3663083314895601</v>
      </c>
      <c r="P8728">
        <v>46.089553833007798</v>
      </c>
      <c r="Q8728">
        <v>0.49419912695884699</v>
      </c>
    </row>
    <row r="8729" spans="1:17" x14ac:dyDescent="0.25">
      <c r="A8729" t="s">
        <v>9276</v>
      </c>
      <c r="B8729" t="s">
        <v>6</v>
      </c>
      <c r="C8729" t="s">
        <v>14</v>
      </c>
      <c r="D8729" t="s">
        <v>28</v>
      </c>
      <c r="E8729" t="s">
        <v>55</v>
      </c>
      <c r="F8729">
        <v>16</v>
      </c>
      <c r="G8729">
        <v>2786</v>
      </c>
      <c r="H8729">
        <v>3.15217967271805</v>
      </c>
      <c r="I8729">
        <v>3.6161751747131299</v>
      </c>
      <c r="J8729">
        <v>0.46399545669555697</v>
      </c>
      <c r="K8729">
        <v>-0.125846847891808</v>
      </c>
      <c r="L8729">
        <v>0.222636759281158</v>
      </c>
      <c r="M8729">
        <v>0.46399545669555697</v>
      </c>
      <c r="N8729">
        <v>0.70535415410995495</v>
      </c>
      <c r="O8729">
        <v>1.05383777618408</v>
      </c>
      <c r="P8729">
        <v>46.7686576843262</v>
      </c>
      <c r="Q8729">
        <v>0.460256397724152</v>
      </c>
    </row>
    <row r="8730" spans="1:17" x14ac:dyDescent="0.25">
      <c r="A8730" t="s">
        <v>9277</v>
      </c>
      <c r="B8730" t="s">
        <v>6</v>
      </c>
      <c r="C8730" t="s">
        <v>14</v>
      </c>
      <c r="D8730" t="s">
        <v>28</v>
      </c>
      <c r="E8730" t="s">
        <v>55</v>
      </c>
      <c r="F8730">
        <v>17</v>
      </c>
      <c r="G8730">
        <v>2786</v>
      </c>
      <c r="H8730">
        <v>3.8321173260211898</v>
      </c>
      <c r="I8730">
        <v>4.39856004714966</v>
      </c>
      <c r="J8730">
        <v>0.56644260883331299</v>
      </c>
      <c r="K8730">
        <v>-0.14775173366069799</v>
      </c>
      <c r="L8730">
        <v>0.27420008182525601</v>
      </c>
      <c r="M8730">
        <v>0.56644260883331299</v>
      </c>
      <c r="N8730">
        <v>0.85868513584136996</v>
      </c>
      <c r="O8730">
        <v>1.2806370258331301</v>
      </c>
      <c r="P8730">
        <v>46.858207702636697</v>
      </c>
      <c r="Q8730">
        <v>0.55728882551193204</v>
      </c>
    </row>
    <row r="8731" spans="1:17" x14ac:dyDescent="0.25">
      <c r="A8731" t="s">
        <v>9278</v>
      </c>
      <c r="B8731" t="s">
        <v>6</v>
      </c>
      <c r="C8731" t="s">
        <v>14</v>
      </c>
      <c r="D8731" t="s">
        <v>28</v>
      </c>
      <c r="E8731" t="s">
        <v>55</v>
      </c>
      <c r="F8731">
        <v>18</v>
      </c>
      <c r="G8731">
        <v>2786</v>
      </c>
      <c r="H8731">
        <v>5.6051877956390399</v>
      </c>
      <c r="I8731">
        <v>5.6811342239379901</v>
      </c>
      <c r="J8731">
        <v>7.5946331024169894E-2</v>
      </c>
      <c r="K8731">
        <v>-0.791451275348663</v>
      </c>
      <c r="L8731">
        <v>-0.27898573875427202</v>
      </c>
      <c r="M8731">
        <v>7.5946331024169894E-2</v>
      </c>
      <c r="N8731">
        <v>0.43087840080261203</v>
      </c>
      <c r="O8731">
        <v>0.94334393739700295</v>
      </c>
      <c r="P8731">
        <v>46.063434600830099</v>
      </c>
      <c r="Q8731">
        <v>0.67683392763137795</v>
      </c>
    </row>
    <row r="8732" spans="1:17" x14ac:dyDescent="0.25">
      <c r="A8732" t="s">
        <v>9279</v>
      </c>
      <c r="B8732" t="s">
        <v>6</v>
      </c>
      <c r="C8732" t="s">
        <v>14</v>
      </c>
      <c r="D8732" t="s">
        <v>28</v>
      </c>
      <c r="E8732" t="s">
        <v>55</v>
      </c>
      <c r="F8732">
        <v>19</v>
      </c>
      <c r="G8732">
        <v>2786</v>
      </c>
      <c r="H8732">
        <v>6.6767542572021501</v>
      </c>
      <c r="I8732">
        <v>5.6283216476440403</v>
      </c>
      <c r="J8732">
        <v>-1.0484322309494001</v>
      </c>
      <c r="K8732">
        <v>-1.9388113021850599</v>
      </c>
      <c r="L8732">
        <v>-1.4127681255340601</v>
      </c>
      <c r="M8732">
        <v>-1.0484322309494001</v>
      </c>
      <c r="N8732">
        <v>-0.68409627676010099</v>
      </c>
      <c r="O8732">
        <v>-0.15805307030677801</v>
      </c>
      <c r="P8732">
        <v>44.2686576843262</v>
      </c>
      <c r="Q8732">
        <v>0.69476652145385698</v>
      </c>
    </row>
    <row r="8733" spans="1:17" x14ac:dyDescent="0.25">
      <c r="A8733" t="s">
        <v>9280</v>
      </c>
      <c r="B8733" t="s">
        <v>6</v>
      </c>
      <c r="C8733" t="s">
        <v>14</v>
      </c>
      <c r="D8733" t="s">
        <v>28</v>
      </c>
      <c r="E8733" t="s">
        <v>55</v>
      </c>
      <c r="F8733">
        <v>20</v>
      </c>
      <c r="G8733">
        <v>2786</v>
      </c>
      <c r="H8733">
        <v>6.5351568040847798</v>
      </c>
      <c r="I8733">
        <v>5.5816392898559597</v>
      </c>
      <c r="J8733">
        <v>-0.95351779460907005</v>
      </c>
      <c r="K8733">
        <v>-1.8433864116668699</v>
      </c>
      <c r="L8733">
        <v>-1.31764483451843</v>
      </c>
      <c r="M8733">
        <v>-0.95351779460907005</v>
      </c>
      <c r="N8733">
        <v>-0.58939069509506203</v>
      </c>
      <c r="O8733">
        <v>-6.3649088144302396E-2</v>
      </c>
      <c r="P8733">
        <v>44.473880767822301</v>
      </c>
      <c r="Q8733">
        <v>0.69436824321746804</v>
      </c>
    </row>
    <row r="8734" spans="1:17" x14ac:dyDescent="0.25">
      <c r="A8734" t="s">
        <v>9281</v>
      </c>
      <c r="B8734" t="s">
        <v>6</v>
      </c>
      <c r="C8734" t="s">
        <v>14</v>
      </c>
      <c r="D8734" t="s">
        <v>28</v>
      </c>
      <c r="E8734" t="s">
        <v>55</v>
      </c>
      <c r="F8734">
        <v>21</v>
      </c>
      <c r="G8734">
        <v>2786</v>
      </c>
      <c r="H8734">
        <v>6.1291011619567897</v>
      </c>
      <c r="I8734">
        <v>6.0333690643310502</v>
      </c>
      <c r="J8734">
        <v>-9.5732085406780201E-2</v>
      </c>
      <c r="K8734">
        <v>-0.95385038852691695</v>
      </c>
      <c r="L8734">
        <v>-0.44686713814735401</v>
      </c>
      <c r="M8734">
        <v>-9.5732085406780201E-2</v>
      </c>
      <c r="N8734">
        <v>0.255402952432632</v>
      </c>
      <c r="O8734">
        <v>0.76238620281219505</v>
      </c>
      <c r="P8734">
        <v>44.679103851318402</v>
      </c>
      <c r="Q8734">
        <v>0.66959321498870905</v>
      </c>
    </row>
    <row r="8735" spans="1:17" x14ac:dyDescent="0.25">
      <c r="A8735" t="s">
        <v>9282</v>
      </c>
      <c r="B8735" t="s">
        <v>6</v>
      </c>
      <c r="C8735" t="s">
        <v>14</v>
      </c>
      <c r="D8735" t="s">
        <v>28</v>
      </c>
      <c r="E8735" t="s">
        <v>55</v>
      </c>
      <c r="F8735">
        <v>22</v>
      </c>
      <c r="G8735">
        <v>2786</v>
      </c>
      <c r="H8735">
        <v>5.5068024280071297</v>
      </c>
      <c r="I8735">
        <v>5.8364381790161097</v>
      </c>
      <c r="J8735">
        <v>0.32963594794273399</v>
      </c>
      <c r="K8735">
        <v>-0.48404237627983099</v>
      </c>
      <c r="L8735">
        <v>-3.3146357163786901E-3</v>
      </c>
      <c r="M8735">
        <v>0.32963594794273399</v>
      </c>
      <c r="N8735">
        <v>0.662586510181427</v>
      </c>
      <c r="O8735">
        <v>1.1433142423629801</v>
      </c>
      <c r="P8735">
        <v>45.179103851318402</v>
      </c>
      <c r="Q8735">
        <v>0.63491654396057096</v>
      </c>
    </row>
    <row r="8736" spans="1:17" x14ac:dyDescent="0.25">
      <c r="A8736" t="s">
        <v>9283</v>
      </c>
      <c r="B8736" t="s">
        <v>6</v>
      </c>
      <c r="C8736" t="s">
        <v>14</v>
      </c>
      <c r="D8736" t="s">
        <v>28</v>
      </c>
      <c r="E8736" t="s">
        <v>55</v>
      </c>
      <c r="F8736">
        <v>23</v>
      </c>
      <c r="G8736">
        <v>2786</v>
      </c>
      <c r="H8736">
        <v>4.4587780857086203</v>
      </c>
      <c r="I8736">
        <v>4.8042650222778303</v>
      </c>
      <c r="J8736">
        <v>0.345486760139465</v>
      </c>
      <c r="K8736">
        <v>-0.42529037594795199</v>
      </c>
      <c r="L8736">
        <v>3.0091019347310101E-2</v>
      </c>
      <c r="M8736">
        <v>0.345486760139465</v>
      </c>
      <c r="N8736">
        <v>0.66088253259658802</v>
      </c>
      <c r="O8736">
        <v>1.1162638664245601</v>
      </c>
      <c r="P8736">
        <v>45.884326934814503</v>
      </c>
      <c r="Q8736">
        <v>0.60144054889678999</v>
      </c>
    </row>
    <row r="8737" spans="1:17" x14ac:dyDescent="0.25">
      <c r="A8737" t="s">
        <v>9284</v>
      </c>
      <c r="B8737" t="s">
        <v>6</v>
      </c>
      <c r="C8737" t="s">
        <v>14</v>
      </c>
      <c r="D8737" t="s">
        <v>28</v>
      </c>
      <c r="E8737" t="s">
        <v>55</v>
      </c>
      <c r="F8737">
        <v>24</v>
      </c>
      <c r="G8737">
        <v>2786</v>
      </c>
      <c r="H8737">
        <v>3.5350591886043499</v>
      </c>
      <c r="I8737">
        <v>3.8509066104888898</v>
      </c>
      <c r="J8737">
        <v>0.31584739685058599</v>
      </c>
      <c r="K8737">
        <v>-0.307552009820938</v>
      </c>
      <c r="L8737">
        <v>6.0757409781217603E-2</v>
      </c>
      <c r="M8737">
        <v>0.31584739685058599</v>
      </c>
      <c r="N8737">
        <v>0.57093739509582497</v>
      </c>
      <c r="O8737">
        <v>0.93924677371978804</v>
      </c>
      <c r="P8737">
        <v>45.884326934814503</v>
      </c>
      <c r="Q8737">
        <v>0.48644113540649397</v>
      </c>
    </row>
    <row r="8738" spans="1:17" x14ac:dyDescent="0.25">
      <c r="A8738" t="s">
        <v>7408</v>
      </c>
      <c r="B8738" t="s">
        <v>6</v>
      </c>
      <c r="C8738" t="s">
        <v>14</v>
      </c>
      <c r="D8738" t="s">
        <v>17</v>
      </c>
      <c r="E8738" t="s">
        <v>7</v>
      </c>
      <c r="F8738">
        <v>1</v>
      </c>
      <c r="G8738">
        <v>2786</v>
      </c>
      <c r="H8738">
        <v>2.97030472064018</v>
      </c>
      <c r="I8738">
        <v>2.8876581192016602</v>
      </c>
      <c r="J8738">
        <v>-8.2646742463111905E-2</v>
      </c>
      <c r="K8738">
        <v>-0.50081241130828902</v>
      </c>
      <c r="L8738">
        <v>-0.25375673174858099</v>
      </c>
      <c r="M8738">
        <v>-8.2646742463111905E-2</v>
      </c>
      <c r="N8738">
        <v>8.8463246822357205E-2</v>
      </c>
      <c r="O8738">
        <v>0.33551889657974199</v>
      </c>
      <c r="P8738">
        <v>43.751358032226598</v>
      </c>
      <c r="Q8738">
        <v>0.32629638910293601</v>
      </c>
    </row>
    <row r="8739" spans="1:17" x14ac:dyDescent="0.25">
      <c r="A8739" t="s">
        <v>7611</v>
      </c>
      <c r="B8739" t="s">
        <v>6</v>
      </c>
      <c r="C8739" t="s">
        <v>14</v>
      </c>
      <c r="D8739" t="s">
        <v>17</v>
      </c>
      <c r="E8739" t="s">
        <v>7</v>
      </c>
      <c r="F8739">
        <v>2</v>
      </c>
      <c r="G8739">
        <v>2786</v>
      </c>
      <c r="H8739">
        <v>2.8452174718380001</v>
      </c>
      <c r="I8739">
        <v>2.7798044681549099</v>
      </c>
      <c r="J8739">
        <v>-6.5413087606430095E-2</v>
      </c>
      <c r="K8739">
        <v>-0.49060666561126698</v>
      </c>
      <c r="L8739">
        <v>-0.23939885199069999</v>
      </c>
      <c r="M8739">
        <v>-6.5413087606430095E-2</v>
      </c>
      <c r="N8739">
        <v>0.10857268422841999</v>
      </c>
      <c r="O8739">
        <v>0.35978049039840698</v>
      </c>
      <c r="P8739">
        <v>43.236263275146499</v>
      </c>
      <c r="Q8739">
        <v>0.33178031444549599</v>
      </c>
    </row>
    <row r="8740" spans="1:17" x14ac:dyDescent="0.25">
      <c r="A8740" t="s">
        <v>7296</v>
      </c>
      <c r="B8740" t="s">
        <v>6</v>
      </c>
      <c r="C8740" t="s">
        <v>14</v>
      </c>
      <c r="D8740" t="s">
        <v>17</v>
      </c>
      <c r="E8740" t="s">
        <v>7</v>
      </c>
      <c r="F8740">
        <v>3</v>
      </c>
      <c r="G8740">
        <v>2786</v>
      </c>
      <c r="H8740">
        <v>2.7961890199184398</v>
      </c>
      <c r="I8740">
        <v>2.8102879524231001</v>
      </c>
      <c r="J8740">
        <v>1.40991471707821E-2</v>
      </c>
      <c r="K8740">
        <v>-0.40139704942703203</v>
      </c>
      <c r="L8740">
        <v>-0.155918523669243</v>
      </c>
      <c r="M8740">
        <v>1.40991471707821E-2</v>
      </c>
      <c r="N8740">
        <v>0.184116810560226</v>
      </c>
      <c r="O8740">
        <v>0.42959532141685502</v>
      </c>
      <c r="P8740">
        <v>42.802745819091797</v>
      </c>
      <c r="Q8740">
        <v>0.32421338558196999</v>
      </c>
    </row>
    <row r="8741" spans="1:17" x14ac:dyDescent="0.25">
      <c r="A8741" t="s">
        <v>7574</v>
      </c>
      <c r="B8741" t="s">
        <v>6</v>
      </c>
      <c r="C8741" t="s">
        <v>14</v>
      </c>
      <c r="D8741" t="s">
        <v>17</v>
      </c>
      <c r="E8741" t="s">
        <v>7</v>
      </c>
      <c r="F8741">
        <v>4</v>
      </c>
      <c r="G8741">
        <v>2786</v>
      </c>
      <c r="H8741">
        <v>2.8717333674430798</v>
      </c>
      <c r="I8741">
        <v>2.79643654823303</v>
      </c>
      <c r="J8741">
        <v>-7.5297020375728593E-2</v>
      </c>
      <c r="K8741">
        <v>-0.51626855134964</v>
      </c>
      <c r="L8741">
        <v>-0.25573900341987599</v>
      </c>
      <c r="M8741">
        <v>-7.5297020375728593E-2</v>
      </c>
      <c r="N8741">
        <v>0.105144970118999</v>
      </c>
      <c r="O8741">
        <v>0.36567452549934398</v>
      </c>
      <c r="P8741">
        <v>42.584293365478501</v>
      </c>
      <c r="Q8741">
        <v>0.34409192204475397</v>
      </c>
    </row>
    <row r="8742" spans="1:17" x14ac:dyDescent="0.25">
      <c r="A8742" t="s">
        <v>7514</v>
      </c>
      <c r="B8742" t="s">
        <v>6</v>
      </c>
      <c r="C8742" t="s">
        <v>14</v>
      </c>
      <c r="D8742" t="s">
        <v>17</v>
      </c>
      <c r="E8742" t="s">
        <v>7</v>
      </c>
      <c r="F8742">
        <v>5</v>
      </c>
      <c r="G8742">
        <v>2786</v>
      </c>
      <c r="H8742">
        <v>3.03844020032883</v>
      </c>
      <c r="I8742">
        <v>3.0471355915069598</v>
      </c>
      <c r="J8742">
        <v>8.6954869329929404E-3</v>
      </c>
      <c r="K8742">
        <v>-0.450608760118485</v>
      </c>
      <c r="L8742">
        <v>-0.17924809455871599</v>
      </c>
      <c r="M8742">
        <v>8.6954869329929404E-3</v>
      </c>
      <c r="N8742">
        <v>0.19663904607296001</v>
      </c>
      <c r="O8742">
        <v>0.46799972653388999</v>
      </c>
      <c r="P8742">
        <v>42.173507690429702</v>
      </c>
      <c r="Q8742">
        <v>0.358397006988525</v>
      </c>
    </row>
    <row r="8743" spans="1:17" x14ac:dyDescent="0.25">
      <c r="A8743" t="s">
        <v>7504</v>
      </c>
      <c r="B8743" t="s">
        <v>6</v>
      </c>
      <c r="C8743" t="s">
        <v>14</v>
      </c>
      <c r="D8743" t="s">
        <v>17</v>
      </c>
      <c r="E8743" t="s">
        <v>7</v>
      </c>
      <c r="F8743">
        <v>6</v>
      </c>
      <c r="G8743">
        <v>2786</v>
      </c>
      <c r="H8743">
        <v>3.4867099161148101</v>
      </c>
      <c r="I8743">
        <v>3.4009940624237101</v>
      </c>
      <c r="J8743">
        <v>-8.5715606808662401E-2</v>
      </c>
      <c r="K8743">
        <v>-0.57350528240203902</v>
      </c>
      <c r="L8743">
        <v>-0.28531521558761602</v>
      </c>
      <c r="M8743">
        <v>-8.5715606808662401E-2</v>
      </c>
      <c r="N8743">
        <v>0.113883972167969</v>
      </c>
      <c r="O8743">
        <v>0.40207409858703602</v>
      </c>
      <c r="P8743">
        <v>41.975406646728501</v>
      </c>
      <c r="Q8743">
        <v>0.38062432408332803</v>
      </c>
    </row>
    <row r="8744" spans="1:17" x14ac:dyDescent="0.25">
      <c r="A8744" t="s">
        <v>7289</v>
      </c>
      <c r="B8744" t="s">
        <v>6</v>
      </c>
      <c r="C8744" t="s">
        <v>14</v>
      </c>
      <c r="D8744" t="s">
        <v>17</v>
      </c>
      <c r="E8744" t="s">
        <v>7</v>
      </c>
      <c r="F8744">
        <v>7</v>
      </c>
      <c r="G8744">
        <v>2786</v>
      </c>
      <c r="H8744">
        <v>4.5949238369464904</v>
      </c>
      <c r="I8744">
        <v>4.2970032691955602</v>
      </c>
      <c r="J8744">
        <v>-0.297920823097229</v>
      </c>
      <c r="K8744">
        <v>-0.923226177692413</v>
      </c>
      <c r="L8744">
        <v>-0.55379068851470903</v>
      </c>
      <c r="M8744">
        <v>-0.297920823097229</v>
      </c>
      <c r="N8744">
        <v>-4.2050909250974697E-2</v>
      </c>
      <c r="O8744">
        <v>0.32738459110259999</v>
      </c>
      <c r="P8744">
        <v>41.643825531005902</v>
      </c>
      <c r="Q8744">
        <v>0.48792839050293002</v>
      </c>
    </row>
    <row r="8745" spans="1:17" x14ac:dyDescent="0.25">
      <c r="A8745" t="s">
        <v>7423</v>
      </c>
      <c r="B8745" t="s">
        <v>6</v>
      </c>
      <c r="C8745" t="s">
        <v>14</v>
      </c>
      <c r="D8745" t="s">
        <v>17</v>
      </c>
      <c r="E8745" t="s">
        <v>7</v>
      </c>
      <c r="F8745">
        <v>8</v>
      </c>
      <c r="G8745">
        <v>2786</v>
      </c>
      <c r="H8745">
        <v>5.3551800208091702</v>
      </c>
      <c r="I8745">
        <v>5.0663485527038601</v>
      </c>
      <c r="J8745">
        <v>-0.28883162140846302</v>
      </c>
      <c r="K8745">
        <v>-0.97128254175186202</v>
      </c>
      <c r="L8745">
        <v>-0.56808495521545399</v>
      </c>
      <c r="M8745">
        <v>-0.28883162140846302</v>
      </c>
      <c r="N8745">
        <v>-9.5782419666647894E-3</v>
      </c>
      <c r="O8745">
        <v>0.39361926913261402</v>
      </c>
      <c r="P8745">
        <v>41.469638824462898</v>
      </c>
      <c r="Q8745">
        <v>0.53251928091049205</v>
      </c>
    </row>
    <row r="8746" spans="1:17" x14ac:dyDescent="0.25">
      <c r="A8746" t="s">
        <v>7422</v>
      </c>
      <c r="B8746" t="s">
        <v>6</v>
      </c>
      <c r="C8746" t="s">
        <v>14</v>
      </c>
      <c r="D8746" t="s">
        <v>17</v>
      </c>
      <c r="E8746" t="s">
        <v>7</v>
      </c>
      <c r="F8746">
        <v>9</v>
      </c>
      <c r="G8746">
        <v>2786</v>
      </c>
      <c r="H8746">
        <v>5.2683054990768401</v>
      </c>
      <c r="I8746">
        <v>4.77252292633057</v>
      </c>
      <c r="J8746">
        <v>-0.49578270316124001</v>
      </c>
      <c r="K8746">
        <v>-1.1700021028518699</v>
      </c>
      <c r="L8746">
        <v>-0.77166783809661899</v>
      </c>
      <c r="M8746">
        <v>-0.49578270316124001</v>
      </c>
      <c r="N8746">
        <v>-0.21989762783050501</v>
      </c>
      <c r="O8746">
        <v>0.17843665182590501</v>
      </c>
      <c r="P8746">
        <v>42.120082855224602</v>
      </c>
      <c r="Q8746">
        <v>0.52609616518020597</v>
      </c>
    </row>
    <row r="8747" spans="1:17" x14ac:dyDescent="0.25">
      <c r="A8747" t="s">
        <v>7380</v>
      </c>
      <c r="B8747" t="s">
        <v>6</v>
      </c>
      <c r="C8747" t="s">
        <v>14</v>
      </c>
      <c r="D8747" t="s">
        <v>17</v>
      </c>
      <c r="E8747" t="s">
        <v>7</v>
      </c>
      <c r="F8747">
        <v>10</v>
      </c>
      <c r="G8747">
        <v>2786</v>
      </c>
      <c r="H8747">
        <v>4.9790388283729596</v>
      </c>
      <c r="I8747">
        <v>4.6689162254333496</v>
      </c>
      <c r="J8747">
        <v>-0.31012266874313399</v>
      </c>
      <c r="K8747">
        <v>-0.95335942506790206</v>
      </c>
      <c r="L8747">
        <v>-0.57332992553710904</v>
      </c>
      <c r="M8747">
        <v>-0.31012266874313399</v>
      </c>
      <c r="N8747">
        <v>-4.6915415674447999E-2</v>
      </c>
      <c r="O8747">
        <v>0.33311405777931202</v>
      </c>
      <c r="P8747">
        <v>44.005428314208999</v>
      </c>
      <c r="Q8747">
        <v>0.50192028284072898</v>
      </c>
    </row>
    <row r="8748" spans="1:17" x14ac:dyDescent="0.25">
      <c r="A8748" t="s">
        <v>7580</v>
      </c>
      <c r="B8748" t="s">
        <v>6</v>
      </c>
      <c r="C8748" t="s">
        <v>14</v>
      </c>
      <c r="D8748" t="s">
        <v>17</v>
      </c>
      <c r="E8748" t="s">
        <v>7</v>
      </c>
      <c r="F8748">
        <v>11</v>
      </c>
      <c r="G8748">
        <v>2786</v>
      </c>
      <c r="H8748">
        <v>4.4618212745189698</v>
      </c>
      <c r="I8748">
        <v>4.4535961151123002</v>
      </c>
      <c r="J8748">
        <v>-8.2252202555537206E-3</v>
      </c>
      <c r="K8748">
        <v>-0.59672433137893699</v>
      </c>
      <c r="L8748">
        <v>-0.24903427064418801</v>
      </c>
      <c r="M8748">
        <v>-8.2252202555537206E-3</v>
      </c>
      <c r="N8748">
        <v>0.23258383572101601</v>
      </c>
      <c r="O8748">
        <v>0.58027386665344205</v>
      </c>
      <c r="P8748">
        <v>45.731681823730497</v>
      </c>
      <c r="Q8748">
        <v>0.45920827984809898</v>
      </c>
    </row>
    <row r="8749" spans="1:17" x14ac:dyDescent="0.25">
      <c r="A8749" t="s">
        <v>7485</v>
      </c>
      <c r="B8749" t="s">
        <v>6</v>
      </c>
      <c r="C8749" t="s">
        <v>14</v>
      </c>
      <c r="D8749" t="s">
        <v>17</v>
      </c>
      <c r="E8749" t="s">
        <v>7</v>
      </c>
      <c r="F8749">
        <v>12</v>
      </c>
      <c r="G8749">
        <v>2786</v>
      </c>
      <c r="H8749">
        <v>3.8354155807495101</v>
      </c>
      <c r="I8749">
        <v>4.1943688392639196</v>
      </c>
      <c r="J8749">
        <v>0.35895350575447099</v>
      </c>
      <c r="K8749">
        <v>-0.17436252534389499</v>
      </c>
      <c r="L8749">
        <v>0.140724912285805</v>
      </c>
      <c r="M8749">
        <v>0.35895350575447099</v>
      </c>
      <c r="N8749">
        <v>0.57718211412429798</v>
      </c>
      <c r="O8749">
        <v>0.89226955175399802</v>
      </c>
      <c r="P8749">
        <v>47.322589874267599</v>
      </c>
      <c r="Q8749">
        <v>0.416148722171783</v>
      </c>
    </row>
    <row r="8750" spans="1:17" x14ac:dyDescent="0.25">
      <c r="A8750" t="s">
        <v>7513</v>
      </c>
      <c r="B8750" t="s">
        <v>6</v>
      </c>
      <c r="C8750" t="s">
        <v>14</v>
      </c>
      <c r="D8750" t="s">
        <v>17</v>
      </c>
      <c r="E8750" t="s">
        <v>7</v>
      </c>
      <c r="F8750">
        <v>13</v>
      </c>
      <c r="G8750">
        <v>2786</v>
      </c>
      <c r="H8750">
        <v>3.4439292507171602</v>
      </c>
      <c r="I8750">
        <v>3.9664959907531698</v>
      </c>
      <c r="J8750">
        <v>0.52256661653518699</v>
      </c>
      <c r="K8750">
        <v>3.7555743008851998E-2</v>
      </c>
      <c r="L8750">
        <v>0.32410410046577498</v>
      </c>
      <c r="M8750">
        <v>0.52256661653518699</v>
      </c>
      <c r="N8750">
        <v>0.72102916240692105</v>
      </c>
      <c r="O8750">
        <v>1.0075775384903001</v>
      </c>
      <c r="P8750">
        <v>48.309700012207003</v>
      </c>
      <c r="Q8750">
        <v>0.37845599651336698</v>
      </c>
    </row>
    <row r="8751" spans="1:17" x14ac:dyDescent="0.25">
      <c r="A8751" t="s">
        <v>7599</v>
      </c>
      <c r="B8751" t="s">
        <v>6</v>
      </c>
      <c r="C8751" t="s">
        <v>14</v>
      </c>
      <c r="D8751" t="s">
        <v>17</v>
      </c>
      <c r="E8751" t="s">
        <v>7</v>
      </c>
      <c r="F8751">
        <v>14</v>
      </c>
      <c r="G8751">
        <v>2786</v>
      </c>
      <c r="H8751">
        <v>3.0828768014907801</v>
      </c>
      <c r="I8751">
        <v>3.7448792457580602</v>
      </c>
      <c r="J8751">
        <v>0.66200226545333896</v>
      </c>
      <c r="K8751">
        <v>0.19282934069633501</v>
      </c>
      <c r="L8751">
        <v>0.470020532608032</v>
      </c>
      <c r="M8751">
        <v>0.66200226545333896</v>
      </c>
      <c r="N8751">
        <v>0.85398399829864502</v>
      </c>
      <c r="O8751">
        <v>1.13117527961731</v>
      </c>
      <c r="P8751">
        <v>49.248981475830099</v>
      </c>
      <c r="Q8751">
        <v>0.36609759926795998</v>
      </c>
    </row>
    <row r="8752" spans="1:17" x14ac:dyDescent="0.25">
      <c r="A8752" t="s">
        <v>7395</v>
      </c>
      <c r="B8752" t="s">
        <v>6</v>
      </c>
      <c r="C8752" t="s">
        <v>14</v>
      </c>
      <c r="D8752" t="s">
        <v>17</v>
      </c>
      <c r="E8752" t="s">
        <v>7</v>
      </c>
      <c r="F8752">
        <v>15</v>
      </c>
      <c r="G8752">
        <v>2786</v>
      </c>
      <c r="H8752">
        <v>2.9735392088890098</v>
      </c>
      <c r="I8752">
        <v>3.5918049812316899</v>
      </c>
      <c r="J8752">
        <v>0.61826580762863204</v>
      </c>
      <c r="K8752">
        <v>0.17779557406902299</v>
      </c>
      <c r="L8752">
        <v>0.43802896142005898</v>
      </c>
      <c r="M8752">
        <v>0.61826580762863204</v>
      </c>
      <c r="N8752">
        <v>0.79850262403488204</v>
      </c>
      <c r="O8752">
        <v>1.0587360858917201</v>
      </c>
      <c r="P8752">
        <v>49.827510833740199</v>
      </c>
      <c r="Q8752">
        <v>0.34370073676109297</v>
      </c>
    </row>
    <row r="8753" spans="1:17" x14ac:dyDescent="0.25">
      <c r="A8753" t="s">
        <v>7440</v>
      </c>
      <c r="B8753" t="s">
        <v>6</v>
      </c>
      <c r="C8753" t="s">
        <v>14</v>
      </c>
      <c r="D8753" t="s">
        <v>17</v>
      </c>
      <c r="E8753" t="s">
        <v>7</v>
      </c>
      <c r="F8753">
        <v>16</v>
      </c>
      <c r="G8753">
        <v>2786</v>
      </c>
      <c r="H8753">
        <v>3.0107741832733201</v>
      </c>
      <c r="I8753">
        <v>3.4644410610199001</v>
      </c>
      <c r="J8753">
        <v>0.45366704463958701</v>
      </c>
      <c r="K8753">
        <v>4.6699173748493202E-2</v>
      </c>
      <c r="L8753">
        <v>0.28713908791542098</v>
      </c>
      <c r="M8753">
        <v>0.45366704463958701</v>
      </c>
      <c r="N8753">
        <v>0.620194971561432</v>
      </c>
      <c r="O8753">
        <v>0.86063492298126198</v>
      </c>
      <c r="P8753">
        <v>49.950984954833999</v>
      </c>
      <c r="Q8753">
        <v>0.31755870580673201</v>
      </c>
    </row>
    <row r="8754" spans="1:17" x14ac:dyDescent="0.25">
      <c r="A8754" t="s">
        <v>7624</v>
      </c>
      <c r="B8754" t="s">
        <v>6</v>
      </c>
      <c r="C8754" t="s">
        <v>14</v>
      </c>
      <c r="D8754" t="s">
        <v>17</v>
      </c>
      <c r="E8754" t="s">
        <v>7</v>
      </c>
      <c r="F8754">
        <v>17</v>
      </c>
      <c r="G8754">
        <v>2786</v>
      </c>
      <c r="H8754">
        <v>3.4091599135398898</v>
      </c>
      <c r="I8754">
        <v>3.9470033645629901</v>
      </c>
      <c r="J8754">
        <v>0.53784328699111905</v>
      </c>
      <c r="K8754">
        <v>7.0034489035606398E-2</v>
      </c>
      <c r="L8754">
        <v>0.34641972184181202</v>
      </c>
      <c r="M8754">
        <v>0.53784328699111905</v>
      </c>
      <c r="N8754">
        <v>0.72926694154739402</v>
      </c>
      <c r="O8754">
        <v>1.0056520700454701</v>
      </c>
      <c r="P8754">
        <v>50.140773773193402</v>
      </c>
      <c r="Q8754">
        <v>0.365033149719238</v>
      </c>
    </row>
    <row r="8755" spans="1:17" x14ac:dyDescent="0.25">
      <c r="A8755" t="s">
        <v>7416</v>
      </c>
      <c r="B8755" t="s">
        <v>6</v>
      </c>
      <c r="C8755" t="s">
        <v>14</v>
      </c>
      <c r="D8755" t="s">
        <v>17</v>
      </c>
      <c r="E8755" t="s">
        <v>7</v>
      </c>
      <c r="F8755">
        <v>18</v>
      </c>
      <c r="G8755">
        <v>2786</v>
      </c>
      <c r="H8755">
        <v>4.7163408598899803</v>
      </c>
      <c r="I8755">
        <v>4.7829785346984899</v>
      </c>
      <c r="J8755">
        <v>6.6637516021728502E-2</v>
      </c>
      <c r="K8755">
        <v>-0.476172775030136</v>
      </c>
      <c r="L8755">
        <v>-0.155476063489914</v>
      </c>
      <c r="M8755">
        <v>6.6637516021728502E-2</v>
      </c>
      <c r="N8755">
        <v>0.28875106573104897</v>
      </c>
      <c r="O8755">
        <v>0.60944783687591597</v>
      </c>
      <c r="P8755">
        <v>49.609226226806598</v>
      </c>
      <c r="Q8755">
        <v>0.42355713248252902</v>
      </c>
    </row>
    <row r="8756" spans="1:17" x14ac:dyDescent="0.25">
      <c r="A8756" t="s">
        <v>7315</v>
      </c>
      <c r="B8756" t="s">
        <v>6</v>
      </c>
      <c r="C8756" t="s">
        <v>14</v>
      </c>
      <c r="D8756" t="s">
        <v>17</v>
      </c>
      <c r="E8756" t="s">
        <v>7</v>
      </c>
      <c r="F8756">
        <v>19</v>
      </c>
      <c r="G8756">
        <v>2786</v>
      </c>
      <c r="H8756">
        <v>5.6100818729400599</v>
      </c>
      <c r="I8756">
        <v>5.1883587837219203</v>
      </c>
      <c r="J8756">
        <v>-0.42172339558601402</v>
      </c>
      <c r="K8756">
        <v>-1.04138803482056</v>
      </c>
      <c r="L8756">
        <v>-0.67528510093688998</v>
      </c>
      <c r="M8756">
        <v>-0.42172339558601402</v>
      </c>
      <c r="N8756">
        <v>-0.168161660432816</v>
      </c>
      <c r="O8756">
        <v>0.197941198945045</v>
      </c>
      <c r="P8756">
        <v>49.176219940185497</v>
      </c>
      <c r="Q8756">
        <v>0.48352685570716902</v>
      </c>
    </row>
    <row r="8757" spans="1:17" x14ac:dyDescent="0.25">
      <c r="A8757" t="s">
        <v>7457</v>
      </c>
      <c r="B8757" t="s">
        <v>6</v>
      </c>
      <c r="C8757" t="s">
        <v>14</v>
      </c>
      <c r="D8757" t="s">
        <v>17</v>
      </c>
      <c r="E8757" t="s">
        <v>7</v>
      </c>
      <c r="F8757">
        <v>20</v>
      </c>
      <c r="G8757">
        <v>2786</v>
      </c>
      <c r="H8757">
        <v>5.6180593252181996</v>
      </c>
      <c r="I8757">
        <v>5.2635765075683603</v>
      </c>
      <c r="J8757">
        <v>-0.35448288917541498</v>
      </c>
      <c r="K8757">
        <v>-0.95228314399719205</v>
      </c>
      <c r="L8757">
        <v>-0.59909790754318204</v>
      </c>
      <c r="M8757">
        <v>-0.35448288917541498</v>
      </c>
      <c r="N8757">
        <v>-0.109867848455906</v>
      </c>
      <c r="O8757">
        <v>0.243317395448685</v>
      </c>
      <c r="P8757">
        <v>48.8855171203613</v>
      </c>
      <c r="Q8757">
        <v>0.46646603941917397</v>
      </c>
    </row>
    <row r="8758" spans="1:17" x14ac:dyDescent="0.25">
      <c r="A8758" t="s">
        <v>7494</v>
      </c>
      <c r="B8758" t="s">
        <v>6</v>
      </c>
      <c r="C8758" t="s">
        <v>14</v>
      </c>
      <c r="D8758" t="s">
        <v>17</v>
      </c>
      <c r="E8758" t="s">
        <v>7</v>
      </c>
      <c r="F8758">
        <v>21</v>
      </c>
      <c r="G8758">
        <v>2786</v>
      </c>
      <c r="H8758">
        <v>5.1748892672061899</v>
      </c>
      <c r="I8758">
        <v>5.0129547119140598</v>
      </c>
      <c r="J8758">
        <v>-0.161934614181519</v>
      </c>
      <c r="K8758">
        <v>-0.73652005195617698</v>
      </c>
      <c r="L8758">
        <v>-0.39705029129982</v>
      </c>
      <c r="M8758">
        <v>-0.161934614181519</v>
      </c>
      <c r="N8758">
        <v>7.3181077837944003E-2</v>
      </c>
      <c r="O8758">
        <v>0.41265079379081698</v>
      </c>
      <c r="P8758">
        <v>49.0569877624512</v>
      </c>
      <c r="Q8758">
        <v>0.44835138320922902</v>
      </c>
    </row>
    <row r="8759" spans="1:17" x14ac:dyDescent="0.25">
      <c r="A8759" t="s">
        <v>7462</v>
      </c>
      <c r="B8759" t="s">
        <v>6</v>
      </c>
      <c r="C8759" t="s">
        <v>14</v>
      </c>
      <c r="D8759" t="s">
        <v>17</v>
      </c>
      <c r="E8759" t="s">
        <v>7</v>
      </c>
      <c r="F8759">
        <v>22</v>
      </c>
      <c r="G8759">
        <v>2786</v>
      </c>
      <c r="H8759">
        <v>4.6100165655612901</v>
      </c>
      <c r="I8759">
        <v>4.6407113075256303</v>
      </c>
      <c r="J8759">
        <v>3.0694777145981799E-2</v>
      </c>
      <c r="K8759">
        <v>-0.51764762401580799</v>
      </c>
      <c r="L8759">
        <v>-0.193682506680489</v>
      </c>
      <c r="M8759">
        <v>3.0694777145981799E-2</v>
      </c>
      <c r="N8759">
        <v>0.25507202744483898</v>
      </c>
      <c r="O8759">
        <v>0.57903718948364302</v>
      </c>
      <c r="P8759">
        <v>49.353118896484403</v>
      </c>
      <c r="Q8759">
        <v>0.42787387967109702</v>
      </c>
    </row>
    <row r="8760" spans="1:17" x14ac:dyDescent="0.25">
      <c r="A8760" t="s">
        <v>7734</v>
      </c>
      <c r="B8760" t="s">
        <v>6</v>
      </c>
      <c r="C8760" t="s">
        <v>14</v>
      </c>
      <c r="D8760" t="s">
        <v>17</v>
      </c>
      <c r="E8760" t="s">
        <v>7</v>
      </c>
      <c r="F8760">
        <v>23</v>
      </c>
      <c r="G8760">
        <v>2786</v>
      </c>
      <c r="H8760">
        <v>3.8690132088661202</v>
      </c>
      <c r="I8760">
        <v>4.13362693786621</v>
      </c>
      <c r="J8760">
        <v>0.26461392641067499</v>
      </c>
      <c r="K8760">
        <v>-0.237925410270691</v>
      </c>
      <c r="L8760">
        <v>5.8978896588087103E-2</v>
      </c>
      <c r="M8760">
        <v>0.26461392641067499</v>
      </c>
      <c r="N8760">
        <v>0.47024896740913402</v>
      </c>
      <c r="O8760">
        <v>0.76715326309204102</v>
      </c>
      <c r="P8760">
        <v>49.527984619140597</v>
      </c>
      <c r="Q8760">
        <v>0.39213353395461997</v>
      </c>
    </row>
    <row r="8761" spans="1:17" x14ac:dyDescent="0.25">
      <c r="A8761" t="s">
        <v>7409</v>
      </c>
      <c r="B8761" t="s">
        <v>6</v>
      </c>
      <c r="C8761" t="s">
        <v>14</v>
      </c>
      <c r="D8761" t="s">
        <v>17</v>
      </c>
      <c r="E8761" t="s">
        <v>7</v>
      </c>
      <c r="F8761">
        <v>24</v>
      </c>
      <c r="G8761">
        <v>2786</v>
      </c>
      <c r="H8761">
        <v>3.2892234685421</v>
      </c>
      <c r="I8761">
        <v>3.4059081077575701</v>
      </c>
      <c r="J8761">
        <v>0.116684585809708</v>
      </c>
      <c r="K8761">
        <v>-0.33679515123367298</v>
      </c>
      <c r="L8761">
        <v>-6.8875640630722004E-2</v>
      </c>
      <c r="M8761">
        <v>0.116684585809708</v>
      </c>
      <c r="N8761">
        <v>0.302244812250137</v>
      </c>
      <c r="O8761">
        <v>0.57016432285308805</v>
      </c>
      <c r="P8761">
        <v>49.826999664306598</v>
      </c>
      <c r="Q8761">
        <v>0.35385212302207902</v>
      </c>
    </row>
    <row r="8762" spans="1:17" x14ac:dyDescent="0.25">
      <c r="A8762" t="s">
        <v>7681</v>
      </c>
      <c r="B8762" t="s">
        <v>6</v>
      </c>
      <c r="C8762" t="s">
        <v>14</v>
      </c>
      <c r="D8762" t="s">
        <v>17</v>
      </c>
      <c r="E8762" t="s">
        <v>55</v>
      </c>
      <c r="F8762">
        <v>1</v>
      </c>
      <c r="G8762">
        <v>2786</v>
      </c>
      <c r="H8762">
        <v>3.3912392079830198</v>
      </c>
      <c r="I8762">
        <v>2.79235935211182</v>
      </c>
      <c r="J8762">
        <v>-0.598879754543304</v>
      </c>
      <c r="K8762">
        <v>-1.12763476371765</v>
      </c>
      <c r="L8762">
        <v>-0.81524199247360196</v>
      </c>
      <c r="M8762">
        <v>-0.598879754543304</v>
      </c>
      <c r="N8762">
        <v>-0.38251751661300698</v>
      </c>
      <c r="O8762">
        <v>-7.0124812424182906E-2</v>
      </c>
      <c r="P8762">
        <v>36.126865386962898</v>
      </c>
      <c r="Q8762">
        <v>0.41258966922759999</v>
      </c>
    </row>
    <row r="8763" spans="1:17" x14ac:dyDescent="0.25">
      <c r="A8763" t="s">
        <v>7413</v>
      </c>
      <c r="B8763" t="s">
        <v>6</v>
      </c>
      <c r="C8763" t="s">
        <v>14</v>
      </c>
      <c r="D8763" t="s">
        <v>17</v>
      </c>
      <c r="E8763" t="s">
        <v>55</v>
      </c>
      <c r="F8763">
        <v>2</v>
      </c>
      <c r="G8763">
        <v>2786</v>
      </c>
      <c r="H8763">
        <v>3.0813902454376199</v>
      </c>
      <c r="I8763">
        <v>2.9722266197204599</v>
      </c>
      <c r="J8763">
        <v>-0.109163396060467</v>
      </c>
      <c r="K8763">
        <v>-0.62667816877365101</v>
      </c>
      <c r="L8763">
        <v>-0.32092627882957497</v>
      </c>
      <c r="M8763">
        <v>-0.109163396060467</v>
      </c>
      <c r="N8763">
        <v>0.102599464356899</v>
      </c>
      <c r="O8763">
        <v>0.40835139155387901</v>
      </c>
      <c r="P8763">
        <v>35.652984619140597</v>
      </c>
      <c r="Q8763">
        <v>0.40381896495819097</v>
      </c>
    </row>
    <row r="8764" spans="1:17" x14ac:dyDescent="0.25">
      <c r="A8764" t="s">
        <v>7297</v>
      </c>
      <c r="B8764" t="s">
        <v>6</v>
      </c>
      <c r="C8764" t="s">
        <v>14</v>
      </c>
      <c r="D8764" t="s">
        <v>17</v>
      </c>
      <c r="E8764" t="s">
        <v>55</v>
      </c>
      <c r="F8764">
        <v>3</v>
      </c>
      <c r="G8764">
        <v>2786</v>
      </c>
      <c r="H8764">
        <v>3.0319283807277699</v>
      </c>
      <c r="I8764">
        <v>3.0005526542663601</v>
      </c>
      <c r="J8764">
        <v>-3.1375825405120898E-2</v>
      </c>
      <c r="K8764">
        <v>-0.595955610275269</v>
      </c>
      <c r="L8764">
        <v>-0.26239728927612299</v>
      </c>
      <c r="M8764">
        <v>-3.1375825405120898E-2</v>
      </c>
      <c r="N8764">
        <v>0.19964563846588099</v>
      </c>
      <c r="O8764">
        <v>0.53320389986038197</v>
      </c>
      <c r="P8764">
        <v>35.2686576843262</v>
      </c>
      <c r="Q8764">
        <v>0.44054391980171198</v>
      </c>
    </row>
    <row r="8765" spans="1:17" x14ac:dyDescent="0.25">
      <c r="A8765" t="s">
        <v>7626</v>
      </c>
      <c r="B8765" t="s">
        <v>6</v>
      </c>
      <c r="C8765" t="s">
        <v>14</v>
      </c>
      <c r="D8765" t="s">
        <v>17</v>
      </c>
      <c r="E8765" t="s">
        <v>55</v>
      </c>
      <c r="F8765">
        <v>4</v>
      </c>
      <c r="G8765">
        <v>2786</v>
      </c>
      <c r="H8765">
        <v>3.2585385072231299</v>
      </c>
      <c r="I8765">
        <v>2.9682953357696502</v>
      </c>
      <c r="J8765">
        <v>-0.290242999792099</v>
      </c>
      <c r="K8765">
        <v>-0.87073343992233299</v>
      </c>
      <c r="L8765">
        <v>-0.52777498960494995</v>
      </c>
      <c r="M8765">
        <v>-0.290242999792099</v>
      </c>
      <c r="N8765">
        <v>-5.2710991352796603E-2</v>
      </c>
      <c r="O8765">
        <v>0.29024749994277999</v>
      </c>
      <c r="P8765">
        <v>34.858207702636697</v>
      </c>
      <c r="Q8765">
        <v>0.45295912027358998</v>
      </c>
    </row>
    <row r="8766" spans="1:17" x14ac:dyDescent="0.25">
      <c r="A8766" t="s">
        <v>7511</v>
      </c>
      <c r="B8766" t="s">
        <v>6</v>
      </c>
      <c r="C8766" t="s">
        <v>14</v>
      </c>
      <c r="D8766" t="s">
        <v>17</v>
      </c>
      <c r="E8766" t="s">
        <v>55</v>
      </c>
      <c r="F8766">
        <v>5</v>
      </c>
      <c r="G8766">
        <v>2786</v>
      </c>
      <c r="H8766">
        <v>3.4565314333438901</v>
      </c>
      <c r="I8766">
        <v>3.4942004680633501</v>
      </c>
      <c r="J8766">
        <v>3.76691222190857E-2</v>
      </c>
      <c r="K8766">
        <v>-0.577156782150269</v>
      </c>
      <c r="L8766">
        <v>-0.21391265094280201</v>
      </c>
      <c r="M8766">
        <v>3.76691222190857E-2</v>
      </c>
      <c r="N8766">
        <v>0.28925088047981301</v>
      </c>
      <c r="O8766">
        <v>0.65249496698379505</v>
      </c>
      <c r="P8766">
        <v>34.473880767822301</v>
      </c>
      <c r="Q8766">
        <v>0.47975116968154902</v>
      </c>
    </row>
    <row r="8767" spans="1:17" x14ac:dyDescent="0.25">
      <c r="A8767" t="s">
        <v>7392</v>
      </c>
      <c r="B8767" t="s">
        <v>6</v>
      </c>
      <c r="C8767" t="s">
        <v>14</v>
      </c>
      <c r="D8767" t="s">
        <v>17</v>
      </c>
      <c r="E8767" t="s">
        <v>55</v>
      </c>
      <c r="F8767">
        <v>6</v>
      </c>
      <c r="G8767">
        <v>2786</v>
      </c>
      <c r="H8767">
        <v>3.8695641911029801</v>
      </c>
      <c r="I8767">
        <v>3.76199102401733</v>
      </c>
      <c r="J8767">
        <v>-0.10757292807102201</v>
      </c>
      <c r="K8767">
        <v>-0.76952916383743297</v>
      </c>
      <c r="L8767">
        <v>-0.378440052270889</v>
      </c>
      <c r="M8767">
        <v>-0.10757292807102201</v>
      </c>
      <c r="N8767">
        <v>0.16329421103000599</v>
      </c>
      <c r="O8767">
        <v>0.55438333749771096</v>
      </c>
      <c r="P8767">
        <v>34.7686576843262</v>
      </c>
      <c r="Q8767">
        <v>0.51652723550796498</v>
      </c>
    </row>
    <row r="8768" spans="1:17" x14ac:dyDescent="0.25">
      <c r="A8768" t="s">
        <v>7687</v>
      </c>
      <c r="B8768" t="s">
        <v>6</v>
      </c>
      <c r="C8768" t="s">
        <v>14</v>
      </c>
      <c r="D8768" t="s">
        <v>17</v>
      </c>
      <c r="E8768" t="s">
        <v>55</v>
      </c>
      <c r="F8768">
        <v>7</v>
      </c>
      <c r="G8768">
        <v>2786</v>
      </c>
      <c r="H8768">
        <v>5.1093067715167999</v>
      </c>
      <c r="I8768">
        <v>4.2083311080932599</v>
      </c>
      <c r="J8768">
        <v>-0.90097570419311501</v>
      </c>
      <c r="K8768">
        <v>-1.7042496204376201</v>
      </c>
      <c r="L8768">
        <v>-1.22966885566711</v>
      </c>
      <c r="M8768">
        <v>-0.90097570419311501</v>
      </c>
      <c r="N8768">
        <v>-0.57228249311447099</v>
      </c>
      <c r="O8768">
        <v>-9.7701661288738306E-2</v>
      </c>
      <c r="P8768">
        <v>34.7686576843262</v>
      </c>
      <c r="Q8768">
        <v>0.62679803371429399</v>
      </c>
    </row>
    <row r="8769" spans="1:17" x14ac:dyDescent="0.25">
      <c r="A8769" t="s">
        <v>7735</v>
      </c>
      <c r="B8769" t="s">
        <v>6</v>
      </c>
      <c r="C8769" t="s">
        <v>14</v>
      </c>
      <c r="D8769" t="s">
        <v>17</v>
      </c>
      <c r="E8769" t="s">
        <v>55</v>
      </c>
      <c r="F8769">
        <v>8</v>
      </c>
      <c r="G8769">
        <v>2786</v>
      </c>
      <c r="H8769">
        <v>6.0821550841331504</v>
      </c>
      <c r="I8769">
        <v>5.2622480392456099</v>
      </c>
      <c r="J8769">
        <v>-0.81990712881088301</v>
      </c>
      <c r="K8769">
        <v>-1.87146461009979</v>
      </c>
      <c r="L8769">
        <v>-1.2501959800720199</v>
      </c>
      <c r="M8769">
        <v>-0.81990712881088301</v>
      </c>
      <c r="N8769">
        <v>-0.38961833715438798</v>
      </c>
      <c r="O8769">
        <v>0.23165035247802701</v>
      </c>
      <c r="P8769">
        <v>35.589553833007798</v>
      </c>
      <c r="Q8769">
        <v>0.82053470611572299</v>
      </c>
    </row>
    <row r="8770" spans="1:17" x14ac:dyDescent="0.25">
      <c r="A8770" t="s">
        <v>7273</v>
      </c>
      <c r="B8770" t="s">
        <v>6</v>
      </c>
      <c r="C8770" t="s">
        <v>14</v>
      </c>
      <c r="D8770" t="s">
        <v>17</v>
      </c>
      <c r="E8770" t="s">
        <v>55</v>
      </c>
      <c r="F8770">
        <v>9</v>
      </c>
      <c r="G8770">
        <v>2786</v>
      </c>
      <c r="H8770">
        <v>5.57072666311264</v>
      </c>
      <c r="I8770">
        <v>5.0633420944213903</v>
      </c>
      <c r="J8770">
        <v>-0.50738465785980202</v>
      </c>
      <c r="K8770">
        <v>-1.53760898113251</v>
      </c>
      <c r="L8770">
        <v>-0.928944110870361</v>
      </c>
      <c r="M8770">
        <v>-0.50738465785980202</v>
      </c>
      <c r="N8770">
        <v>-8.5825204849243206E-2</v>
      </c>
      <c r="O8770">
        <v>0.52283966541290305</v>
      </c>
      <c r="P8770">
        <v>35.5</v>
      </c>
      <c r="Q8770">
        <v>0.80388832092285201</v>
      </c>
    </row>
    <row r="8771" spans="1:17" x14ac:dyDescent="0.25">
      <c r="A8771" t="s">
        <v>7419</v>
      </c>
      <c r="B8771" t="s">
        <v>6</v>
      </c>
      <c r="C8771" t="s">
        <v>14</v>
      </c>
      <c r="D8771" t="s">
        <v>17</v>
      </c>
      <c r="E8771" t="s">
        <v>55</v>
      </c>
      <c r="F8771">
        <v>10</v>
      </c>
      <c r="G8771">
        <v>2786</v>
      </c>
      <c r="H8771">
        <v>5.01074073219299</v>
      </c>
      <c r="I8771">
        <v>5.21842241287231</v>
      </c>
      <c r="J8771">
        <v>0.207681715488434</v>
      </c>
      <c r="K8771">
        <v>-0.74613320827484098</v>
      </c>
      <c r="L8771">
        <v>-0.182611629366875</v>
      </c>
      <c r="M8771">
        <v>0.207681715488434</v>
      </c>
      <c r="N8771">
        <v>0.59797507524490401</v>
      </c>
      <c r="O8771">
        <v>1.1614966392517101</v>
      </c>
      <c r="P8771">
        <v>37.820896148681598</v>
      </c>
      <c r="Q8771">
        <v>0.74426573514938399</v>
      </c>
    </row>
    <row r="8772" spans="1:17" x14ac:dyDescent="0.25">
      <c r="A8772" t="s">
        <v>7493</v>
      </c>
      <c r="B8772" t="s">
        <v>6</v>
      </c>
      <c r="C8772" t="s">
        <v>14</v>
      </c>
      <c r="D8772" t="s">
        <v>17</v>
      </c>
      <c r="E8772" t="s">
        <v>55</v>
      </c>
      <c r="F8772">
        <v>11</v>
      </c>
      <c r="G8772">
        <v>2786</v>
      </c>
      <c r="H8772">
        <v>4.5270723173618297</v>
      </c>
      <c r="I8772">
        <v>5.0645375251770002</v>
      </c>
      <c r="J8772">
        <v>0.53746515512466397</v>
      </c>
      <c r="K8772">
        <v>-0.370167195796967</v>
      </c>
      <c r="L8772">
        <v>0.16606934368610399</v>
      </c>
      <c r="M8772">
        <v>0.53746515512466397</v>
      </c>
      <c r="N8772">
        <v>0.90886098146438599</v>
      </c>
      <c r="O8772">
        <v>1.4450975656509399</v>
      </c>
      <c r="P8772">
        <v>38.910446166992202</v>
      </c>
      <c r="Q8772">
        <v>0.70822930335998502</v>
      </c>
    </row>
    <row r="8773" spans="1:17" x14ac:dyDescent="0.25">
      <c r="A8773" t="s">
        <v>7367</v>
      </c>
      <c r="B8773" t="s">
        <v>6</v>
      </c>
      <c r="C8773" t="s">
        <v>14</v>
      </c>
      <c r="D8773" t="s">
        <v>17</v>
      </c>
      <c r="E8773" t="s">
        <v>55</v>
      </c>
      <c r="F8773">
        <v>12</v>
      </c>
      <c r="G8773">
        <v>2786</v>
      </c>
      <c r="H8773">
        <v>4.0952154955864</v>
      </c>
      <c r="I8773">
        <v>5.3812890052795401</v>
      </c>
      <c r="J8773">
        <v>1.2860736846923799</v>
      </c>
      <c r="K8773">
        <v>0.18369540572166401</v>
      </c>
      <c r="L8773">
        <v>0.83498948812484697</v>
      </c>
      <c r="M8773">
        <v>1.2860736846923799</v>
      </c>
      <c r="N8773">
        <v>1.7371579408645601</v>
      </c>
      <c r="O8773">
        <v>2.3884520530700701</v>
      </c>
      <c r="P8773">
        <v>40.410446166992202</v>
      </c>
      <c r="Q8773">
        <v>0.86019039154052701</v>
      </c>
    </row>
    <row r="8774" spans="1:17" x14ac:dyDescent="0.25">
      <c r="A8774" t="s">
        <v>7671</v>
      </c>
      <c r="B8774" t="s">
        <v>6</v>
      </c>
      <c r="C8774" t="s">
        <v>14</v>
      </c>
      <c r="D8774" t="s">
        <v>17</v>
      </c>
      <c r="E8774" t="s">
        <v>55</v>
      </c>
      <c r="F8774">
        <v>13</v>
      </c>
      <c r="G8774">
        <v>2786</v>
      </c>
      <c r="H8774">
        <v>3.72249045944214</v>
      </c>
      <c r="I8774">
        <v>4.9670319557189897</v>
      </c>
      <c r="J8774">
        <v>1.24454128742218</v>
      </c>
      <c r="K8774">
        <v>0.36811703443527199</v>
      </c>
      <c r="L8774">
        <v>0.88591557741165206</v>
      </c>
      <c r="M8774">
        <v>1.24454128742218</v>
      </c>
      <c r="N8774">
        <v>1.60316705703735</v>
      </c>
      <c r="O8774">
        <v>2.1209657192230198</v>
      </c>
      <c r="P8774">
        <v>41.089553833007798</v>
      </c>
      <c r="Q8774">
        <v>0.68387752771377597</v>
      </c>
    </row>
    <row r="8775" spans="1:17" x14ac:dyDescent="0.25">
      <c r="A8775" t="s">
        <v>7414</v>
      </c>
      <c r="B8775" t="s">
        <v>6</v>
      </c>
      <c r="C8775" t="s">
        <v>14</v>
      </c>
      <c r="D8775" t="s">
        <v>17</v>
      </c>
      <c r="E8775" t="s">
        <v>55</v>
      </c>
      <c r="F8775">
        <v>14</v>
      </c>
      <c r="G8775">
        <v>2786</v>
      </c>
      <c r="H8775">
        <v>3.64926229643822</v>
      </c>
      <c r="I8775">
        <v>5.0131564140319798</v>
      </c>
      <c r="J8775">
        <v>1.3638942241668699</v>
      </c>
      <c r="K8775">
        <v>0.51716262102127097</v>
      </c>
      <c r="L8775">
        <v>1.0174185037612899</v>
      </c>
      <c r="M8775">
        <v>1.3638942241668699</v>
      </c>
      <c r="N8775">
        <v>1.7103699445724501</v>
      </c>
      <c r="O8775">
        <v>2.2106258869171098</v>
      </c>
      <c r="P8775">
        <v>42.089553833007798</v>
      </c>
      <c r="Q8775">
        <v>0.66070818901062001</v>
      </c>
    </row>
    <row r="8776" spans="1:17" x14ac:dyDescent="0.25">
      <c r="A8776" t="s">
        <v>7465</v>
      </c>
      <c r="B8776" t="s">
        <v>6</v>
      </c>
      <c r="C8776" t="s">
        <v>14</v>
      </c>
      <c r="D8776" t="s">
        <v>17</v>
      </c>
      <c r="E8776" t="s">
        <v>55</v>
      </c>
      <c r="F8776">
        <v>15</v>
      </c>
      <c r="G8776">
        <v>2786</v>
      </c>
      <c r="H8776">
        <v>3.5546607387065898</v>
      </c>
      <c r="I8776">
        <v>4.5784530639648402</v>
      </c>
      <c r="J8776">
        <v>1.02379262447357</v>
      </c>
      <c r="K8776">
        <v>0.21148928999900801</v>
      </c>
      <c r="L8776">
        <v>0.69140464067459095</v>
      </c>
      <c r="M8776">
        <v>1.02379262447357</v>
      </c>
      <c r="N8776">
        <v>1.3561805486679099</v>
      </c>
      <c r="O8776">
        <v>1.8360958099365201</v>
      </c>
      <c r="P8776">
        <v>42.205223083496101</v>
      </c>
      <c r="Q8776">
        <v>0.63384360074996904</v>
      </c>
    </row>
    <row r="8777" spans="1:17" x14ac:dyDescent="0.25">
      <c r="A8777" t="s">
        <v>7680</v>
      </c>
      <c r="B8777" t="s">
        <v>6</v>
      </c>
      <c r="C8777" t="s">
        <v>14</v>
      </c>
      <c r="D8777" t="s">
        <v>17</v>
      </c>
      <c r="E8777" t="s">
        <v>55</v>
      </c>
      <c r="F8777">
        <v>16</v>
      </c>
      <c r="G8777">
        <v>2786</v>
      </c>
      <c r="H8777">
        <v>3.45827770495415</v>
      </c>
      <c r="I8777">
        <v>3.9779748916625999</v>
      </c>
      <c r="J8777">
        <v>0.51969718933105502</v>
      </c>
      <c r="K8777">
        <v>-0.12541989982128099</v>
      </c>
      <c r="L8777">
        <v>0.25572049617767301</v>
      </c>
      <c r="M8777">
        <v>0.51969718933105502</v>
      </c>
      <c r="N8777">
        <v>0.78367382287979104</v>
      </c>
      <c r="O8777">
        <v>1.1648142337799099</v>
      </c>
      <c r="P8777">
        <v>41.705223083496101</v>
      </c>
      <c r="Q8777">
        <v>0.50338751077652</v>
      </c>
    </row>
    <row r="8778" spans="1:17" x14ac:dyDescent="0.25">
      <c r="A8778" t="s">
        <v>7359</v>
      </c>
      <c r="B8778" t="s">
        <v>6</v>
      </c>
      <c r="C8778" t="s">
        <v>14</v>
      </c>
      <c r="D8778" t="s">
        <v>17</v>
      </c>
      <c r="E8778" t="s">
        <v>55</v>
      </c>
      <c r="F8778">
        <v>17</v>
      </c>
      <c r="G8778">
        <v>2786</v>
      </c>
      <c r="H8778">
        <v>4.1494571893215202</v>
      </c>
      <c r="I8778">
        <v>4.3701753616332999</v>
      </c>
      <c r="J8778">
        <v>0.22071787714958199</v>
      </c>
      <c r="K8778">
        <v>-0.53313678503036499</v>
      </c>
      <c r="L8778">
        <v>-8.7753355503082303E-2</v>
      </c>
      <c r="M8778">
        <v>0.22071787714958199</v>
      </c>
      <c r="N8778">
        <v>0.52918910980224598</v>
      </c>
      <c r="O8778">
        <v>0.97457259893417403</v>
      </c>
      <c r="P8778">
        <v>41.615673065185497</v>
      </c>
      <c r="Q8778">
        <v>0.58823591470718395</v>
      </c>
    </row>
    <row r="8779" spans="1:17" x14ac:dyDescent="0.25">
      <c r="A8779" t="s">
        <v>7506</v>
      </c>
      <c r="B8779" t="s">
        <v>6</v>
      </c>
      <c r="C8779" t="s">
        <v>14</v>
      </c>
      <c r="D8779" t="s">
        <v>17</v>
      </c>
      <c r="E8779" t="s">
        <v>55</v>
      </c>
      <c r="F8779">
        <v>18</v>
      </c>
      <c r="G8779">
        <v>2786</v>
      </c>
      <c r="H8779">
        <v>5.4528370556831396</v>
      </c>
      <c r="I8779">
        <v>4.7809705734252903</v>
      </c>
      <c r="J8779">
        <v>-0.671866655349731</v>
      </c>
      <c r="K8779">
        <v>-1.5012997388839699</v>
      </c>
      <c r="L8779">
        <v>-1.01126396656036</v>
      </c>
      <c r="M8779">
        <v>-0.671866655349731</v>
      </c>
      <c r="N8779">
        <v>-0.33246937394142201</v>
      </c>
      <c r="O8779">
        <v>0.157566428184509</v>
      </c>
      <c r="P8779">
        <v>41.936565399169901</v>
      </c>
      <c r="Q8779">
        <v>0.64721006155014005</v>
      </c>
    </row>
    <row r="8780" spans="1:17" x14ac:dyDescent="0.25">
      <c r="A8780" t="s">
        <v>7486</v>
      </c>
      <c r="B8780" t="s">
        <v>6</v>
      </c>
      <c r="C8780" t="s">
        <v>14</v>
      </c>
      <c r="D8780" t="s">
        <v>17</v>
      </c>
      <c r="E8780" t="s">
        <v>55</v>
      </c>
      <c r="F8780">
        <v>19</v>
      </c>
      <c r="G8780">
        <v>2786</v>
      </c>
      <c r="H8780">
        <v>5.8664457044601397</v>
      </c>
      <c r="I8780">
        <v>5.05338478088379</v>
      </c>
      <c r="J8780">
        <v>-0.81306070089340199</v>
      </c>
      <c r="K8780">
        <v>-1.72975277900696</v>
      </c>
      <c r="L8780">
        <v>-1.1881637573242201</v>
      </c>
      <c r="M8780">
        <v>-0.81306070089340199</v>
      </c>
      <c r="N8780">
        <v>-0.437957733869553</v>
      </c>
      <c r="O8780">
        <v>0.103631384670734</v>
      </c>
      <c r="P8780">
        <v>42.847015380859403</v>
      </c>
      <c r="Q8780">
        <v>0.715298652648926</v>
      </c>
    </row>
    <row r="8781" spans="1:17" x14ac:dyDescent="0.25">
      <c r="A8781" t="s">
        <v>7561</v>
      </c>
      <c r="B8781" t="s">
        <v>6</v>
      </c>
      <c r="C8781" t="s">
        <v>14</v>
      </c>
      <c r="D8781" t="s">
        <v>17</v>
      </c>
      <c r="E8781" t="s">
        <v>55</v>
      </c>
      <c r="F8781">
        <v>20</v>
      </c>
      <c r="G8781">
        <v>2786</v>
      </c>
      <c r="H8781">
        <v>6.0517484369277996</v>
      </c>
      <c r="I8781">
        <v>5.4412984848022496</v>
      </c>
      <c r="J8781">
        <v>-0.61045008897781405</v>
      </c>
      <c r="K8781">
        <v>-1.53738224506378</v>
      </c>
      <c r="L8781">
        <v>-0.98974317312240601</v>
      </c>
      <c r="M8781">
        <v>-0.61045008897781405</v>
      </c>
      <c r="N8781">
        <v>-0.23115697503089899</v>
      </c>
      <c r="O8781">
        <v>0.31648203730583202</v>
      </c>
      <c r="P8781">
        <v>43.552238464355497</v>
      </c>
      <c r="Q8781">
        <v>0.72328895330429099</v>
      </c>
    </row>
    <row r="8782" spans="1:17" x14ac:dyDescent="0.25">
      <c r="A8782" t="s">
        <v>7403</v>
      </c>
      <c r="B8782" t="s">
        <v>6</v>
      </c>
      <c r="C8782" t="s">
        <v>14</v>
      </c>
      <c r="D8782" t="s">
        <v>17</v>
      </c>
      <c r="E8782" t="s">
        <v>55</v>
      </c>
      <c r="F8782">
        <v>21</v>
      </c>
      <c r="G8782">
        <v>2786</v>
      </c>
      <c r="H8782">
        <v>5.4461737906932797</v>
      </c>
      <c r="I8782">
        <v>5.04103755950928</v>
      </c>
      <c r="J8782">
        <v>-0.40513643622398399</v>
      </c>
      <c r="K8782">
        <v>-1.14713418483734</v>
      </c>
      <c r="L8782">
        <v>-0.70875585079193104</v>
      </c>
      <c r="M8782">
        <v>-0.40513643622398399</v>
      </c>
      <c r="N8782">
        <v>-0.101516969501972</v>
      </c>
      <c r="O8782">
        <v>0.336861282587051</v>
      </c>
      <c r="P8782">
        <v>44.347015380859403</v>
      </c>
      <c r="Q8782">
        <v>0.57898390293121305</v>
      </c>
    </row>
    <row r="8783" spans="1:17" x14ac:dyDescent="0.25">
      <c r="A8783" t="s">
        <v>7399</v>
      </c>
      <c r="B8783" t="s">
        <v>6</v>
      </c>
      <c r="C8783" t="s">
        <v>14</v>
      </c>
      <c r="D8783" t="s">
        <v>17</v>
      </c>
      <c r="E8783" t="s">
        <v>55</v>
      </c>
      <c r="F8783">
        <v>22</v>
      </c>
      <c r="G8783">
        <v>2786</v>
      </c>
      <c r="H8783">
        <v>4.6901491105556499</v>
      </c>
      <c r="I8783">
        <v>4.4858269691467303</v>
      </c>
      <c r="J8783">
        <v>-0.204322025179863</v>
      </c>
      <c r="K8783">
        <v>-0.81190502643585205</v>
      </c>
      <c r="L8783">
        <v>-0.45294007658958402</v>
      </c>
      <c r="M8783">
        <v>-0.204322025179863</v>
      </c>
      <c r="N8783">
        <v>4.42960225045681E-2</v>
      </c>
      <c r="O8783">
        <v>0.40326100587844799</v>
      </c>
      <c r="P8783">
        <v>44.936565399169901</v>
      </c>
      <c r="Q8783">
        <v>0.47409954667091397</v>
      </c>
    </row>
    <row r="8784" spans="1:17" x14ac:dyDescent="0.25">
      <c r="A8784" t="s">
        <v>7438</v>
      </c>
      <c r="B8784" t="s">
        <v>6</v>
      </c>
      <c r="C8784" t="s">
        <v>14</v>
      </c>
      <c r="D8784" t="s">
        <v>17</v>
      </c>
      <c r="E8784" t="s">
        <v>55</v>
      </c>
      <c r="F8784">
        <v>23</v>
      </c>
      <c r="G8784">
        <v>2786</v>
      </c>
      <c r="H8784">
        <v>3.8119458630084999</v>
      </c>
      <c r="I8784">
        <v>4.5481047630310103</v>
      </c>
      <c r="J8784">
        <v>0.736158847808838</v>
      </c>
      <c r="K8784">
        <v>-3.1857406720519101E-3</v>
      </c>
      <c r="L8784">
        <v>0.43362504243850702</v>
      </c>
      <c r="M8784">
        <v>0.736158847808838</v>
      </c>
      <c r="N8784">
        <v>1.0386927127838099</v>
      </c>
      <c r="O8784">
        <v>1.47550332546234</v>
      </c>
      <c r="P8784">
        <v>44.820896148681598</v>
      </c>
      <c r="Q8784">
        <v>0.57691365480422996</v>
      </c>
    </row>
    <row r="8785" spans="1:17" x14ac:dyDescent="0.25">
      <c r="A8785" t="s">
        <v>7400</v>
      </c>
      <c r="B8785" t="s">
        <v>6</v>
      </c>
      <c r="C8785" t="s">
        <v>14</v>
      </c>
      <c r="D8785" t="s">
        <v>17</v>
      </c>
      <c r="E8785" t="s">
        <v>55</v>
      </c>
      <c r="F8785">
        <v>24</v>
      </c>
      <c r="G8785">
        <v>2786</v>
      </c>
      <c r="H8785">
        <v>3.43729952955246</v>
      </c>
      <c r="I8785">
        <v>3.46993112564087</v>
      </c>
      <c r="J8785">
        <v>3.2631512731313699E-2</v>
      </c>
      <c r="K8785">
        <v>-0.531161308288574</v>
      </c>
      <c r="L8785">
        <v>-0.19806794822216001</v>
      </c>
      <c r="M8785">
        <v>3.2631512731313699E-2</v>
      </c>
      <c r="N8785">
        <v>0.26333096623420699</v>
      </c>
      <c r="O8785">
        <v>0.596424341201782</v>
      </c>
      <c r="P8785">
        <v>45.615673065185497</v>
      </c>
      <c r="Q8785">
        <v>0.43992987275123602</v>
      </c>
    </row>
    <row r="8786" spans="1:17" x14ac:dyDescent="0.25">
      <c r="A8786" t="s">
        <v>7659</v>
      </c>
      <c r="B8786" t="s">
        <v>6</v>
      </c>
      <c r="C8786" t="s">
        <v>14</v>
      </c>
      <c r="D8786" t="s">
        <v>18</v>
      </c>
      <c r="E8786" t="s">
        <v>7</v>
      </c>
      <c r="F8786">
        <v>1</v>
      </c>
      <c r="G8786">
        <v>2786</v>
      </c>
      <c r="H8786">
        <v>2.8342522943019901</v>
      </c>
      <c r="I8786">
        <v>2.7636013031005899</v>
      </c>
      <c r="J8786">
        <v>-7.0650912821292905E-2</v>
      </c>
      <c r="K8786">
        <v>-0.44820639491081199</v>
      </c>
      <c r="L8786">
        <v>-0.22514356672763799</v>
      </c>
      <c r="M8786">
        <v>-7.0650912821292905E-2</v>
      </c>
      <c r="N8786">
        <v>8.3841733634471893E-2</v>
      </c>
      <c r="O8786">
        <v>0.30690458416938798</v>
      </c>
      <c r="P8786">
        <v>46.663112640380902</v>
      </c>
      <c r="Q8786">
        <v>0.29460811614990201</v>
      </c>
    </row>
    <row r="8787" spans="1:17" x14ac:dyDescent="0.25">
      <c r="A8787" t="s">
        <v>7268</v>
      </c>
      <c r="B8787" t="s">
        <v>6</v>
      </c>
      <c r="C8787" t="s">
        <v>14</v>
      </c>
      <c r="D8787" t="s">
        <v>18</v>
      </c>
      <c r="E8787" t="s">
        <v>7</v>
      </c>
      <c r="F8787">
        <v>2</v>
      </c>
      <c r="G8787">
        <v>2786</v>
      </c>
      <c r="H8787">
        <v>2.6023023893833201</v>
      </c>
      <c r="I8787">
        <v>2.5872464179992698</v>
      </c>
      <c r="J8787">
        <v>-1.5055917203426399E-2</v>
      </c>
      <c r="K8787">
        <v>-0.39368021488189697</v>
      </c>
      <c r="L8787">
        <v>-0.16998592019081099</v>
      </c>
      <c r="M8787">
        <v>-1.5055917203426399E-2</v>
      </c>
      <c r="N8787">
        <v>0.13987407088279699</v>
      </c>
      <c r="O8787">
        <v>0.363568395376205</v>
      </c>
      <c r="P8787">
        <v>46.024520874023402</v>
      </c>
      <c r="Q8787">
        <v>0.2954421043396</v>
      </c>
    </row>
    <row r="8788" spans="1:17" x14ac:dyDescent="0.25">
      <c r="A8788" t="s">
        <v>7512</v>
      </c>
      <c r="B8788" t="s">
        <v>6</v>
      </c>
      <c r="C8788" t="s">
        <v>14</v>
      </c>
      <c r="D8788" t="s">
        <v>18</v>
      </c>
      <c r="E8788" t="s">
        <v>7</v>
      </c>
      <c r="F8788">
        <v>3</v>
      </c>
      <c r="G8788">
        <v>2786</v>
      </c>
      <c r="H8788">
        <v>2.5564087905883799</v>
      </c>
      <c r="I8788">
        <v>2.5987014770507799</v>
      </c>
      <c r="J8788">
        <v>4.2292624711990398E-2</v>
      </c>
      <c r="K8788">
        <v>-0.33673161268234297</v>
      </c>
      <c r="L8788">
        <v>-0.112801022827625</v>
      </c>
      <c r="M8788">
        <v>4.2292624711990398E-2</v>
      </c>
      <c r="N8788">
        <v>0.197386279702187</v>
      </c>
      <c r="O8788">
        <v>0.42131689190864602</v>
      </c>
      <c r="P8788">
        <v>45.618515014648402</v>
      </c>
      <c r="Q8788">
        <v>0.295754194259644</v>
      </c>
    </row>
    <row r="8789" spans="1:17" x14ac:dyDescent="0.25">
      <c r="A8789" t="s">
        <v>7262</v>
      </c>
      <c r="B8789" t="s">
        <v>6</v>
      </c>
      <c r="C8789" t="s">
        <v>14</v>
      </c>
      <c r="D8789" t="s">
        <v>18</v>
      </c>
      <c r="E8789" t="s">
        <v>7</v>
      </c>
      <c r="F8789">
        <v>4</v>
      </c>
      <c r="G8789">
        <v>2786</v>
      </c>
      <c r="H8789">
        <v>2.69638783717155</v>
      </c>
      <c r="I8789">
        <v>2.7035253047943102</v>
      </c>
      <c r="J8789">
        <v>7.1375234983861403E-3</v>
      </c>
      <c r="K8789">
        <v>-0.41721490025520303</v>
      </c>
      <c r="L8789">
        <v>-0.16650405526161199</v>
      </c>
      <c r="M8789">
        <v>7.1375234983861403E-3</v>
      </c>
      <c r="N8789">
        <v>0.180779114365578</v>
      </c>
      <c r="O8789">
        <v>0.43148994445800798</v>
      </c>
      <c r="P8789">
        <v>45.2846488952637</v>
      </c>
      <c r="Q8789">
        <v>0.331123977899551</v>
      </c>
    </row>
    <row r="8790" spans="1:17" x14ac:dyDescent="0.25">
      <c r="A8790" t="s">
        <v>7550</v>
      </c>
      <c r="B8790" t="s">
        <v>6</v>
      </c>
      <c r="C8790" t="s">
        <v>14</v>
      </c>
      <c r="D8790" t="s">
        <v>18</v>
      </c>
      <c r="E8790" t="s">
        <v>7</v>
      </c>
      <c r="F8790">
        <v>5</v>
      </c>
      <c r="G8790">
        <v>2786</v>
      </c>
      <c r="H8790">
        <v>2.9107747266292598</v>
      </c>
      <c r="I8790">
        <v>2.9182090759277299</v>
      </c>
      <c r="J8790">
        <v>7.4344608001410996E-3</v>
      </c>
      <c r="K8790">
        <v>-0.43007469177246099</v>
      </c>
      <c r="L8790">
        <v>-0.171590730547905</v>
      </c>
      <c r="M8790">
        <v>7.4344608001410996E-3</v>
      </c>
      <c r="N8790">
        <v>0.186459645628929</v>
      </c>
      <c r="O8790">
        <v>0.444943606853485</v>
      </c>
      <c r="P8790">
        <v>44.986141204833999</v>
      </c>
      <c r="Q8790">
        <v>0.34139019250869801</v>
      </c>
    </row>
    <row r="8791" spans="1:17" x14ac:dyDescent="0.25">
      <c r="A8791" t="s">
        <v>7265</v>
      </c>
      <c r="B8791" t="s">
        <v>6</v>
      </c>
      <c r="C8791" t="s">
        <v>14</v>
      </c>
      <c r="D8791" t="s">
        <v>18</v>
      </c>
      <c r="E8791" t="s">
        <v>7</v>
      </c>
      <c r="F8791">
        <v>6</v>
      </c>
      <c r="G8791">
        <v>2786</v>
      </c>
      <c r="H8791">
        <v>3.3907121381759602</v>
      </c>
      <c r="I8791">
        <v>3.22114181518555</v>
      </c>
      <c r="J8791">
        <v>-0.169570252299309</v>
      </c>
      <c r="K8791">
        <v>-0.66773408651351895</v>
      </c>
      <c r="L8791">
        <v>-0.37341484427452099</v>
      </c>
      <c r="M8791">
        <v>-0.169570252299309</v>
      </c>
      <c r="N8791">
        <v>3.4274343401193598E-2</v>
      </c>
      <c r="O8791">
        <v>0.32859358191490201</v>
      </c>
      <c r="P8791">
        <v>44.733474731445298</v>
      </c>
      <c r="Q8791">
        <v>0.38871929049491899</v>
      </c>
    </row>
    <row r="8792" spans="1:17" x14ac:dyDescent="0.25">
      <c r="A8792" t="s">
        <v>7582</v>
      </c>
      <c r="B8792" t="s">
        <v>6</v>
      </c>
      <c r="C8792" t="s">
        <v>14</v>
      </c>
      <c r="D8792" t="s">
        <v>18</v>
      </c>
      <c r="E8792" t="s">
        <v>7</v>
      </c>
      <c r="F8792">
        <v>7</v>
      </c>
      <c r="G8792">
        <v>2786</v>
      </c>
      <c r="H8792">
        <v>4.5040489649772599</v>
      </c>
      <c r="I8792">
        <v>4.0615067481994602</v>
      </c>
      <c r="J8792">
        <v>-0.442542314529419</v>
      </c>
      <c r="K8792">
        <v>-1.0772062540054299</v>
      </c>
      <c r="L8792">
        <v>-0.70224165916442904</v>
      </c>
      <c r="M8792">
        <v>-0.442542314529419</v>
      </c>
      <c r="N8792">
        <v>-0.18284298479557001</v>
      </c>
      <c r="O8792">
        <v>0.19212158024311099</v>
      </c>
      <c r="P8792">
        <v>44.209133148193402</v>
      </c>
      <c r="Q8792">
        <v>0.495230853557587</v>
      </c>
    </row>
    <row r="8793" spans="1:17" x14ac:dyDescent="0.25">
      <c r="A8793" t="s">
        <v>7260</v>
      </c>
      <c r="B8793" t="s">
        <v>6</v>
      </c>
      <c r="C8793" t="s">
        <v>14</v>
      </c>
      <c r="D8793" t="s">
        <v>18</v>
      </c>
      <c r="E8793" t="s">
        <v>7</v>
      </c>
      <c r="F8793">
        <v>8</v>
      </c>
      <c r="G8793">
        <v>2786</v>
      </c>
      <c r="H8793">
        <v>5.0439301884174403</v>
      </c>
      <c r="I8793">
        <v>4.7560749053955096</v>
      </c>
      <c r="J8793">
        <v>-0.287855625152588</v>
      </c>
      <c r="K8793">
        <v>-0.92374324798583995</v>
      </c>
      <c r="L8793">
        <v>-0.54805570840835605</v>
      </c>
      <c r="M8793">
        <v>-0.287855625152588</v>
      </c>
      <c r="N8793">
        <v>-2.7655573561787598E-2</v>
      </c>
      <c r="O8793">
        <v>0.34803199768066401</v>
      </c>
      <c r="P8793">
        <v>44.078536987304702</v>
      </c>
      <c r="Q8793">
        <v>0.49618574976921098</v>
      </c>
    </row>
    <row r="8794" spans="1:17" x14ac:dyDescent="0.25">
      <c r="A8794" t="s">
        <v>7729</v>
      </c>
      <c r="B8794" t="s">
        <v>6</v>
      </c>
      <c r="C8794" t="s">
        <v>14</v>
      </c>
      <c r="D8794" t="s">
        <v>18</v>
      </c>
      <c r="E8794" t="s">
        <v>7</v>
      </c>
      <c r="F8794">
        <v>9</v>
      </c>
      <c r="G8794">
        <v>2786</v>
      </c>
      <c r="H8794">
        <v>4.8726799938678704</v>
      </c>
      <c r="I8794">
        <v>4.7524819374084499</v>
      </c>
      <c r="J8794">
        <v>-0.120197996497154</v>
      </c>
      <c r="K8794">
        <v>-0.78398019075393699</v>
      </c>
      <c r="L8794">
        <v>-0.391812294721603</v>
      </c>
      <c r="M8794">
        <v>-0.120197996497154</v>
      </c>
      <c r="N8794">
        <v>0.15141628682613401</v>
      </c>
      <c r="O8794">
        <v>0.54358422756195102</v>
      </c>
      <c r="P8794">
        <v>45.203090667724602</v>
      </c>
      <c r="Q8794">
        <v>0.51795196533203103</v>
      </c>
    </row>
    <row r="8795" spans="1:17" x14ac:dyDescent="0.25">
      <c r="A8795" t="s">
        <v>7333</v>
      </c>
      <c r="B8795" t="s">
        <v>6</v>
      </c>
      <c r="C8795" t="s">
        <v>14</v>
      </c>
      <c r="D8795" t="s">
        <v>18</v>
      </c>
      <c r="E8795" t="s">
        <v>7</v>
      </c>
      <c r="F8795">
        <v>10</v>
      </c>
      <c r="G8795">
        <v>2786</v>
      </c>
      <c r="H8795">
        <v>4.6300495357513398</v>
      </c>
      <c r="I8795">
        <v>4.7086768150329599</v>
      </c>
      <c r="J8795">
        <v>7.8627213835716206E-2</v>
      </c>
      <c r="K8795">
        <v>-0.55601042509079002</v>
      </c>
      <c r="L8795">
        <v>-0.18106134235858901</v>
      </c>
      <c r="M8795">
        <v>7.8627213835716206E-2</v>
      </c>
      <c r="N8795">
        <v>0.33831578493118297</v>
      </c>
      <c r="O8795">
        <v>0.71326488256454501</v>
      </c>
      <c r="P8795">
        <v>47.049396514892599</v>
      </c>
      <c r="Q8795">
        <v>0.49521034955978399</v>
      </c>
    </row>
    <row r="8796" spans="1:17" x14ac:dyDescent="0.25">
      <c r="A8796" t="s">
        <v>7555</v>
      </c>
      <c r="B8796" t="s">
        <v>6</v>
      </c>
      <c r="C8796" t="s">
        <v>14</v>
      </c>
      <c r="D8796" t="s">
        <v>18</v>
      </c>
      <c r="E8796" t="s">
        <v>7</v>
      </c>
      <c r="F8796">
        <v>11</v>
      </c>
      <c r="G8796">
        <v>2786</v>
      </c>
      <c r="H8796">
        <v>4.0375480141639697</v>
      </c>
      <c r="I8796">
        <v>4.3560848236084002</v>
      </c>
      <c r="J8796">
        <v>0.31853663921356201</v>
      </c>
      <c r="K8796">
        <v>-0.226767182350159</v>
      </c>
      <c r="L8796">
        <v>9.5402739942073794E-2</v>
      </c>
      <c r="M8796">
        <v>0.31853663921356201</v>
      </c>
      <c r="N8796">
        <v>0.54167056083679199</v>
      </c>
      <c r="O8796">
        <v>0.86384052038192705</v>
      </c>
      <c r="P8796">
        <v>48.5293159484863</v>
      </c>
      <c r="Q8796">
        <v>0.42550283670425398</v>
      </c>
    </row>
    <row r="8797" spans="1:17" x14ac:dyDescent="0.25">
      <c r="A8797" t="s">
        <v>7715</v>
      </c>
      <c r="B8797" t="s">
        <v>6</v>
      </c>
      <c r="C8797" t="s">
        <v>14</v>
      </c>
      <c r="D8797" t="s">
        <v>18</v>
      </c>
      <c r="E8797" t="s">
        <v>7</v>
      </c>
      <c r="F8797">
        <v>12</v>
      </c>
      <c r="G8797">
        <v>2786</v>
      </c>
      <c r="H8797">
        <v>3.6064421091079701</v>
      </c>
      <c r="I8797">
        <v>4.09112548828125</v>
      </c>
      <c r="J8797">
        <v>0.48468333482742298</v>
      </c>
      <c r="K8797">
        <v>-4.44208364933729E-3</v>
      </c>
      <c r="L8797">
        <v>0.28453716635704002</v>
      </c>
      <c r="M8797">
        <v>0.48468333482742298</v>
      </c>
      <c r="N8797">
        <v>0.68482947349548295</v>
      </c>
      <c r="O8797">
        <v>0.97380870580673196</v>
      </c>
      <c r="P8797">
        <v>49.593994140625</v>
      </c>
      <c r="Q8797">
        <v>0.38166657090187101</v>
      </c>
    </row>
    <row r="8798" spans="1:17" x14ac:dyDescent="0.25">
      <c r="A8798" t="s">
        <v>7325</v>
      </c>
      <c r="B8798" t="s">
        <v>6</v>
      </c>
      <c r="C8798" t="s">
        <v>14</v>
      </c>
      <c r="D8798" t="s">
        <v>18</v>
      </c>
      <c r="E8798" t="s">
        <v>7</v>
      </c>
      <c r="F8798">
        <v>13</v>
      </c>
      <c r="G8798">
        <v>2786</v>
      </c>
      <c r="H8798">
        <v>3.21451406335831</v>
      </c>
      <c r="I8798">
        <v>4.0311222076415998</v>
      </c>
      <c r="J8798">
        <v>0.81660830974578902</v>
      </c>
      <c r="K8798">
        <v>0.34543040394782998</v>
      </c>
      <c r="L8798">
        <v>0.62380611896514904</v>
      </c>
      <c r="M8798">
        <v>0.81660830974578902</v>
      </c>
      <c r="N8798">
        <v>1.00941050052643</v>
      </c>
      <c r="O8798">
        <v>1.28778624534607</v>
      </c>
      <c r="P8798">
        <v>50.490760803222699</v>
      </c>
      <c r="Q8798">
        <v>0.36766207218170199</v>
      </c>
    </row>
    <row r="8799" spans="1:17" x14ac:dyDescent="0.25">
      <c r="A8799" t="s">
        <v>7643</v>
      </c>
      <c r="B8799" t="s">
        <v>6</v>
      </c>
      <c r="C8799" t="s">
        <v>14</v>
      </c>
      <c r="D8799" t="s">
        <v>18</v>
      </c>
      <c r="E8799" t="s">
        <v>7</v>
      </c>
      <c r="F8799">
        <v>14</v>
      </c>
      <c r="G8799">
        <v>2786</v>
      </c>
      <c r="H8799">
        <v>2.81042853975296</v>
      </c>
      <c r="I8799">
        <v>3.7515718936920202</v>
      </c>
      <c r="J8799">
        <v>0.94114351272582997</v>
      </c>
      <c r="K8799">
        <v>0.51273387670517001</v>
      </c>
      <c r="L8799">
        <v>0.76584172248840299</v>
      </c>
      <c r="M8799">
        <v>0.94114351272582997</v>
      </c>
      <c r="N8799">
        <v>1.1164453029632599</v>
      </c>
      <c r="O8799">
        <v>1.3695530891418499</v>
      </c>
      <c r="P8799">
        <v>50.924129486083999</v>
      </c>
      <c r="Q8799">
        <v>0.33428978919982899</v>
      </c>
    </row>
    <row r="8800" spans="1:17" x14ac:dyDescent="0.25">
      <c r="A8800" t="s">
        <v>7622</v>
      </c>
      <c r="B8800" t="s">
        <v>6</v>
      </c>
      <c r="C8800" t="s">
        <v>14</v>
      </c>
      <c r="D8800" t="s">
        <v>18</v>
      </c>
      <c r="E8800" t="s">
        <v>7</v>
      </c>
      <c r="F8800">
        <v>15</v>
      </c>
      <c r="G8800">
        <v>2786</v>
      </c>
      <c r="H8800">
        <v>2.7332652875185</v>
      </c>
      <c r="I8800">
        <v>3.4635388851165798</v>
      </c>
      <c r="J8800">
        <v>0.73027342557907104</v>
      </c>
      <c r="K8800">
        <v>0.324898451566696</v>
      </c>
      <c r="L8800">
        <v>0.56439721584320102</v>
      </c>
      <c r="M8800">
        <v>0.73027342557907104</v>
      </c>
      <c r="N8800">
        <v>0.89614951610565197</v>
      </c>
      <c r="O8800">
        <v>1.13564836978912</v>
      </c>
      <c r="P8800">
        <v>51.607852935791001</v>
      </c>
      <c r="Q8800">
        <v>0.31631577014923101</v>
      </c>
    </row>
    <row r="8801" spans="1:17" x14ac:dyDescent="0.25">
      <c r="A8801" t="s">
        <v>7693</v>
      </c>
      <c r="B8801" t="s">
        <v>6</v>
      </c>
      <c r="C8801" t="s">
        <v>14</v>
      </c>
      <c r="D8801" t="s">
        <v>18</v>
      </c>
      <c r="E8801" t="s">
        <v>7</v>
      </c>
      <c r="F8801">
        <v>16</v>
      </c>
      <c r="G8801">
        <v>2786</v>
      </c>
      <c r="H8801">
        <v>2.7918668482303599</v>
      </c>
      <c r="I8801">
        <v>3.4364676475524898</v>
      </c>
      <c r="J8801">
        <v>0.64460080862045299</v>
      </c>
      <c r="K8801">
        <v>0.235293984413147</v>
      </c>
      <c r="L8801">
        <v>0.47711578011512801</v>
      </c>
      <c r="M8801">
        <v>0.64460080862045299</v>
      </c>
      <c r="N8801">
        <v>0.81208586692810103</v>
      </c>
      <c r="O8801">
        <v>1.0539076328277599</v>
      </c>
      <c r="P8801">
        <v>52.132728576660199</v>
      </c>
      <c r="Q8801">
        <v>0.31938382983207703</v>
      </c>
    </row>
    <row r="8802" spans="1:17" x14ac:dyDescent="0.25">
      <c r="A8802" t="s">
        <v>7608</v>
      </c>
      <c r="B8802" t="s">
        <v>6</v>
      </c>
      <c r="C8802" t="s">
        <v>14</v>
      </c>
      <c r="D8802" t="s">
        <v>18</v>
      </c>
      <c r="E8802" t="s">
        <v>7</v>
      </c>
      <c r="F8802">
        <v>17</v>
      </c>
      <c r="G8802">
        <v>2786</v>
      </c>
      <c r="H8802">
        <v>3.0664277067184398</v>
      </c>
      <c r="I8802">
        <v>3.8427474498748802</v>
      </c>
      <c r="J8802">
        <v>0.77631968259811401</v>
      </c>
      <c r="K8802">
        <v>0.34078046679496798</v>
      </c>
      <c r="L8802">
        <v>0.59810054302215598</v>
      </c>
      <c r="M8802">
        <v>0.77631968259811401</v>
      </c>
      <c r="N8802">
        <v>0.95453876256942705</v>
      </c>
      <c r="O8802">
        <v>1.21185898780823</v>
      </c>
      <c r="P8802">
        <v>52.744491577148402</v>
      </c>
      <c r="Q8802">
        <v>0.33985304832458502</v>
      </c>
    </row>
    <row r="8803" spans="1:17" x14ac:dyDescent="0.25">
      <c r="A8803" t="s">
        <v>7329</v>
      </c>
      <c r="B8803" t="s">
        <v>6</v>
      </c>
      <c r="C8803" t="s">
        <v>14</v>
      </c>
      <c r="D8803" t="s">
        <v>18</v>
      </c>
      <c r="E8803" t="s">
        <v>7</v>
      </c>
      <c r="F8803">
        <v>18</v>
      </c>
      <c r="G8803">
        <v>2786</v>
      </c>
      <c r="H8803">
        <v>3.9270015153884898</v>
      </c>
      <c r="I8803">
        <v>4.3369083404540998</v>
      </c>
      <c r="J8803">
        <v>0.40990677475929299</v>
      </c>
      <c r="K8803">
        <v>-5.85897341370583E-2</v>
      </c>
      <c r="L8803">
        <v>0.21820181608200101</v>
      </c>
      <c r="M8803">
        <v>0.40990677475929299</v>
      </c>
      <c r="N8803">
        <v>0.60161179304122903</v>
      </c>
      <c r="O8803">
        <v>0.87840336561203003</v>
      </c>
      <c r="P8803">
        <v>52.8946342468262</v>
      </c>
      <c r="Q8803">
        <v>0.36556977033615101</v>
      </c>
    </row>
    <row r="8804" spans="1:17" x14ac:dyDescent="0.25">
      <c r="A8804" t="s">
        <v>7397</v>
      </c>
      <c r="B8804" t="s">
        <v>6</v>
      </c>
      <c r="C8804" t="s">
        <v>14</v>
      </c>
      <c r="D8804" t="s">
        <v>18</v>
      </c>
      <c r="E8804" t="s">
        <v>7</v>
      </c>
      <c r="F8804">
        <v>19</v>
      </c>
      <c r="G8804">
        <v>2786</v>
      </c>
      <c r="H8804">
        <v>5.1821290874481196</v>
      </c>
      <c r="I8804">
        <v>5.0997562408447301</v>
      </c>
      <c r="J8804">
        <v>-8.2372725009918199E-2</v>
      </c>
      <c r="K8804">
        <v>-0.68234658241271995</v>
      </c>
      <c r="L8804">
        <v>-0.32787716388702398</v>
      </c>
      <c r="M8804">
        <v>-8.2372725009918199E-2</v>
      </c>
      <c r="N8804">
        <v>0.163131713867188</v>
      </c>
      <c r="O8804">
        <v>0.51760113239288297</v>
      </c>
      <c r="P8804">
        <v>52.4745903015137</v>
      </c>
      <c r="Q8804">
        <v>0.46816208958625799</v>
      </c>
    </row>
    <row r="8805" spans="1:17" x14ac:dyDescent="0.25">
      <c r="A8805" t="s">
        <v>7491</v>
      </c>
      <c r="B8805" t="s">
        <v>6</v>
      </c>
      <c r="C8805" t="s">
        <v>14</v>
      </c>
      <c r="D8805" t="s">
        <v>18</v>
      </c>
      <c r="E8805" t="s">
        <v>7</v>
      </c>
      <c r="F8805">
        <v>20</v>
      </c>
      <c r="G8805">
        <v>2786</v>
      </c>
      <c r="H8805">
        <v>5.2287350773811303</v>
      </c>
      <c r="I8805">
        <v>5.1349458694457999</v>
      </c>
      <c r="J8805">
        <v>-9.3789353966712993E-2</v>
      </c>
      <c r="K8805">
        <v>-0.67959988117217995</v>
      </c>
      <c r="L8805">
        <v>-0.33349826931953402</v>
      </c>
      <c r="M8805">
        <v>-9.3789353966712993E-2</v>
      </c>
      <c r="N8805">
        <v>0.14591956138610801</v>
      </c>
      <c r="O8805">
        <v>0.49202117323875399</v>
      </c>
      <c r="P8805">
        <v>52.225479125976598</v>
      </c>
      <c r="Q8805">
        <v>0.457110375165939</v>
      </c>
    </row>
    <row r="8806" spans="1:17" x14ac:dyDescent="0.25">
      <c r="A8806" t="s">
        <v>7261</v>
      </c>
      <c r="B8806" t="s">
        <v>6</v>
      </c>
      <c r="C8806" t="s">
        <v>14</v>
      </c>
      <c r="D8806" t="s">
        <v>18</v>
      </c>
      <c r="E8806" t="s">
        <v>7</v>
      </c>
      <c r="F8806">
        <v>21</v>
      </c>
      <c r="G8806">
        <v>2786</v>
      </c>
      <c r="H8806">
        <v>4.8443550565242797</v>
      </c>
      <c r="I8806">
        <v>4.91599369049072</v>
      </c>
      <c r="J8806">
        <v>7.1638658642768901E-2</v>
      </c>
      <c r="K8806">
        <v>-0.46272811293602001</v>
      </c>
      <c r="L8806">
        <v>-0.147019892930985</v>
      </c>
      <c r="M8806">
        <v>7.1638658642768901E-2</v>
      </c>
      <c r="N8806">
        <v>0.29029721021652199</v>
      </c>
      <c r="O8806">
        <v>0.60600543022155795</v>
      </c>
      <c r="P8806">
        <v>52.090618133544901</v>
      </c>
      <c r="Q8806">
        <v>0.416968584060669</v>
      </c>
    </row>
    <row r="8807" spans="1:17" x14ac:dyDescent="0.25">
      <c r="A8807" t="s">
        <v>7689</v>
      </c>
      <c r="B8807" t="s">
        <v>6</v>
      </c>
      <c r="C8807" t="s">
        <v>14</v>
      </c>
      <c r="D8807" t="s">
        <v>18</v>
      </c>
      <c r="E8807" t="s">
        <v>7</v>
      </c>
      <c r="F8807">
        <v>22</v>
      </c>
      <c r="G8807">
        <v>2786</v>
      </c>
      <c r="H8807">
        <v>4.2812126848697698</v>
      </c>
      <c r="I8807">
        <v>4.3728675842285201</v>
      </c>
      <c r="J8807">
        <v>9.16549116373062E-2</v>
      </c>
      <c r="K8807">
        <v>-0.41751033067703203</v>
      </c>
      <c r="L8807">
        <v>-0.116691373288631</v>
      </c>
      <c r="M8807">
        <v>9.16549116373062E-2</v>
      </c>
      <c r="N8807">
        <v>0.30000120401382402</v>
      </c>
      <c r="O8807">
        <v>0.60082012414932295</v>
      </c>
      <c r="P8807">
        <v>52.189586639404297</v>
      </c>
      <c r="Q8807">
        <v>0.39730373024940502</v>
      </c>
    </row>
    <row r="8808" spans="1:17" x14ac:dyDescent="0.25">
      <c r="A8808" t="s">
        <v>7342</v>
      </c>
      <c r="B8808" t="s">
        <v>6</v>
      </c>
      <c r="C8808" t="s">
        <v>14</v>
      </c>
      <c r="D8808" t="s">
        <v>18</v>
      </c>
      <c r="E8808" t="s">
        <v>7</v>
      </c>
      <c r="F8808">
        <v>23</v>
      </c>
      <c r="G8808">
        <v>2786</v>
      </c>
      <c r="H8808">
        <v>3.7974532699585</v>
      </c>
      <c r="I8808">
        <v>3.8193311691284202</v>
      </c>
      <c r="J8808">
        <v>2.1877810359001201E-2</v>
      </c>
      <c r="K8808">
        <v>-0.457086831331253</v>
      </c>
      <c r="L8808">
        <v>-0.17411065101623499</v>
      </c>
      <c r="M8808">
        <v>2.1877810359001201E-2</v>
      </c>
      <c r="N8808">
        <v>0.217866271734238</v>
      </c>
      <c r="O8808">
        <v>0.50084245204925504</v>
      </c>
      <c r="P8808">
        <v>52.251243591308601</v>
      </c>
      <c r="Q8808">
        <v>0.37373811006545998</v>
      </c>
    </row>
    <row r="8809" spans="1:17" x14ac:dyDescent="0.25">
      <c r="A8809" t="s">
        <v>7625</v>
      </c>
      <c r="B8809" t="s">
        <v>6</v>
      </c>
      <c r="C8809" t="s">
        <v>14</v>
      </c>
      <c r="D8809" t="s">
        <v>18</v>
      </c>
      <c r="E8809" t="s">
        <v>7</v>
      </c>
      <c r="F8809">
        <v>24</v>
      </c>
      <c r="G8809">
        <v>2786</v>
      </c>
      <c r="H8809">
        <v>3.2124546053409602</v>
      </c>
      <c r="I8809">
        <v>3.2013070583343501</v>
      </c>
      <c r="J8809">
        <v>-1.1147434823215001E-2</v>
      </c>
      <c r="K8809">
        <v>-0.41708990931510898</v>
      </c>
      <c r="L8809">
        <v>-0.177255809307098</v>
      </c>
      <c r="M8809">
        <v>-1.1147434823215001E-2</v>
      </c>
      <c r="N8809">
        <v>0.15496093034744299</v>
      </c>
      <c r="O8809">
        <v>0.39479506015777599</v>
      </c>
      <c r="P8809">
        <v>52.270790100097699</v>
      </c>
      <c r="Q8809">
        <v>0.31675860285759</v>
      </c>
    </row>
    <row r="8810" spans="1:17" x14ac:dyDescent="0.25">
      <c r="A8810" t="s">
        <v>7497</v>
      </c>
      <c r="B8810" t="s">
        <v>6</v>
      </c>
      <c r="C8810" t="s">
        <v>14</v>
      </c>
      <c r="D8810" t="s">
        <v>18</v>
      </c>
      <c r="E8810" t="s">
        <v>55</v>
      </c>
      <c r="F8810">
        <v>1</v>
      </c>
      <c r="G8810">
        <v>2786</v>
      </c>
      <c r="H8810">
        <v>2.8040273151397699</v>
      </c>
      <c r="I8810">
        <v>3.0985448360443102</v>
      </c>
      <c r="J8810">
        <v>0.29451757669448902</v>
      </c>
      <c r="K8810">
        <v>-0.182258009910584</v>
      </c>
      <c r="L8810">
        <v>9.9424861371517195E-2</v>
      </c>
      <c r="M8810">
        <v>0.29451757669448902</v>
      </c>
      <c r="N8810">
        <v>0.48961028456687899</v>
      </c>
      <c r="O8810">
        <v>0.77129310369491599</v>
      </c>
      <c r="P8810">
        <v>48.537311553955099</v>
      </c>
      <c r="Q8810">
        <v>0.37202996015548701</v>
      </c>
    </row>
    <row r="8811" spans="1:17" x14ac:dyDescent="0.25">
      <c r="A8811" t="s">
        <v>7332</v>
      </c>
      <c r="B8811" t="s">
        <v>6</v>
      </c>
      <c r="C8811" t="s">
        <v>14</v>
      </c>
      <c r="D8811" t="s">
        <v>18</v>
      </c>
      <c r="E8811" t="s">
        <v>55</v>
      </c>
      <c r="F8811">
        <v>2</v>
      </c>
      <c r="G8811">
        <v>2786</v>
      </c>
      <c r="H8811">
        <v>2.3540302584171302</v>
      </c>
      <c r="I8811">
        <v>2.9886031150817902</v>
      </c>
      <c r="J8811">
        <v>0.63457274436950695</v>
      </c>
      <c r="K8811">
        <v>0.16291292011737801</v>
      </c>
      <c r="L8811">
        <v>0.44157335162162797</v>
      </c>
      <c r="M8811">
        <v>0.63457274436950695</v>
      </c>
      <c r="N8811">
        <v>0.82757210731506303</v>
      </c>
      <c r="O8811">
        <v>1.1062326431274401</v>
      </c>
      <c r="P8811">
        <v>48.332088470458999</v>
      </c>
      <c r="Q8811">
        <v>0.36803811788558999</v>
      </c>
    </row>
    <row r="8812" spans="1:17" x14ac:dyDescent="0.25">
      <c r="A8812" t="s">
        <v>7535</v>
      </c>
      <c r="B8812" t="s">
        <v>6</v>
      </c>
      <c r="C8812" t="s">
        <v>14</v>
      </c>
      <c r="D8812" t="s">
        <v>18</v>
      </c>
      <c r="E8812" t="s">
        <v>55</v>
      </c>
      <c r="F8812">
        <v>3</v>
      </c>
      <c r="G8812">
        <v>2786</v>
      </c>
      <c r="H8812">
        <v>2.37145727193356</v>
      </c>
      <c r="I8812">
        <v>3.0662586688995401</v>
      </c>
      <c r="J8812">
        <v>0.69480127096176103</v>
      </c>
      <c r="K8812">
        <v>0.19587408006191301</v>
      </c>
      <c r="L8812">
        <v>0.49064427614211997</v>
      </c>
      <c r="M8812">
        <v>0.69480127096176103</v>
      </c>
      <c r="N8812">
        <v>0.89895826578140303</v>
      </c>
      <c r="O8812">
        <v>1.1937284469604501</v>
      </c>
      <c r="P8812">
        <v>48.126865386962898</v>
      </c>
      <c r="Q8812">
        <v>0.38931494951248202</v>
      </c>
    </row>
    <row r="8813" spans="1:17" x14ac:dyDescent="0.25">
      <c r="A8813" t="s">
        <v>7621</v>
      </c>
      <c r="B8813" t="s">
        <v>6</v>
      </c>
      <c r="C8813" t="s">
        <v>14</v>
      </c>
      <c r="D8813" t="s">
        <v>18</v>
      </c>
      <c r="E8813" t="s">
        <v>55</v>
      </c>
      <c r="F8813">
        <v>4</v>
      </c>
      <c r="G8813">
        <v>2786</v>
      </c>
      <c r="H8813">
        <v>2.3953150684833502</v>
      </c>
      <c r="I8813">
        <v>2.9963757991790798</v>
      </c>
      <c r="J8813">
        <v>0.60106080770492598</v>
      </c>
      <c r="K8813">
        <v>8.5265293717384297E-2</v>
      </c>
      <c r="L8813">
        <v>0.39000147581100503</v>
      </c>
      <c r="M8813">
        <v>0.60106080770492598</v>
      </c>
      <c r="N8813">
        <v>0.81212013959884599</v>
      </c>
      <c r="O8813">
        <v>1.1168562173843399</v>
      </c>
      <c r="P8813">
        <v>48.126865386962898</v>
      </c>
      <c r="Q8813">
        <v>0.40247738361358598</v>
      </c>
    </row>
    <row r="8814" spans="1:17" x14ac:dyDescent="0.25">
      <c r="A8814" t="s">
        <v>7536</v>
      </c>
      <c r="B8814" t="s">
        <v>6</v>
      </c>
      <c r="C8814" t="s">
        <v>14</v>
      </c>
      <c r="D8814" t="s">
        <v>18</v>
      </c>
      <c r="E8814" t="s">
        <v>55</v>
      </c>
      <c r="F8814">
        <v>5</v>
      </c>
      <c r="G8814">
        <v>2786</v>
      </c>
      <c r="H8814">
        <v>2.6911403872966799</v>
      </c>
      <c r="I8814">
        <v>2.9912383556365998</v>
      </c>
      <c r="J8814">
        <v>0.30009791254997298</v>
      </c>
      <c r="K8814">
        <v>-0.24698805809020999</v>
      </c>
      <c r="L8814">
        <v>7.6234772801399203E-2</v>
      </c>
      <c r="M8814">
        <v>0.30009791254997298</v>
      </c>
      <c r="N8814">
        <v>0.52396106719970703</v>
      </c>
      <c r="O8814">
        <v>0.84718394279480003</v>
      </c>
      <c r="P8814">
        <v>47.716419219970703</v>
      </c>
      <c r="Q8814">
        <v>0.42689344286918601</v>
      </c>
    </row>
    <row r="8815" spans="1:17" x14ac:dyDescent="0.25">
      <c r="A8815" t="s">
        <v>7690</v>
      </c>
      <c r="B8815" t="s">
        <v>6</v>
      </c>
      <c r="C8815" t="s">
        <v>14</v>
      </c>
      <c r="D8815" t="s">
        <v>18</v>
      </c>
      <c r="E8815" t="s">
        <v>55</v>
      </c>
      <c r="F8815">
        <v>6</v>
      </c>
      <c r="G8815">
        <v>2786</v>
      </c>
      <c r="H8815">
        <v>3.3733879148960102</v>
      </c>
      <c r="I8815">
        <v>3.55240106582642</v>
      </c>
      <c r="J8815">
        <v>0.17901301383972201</v>
      </c>
      <c r="K8815">
        <v>-0.526267409324646</v>
      </c>
      <c r="L8815">
        <v>-0.109582021832466</v>
      </c>
      <c r="M8815">
        <v>0.17901301383972201</v>
      </c>
      <c r="N8815">
        <v>0.46760806441307101</v>
      </c>
      <c r="O8815">
        <v>0.88429343700408902</v>
      </c>
      <c r="P8815">
        <v>47.011192321777301</v>
      </c>
      <c r="Q8815">
        <v>0.55033326148986805</v>
      </c>
    </row>
    <row r="8816" spans="1:17" x14ac:dyDescent="0.25">
      <c r="A8816" t="s">
        <v>7266</v>
      </c>
      <c r="B8816" t="s">
        <v>6</v>
      </c>
      <c r="C8816" t="s">
        <v>14</v>
      </c>
      <c r="D8816" t="s">
        <v>18</v>
      </c>
      <c r="E8816" t="s">
        <v>55</v>
      </c>
      <c r="F8816">
        <v>7</v>
      </c>
      <c r="G8816">
        <v>2786</v>
      </c>
      <c r="H8816">
        <v>4.7008542404174802</v>
      </c>
      <c r="I8816">
        <v>4.3859944343566903</v>
      </c>
      <c r="J8816">
        <v>-0.314859598875046</v>
      </c>
      <c r="K8816">
        <v>-1.16770780086517</v>
      </c>
      <c r="L8816">
        <v>-0.66383820772170998</v>
      </c>
      <c r="M8816">
        <v>-0.314859598875046</v>
      </c>
      <c r="N8816">
        <v>3.4118946641683599E-2</v>
      </c>
      <c r="O8816">
        <v>0.53798854351043701</v>
      </c>
      <c r="P8816">
        <v>46.716419219970703</v>
      </c>
      <c r="Q8816">
        <v>0.66548097133636497</v>
      </c>
    </row>
    <row r="8817" spans="1:17" x14ac:dyDescent="0.25">
      <c r="A8817" t="s">
        <v>7401</v>
      </c>
      <c r="B8817" t="s">
        <v>6</v>
      </c>
      <c r="C8817" t="s">
        <v>14</v>
      </c>
      <c r="D8817" t="s">
        <v>18</v>
      </c>
      <c r="E8817" t="s">
        <v>55</v>
      </c>
      <c r="F8817">
        <v>8</v>
      </c>
      <c r="G8817">
        <v>2786</v>
      </c>
      <c r="H8817">
        <v>5.6465888466834997</v>
      </c>
      <c r="I8817">
        <v>4.8830928802490199</v>
      </c>
      <c r="J8817">
        <v>-0.76349598169326804</v>
      </c>
      <c r="K8817">
        <v>-1.73089694976807</v>
      </c>
      <c r="L8817">
        <v>-1.1593486070632899</v>
      </c>
      <c r="M8817">
        <v>-0.76349598169326804</v>
      </c>
      <c r="N8817">
        <v>-0.36764338612556502</v>
      </c>
      <c r="O8817">
        <v>0.20390489697456399</v>
      </c>
      <c r="P8817">
        <v>46.216419219970703</v>
      </c>
      <c r="Q8817">
        <v>0.75486689805984497</v>
      </c>
    </row>
    <row r="8818" spans="1:17" x14ac:dyDescent="0.25">
      <c r="A8818" t="s">
        <v>7382</v>
      </c>
      <c r="B8818" t="s">
        <v>6</v>
      </c>
      <c r="C8818" t="s">
        <v>14</v>
      </c>
      <c r="D8818" t="s">
        <v>18</v>
      </c>
      <c r="E8818" t="s">
        <v>55</v>
      </c>
      <c r="F8818">
        <v>9</v>
      </c>
      <c r="G8818">
        <v>2786</v>
      </c>
      <c r="H8818">
        <v>5.0153481924533798</v>
      </c>
      <c r="I8818">
        <v>5.2505822181701696</v>
      </c>
      <c r="J8818">
        <v>0.23523394763469699</v>
      </c>
      <c r="K8818">
        <v>-0.67160940170288097</v>
      </c>
      <c r="L8818">
        <v>-0.13583901524543801</v>
      </c>
      <c r="M8818">
        <v>0.23523394763469699</v>
      </c>
      <c r="N8818">
        <v>0.60630691051483199</v>
      </c>
      <c r="O8818">
        <v>1.1420773267746001</v>
      </c>
      <c r="P8818">
        <v>45.716419219970703</v>
      </c>
      <c r="Q8818">
        <v>0.70761364698410001</v>
      </c>
    </row>
    <row r="8819" spans="1:17" x14ac:dyDescent="0.25">
      <c r="A8819" t="s">
        <v>7389</v>
      </c>
      <c r="B8819" t="s">
        <v>6</v>
      </c>
      <c r="C8819" t="s">
        <v>14</v>
      </c>
      <c r="D8819" t="s">
        <v>18</v>
      </c>
      <c r="E8819" t="s">
        <v>55</v>
      </c>
      <c r="F8819">
        <v>10</v>
      </c>
      <c r="G8819">
        <v>2786</v>
      </c>
      <c r="H8819">
        <v>5.6328797178268397</v>
      </c>
      <c r="I8819">
        <v>5.3925499916076696</v>
      </c>
      <c r="J8819">
        <v>-0.24032992124557501</v>
      </c>
      <c r="K8819">
        <v>-1.2870001792907699</v>
      </c>
      <c r="L8819">
        <v>-0.66861891746520996</v>
      </c>
      <c r="M8819">
        <v>-0.24032992124557501</v>
      </c>
      <c r="N8819">
        <v>0.187959060072899</v>
      </c>
      <c r="O8819">
        <v>0.80634033679962203</v>
      </c>
      <c r="P8819">
        <v>45.716419219970703</v>
      </c>
      <c r="Q8819">
        <v>0.81672114133834794</v>
      </c>
    </row>
    <row r="8820" spans="1:17" x14ac:dyDescent="0.25">
      <c r="A8820" t="s">
        <v>7344</v>
      </c>
      <c r="B8820" t="s">
        <v>6</v>
      </c>
      <c r="C8820" t="s">
        <v>14</v>
      </c>
      <c r="D8820" t="s">
        <v>18</v>
      </c>
      <c r="E8820" t="s">
        <v>55</v>
      </c>
      <c r="F8820">
        <v>11</v>
      </c>
      <c r="G8820">
        <v>2786</v>
      </c>
      <c r="H8820">
        <v>4.6019099197387696</v>
      </c>
      <c r="I8820">
        <v>5.4120807647705096</v>
      </c>
      <c r="J8820">
        <v>0.81017094850540206</v>
      </c>
      <c r="K8820">
        <v>-8.8474847376346602E-2</v>
      </c>
      <c r="L8820">
        <v>0.44245240092277499</v>
      </c>
      <c r="M8820">
        <v>0.81017094850540206</v>
      </c>
      <c r="N8820">
        <v>1.177889585495</v>
      </c>
      <c r="O8820">
        <v>1.70881676673889</v>
      </c>
      <c r="P8820">
        <v>45.421642303466797</v>
      </c>
      <c r="Q8820">
        <v>0.70121705532073997</v>
      </c>
    </row>
    <row r="8821" spans="1:17" x14ac:dyDescent="0.25">
      <c r="A8821" t="s">
        <v>7282</v>
      </c>
      <c r="B8821" t="s">
        <v>6</v>
      </c>
      <c r="C8821" t="s">
        <v>14</v>
      </c>
      <c r="D8821" t="s">
        <v>18</v>
      </c>
      <c r="E8821" t="s">
        <v>55</v>
      </c>
      <c r="F8821">
        <v>12</v>
      </c>
      <c r="G8821">
        <v>2786</v>
      </c>
      <c r="H8821">
        <v>4.3533113176822704</v>
      </c>
      <c r="I8821">
        <v>5.0110006332397496</v>
      </c>
      <c r="J8821">
        <v>0.65768939256668102</v>
      </c>
      <c r="K8821">
        <v>-0.195009291172028</v>
      </c>
      <c r="L8821">
        <v>0.30877199769020103</v>
      </c>
      <c r="M8821">
        <v>0.65768939256668102</v>
      </c>
      <c r="N8821">
        <v>1.0066068172454801</v>
      </c>
      <c r="O8821">
        <v>1.51038813591003</v>
      </c>
      <c r="P8821">
        <v>45.421642303466797</v>
      </c>
      <c r="Q8821">
        <v>0.66536432504653897</v>
      </c>
    </row>
    <row r="8822" spans="1:17" x14ac:dyDescent="0.25">
      <c r="A8822" t="s">
        <v>7655</v>
      </c>
      <c r="B8822" t="s">
        <v>6</v>
      </c>
      <c r="C8822" t="s">
        <v>14</v>
      </c>
      <c r="D8822" t="s">
        <v>18</v>
      </c>
      <c r="E8822" t="s">
        <v>55</v>
      </c>
      <c r="F8822">
        <v>13</v>
      </c>
      <c r="G8822">
        <v>2786</v>
      </c>
      <c r="H8822">
        <v>4.0172513430118597</v>
      </c>
      <c r="I8822">
        <v>4.5872836112976101</v>
      </c>
      <c r="J8822">
        <v>0.570032298564911</v>
      </c>
      <c r="K8822">
        <v>-0.253254413604736</v>
      </c>
      <c r="L8822">
        <v>0.23315005004406</v>
      </c>
      <c r="M8822">
        <v>0.570032298564911</v>
      </c>
      <c r="N8822">
        <v>0.90691453218460105</v>
      </c>
      <c r="O8822">
        <v>1.3933190107345601</v>
      </c>
      <c r="P8822">
        <v>46.216419219970703</v>
      </c>
      <c r="Q8822">
        <v>0.64241403341293302</v>
      </c>
    </row>
    <row r="8823" spans="1:17" x14ac:dyDescent="0.25">
      <c r="A8823" t="s">
        <v>7338</v>
      </c>
      <c r="B8823" t="s">
        <v>6</v>
      </c>
      <c r="C8823" t="s">
        <v>14</v>
      </c>
      <c r="D8823" t="s">
        <v>18</v>
      </c>
      <c r="E8823" t="s">
        <v>55</v>
      </c>
      <c r="F8823">
        <v>14</v>
      </c>
      <c r="G8823">
        <v>2786</v>
      </c>
      <c r="H8823">
        <v>3.5004877932071699</v>
      </c>
      <c r="I8823">
        <v>4.5310997962951696</v>
      </c>
      <c r="J8823">
        <v>1.03061199188232</v>
      </c>
      <c r="K8823">
        <v>0.315762639045715</v>
      </c>
      <c r="L8823">
        <v>0.73810148239135698</v>
      </c>
      <c r="M8823">
        <v>1.03061199188232</v>
      </c>
      <c r="N8823">
        <v>1.3231226205825799</v>
      </c>
      <c r="O8823">
        <v>1.74546146392822</v>
      </c>
      <c r="P8823">
        <v>45.716419219970703</v>
      </c>
      <c r="Q8823">
        <v>0.55779993534088101</v>
      </c>
    </row>
    <row r="8824" spans="1:17" x14ac:dyDescent="0.25">
      <c r="A8824" t="s">
        <v>7559</v>
      </c>
      <c r="B8824" t="s">
        <v>6</v>
      </c>
      <c r="C8824" t="s">
        <v>14</v>
      </c>
      <c r="D8824" t="s">
        <v>18</v>
      </c>
      <c r="E8824" t="s">
        <v>55</v>
      </c>
      <c r="F8824">
        <v>15</v>
      </c>
      <c r="G8824">
        <v>2786</v>
      </c>
      <c r="H8824">
        <v>3.56418552446365</v>
      </c>
      <c r="I8824">
        <v>4.9008059501647896</v>
      </c>
      <c r="J8824">
        <v>1.33662068843842</v>
      </c>
      <c r="K8824">
        <v>0.51863145828247104</v>
      </c>
      <c r="L8824">
        <v>1.0019060373306301</v>
      </c>
      <c r="M8824">
        <v>1.33662068843842</v>
      </c>
      <c r="N8824">
        <v>1.6713352203369101</v>
      </c>
      <c r="O8824">
        <v>2.1546096801757799</v>
      </c>
      <c r="P8824">
        <v>46.8059692382813</v>
      </c>
      <c r="Q8824">
        <v>0.63828033208847001</v>
      </c>
    </row>
    <row r="8825" spans="1:17" x14ac:dyDescent="0.25">
      <c r="A8825" t="s">
        <v>7638</v>
      </c>
      <c r="B8825" t="s">
        <v>6</v>
      </c>
      <c r="C8825" t="s">
        <v>14</v>
      </c>
      <c r="D8825" t="s">
        <v>18</v>
      </c>
      <c r="E8825" t="s">
        <v>55</v>
      </c>
      <c r="F8825">
        <v>16</v>
      </c>
      <c r="G8825">
        <v>2786</v>
      </c>
      <c r="H8825">
        <v>3.3517996404171</v>
      </c>
      <c r="I8825">
        <v>4.7137813568115199</v>
      </c>
      <c r="J8825">
        <v>1.3619818687439</v>
      </c>
      <c r="K8825">
        <v>0.49726200103759799</v>
      </c>
      <c r="L8825">
        <v>1.00814545154572</v>
      </c>
      <c r="M8825">
        <v>1.3619818687439</v>
      </c>
      <c r="N8825">
        <v>1.7158181667327901</v>
      </c>
      <c r="O8825">
        <v>2.2267017364502002</v>
      </c>
      <c r="P8825">
        <v>46.600746154785199</v>
      </c>
      <c r="Q8825">
        <v>0.67474448680877697</v>
      </c>
    </row>
    <row r="8826" spans="1:17" x14ac:dyDescent="0.25">
      <c r="A8826" t="s">
        <v>7704</v>
      </c>
      <c r="B8826" t="s">
        <v>6</v>
      </c>
      <c r="C8826" t="s">
        <v>14</v>
      </c>
      <c r="D8826" t="s">
        <v>18</v>
      </c>
      <c r="E8826" t="s">
        <v>55</v>
      </c>
      <c r="F8826">
        <v>17</v>
      </c>
      <c r="G8826">
        <v>2786</v>
      </c>
      <c r="H8826">
        <v>3.5963218374252302</v>
      </c>
      <c r="I8826">
        <v>5.0712094306945801</v>
      </c>
      <c r="J8826">
        <v>1.47488760948181</v>
      </c>
      <c r="K8826">
        <v>0.62235099077224698</v>
      </c>
      <c r="L8826">
        <v>1.12603652477264</v>
      </c>
      <c r="M8826">
        <v>1.47488760948181</v>
      </c>
      <c r="N8826">
        <v>1.8237386941909799</v>
      </c>
      <c r="O8826">
        <v>2.3274242877960201</v>
      </c>
      <c r="P8826">
        <v>47.600746154785199</v>
      </c>
      <c r="Q8826">
        <v>0.66523784399032604</v>
      </c>
    </row>
    <row r="8827" spans="1:17" x14ac:dyDescent="0.25">
      <c r="A8827" t="s">
        <v>7474</v>
      </c>
      <c r="B8827" t="s">
        <v>6</v>
      </c>
      <c r="C8827" t="s">
        <v>14</v>
      </c>
      <c r="D8827" t="s">
        <v>18</v>
      </c>
      <c r="E8827" t="s">
        <v>55</v>
      </c>
      <c r="F8827">
        <v>18</v>
      </c>
      <c r="G8827">
        <v>2786</v>
      </c>
      <c r="H8827">
        <v>4.3933194696903204</v>
      </c>
      <c r="I8827">
        <v>5.1060342788696298</v>
      </c>
      <c r="J8827">
        <v>0.71271473169326804</v>
      </c>
      <c r="K8827">
        <v>-0.15657079219818101</v>
      </c>
      <c r="L8827">
        <v>0.35701012611389199</v>
      </c>
      <c r="M8827">
        <v>0.71271473169326804</v>
      </c>
      <c r="N8827">
        <v>1.06841933727264</v>
      </c>
      <c r="O8827">
        <v>1.5820001363754299</v>
      </c>
      <c r="P8827">
        <v>47.011192321777301</v>
      </c>
      <c r="Q8827">
        <v>0.67830705642700195</v>
      </c>
    </row>
    <row r="8828" spans="1:17" x14ac:dyDescent="0.25">
      <c r="A8828" t="s">
        <v>7631</v>
      </c>
      <c r="B8828" t="s">
        <v>6</v>
      </c>
      <c r="C8828" t="s">
        <v>14</v>
      </c>
      <c r="D8828" t="s">
        <v>18</v>
      </c>
      <c r="E8828" t="s">
        <v>55</v>
      </c>
      <c r="F8828">
        <v>19</v>
      </c>
      <c r="G8828">
        <v>2786</v>
      </c>
      <c r="H8828">
        <v>5.5550314741134601</v>
      </c>
      <c r="I8828">
        <v>6.0016145706176802</v>
      </c>
      <c r="J8828">
        <v>0.44658339023590099</v>
      </c>
      <c r="K8828">
        <v>-0.55128085613250699</v>
      </c>
      <c r="L8828">
        <v>3.82654257118702E-2</v>
      </c>
      <c r="M8828">
        <v>0.44658339023590099</v>
      </c>
      <c r="N8828">
        <v>0.85490131378173795</v>
      </c>
      <c r="O8828">
        <v>1.44444763660431</v>
      </c>
      <c r="P8828">
        <v>45.921642303466797</v>
      </c>
      <c r="Q8828">
        <v>0.77863764762878396</v>
      </c>
    </row>
    <row r="8829" spans="1:17" x14ac:dyDescent="0.25">
      <c r="A8829" t="s">
        <v>7279</v>
      </c>
      <c r="B8829" t="s">
        <v>6</v>
      </c>
      <c r="C8829" t="s">
        <v>14</v>
      </c>
      <c r="D8829" t="s">
        <v>18</v>
      </c>
      <c r="E8829" t="s">
        <v>55</v>
      </c>
      <c r="F8829">
        <v>20</v>
      </c>
      <c r="G8829">
        <v>2786</v>
      </c>
      <c r="H8829">
        <v>5.5362196984291101</v>
      </c>
      <c r="I8829">
        <v>6.2022566795349103</v>
      </c>
      <c r="J8829">
        <v>0.66603696346283003</v>
      </c>
      <c r="K8829">
        <v>-0.25825962424278298</v>
      </c>
      <c r="L8829">
        <v>0.287822276353836</v>
      </c>
      <c r="M8829">
        <v>0.66603696346283003</v>
      </c>
      <c r="N8829">
        <v>1.04425156116486</v>
      </c>
      <c r="O8829">
        <v>1.5903334617614699</v>
      </c>
      <c r="P8829">
        <v>46.126865386962898</v>
      </c>
      <c r="Q8829">
        <v>0.72123241424560502</v>
      </c>
    </row>
    <row r="8830" spans="1:17" x14ac:dyDescent="0.25">
      <c r="A8830" t="s">
        <v>7579</v>
      </c>
      <c r="B8830" t="s">
        <v>6</v>
      </c>
      <c r="C8830" t="s">
        <v>14</v>
      </c>
      <c r="D8830" t="s">
        <v>18</v>
      </c>
      <c r="E8830" t="s">
        <v>55</v>
      </c>
      <c r="F8830">
        <v>21</v>
      </c>
      <c r="G8830">
        <v>2786</v>
      </c>
      <c r="H8830">
        <v>5.2021700284480996</v>
      </c>
      <c r="I8830">
        <v>5.6041979789733896</v>
      </c>
      <c r="J8830">
        <v>0.40202811360359197</v>
      </c>
      <c r="K8830">
        <v>-0.36270204186439498</v>
      </c>
      <c r="L8830">
        <v>8.9106723666191101E-2</v>
      </c>
      <c r="M8830">
        <v>0.40202811360359197</v>
      </c>
      <c r="N8830">
        <v>0.71494954824447599</v>
      </c>
      <c r="O8830">
        <v>1.1667582988739</v>
      </c>
      <c r="P8830">
        <v>45.832088470458999</v>
      </c>
      <c r="Q8830">
        <v>0.59672212600707997</v>
      </c>
    </row>
    <row r="8831" spans="1:17" x14ac:dyDescent="0.25">
      <c r="A8831" t="s">
        <v>7371</v>
      </c>
      <c r="B8831" t="s">
        <v>6</v>
      </c>
      <c r="C8831" t="s">
        <v>14</v>
      </c>
      <c r="D8831" t="s">
        <v>18</v>
      </c>
      <c r="E8831" t="s">
        <v>55</v>
      </c>
      <c r="F8831">
        <v>22</v>
      </c>
      <c r="G8831">
        <v>2786</v>
      </c>
      <c r="H8831">
        <v>4.2985123314857496</v>
      </c>
      <c r="I8831">
        <v>4.9487709999084499</v>
      </c>
      <c r="J8831">
        <v>0.65025877952575695</v>
      </c>
      <c r="K8831">
        <v>-3.40665951371193E-2</v>
      </c>
      <c r="L8831">
        <v>0.37023836374282798</v>
      </c>
      <c r="M8831">
        <v>0.65025877952575695</v>
      </c>
      <c r="N8831">
        <v>0.93027913570404097</v>
      </c>
      <c r="O8831">
        <v>1.33458411693573</v>
      </c>
      <c r="P8831">
        <v>45.037311553955099</v>
      </c>
      <c r="Q8831">
        <v>0.53398191928863503</v>
      </c>
    </row>
    <row r="8832" spans="1:17" x14ac:dyDescent="0.25">
      <c r="A8832" t="s">
        <v>7554</v>
      </c>
      <c r="B8832" t="s">
        <v>6</v>
      </c>
      <c r="C8832" t="s">
        <v>14</v>
      </c>
      <c r="D8832" t="s">
        <v>18</v>
      </c>
      <c r="E8832" t="s">
        <v>55</v>
      </c>
      <c r="F8832">
        <v>23</v>
      </c>
      <c r="G8832">
        <v>2786</v>
      </c>
      <c r="H8832">
        <v>3.8457520606517801</v>
      </c>
      <c r="I8832">
        <v>4.1124782562255904</v>
      </c>
      <c r="J8832">
        <v>0.26672610640525801</v>
      </c>
      <c r="K8832">
        <v>-0.35850739479064903</v>
      </c>
      <c r="L8832">
        <v>1.0885624215006801E-2</v>
      </c>
      <c r="M8832">
        <v>0.26672610640525801</v>
      </c>
      <c r="N8832">
        <v>0.52256655693054199</v>
      </c>
      <c r="O8832">
        <v>0.891959547996521</v>
      </c>
      <c r="P8832">
        <v>45.037311553955099</v>
      </c>
      <c r="Q8832">
        <v>0.48787227272987399</v>
      </c>
    </row>
    <row r="8833" spans="1:17" x14ac:dyDescent="0.25">
      <c r="A8833" t="s">
        <v>7264</v>
      </c>
      <c r="B8833" t="s">
        <v>6</v>
      </c>
      <c r="C8833" t="s">
        <v>14</v>
      </c>
      <c r="D8833" t="s">
        <v>18</v>
      </c>
      <c r="E8833" t="s">
        <v>55</v>
      </c>
      <c r="F8833">
        <v>24</v>
      </c>
      <c r="G8833">
        <v>2786</v>
      </c>
      <c r="H8833">
        <v>3.29702755570412</v>
      </c>
      <c r="I8833">
        <v>3.66284084320068</v>
      </c>
      <c r="J8833">
        <v>0.36581337451934798</v>
      </c>
      <c r="K8833">
        <v>-0.20606535673141499</v>
      </c>
      <c r="L8833">
        <v>0.13180524110794101</v>
      </c>
      <c r="M8833">
        <v>0.36581337451934798</v>
      </c>
      <c r="N8833">
        <v>0.59982156753539995</v>
      </c>
      <c r="O8833">
        <v>0.93769216537475597</v>
      </c>
      <c r="P8833">
        <v>45.242538452148402</v>
      </c>
      <c r="Q8833">
        <v>0.44623935222625699</v>
      </c>
    </row>
    <row r="8834" spans="1:17" x14ac:dyDescent="0.25">
      <c r="A8834" t="s">
        <v>7358</v>
      </c>
      <c r="B8834" t="s">
        <v>6</v>
      </c>
      <c r="C8834" t="s">
        <v>14</v>
      </c>
      <c r="D8834" t="s">
        <v>19</v>
      </c>
      <c r="E8834" t="s">
        <v>7</v>
      </c>
      <c r="F8834">
        <v>1</v>
      </c>
      <c r="G8834">
        <v>2786</v>
      </c>
      <c r="H8834">
        <v>2.6966508738994599</v>
      </c>
      <c r="I8834">
        <v>2.7615230083465598</v>
      </c>
      <c r="J8834">
        <v>6.4872011542320293E-2</v>
      </c>
      <c r="K8834">
        <v>-0.32965117692947399</v>
      </c>
      <c r="L8834">
        <v>-9.6563674509525299E-2</v>
      </c>
      <c r="M8834">
        <v>6.4872011542320293E-2</v>
      </c>
      <c r="N8834">
        <v>0.22630771994590801</v>
      </c>
      <c r="O8834">
        <v>0.45939522981643699</v>
      </c>
      <c r="P8834">
        <v>49.5942993164063</v>
      </c>
      <c r="Q8834">
        <v>0.30784809589385997</v>
      </c>
    </row>
    <row r="8835" spans="1:17" x14ac:dyDescent="0.25">
      <c r="A8835" t="s">
        <v>7545</v>
      </c>
      <c r="B8835" t="s">
        <v>6</v>
      </c>
      <c r="C8835" t="s">
        <v>14</v>
      </c>
      <c r="D8835" t="s">
        <v>19</v>
      </c>
      <c r="E8835" t="s">
        <v>7</v>
      </c>
      <c r="F8835">
        <v>2</v>
      </c>
      <c r="G8835">
        <v>2786</v>
      </c>
      <c r="H8835">
        <v>2.5128687394857399</v>
      </c>
      <c r="I8835">
        <v>2.5974071025848402</v>
      </c>
      <c r="J8835">
        <v>8.4538444876670796E-2</v>
      </c>
      <c r="K8835">
        <v>-0.30631789565086398</v>
      </c>
      <c r="L8835">
        <v>-7.5396806001663194E-2</v>
      </c>
      <c r="M8835">
        <v>8.4538444876670796E-2</v>
      </c>
      <c r="N8835">
        <v>0.24447368085384399</v>
      </c>
      <c r="O8835">
        <v>0.47539478540420499</v>
      </c>
      <c r="P8835">
        <v>49.050033569335902</v>
      </c>
      <c r="Q8835">
        <v>0.30498683452606201</v>
      </c>
    </row>
    <row r="8836" spans="1:17" x14ac:dyDescent="0.25">
      <c r="A8836" t="s">
        <v>7546</v>
      </c>
      <c r="B8836" t="s">
        <v>6</v>
      </c>
      <c r="C8836" t="s">
        <v>14</v>
      </c>
      <c r="D8836" t="s">
        <v>19</v>
      </c>
      <c r="E8836" t="s">
        <v>7</v>
      </c>
      <c r="F8836">
        <v>3</v>
      </c>
      <c r="G8836">
        <v>2786</v>
      </c>
      <c r="H8836">
        <v>2.4408177654743199</v>
      </c>
      <c r="I8836">
        <v>2.6015870571136501</v>
      </c>
      <c r="J8836">
        <v>0.160769298672676</v>
      </c>
      <c r="K8836">
        <v>-0.23374962806701699</v>
      </c>
      <c r="L8836">
        <v>-6.6464423434808904E-4</v>
      </c>
      <c r="M8836">
        <v>0.160769298672676</v>
      </c>
      <c r="N8836">
        <v>0.322203248739243</v>
      </c>
      <c r="O8836">
        <v>0.55528825521469105</v>
      </c>
      <c r="P8836">
        <v>48.591419219970703</v>
      </c>
      <c r="Q8836">
        <v>0.307844758033752</v>
      </c>
    </row>
    <row r="8837" spans="1:17" x14ac:dyDescent="0.25">
      <c r="A8837" t="s">
        <v>7502</v>
      </c>
      <c r="B8837" t="s">
        <v>6</v>
      </c>
      <c r="C8837" t="s">
        <v>14</v>
      </c>
      <c r="D8837" t="s">
        <v>19</v>
      </c>
      <c r="E8837" t="s">
        <v>7</v>
      </c>
      <c r="F8837">
        <v>4</v>
      </c>
      <c r="G8837">
        <v>2786</v>
      </c>
      <c r="H8837">
        <v>2.4919837229251902</v>
      </c>
      <c r="I8837">
        <v>2.6017980575561501</v>
      </c>
      <c r="J8837">
        <v>0.109814271330833</v>
      </c>
      <c r="K8837">
        <v>-0.30207034945487998</v>
      </c>
      <c r="L8837">
        <v>-5.87255768477917E-2</v>
      </c>
      <c r="M8837">
        <v>0.109814271330833</v>
      </c>
      <c r="N8837">
        <v>0.27835413813590998</v>
      </c>
      <c r="O8837">
        <v>0.52169889211654696</v>
      </c>
      <c r="P8837">
        <v>48.171302795410199</v>
      </c>
      <c r="Q8837">
        <v>0.32139527797699002</v>
      </c>
    </row>
    <row r="8838" spans="1:17" x14ac:dyDescent="0.25">
      <c r="A8838" t="s">
        <v>7432</v>
      </c>
      <c r="B8838" t="s">
        <v>6</v>
      </c>
      <c r="C8838" t="s">
        <v>14</v>
      </c>
      <c r="D8838" t="s">
        <v>19</v>
      </c>
      <c r="E8838" t="s">
        <v>7</v>
      </c>
      <c r="F8838">
        <v>5</v>
      </c>
      <c r="G8838">
        <v>2786</v>
      </c>
      <c r="H8838">
        <v>2.63843025147915</v>
      </c>
      <c r="I8838">
        <v>2.83004570007324</v>
      </c>
      <c r="J8838">
        <v>0.19161546230316201</v>
      </c>
      <c r="K8838">
        <v>-0.24660538136959101</v>
      </c>
      <c r="L8838">
        <v>1.2299049645662301E-2</v>
      </c>
      <c r="M8838">
        <v>0.19161546230316201</v>
      </c>
      <c r="N8838">
        <v>0.37093189358711198</v>
      </c>
      <c r="O8838">
        <v>0.62983632087707497</v>
      </c>
      <c r="P8838">
        <v>47.866519927978501</v>
      </c>
      <c r="Q8838">
        <v>0.34194555878639199</v>
      </c>
    </row>
    <row r="8839" spans="1:17" x14ac:dyDescent="0.25">
      <c r="A8839" t="s">
        <v>7668</v>
      </c>
      <c r="B8839" t="s">
        <v>6</v>
      </c>
      <c r="C8839" t="s">
        <v>14</v>
      </c>
      <c r="D8839" t="s">
        <v>19</v>
      </c>
      <c r="E8839" t="s">
        <v>7</v>
      </c>
      <c r="F8839">
        <v>6</v>
      </c>
      <c r="G8839">
        <v>2786</v>
      </c>
      <c r="H8839">
        <v>3.2329236452579502</v>
      </c>
      <c r="I8839">
        <v>3.1048443317413299</v>
      </c>
      <c r="J8839">
        <v>-0.12807929515838601</v>
      </c>
      <c r="K8839">
        <v>-0.597559213638306</v>
      </c>
      <c r="L8839">
        <v>-0.32018667459487898</v>
      </c>
      <c r="M8839">
        <v>-0.12807929515838601</v>
      </c>
      <c r="N8839">
        <v>6.40280917286873E-2</v>
      </c>
      <c r="O8839">
        <v>0.34140065312385598</v>
      </c>
      <c r="P8839">
        <v>47.398067474365199</v>
      </c>
      <c r="Q8839">
        <v>0.366337150335312</v>
      </c>
    </row>
    <row r="8840" spans="1:17" x14ac:dyDescent="0.25">
      <c r="A8840" t="s">
        <v>7343</v>
      </c>
      <c r="B8840" t="s">
        <v>6</v>
      </c>
      <c r="C8840" t="s">
        <v>14</v>
      </c>
      <c r="D8840" t="s">
        <v>19</v>
      </c>
      <c r="E8840" t="s">
        <v>7</v>
      </c>
      <c r="F8840">
        <v>7</v>
      </c>
      <c r="G8840">
        <v>2786</v>
      </c>
      <c r="H8840">
        <v>4.2245717773437503</v>
      </c>
      <c r="I8840">
        <v>3.9935095310211199</v>
      </c>
      <c r="J8840">
        <v>-0.23106226325035101</v>
      </c>
      <c r="K8840">
        <v>-0.832045197486877</v>
      </c>
      <c r="L8840">
        <v>-0.47697961330413802</v>
      </c>
      <c r="M8840">
        <v>-0.23106226325035101</v>
      </c>
      <c r="N8840">
        <v>1.4855089597404E-2</v>
      </c>
      <c r="O8840">
        <v>0.36992067098617598</v>
      </c>
      <c r="P8840">
        <v>47.002372741699197</v>
      </c>
      <c r="Q8840">
        <v>0.46894949674606301</v>
      </c>
    </row>
    <row r="8841" spans="1:17" x14ac:dyDescent="0.25">
      <c r="A8841" t="s">
        <v>7475</v>
      </c>
      <c r="B8841" t="s">
        <v>6</v>
      </c>
      <c r="C8841" t="s">
        <v>14</v>
      </c>
      <c r="D8841" t="s">
        <v>19</v>
      </c>
      <c r="E8841" t="s">
        <v>7</v>
      </c>
      <c r="F8841">
        <v>8</v>
      </c>
      <c r="G8841">
        <v>2786</v>
      </c>
      <c r="H8841">
        <v>4.7746606192588796</v>
      </c>
      <c r="I8841">
        <v>4.5781521797180202</v>
      </c>
      <c r="J8841">
        <v>-0.196508258581162</v>
      </c>
      <c r="K8841">
        <v>-0.82478249073028598</v>
      </c>
      <c r="L8841">
        <v>-0.45359298586845398</v>
      </c>
      <c r="M8841">
        <v>-0.196508258581162</v>
      </c>
      <c r="N8841">
        <v>6.0576450079679503E-2</v>
      </c>
      <c r="O8841">
        <v>0.43176594376563998</v>
      </c>
      <c r="P8841">
        <v>46.977951049804702</v>
      </c>
      <c r="Q8841">
        <v>0.49024495482444802</v>
      </c>
    </row>
    <row r="8842" spans="1:17" x14ac:dyDescent="0.25">
      <c r="A8842" t="s">
        <v>7431</v>
      </c>
      <c r="B8842" t="s">
        <v>6</v>
      </c>
      <c r="C8842" t="s">
        <v>14</v>
      </c>
      <c r="D8842" t="s">
        <v>19</v>
      </c>
      <c r="E8842" t="s">
        <v>7</v>
      </c>
      <c r="F8842">
        <v>9</v>
      </c>
      <c r="G8842">
        <v>2786</v>
      </c>
      <c r="H8842">
        <v>4.61284719944</v>
      </c>
      <c r="I8842">
        <v>4.4876341819763201</v>
      </c>
      <c r="J8842">
        <v>-0.125212982296944</v>
      </c>
      <c r="K8842">
        <v>-0.79775142669677701</v>
      </c>
      <c r="L8842">
        <v>-0.40041026473045299</v>
      </c>
      <c r="M8842">
        <v>-0.125212982296944</v>
      </c>
      <c r="N8842">
        <v>0.14998432993888899</v>
      </c>
      <c r="O8842">
        <v>0.54732555150985696</v>
      </c>
      <c r="P8842">
        <v>47.9324951171875</v>
      </c>
      <c r="Q8842">
        <v>0.52478456497192405</v>
      </c>
    </row>
    <row r="8843" spans="1:17" x14ac:dyDescent="0.25">
      <c r="A8843" t="s">
        <v>7437</v>
      </c>
      <c r="B8843" t="s">
        <v>6</v>
      </c>
      <c r="C8843" t="s">
        <v>14</v>
      </c>
      <c r="D8843" t="s">
        <v>19</v>
      </c>
      <c r="E8843" t="s">
        <v>7</v>
      </c>
      <c r="F8843">
        <v>10</v>
      </c>
      <c r="G8843">
        <v>2786</v>
      </c>
      <c r="H8843">
        <v>4.5246538407802603</v>
      </c>
      <c r="I8843">
        <v>4.3853802680969203</v>
      </c>
      <c r="J8843">
        <v>-0.13927352428436299</v>
      </c>
      <c r="K8843">
        <v>-0.75993728637695301</v>
      </c>
      <c r="L8843">
        <v>-0.393244087696075</v>
      </c>
      <c r="M8843">
        <v>-0.13927352428436299</v>
      </c>
      <c r="N8843">
        <v>0.11469704657793001</v>
      </c>
      <c r="O8843">
        <v>0.48139020800590498</v>
      </c>
      <c r="P8843">
        <v>49.175033569335902</v>
      </c>
      <c r="Q8843">
        <v>0.48430648446083102</v>
      </c>
    </row>
    <row r="8844" spans="1:17" x14ac:dyDescent="0.25">
      <c r="A8844" t="s">
        <v>7551</v>
      </c>
      <c r="B8844" t="s">
        <v>6</v>
      </c>
      <c r="C8844" t="s">
        <v>14</v>
      </c>
      <c r="D8844" t="s">
        <v>19</v>
      </c>
      <c r="E8844" t="s">
        <v>7</v>
      </c>
      <c r="F8844">
        <v>11</v>
      </c>
      <c r="G8844">
        <v>2786</v>
      </c>
      <c r="H8844">
        <v>4.0224313731193497</v>
      </c>
      <c r="I8844">
        <v>4.1060805320739702</v>
      </c>
      <c r="J8844">
        <v>8.3649151027202606E-2</v>
      </c>
      <c r="K8844">
        <v>-0.45308089256286599</v>
      </c>
      <c r="L8844">
        <v>-0.13597643375396701</v>
      </c>
      <c r="M8844">
        <v>8.3649151027202606E-2</v>
      </c>
      <c r="N8844">
        <v>0.30327472090721103</v>
      </c>
      <c r="O8844">
        <v>0.62037920951843295</v>
      </c>
      <c r="P8844">
        <v>50.543418884277301</v>
      </c>
      <c r="Q8844">
        <v>0.41881266236305198</v>
      </c>
    </row>
    <row r="8845" spans="1:17" x14ac:dyDescent="0.25">
      <c r="A8845" t="s">
        <v>7278</v>
      </c>
      <c r="B8845" t="s">
        <v>6</v>
      </c>
      <c r="C8845" t="s">
        <v>14</v>
      </c>
      <c r="D8845" t="s">
        <v>19</v>
      </c>
      <c r="E8845" t="s">
        <v>7</v>
      </c>
      <c r="F8845">
        <v>12</v>
      </c>
      <c r="G8845">
        <v>2786</v>
      </c>
      <c r="H8845">
        <v>3.5281587920188899</v>
      </c>
      <c r="I8845">
        <v>3.8117210865020801</v>
      </c>
      <c r="J8845">
        <v>0.283562302589417</v>
      </c>
      <c r="K8845">
        <v>-0.183817178010941</v>
      </c>
      <c r="L8845">
        <v>9.2314399778842898E-2</v>
      </c>
      <c r="M8845">
        <v>0.283562302589417</v>
      </c>
      <c r="N8845">
        <v>0.47481018304824801</v>
      </c>
      <c r="O8845">
        <v>0.75094181299209595</v>
      </c>
      <c r="P8845">
        <v>51.575473785400398</v>
      </c>
      <c r="Q8845">
        <v>0.36469814181327798</v>
      </c>
    </row>
    <row r="8846" spans="1:17" x14ac:dyDescent="0.25">
      <c r="A8846" t="s">
        <v>7303</v>
      </c>
      <c r="B8846" t="s">
        <v>6</v>
      </c>
      <c r="C8846" t="s">
        <v>14</v>
      </c>
      <c r="D8846" t="s">
        <v>19</v>
      </c>
      <c r="E8846" t="s">
        <v>7</v>
      </c>
      <c r="F8846">
        <v>13</v>
      </c>
      <c r="G8846">
        <v>2786</v>
      </c>
      <c r="H8846">
        <v>3.1233253407478299</v>
      </c>
      <c r="I8846">
        <v>3.8104951381683398</v>
      </c>
      <c r="J8846">
        <v>0.687169849872589</v>
      </c>
      <c r="K8846">
        <v>0.26096788048744202</v>
      </c>
      <c r="L8846">
        <v>0.51277148723602295</v>
      </c>
      <c r="M8846">
        <v>0.687169849872589</v>
      </c>
      <c r="N8846">
        <v>0.86156827211380005</v>
      </c>
      <c r="O8846">
        <v>1.1133718490600599</v>
      </c>
      <c r="P8846">
        <v>52.355155944824197</v>
      </c>
      <c r="Q8846">
        <v>0.33256721496581998</v>
      </c>
    </row>
    <row r="8847" spans="1:17" x14ac:dyDescent="0.25">
      <c r="A8847" t="s">
        <v>7476</v>
      </c>
      <c r="B8847" t="s">
        <v>6</v>
      </c>
      <c r="C8847" t="s">
        <v>14</v>
      </c>
      <c r="D8847" t="s">
        <v>19</v>
      </c>
      <c r="E8847" t="s">
        <v>7</v>
      </c>
      <c r="F8847">
        <v>14</v>
      </c>
      <c r="G8847">
        <v>2786</v>
      </c>
      <c r="H8847">
        <v>2.7580727728605301</v>
      </c>
      <c r="I8847">
        <v>3.5212707519531299</v>
      </c>
      <c r="J8847">
        <v>0.76319783926010099</v>
      </c>
      <c r="K8847">
        <v>0.37621551752090499</v>
      </c>
      <c r="L8847">
        <v>0.60484778881072998</v>
      </c>
      <c r="M8847">
        <v>0.76319783926010099</v>
      </c>
      <c r="N8847">
        <v>0.92154783010482799</v>
      </c>
      <c r="O8847">
        <v>1.15018010139465</v>
      </c>
      <c r="P8847">
        <v>53.095829010009801</v>
      </c>
      <c r="Q8847">
        <v>0.30196389555931102</v>
      </c>
    </row>
    <row r="8848" spans="1:17" x14ac:dyDescent="0.25">
      <c r="A8848" t="s">
        <v>7300</v>
      </c>
      <c r="B8848" t="s">
        <v>6</v>
      </c>
      <c r="C8848" t="s">
        <v>14</v>
      </c>
      <c r="D8848" t="s">
        <v>19</v>
      </c>
      <c r="E8848" t="s">
        <v>7</v>
      </c>
      <c r="F8848">
        <v>15</v>
      </c>
      <c r="G8848">
        <v>2786</v>
      </c>
      <c r="H8848">
        <v>2.6601058727502802</v>
      </c>
      <c r="I8848">
        <v>3.3209085464477499</v>
      </c>
      <c r="J8848">
        <v>0.660802662372589</v>
      </c>
      <c r="K8848">
        <v>0.28047940135002097</v>
      </c>
      <c r="L8848">
        <v>0.50517749786376998</v>
      </c>
      <c r="M8848">
        <v>0.660802662372589</v>
      </c>
      <c r="N8848">
        <v>0.81642788648605302</v>
      </c>
      <c r="O8848">
        <v>1.04112601280212</v>
      </c>
      <c r="P8848">
        <v>53.783412933349602</v>
      </c>
      <c r="Q8848">
        <v>0.29676786065101601</v>
      </c>
    </row>
    <row r="8849" spans="1:17" x14ac:dyDescent="0.25">
      <c r="A8849" t="s">
        <v>7458</v>
      </c>
      <c r="B8849" t="s">
        <v>6</v>
      </c>
      <c r="C8849" t="s">
        <v>14</v>
      </c>
      <c r="D8849" t="s">
        <v>19</v>
      </c>
      <c r="E8849" t="s">
        <v>7</v>
      </c>
      <c r="F8849">
        <v>16</v>
      </c>
      <c r="G8849">
        <v>2786</v>
      </c>
      <c r="H8849">
        <v>2.73154110169411</v>
      </c>
      <c r="I8849">
        <v>3.1957385540008501</v>
      </c>
      <c r="J8849">
        <v>0.4641974568367</v>
      </c>
      <c r="K8849">
        <v>6.8006783723831205E-2</v>
      </c>
      <c r="L8849">
        <v>0.30207946896553001</v>
      </c>
      <c r="M8849">
        <v>0.4641974568367</v>
      </c>
      <c r="N8849">
        <v>0.62631547451019298</v>
      </c>
      <c r="O8849">
        <v>0.86038815975189198</v>
      </c>
      <c r="P8849">
        <v>54.349220275878899</v>
      </c>
      <c r="Q8849">
        <v>0.30914923548698398</v>
      </c>
    </row>
    <row r="8850" spans="1:17" x14ac:dyDescent="0.25">
      <c r="A8850" t="s">
        <v>7270</v>
      </c>
      <c r="B8850" t="s">
        <v>6</v>
      </c>
      <c r="C8850" t="s">
        <v>14</v>
      </c>
      <c r="D8850" t="s">
        <v>19</v>
      </c>
      <c r="E8850" t="s">
        <v>7</v>
      </c>
      <c r="F8850">
        <v>17</v>
      </c>
      <c r="G8850">
        <v>2786</v>
      </c>
      <c r="H8850">
        <v>2.9456619653701801</v>
      </c>
      <c r="I8850">
        <v>3.4371716976165798</v>
      </c>
      <c r="J8850">
        <v>0.49150979518890398</v>
      </c>
      <c r="K8850">
        <v>7.5330995023250594E-2</v>
      </c>
      <c r="L8850">
        <v>0.32121279835701</v>
      </c>
      <c r="M8850">
        <v>0.49150979518890398</v>
      </c>
      <c r="N8850">
        <v>0.66180676221847501</v>
      </c>
      <c r="O8850">
        <v>0.90768861770629905</v>
      </c>
      <c r="P8850">
        <v>54.917400360107401</v>
      </c>
      <c r="Q8850">
        <v>0.32474604249000499</v>
      </c>
    </row>
    <row r="8851" spans="1:17" x14ac:dyDescent="0.25">
      <c r="A8851" t="s">
        <v>7405</v>
      </c>
      <c r="B8851" t="s">
        <v>6</v>
      </c>
      <c r="C8851" t="s">
        <v>14</v>
      </c>
      <c r="D8851" t="s">
        <v>19</v>
      </c>
      <c r="E8851" t="s">
        <v>7</v>
      </c>
      <c r="F8851">
        <v>18</v>
      </c>
      <c r="G8851">
        <v>2786</v>
      </c>
      <c r="H8851">
        <v>3.5761271262168899</v>
      </c>
      <c r="I8851">
        <v>3.8333647251129199</v>
      </c>
      <c r="J8851">
        <v>0.25723749399185197</v>
      </c>
      <c r="K8851">
        <v>-0.17811499536037401</v>
      </c>
      <c r="L8851">
        <v>7.9094775021076202E-2</v>
      </c>
      <c r="M8851">
        <v>0.25723749399185197</v>
      </c>
      <c r="N8851">
        <v>0.43538022041320801</v>
      </c>
      <c r="O8851">
        <v>0.69258999824523904</v>
      </c>
      <c r="P8851">
        <v>55.036296844482401</v>
      </c>
      <c r="Q8851">
        <v>0.33970734477043202</v>
      </c>
    </row>
    <row r="8852" spans="1:17" x14ac:dyDescent="0.25">
      <c r="A8852" t="s">
        <v>7385</v>
      </c>
      <c r="B8852" t="s">
        <v>6</v>
      </c>
      <c r="C8852" t="s">
        <v>14</v>
      </c>
      <c r="D8852" t="s">
        <v>19</v>
      </c>
      <c r="E8852" t="s">
        <v>7</v>
      </c>
      <c r="F8852">
        <v>19</v>
      </c>
      <c r="G8852">
        <v>2786</v>
      </c>
      <c r="H8852">
        <v>4.5008503453731503</v>
      </c>
      <c r="I8852">
        <v>4.3659086227417001</v>
      </c>
      <c r="J8852">
        <v>-0.134941905736923</v>
      </c>
      <c r="K8852">
        <v>-0.61072945594787598</v>
      </c>
      <c r="L8852">
        <v>-0.32963034510612499</v>
      </c>
      <c r="M8852">
        <v>-0.134941905736923</v>
      </c>
      <c r="N8852">
        <v>5.9746522456407498E-2</v>
      </c>
      <c r="O8852">
        <v>0.34084570407867398</v>
      </c>
      <c r="P8852">
        <v>55.048507690429702</v>
      </c>
      <c r="Q8852">
        <v>0.37125903367996199</v>
      </c>
    </row>
    <row r="8853" spans="1:17" x14ac:dyDescent="0.25">
      <c r="A8853" t="s">
        <v>7556</v>
      </c>
      <c r="B8853" t="s">
        <v>6</v>
      </c>
      <c r="C8853" t="s">
        <v>14</v>
      </c>
      <c r="D8853" t="s">
        <v>19</v>
      </c>
      <c r="E8853" t="s">
        <v>7</v>
      </c>
      <c r="F8853">
        <v>20</v>
      </c>
      <c r="G8853">
        <v>2786</v>
      </c>
      <c r="H8853">
        <v>4.9190335748195704</v>
      </c>
      <c r="I8853">
        <v>4.6287803649902299</v>
      </c>
      <c r="J8853">
        <v>-0.29025319218635598</v>
      </c>
      <c r="K8853">
        <v>-0.81998813152313199</v>
      </c>
      <c r="L8853">
        <v>-0.50701647996902499</v>
      </c>
      <c r="M8853">
        <v>-0.29025319218635598</v>
      </c>
      <c r="N8853">
        <v>-7.3489956557750702E-2</v>
      </c>
      <c r="O8853">
        <v>0.23948173224926</v>
      </c>
      <c r="P8853">
        <v>54.673168182372997</v>
      </c>
      <c r="Q8853">
        <v>0.41335436701774603</v>
      </c>
    </row>
    <row r="8854" spans="1:17" x14ac:dyDescent="0.25">
      <c r="A8854" t="s">
        <v>7360</v>
      </c>
      <c r="B8854" t="s">
        <v>6</v>
      </c>
      <c r="C8854" t="s">
        <v>14</v>
      </c>
      <c r="D8854" t="s">
        <v>19</v>
      </c>
      <c r="E8854" t="s">
        <v>7</v>
      </c>
      <c r="F8854">
        <v>21</v>
      </c>
      <c r="G8854">
        <v>2786</v>
      </c>
      <c r="H8854">
        <v>4.8078756484985403</v>
      </c>
      <c r="I8854">
        <v>4.7462649345397896</v>
      </c>
      <c r="J8854">
        <v>-6.1610832810401903E-2</v>
      </c>
      <c r="K8854">
        <v>-0.61919099092483498</v>
      </c>
      <c r="L8854">
        <v>-0.28976809978485102</v>
      </c>
      <c r="M8854">
        <v>-6.1610832810401903E-2</v>
      </c>
      <c r="N8854">
        <v>0.16654643416404699</v>
      </c>
      <c r="O8854">
        <v>0.49596932530403098</v>
      </c>
      <c r="P8854">
        <v>54.426052093505902</v>
      </c>
      <c r="Q8854">
        <v>0.435082107782364</v>
      </c>
    </row>
    <row r="8855" spans="1:17" x14ac:dyDescent="0.25">
      <c r="A8855" t="s">
        <v>7366</v>
      </c>
      <c r="B8855" t="s">
        <v>6</v>
      </c>
      <c r="C8855" t="s">
        <v>14</v>
      </c>
      <c r="D8855" t="s">
        <v>19</v>
      </c>
      <c r="E8855" t="s">
        <v>7</v>
      </c>
      <c r="F8855">
        <v>22</v>
      </c>
      <c r="G8855">
        <v>2786</v>
      </c>
      <c r="H8855">
        <v>4.1987622947692902</v>
      </c>
      <c r="I8855">
        <v>4.3530030250549299</v>
      </c>
      <c r="J8855">
        <v>0.15424090623855599</v>
      </c>
      <c r="K8855">
        <v>-0.38046249747276301</v>
      </c>
      <c r="L8855">
        <v>-6.4555399119854001E-2</v>
      </c>
      <c r="M8855">
        <v>0.15424090623855599</v>
      </c>
      <c r="N8855">
        <v>0.373037219047546</v>
      </c>
      <c r="O8855">
        <v>0.68894433975219704</v>
      </c>
      <c r="P8855">
        <v>54.329376220703097</v>
      </c>
      <c r="Q8855">
        <v>0.41723129153251598</v>
      </c>
    </row>
    <row r="8856" spans="1:17" x14ac:dyDescent="0.25">
      <c r="A8856" t="s">
        <v>7433</v>
      </c>
      <c r="B8856" t="s">
        <v>6</v>
      </c>
      <c r="C8856" t="s">
        <v>14</v>
      </c>
      <c r="D8856" t="s">
        <v>19</v>
      </c>
      <c r="E8856" t="s">
        <v>7</v>
      </c>
      <c r="F8856">
        <v>23</v>
      </c>
      <c r="G8856">
        <v>2786</v>
      </c>
      <c r="H8856">
        <v>3.6508933234214802</v>
      </c>
      <c r="I8856">
        <v>3.8209147453308101</v>
      </c>
      <c r="J8856">
        <v>0.17002129554748499</v>
      </c>
      <c r="K8856">
        <v>-0.33688428997993503</v>
      </c>
      <c r="L8856">
        <v>-3.7400364875793499E-2</v>
      </c>
      <c r="M8856">
        <v>0.17002129554748499</v>
      </c>
      <c r="N8856">
        <v>0.37744292616844199</v>
      </c>
      <c r="O8856">
        <v>0.67692691087722801</v>
      </c>
      <c r="P8856">
        <v>54.350406646728501</v>
      </c>
      <c r="Q8856">
        <v>0.39554053544998202</v>
      </c>
    </row>
    <row r="8857" spans="1:17" x14ac:dyDescent="0.25">
      <c r="A8857" t="s">
        <v>7322</v>
      </c>
      <c r="B8857" t="s">
        <v>6</v>
      </c>
      <c r="C8857" t="s">
        <v>14</v>
      </c>
      <c r="D8857" t="s">
        <v>19</v>
      </c>
      <c r="E8857" t="s">
        <v>7</v>
      </c>
      <c r="F8857">
        <v>24</v>
      </c>
      <c r="G8857">
        <v>2786</v>
      </c>
      <c r="H8857">
        <v>3.0158831403255499</v>
      </c>
      <c r="I8857">
        <v>3.2074851989746098</v>
      </c>
      <c r="J8857">
        <v>0.19160206615924799</v>
      </c>
      <c r="K8857">
        <v>-0.243949115276337</v>
      </c>
      <c r="L8857">
        <v>1.3378051109612E-2</v>
      </c>
      <c r="M8857">
        <v>0.19160206615924799</v>
      </c>
      <c r="N8857">
        <v>0.36982607841491699</v>
      </c>
      <c r="O8857">
        <v>0.62715327739715598</v>
      </c>
      <c r="P8857">
        <v>54.500167846679702</v>
      </c>
      <c r="Q8857">
        <v>0.33986237645149198</v>
      </c>
    </row>
    <row r="8858" spans="1:17" x14ac:dyDescent="0.25">
      <c r="A8858" t="s">
        <v>7587</v>
      </c>
      <c r="B8858" t="s">
        <v>6</v>
      </c>
      <c r="C8858" t="s">
        <v>14</v>
      </c>
      <c r="D8858" t="s">
        <v>19</v>
      </c>
      <c r="E8858" t="s">
        <v>55</v>
      </c>
      <c r="F8858">
        <v>1</v>
      </c>
      <c r="G8858">
        <v>2786</v>
      </c>
      <c r="H8858">
        <v>2.9153695664405799</v>
      </c>
      <c r="I8858">
        <v>3.6560425758361799</v>
      </c>
      <c r="J8858">
        <v>0.740672707557678</v>
      </c>
      <c r="K8858">
        <v>4.1284982115030303E-2</v>
      </c>
      <c r="L8858">
        <v>0.45448893308639499</v>
      </c>
      <c r="M8858">
        <v>0.740672707557678</v>
      </c>
      <c r="N8858">
        <v>1.02685654163361</v>
      </c>
      <c r="O8858">
        <v>1.4400604963302599</v>
      </c>
      <c r="P8858">
        <v>41.537311553955099</v>
      </c>
      <c r="Q8858">
        <v>0.54573518037795998</v>
      </c>
    </row>
    <row r="8859" spans="1:17" x14ac:dyDescent="0.25">
      <c r="A8859" t="s">
        <v>7276</v>
      </c>
      <c r="B8859" t="s">
        <v>6</v>
      </c>
      <c r="C8859" t="s">
        <v>14</v>
      </c>
      <c r="D8859" t="s">
        <v>19</v>
      </c>
      <c r="E8859" t="s">
        <v>55</v>
      </c>
      <c r="F8859">
        <v>2</v>
      </c>
      <c r="G8859">
        <v>2786</v>
      </c>
      <c r="H8859">
        <v>2.77592207324505</v>
      </c>
      <c r="I8859">
        <v>3.2378678321838401</v>
      </c>
      <c r="J8859">
        <v>0.46194571256637601</v>
      </c>
      <c r="K8859">
        <v>-0.122720949351788</v>
      </c>
      <c r="L8859">
        <v>0.222704872488976</v>
      </c>
      <c r="M8859">
        <v>0.46194571256637601</v>
      </c>
      <c r="N8859">
        <v>0.70118659734725997</v>
      </c>
      <c r="O8859">
        <v>1.0466123819351201</v>
      </c>
      <c r="P8859">
        <v>39.100746154785199</v>
      </c>
      <c r="Q8859">
        <v>0.45621782541275002</v>
      </c>
    </row>
    <row r="8860" spans="1:17" x14ac:dyDescent="0.25">
      <c r="A8860" t="s">
        <v>7591</v>
      </c>
      <c r="B8860" t="s">
        <v>6</v>
      </c>
      <c r="C8860" t="s">
        <v>14</v>
      </c>
      <c r="D8860" t="s">
        <v>19</v>
      </c>
      <c r="E8860" t="s">
        <v>55</v>
      </c>
      <c r="F8860">
        <v>3</v>
      </c>
      <c r="G8860">
        <v>2786</v>
      </c>
      <c r="H8860">
        <v>2.64915082478523</v>
      </c>
      <c r="I8860">
        <v>3.0264790058136</v>
      </c>
      <c r="J8860">
        <v>0.37732830643653897</v>
      </c>
      <c r="K8860">
        <v>-0.18648214638233199</v>
      </c>
      <c r="L8860">
        <v>0.146621644496918</v>
      </c>
      <c r="M8860">
        <v>0.37732830643653897</v>
      </c>
      <c r="N8860">
        <v>0.60803496837616</v>
      </c>
      <c r="O8860">
        <v>0.94113874435424805</v>
      </c>
      <c r="P8860">
        <v>39.011192321777301</v>
      </c>
      <c r="Q8860">
        <v>0.43994361162185702</v>
      </c>
    </row>
    <row r="8861" spans="1:17" x14ac:dyDescent="0.25">
      <c r="A8861" t="s">
        <v>7656</v>
      </c>
      <c r="B8861" t="s">
        <v>6</v>
      </c>
      <c r="C8861" t="s">
        <v>14</v>
      </c>
      <c r="D8861" t="s">
        <v>19</v>
      </c>
      <c r="E8861" t="s">
        <v>55</v>
      </c>
      <c r="F8861">
        <v>4</v>
      </c>
      <c r="G8861">
        <v>2786</v>
      </c>
      <c r="H8861">
        <v>3.3026237285137201</v>
      </c>
      <c r="I8861">
        <v>3.13774442672729</v>
      </c>
      <c r="J8861">
        <v>-0.16487915813922899</v>
      </c>
      <c r="K8861">
        <v>-0.88854902982711803</v>
      </c>
      <c r="L8861">
        <v>-0.46099898219108598</v>
      </c>
      <c r="M8861">
        <v>-0.16487915813922899</v>
      </c>
      <c r="N8861">
        <v>0.13124066591262801</v>
      </c>
      <c r="O8861">
        <v>0.558790683746338</v>
      </c>
      <c r="P8861">
        <v>38.921642303466797</v>
      </c>
      <c r="Q8861">
        <v>0.56468254327774003</v>
      </c>
    </row>
    <row r="8862" spans="1:17" x14ac:dyDescent="0.25">
      <c r="A8862" t="s">
        <v>7483</v>
      </c>
      <c r="B8862" t="s">
        <v>6</v>
      </c>
      <c r="C8862" t="s">
        <v>14</v>
      </c>
      <c r="D8862" t="s">
        <v>19</v>
      </c>
      <c r="E8862" t="s">
        <v>55</v>
      </c>
      <c r="F8862">
        <v>5</v>
      </c>
      <c r="G8862">
        <v>2786</v>
      </c>
      <c r="H8862">
        <v>3.3342612016200999</v>
      </c>
      <c r="I8862">
        <v>3.7096703052520801</v>
      </c>
      <c r="J8862">
        <v>0.37540927529335</v>
      </c>
      <c r="K8862">
        <v>-0.32165363430976901</v>
      </c>
      <c r="L8862">
        <v>9.0176790952682495E-2</v>
      </c>
      <c r="M8862">
        <v>0.37540927529335</v>
      </c>
      <c r="N8862">
        <v>0.66064178943634</v>
      </c>
      <c r="O8862">
        <v>1.0724722146987899</v>
      </c>
      <c r="P8862">
        <v>38.716419219970703</v>
      </c>
      <c r="Q8862">
        <v>0.54392111301422097</v>
      </c>
    </row>
    <row r="8863" spans="1:17" x14ac:dyDescent="0.25">
      <c r="A8863" t="s">
        <v>7570</v>
      </c>
      <c r="B8863" t="s">
        <v>6</v>
      </c>
      <c r="C8863" t="s">
        <v>14</v>
      </c>
      <c r="D8863" t="s">
        <v>19</v>
      </c>
      <c r="E8863" t="s">
        <v>55</v>
      </c>
      <c r="F8863">
        <v>6</v>
      </c>
      <c r="G8863">
        <v>2786</v>
      </c>
      <c r="H8863">
        <v>3.9476927416324599</v>
      </c>
      <c r="I8863">
        <v>3.7927289009094198</v>
      </c>
      <c r="J8863">
        <v>-0.15496373176574699</v>
      </c>
      <c r="K8863">
        <v>-0.88108801841735795</v>
      </c>
      <c r="L8863">
        <v>-0.45208790898323098</v>
      </c>
      <c r="M8863">
        <v>-0.15496373176574699</v>
      </c>
      <c r="N8863">
        <v>0.14216041564941401</v>
      </c>
      <c r="O8863">
        <v>0.57116049528121904</v>
      </c>
      <c r="P8863">
        <v>38.216419219970703</v>
      </c>
      <c r="Q8863">
        <v>0.566597759723663</v>
      </c>
    </row>
    <row r="8864" spans="1:17" x14ac:dyDescent="0.25">
      <c r="A8864" t="s">
        <v>7586</v>
      </c>
      <c r="B8864" t="s">
        <v>6</v>
      </c>
      <c r="C8864" t="s">
        <v>14</v>
      </c>
      <c r="D8864" t="s">
        <v>19</v>
      </c>
      <c r="E8864" t="s">
        <v>55</v>
      </c>
      <c r="F8864">
        <v>7</v>
      </c>
      <c r="G8864">
        <v>2786</v>
      </c>
      <c r="H8864">
        <v>5.0283343024253897</v>
      </c>
      <c r="I8864">
        <v>4.7593336105346697</v>
      </c>
      <c r="J8864">
        <v>-0.26900070905685403</v>
      </c>
      <c r="K8864">
        <v>-1.2231429815292401</v>
      </c>
      <c r="L8864">
        <v>-0.65942794084548995</v>
      </c>
      <c r="M8864">
        <v>-0.26900070905685403</v>
      </c>
      <c r="N8864">
        <v>0.121426552534103</v>
      </c>
      <c r="O8864">
        <v>0.68514150381088301</v>
      </c>
      <c r="P8864">
        <v>37.716419219970703</v>
      </c>
      <c r="Q8864">
        <v>0.74452114105224598</v>
      </c>
    </row>
    <row r="8865" spans="1:17" x14ac:dyDescent="0.25">
      <c r="A8865" t="s">
        <v>7503</v>
      </c>
      <c r="B8865" t="s">
        <v>6</v>
      </c>
      <c r="C8865" t="s">
        <v>14</v>
      </c>
      <c r="D8865" t="s">
        <v>19</v>
      </c>
      <c r="E8865" t="s">
        <v>55</v>
      </c>
      <c r="F8865">
        <v>8</v>
      </c>
      <c r="G8865">
        <v>2786</v>
      </c>
      <c r="H8865">
        <v>5.7647859945297197</v>
      </c>
      <c r="I8865">
        <v>4.4561562538146999</v>
      </c>
      <c r="J8865">
        <v>-1.3086297512054399</v>
      </c>
      <c r="K8865">
        <v>-2.26524782180786</v>
      </c>
      <c r="L8865">
        <v>-1.7000701427459699</v>
      </c>
      <c r="M8865">
        <v>-1.3086297512054399</v>
      </c>
      <c r="N8865">
        <v>-0.91718953847885099</v>
      </c>
      <c r="O8865">
        <v>-0.352011919021606</v>
      </c>
      <c r="P8865">
        <v>38.537311553955099</v>
      </c>
      <c r="Q8865">
        <v>0.74645292758941695</v>
      </c>
    </row>
    <row r="8866" spans="1:17" x14ac:dyDescent="0.25">
      <c r="A8866" t="s">
        <v>7415</v>
      </c>
      <c r="B8866" t="s">
        <v>6</v>
      </c>
      <c r="C8866" t="s">
        <v>14</v>
      </c>
      <c r="D8866" t="s">
        <v>19</v>
      </c>
      <c r="E8866" t="s">
        <v>55</v>
      </c>
      <c r="F8866">
        <v>9</v>
      </c>
      <c r="G8866">
        <v>2786</v>
      </c>
      <c r="H8866">
        <v>5.0253944020271302</v>
      </c>
      <c r="I8866">
        <v>4.37959957122803</v>
      </c>
      <c r="J8866">
        <v>-0.64579474925994895</v>
      </c>
      <c r="K8866">
        <v>-1.49639403820038</v>
      </c>
      <c r="L8866">
        <v>-0.99385303258895896</v>
      </c>
      <c r="M8866">
        <v>-0.64579474925994895</v>
      </c>
      <c r="N8866">
        <v>-0.297736406326294</v>
      </c>
      <c r="O8866">
        <v>0.20480453968048101</v>
      </c>
      <c r="P8866">
        <v>39.421642303466797</v>
      </c>
      <c r="Q8866">
        <v>0.66372615098953203</v>
      </c>
    </row>
    <row r="8867" spans="1:17" x14ac:dyDescent="0.25">
      <c r="A8867" t="s">
        <v>7661</v>
      </c>
      <c r="B8867" t="s">
        <v>6</v>
      </c>
      <c r="C8867" t="s">
        <v>14</v>
      </c>
      <c r="D8867" t="s">
        <v>19</v>
      </c>
      <c r="E8867" t="s">
        <v>55</v>
      </c>
      <c r="F8867">
        <v>10</v>
      </c>
      <c r="G8867">
        <v>2786</v>
      </c>
      <c r="H8867">
        <v>4.5225442330837202</v>
      </c>
      <c r="I8867">
        <v>4.3766350746154803</v>
      </c>
      <c r="J8867">
        <v>-0.145909294486046</v>
      </c>
      <c r="K8867">
        <v>-0.97335851192474399</v>
      </c>
      <c r="L8867">
        <v>-0.48449480533599898</v>
      </c>
      <c r="M8867">
        <v>-0.145909294486046</v>
      </c>
      <c r="N8867">
        <v>0.192676216363907</v>
      </c>
      <c r="O8867">
        <v>0.68153989315033003</v>
      </c>
      <c r="P8867">
        <v>41.216419219970703</v>
      </c>
      <c r="Q8867">
        <v>0.64566206932067904</v>
      </c>
    </row>
    <row r="8868" spans="1:17" x14ac:dyDescent="0.25">
      <c r="A8868" t="s">
        <v>7603</v>
      </c>
      <c r="B8868" t="s">
        <v>6</v>
      </c>
      <c r="C8868" t="s">
        <v>14</v>
      </c>
      <c r="D8868" t="s">
        <v>19</v>
      </c>
      <c r="E8868" t="s">
        <v>55</v>
      </c>
      <c r="F8868">
        <v>11</v>
      </c>
      <c r="G8868">
        <v>2786</v>
      </c>
      <c r="H8868">
        <v>4.1549148693084703</v>
      </c>
      <c r="I8868">
        <v>4.3558688163757298</v>
      </c>
      <c r="J8868">
        <v>0.20095387101173401</v>
      </c>
      <c r="K8868">
        <v>-0.63577038049697898</v>
      </c>
      <c r="L8868">
        <v>-0.14142692089080799</v>
      </c>
      <c r="M8868">
        <v>0.20095387101173401</v>
      </c>
      <c r="N8868">
        <v>0.54333466291427601</v>
      </c>
      <c r="O8868">
        <v>1.0376781225204501</v>
      </c>
      <c r="P8868">
        <v>43.216419219970703</v>
      </c>
      <c r="Q8868">
        <v>0.65289944410324097</v>
      </c>
    </row>
    <row r="8869" spans="1:17" x14ac:dyDescent="0.25">
      <c r="A8869" t="s">
        <v>7548</v>
      </c>
      <c r="B8869" t="s">
        <v>6</v>
      </c>
      <c r="C8869" t="s">
        <v>14</v>
      </c>
      <c r="D8869" t="s">
        <v>19</v>
      </c>
      <c r="E8869" t="s">
        <v>55</v>
      </c>
      <c r="F8869">
        <v>12</v>
      </c>
      <c r="G8869">
        <v>2786</v>
      </c>
      <c r="H8869">
        <v>3.4009257347583799</v>
      </c>
      <c r="I8869">
        <v>3.5344769954681401</v>
      </c>
      <c r="J8869">
        <v>0.133551210165024</v>
      </c>
      <c r="K8869">
        <v>-0.56394159793853804</v>
      </c>
      <c r="L8869">
        <v>-0.15185719728469799</v>
      </c>
      <c r="M8869">
        <v>0.133551210165024</v>
      </c>
      <c r="N8869">
        <v>0.41895964741706798</v>
      </c>
      <c r="O8869">
        <v>0.83104401826858498</v>
      </c>
      <c r="P8869">
        <v>44.921642303466797</v>
      </c>
      <c r="Q8869">
        <v>0.54425650835037198</v>
      </c>
    </row>
    <row r="8870" spans="1:17" x14ac:dyDescent="0.25">
      <c r="A8870" t="s">
        <v>7711</v>
      </c>
      <c r="B8870" t="s">
        <v>6</v>
      </c>
      <c r="C8870" t="s">
        <v>14</v>
      </c>
      <c r="D8870" t="s">
        <v>19</v>
      </c>
      <c r="E8870" t="s">
        <v>55</v>
      </c>
      <c r="F8870">
        <v>13</v>
      </c>
      <c r="G8870">
        <v>2786</v>
      </c>
      <c r="H8870">
        <v>3.0735811765193901</v>
      </c>
      <c r="I8870">
        <v>3.7485394477844198</v>
      </c>
      <c r="J8870">
        <v>0.67495810985565197</v>
      </c>
      <c r="K8870">
        <v>-1.20238484814763E-2</v>
      </c>
      <c r="L8870">
        <v>0.39385068416595498</v>
      </c>
      <c r="M8870">
        <v>0.67495810985565197</v>
      </c>
      <c r="N8870">
        <v>0.95606553554534901</v>
      </c>
      <c r="O8870">
        <v>1.3619400262832599</v>
      </c>
      <c r="P8870">
        <v>46.216419219970703</v>
      </c>
      <c r="Q8870">
        <v>0.53605484962463401</v>
      </c>
    </row>
    <row r="8871" spans="1:17" x14ac:dyDescent="0.25">
      <c r="A8871" t="s">
        <v>7324</v>
      </c>
      <c r="B8871" t="s">
        <v>6</v>
      </c>
      <c r="C8871" t="s">
        <v>14</v>
      </c>
      <c r="D8871" t="s">
        <v>19</v>
      </c>
      <c r="E8871" t="s">
        <v>55</v>
      </c>
      <c r="F8871">
        <v>14</v>
      </c>
      <c r="G8871">
        <v>2786</v>
      </c>
      <c r="H8871">
        <v>2.8287623989582098</v>
      </c>
      <c r="I8871">
        <v>3.1263110637664799</v>
      </c>
      <c r="J8871">
        <v>0.29754877090454102</v>
      </c>
      <c r="K8871">
        <v>-0.23676970601081801</v>
      </c>
      <c r="L8871">
        <v>7.8909978270530701E-2</v>
      </c>
      <c r="M8871">
        <v>0.29754877090454102</v>
      </c>
      <c r="N8871">
        <v>0.51618754863739003</v>
      </c>
      <c r="O8871">
        <v>0.83186727762222301</v>
      </c>
      <c r="P8871">
        <v>47.537311553955099</v>
      </c>
      <c r="Q8871">
        <v>0.41693094372749301</v>
      </c>
    </row>
    <row r="8872" spans="1:17" x14ac:dyDescent="0.25">
      <c r="A8872" t="s">
        <v>7308</v>
      </c>
      <c r="B8872" t="s">
        <v>6</v>
      </c>
      <c r="C8872" t="s">
        <v>14</v>
      </c>
      <c r="D8872" t="s">
        <v>19</v>
      </c>
      <c r="E8872" t="s">
        <v>55</v>
      </c>
      <c r="F8872">
        <v>15</v>
      </c>
      <c r="G8872">
        <v>2786</v>
      </c>
      <c r="H8872">
        <v>2.59821485841274</v>
      </c>
      <c r="I8872">
        <v>2.8580176830291699</v>
      </c>
      <c r="J8872">
        <v>0.25980263948440602</v>
      </c>
      <c r="K8872">
        <v>-0.22114646434783899</v>
      </c>
      <c r="L8872">
        <v>6.3002161681652097E-2</v>
      </c>
      <c r="M8872">
        <v>0.25980263948440602</v>
      </c>
      <c r="N8872">
        <v>0.45660310983657798</v>
      </c>
      <c r="O8872">
        <v>0.74075168371200595</v>
      </c>
      <c r="P8872">
        <v>49.037311553955099</v>
      </c>
      <c r="Q8872">
        <v>0.37528657913208002</v>
      </c>
    </row>
    <row r="8873" spans="1:17" x14ac:dyDescent="0.25">
      <c r="A8873" t="s">
        <v>7578</v>
      </c>
      <c r="B8873" t="s">
        <v>6</v>
      </c>
      <c r="C8873" t="s">
        <v>14</v>
      </c>
      <c r="D8873" t="s">
        <v>19</v>
      </c>
      <c r="E8873" t="s">
        <v>55</v>
      </c>
      <c r="F8873">
        <v>16</v>
      </c>
      <c r="G8873">
        <v>2786</v>
      </c>
      <c r="H8873">
        <v>2.7082992162704498</v>
      </c>
      <c r="I8873">
        <v>2.6562426090240501</v>
      </c>
      <c r="J8873">
        <v>-5.2056722342968001E-2</v>
      </c>
      <c r="K8873">
        <v>-0.50741165876388605</v>
      </c>
      <c r="L8873">
        <v>-0.23838426172733301</v>
      </c>
      <c r="M8873">
        <v>-5.2056722342968001E-2</v>
      </c>
      <c r="N8873">
        <v>0.13427083194255801</v>
      </c>
      <c r="O8873">
        <v>0.403298199176788</v>
      </c>
      <c r="P8873">
        <v>50.037311553955099</v>
      </c>
      <c r="Q8873">
        <v>0.35531532764434798</v>
      </c>
    </row>
    <row r="8874" spans="1:17" x14ac:dyDescent="0.25">
      <c r="A8874" t="s">
        <v>7529</v>
      </c>
      <c r="B8874" t="s">
        <v>6</v>
      </c>
      <c r="C8874" t="s">
        <v>14</v>
      </c>
      <c r="D8874" t="s">
        <v>19</v>
      </c>
      <c r="E8874" t="s">
        <v>55</v>
      </c>
      <c r="F8874">
        <v>17</v>
      </c>
      <c r="G8874">
        <v>2786</v>
      </c>
      <c r="H8874">
        <v>2.9113114278316501</v>
      </c>
      <c r="I8874">
        <v>2.9287924766540501</v>
      </c>
      <c r="J8874">
        <v>1.7481081187725098E-2</v>
      </c>
      <c r="K8874">
        <v>-0.46787810325622597</v>
      </c>
      <c r="L8874">
        <v>-0.181123971939087</v>
      </c>
      <c r="M8874">
        <v>1.7481081187725098E-2</v>
      </c>
      <c r="N8874">
        <v>0.21608611941337599</v>
      </c>
      <c r="O8874">
        <v>0.50284028053283703</v>
      </c>
      <c r="P8874">
        <v>51.537311553955099</v>
      </c>
      <c r="Q8874">
        <v>0.37872779369354198</v>
      </c>
    </row>
    <row r="8875" spans="1:17" x14ac:dyDescent="0.25">
      <c r="A8875" t="s">
        <v>7335</v>
      </c>
      <c r="B8875" t="s">
        <v>6</v>
      </c>
      <c r="C8875" t="s">
        <v>14</v>
      </c>
      <c r="D8875" t="s">
        <v>19</v>
      </c>
      <c r="E8875" t="s">
        <v>55</v>
      </c>
      <c r="F8875">
        <v>18</v>
      </c>
      <c r="G8875">
        <v>2786</v>
      </c>
      <c r="H8875">
        <v>3.7384516742229499</v>
      </c>
      <c r="I8875">
        <v>3.32194900512695</v>
      </c>
      <c r="J8875">
        <v>-0.41650268435478199</v>
      </c>
      <c r="K8875">
        <v>-0.96161800622940097</v>
      </c>
      <c r="L8875">
        <v>-0.63955950736999501</v>
      </c>
      <c r="M8875">
        <v>-0.41650268435478199</v>
      </c>
      <c r="N8875">
        <v>-0.19344587624073001</v>
      </c>
      <c r="O8875">
        <v>0.12861271202564201</v>
      </c>
      <c r="P8875">
        <v>52.126865386962898</v>
      </c>
      <c r="Q8875">
        <v>0.42535579204559298</v>
      </c>
    </row>
    <row r="8876" spans="1:17" x14ac:dyDescent="0.25">
      <c r="A8876" t="s">
        <v>7709</v>
      </c>
      <c r="B8876" t="s">
        <v>6</v>
      </c>
      <c r="C8876" t="s">
        <v>14</v>
      </c>
      <c r="D8876" t="s">
        <v>19</v>
      </c>
      <c r="E8876" t="s">
        <v>55</v>
      </c>
      <c r="F8876">
        <v>19</v>
      </c>
      <c r="G8876">
        <v>2786</v>
      </c>
      <c r="H8876">
        <v>5.0295295917987799</v>
      </c>
      <c r="I8876">
        <v>4.60225486755371</v>
      </c>
      <c r="J8876">
        <v>-0.42727464437484702</v>
      </c>
      <c r="K8876">
        <v>-1.20068824291229</v>
      </c>
      <c r="L8876">
        <v>-0.74374920129776001</v>
      </c>
      <c r="M8876">
        <v>-0.42727464437484702</v>
      </c>
      <c r="N8876">
        <v>-0.110800050199032</v>
      </c>
      <c r="O8876">
        <v>0.34613901376724199</v>
      </c>
      <c r="P8876">
        <v>52.216419219970703</v>
      </c>
      <c r="Q8876">
        <v>0.60349786281585704</v>
      </c>
    </row>
    <row r="8877" spans="1:17" x14ac:dyDescent="0.25">
      <c r="A8877" t="s">
        <v>7721</v>
      </c>
      <c r="B8877" t="s">
        <v>6</v>
      </c>
      <c r="C8877" t="s">
        <v>14</v>
      </c>
      <c r="D8877" t="s">
        <v>19</v>
      </c>
      <c r="E8877" t="s">
        <v>55</v>
      </c>
      <c r="F8877">
        <v>20</v>
      </c>
      <c r="G8877">
        <v>2786</v>
      </c>
      <c r="H8877">
        <v>5.1794851033687603</v>
      </c>
      <c r="I8877">
        <v>4.70456790924072</v>
      </c>
      <c r="J8877">
        <v>-0.47491729259491</v>
      </c>
      <c r="K8877">
        <v>-1.22269403934479</v>
      </c>
      <c r="L8877">
        <v>-0.78090149164199796</v>
      </c>
      <c r="M8877">
        <v>-0.47491729259491</v>
      </c>
      <c r="N8877">
        <v>-0.16893310844898199</v>
      </c>
      <c r="O8877">
        <v>0.27285945415496798</v>
      </c>
      <c r="P8877">
        <v>50.600746154785199</v>
      </c>
      <c r="Q8877">
        <v>0.583493292331696</v>
      </c>
    </row>
    <row r="8878" spans="1:17" x14ac:dyDescent="0.25">
      <c r="A8878" t="s">
        <v>7720</v>
      </c>
      <c r="B8878" t="s">
        <v>6</v>
      </c>
      <c r="C8878" t="s">
        <v>14</v>
      </c>
      <c r="D8878" t="s">
        <v>19</v>
      </c>
      <c r="E8878" t="s">
        <v>55</v>
      </c>
      <c r="F8878">
        <v>21</v>
      </c>
      <c r="G8878">
        <v>2786</v>
      </c>
      <c r="H8878">
        <v>4.9530061631202704</v>
      </c>
      <c r="I8878">
        <v>4.8729500770568803</v>
      </c>
      <c r="J8878">
        <v>-8.0055989325046498E-2</v>
      </c>
      <c r="K8878">
        <v>-0.87882637977600098</v>
      </c>
      <c r="L8878">
        <v>-0.40690636634826699</v>
      </c>
      <c r="M8878">
        <v>-8.0055989325046498E-2</v>
      </c>
      <c r="N8878">
        <v>0.246794372797012</v>
      </c>
      <c r="O8878">
        <v>0.71871441602706898</v>
      </c>
      <c r="P8878">
        <v>50.011192321777301</v>
      </c>
      <c r="Q8878">
        <v>0.62328386306762695</v>
      </c>
    </row>
    <row r="8879" spans="1:17" x14ac:dyDescent="0.25">
      <c r="A8879" t="s">
        <v>7391</v>
      </c>
      <c r="B8879" t="s">
        <v>6</v>
      </c>
      <c r="C8879" t="s">
        <v>14</v>
      </c>
      <c r="D8879" t="s">
        <v>19</v>
      </c>
      <c r="E8879" t="s">
        <v>55</v>
      </c>
      <c r="F8879">
        <v>22</v>
      </c>
      <c r="G8879">
        <v>2786</v>
      </c>
      <c r="H8879">
        <v>4.3613864123821298</v>
      </c>
      <c r="I8879">
        <v>4.6999187469482404</v>
      </c>
      <c r="J8879">
        <v>0.33853235840797402</v>
      </c>
      <c r="K8879">
        <v>-0.411798596382141</v>
      </c>
      <c r="L8879">
        <v>3.1503003090619999E-2</v>
      </c>
      <c r="M8879">
        <v>0.33853235840797402</v>
      </c>
      <c r="N8879">
        <v>0.64556169509887695</v>
      </c>
      <c r="O8879">
        <v>1.0888633728027299</v>
      </c>
      <c r="P8879">
        <v>49.511192321777301</v>
      </c>
      <c r="Q8879">
        <v>0.58548635244369496</v>
      </c>
    </row>
    <row r="8880" spans="1:17" x14ac:dyDescent="0.25">
      <c r="A8880" t="s">
        <v>7404</v>
      </c>
      <c r="B8880" t="s">
        <v>6</v>
      </c>
      <c r="C8880" t="s">
        <v>14</v>
      </c>
      <c r="D8880" t="s">
        <v>19</v>
      </c>
      <c r="E8880" t="s">
        <v>55</v>
      </c>
      <c r="F8880">
        <v>23</v>
      </c>
      <c r="G8880">
        <v>2786</v>
      </c>
      <c r="H8880">
        <v>3.8891431572437298</v>
      </c>
      <c r="I8880">
        <v>4.4427542686462402</v>
      </c>
      <c r="J8880">
        <v>0.55361127853393599</v>
      </c>
      <c r="K8880">
        <v>-0.12523809075355499</v>
      </c>
      <c r="L8880">
        <v>0.27583160996437101</v>
      </c>
      <c r="M8880">
        <v>0.55361127853393599</v>
      </c>
      <c r="N8880">
        <v>0.83139091730117798</v>
      </c>
      <c r="O8880">
        <v>1.2324606180191</v>
      </c>
      <c r="P8880">
        <v>49.716419219970703</v>
      </c>
      <c r="Q8880">
        <v>0.52970898151397705</v>
      </c>
    </row>
    <row r="8881" spans="1:17" x14ac:dyDescent="0.25">
      <c r="A8881" t="s">
        <v>7728</v>
      </c>
      <c r="B8881" t="s">
        <v>6</v>
      </c>
      <c r="C8881" t="s">
        <v>14</v>
      </c>
      <c r="D8881" t="s">
        <v>19</v>
      </c>
      <c r="E8881" t="s">
        <v>55</v>
      </c>
      <c r="F8881">
        <v>24</v>
      </c>
      <c r="G8881">
        <v>2786</v>
      </c>
      <c r="H8881">
        <v>3.2783396596908601</v>
      </c>
      <c r="I8881">
        <v>3.2503132820129399</v>
      </c>
      <c r="J8881">
        <v>-2.8026407584548E-2</v>
      </c>
      <c r="K8881">
        <v>-0.59226405620574996</v>
      </c>
      <c r="L8881">
        <v>-0.25890788435936002</v>
      </c>
      <c r="M8881">
        <v>-2.8026407584548E-2</v>
      </c>
      <c r="N8881">
        <v>0.202855080366135</v>
      </c>
      <c r="O8881">
        <v>0.53621125221252397</v>
      </c>
      <c r="P8881">
        <v>49.716419219970703</v>
      </c>
      <c r="Q8881">
        <v>0.44027698040008501</v>
      </c>
    </row>
    <row r="8882" spans="1:17" x14ac:dyDescent="0.25">
      <c r="A8882" t="s">
        <v>7331</v>
      </c>
      <c r="B8882" t="s">
        <v>6</v>
      </c>
      <c r="C8882" t="s">
        <v>14</v>
      </c>
      <c r="D8882" t="s">
        <v>20</v>
      </c>
      <c r="E8882" t="s">
        <v>7</v>
      </c>
      <c r="F8882">
        <v>1</v>
      </c>
      <c r="G8882">
        <v>2786</v>
      </c>
      <c r="H8882">
        <v>2.5155236834287602</v>
      </c>
      <c r="I8882">
        <v>2.4442770481109601</v>
      </c>
      <c r="J8882">
        <v>-7.1246646344661699E-2</v>
      </c>
      <c r="K8882">
        <v>-0.43451732397079501</v>
      </c>
      <c r="L8882">
        <v>-0.21989408135414101</v>
      </c>
      <c r="M8882">
        <v>-7.1246646344661699E-2</v>
      </c>
      <c r="N8882">
        <v>7.7400766313076005E-2</v>
      </c>
      <c r="O8882">
        <v>0.29202401638031</v>
      </c>
      <c r="P8882">
        <v>54.118690490722699</v>
      </c>
      <c r="Q8882">
        <v>0.28346163034439098</v>
      </c>
    </row>
    <row r="8883" spans="1:17" x14ac:dyDescent="0.25">
      <c r="A8883" t="s">
        <v>7670</v>
      </c>
      <c r="B8883" t="s">
        <v>6</v>
      </c>
      <c r="C8883" t="s">
        <v>14</v>
      </c>
      <c r="D8883" t="s">
        <v>20</v>
      </c>
      <c r="E8883" t="s">
        <v>7</v>
      </c>
      <c r="F8883">
        <v>2</v>
      </c>
      <c r="G8883">
        <v>2786</v>
      </c>
      <c r="H8883">
        <v>2.3046696894168899</v>
      </c>
      <c r="I8883">
        <v>2.2269771099090598</v>
      </c>
      <c r="J8883">
        <v>-7.7692650258541093E-2</v>
      </c>
      <c r="K8883">
        <v>-0.43778696656227101</v>
      </c>
      <c r="L8883">
        <v>-0.22504033148288699</v>
      </c>
      <c r="M8883">
        <v>-7.7692650258541093E-2</v>
      </c>
      <c r="N8883">
        <v>6.9655038416385706E-2</v>
      </c>
      <c r="O8883">
        <v>0.28240171074867199</v>
      </c>
      <c r="P8883">
        <v>53.434257507324197</v>
      </c>
      <c r="Q8883">
        <v>0.28098312020301802</v>
      </c>
    </row>
    <row r="8884" spans="1:17" x14ac:dyDescent="0.25">
      <c r="A8884" t="s">
        <v>7518</v>
      </c>
      <c r="B8884" t="s">
        <v>6</v>
      </c>
      <c r="C8884" t="s">
        <v>14</v>
      </c>
      <c r="D8884" t="s">
        <v>20</v>
      </c>
      <c r="E8884" t="s">
        <v>7</v>
      </c>
      <c r="F8884">
        <v>3</v>
      </c>
      <c r="G8884">
        <v>2786</v>
      </c>
      <c r="H8884">
        <v>2.1870557391643501</v>
      </c>
      <c r="I8884">
        <v>2.14155793190002</v>
      </c>
      <c r="J8884">
        <v>-4.54977825284004E-2</v>
      </c>
      <c r="K8884">
        <v>-0.38668707013130199</v>
      </c>
      <c r="L8884">
        <v>-0.18510967493057301</v>
      </c>
      <c r="M8884">
        <v>-4.54977825284004E-2</v>
      </c>
      <c r="N8884">
        <v>9.4114102423191098E-2</v>
      </c>
      <c r="O8884">
        <v>0.29569149017334001</v>
      </c>
      <c r="P8884">
        <v>52.619224548339801</v>
      </c>
      <c r="Q8884">
        <v>0.26623141765594499</v>
      </c>
    </row>
    <row r="8885" spans="1:17" x14ac:dyDescent="0.25">
      <c r="A8885" t="s">
        <v>7355</v>
      </c>
      <c r="B8885" t="s">
        <v>6</v>
      </c>
      <c r="C8885" t="s">
        <v>14</v>
      </c>
      <c r="D8885" t="s">
        <v>20</v>
      </c>
      <c r="E8885" t="s">
        <v>7</v>
      </c>
      <c r="F8885">
        <v>4</v>
      </c>
      <c r="G8885">
        <v>2786</v>
      </c>
      <c r="H8885">
        <v>2.1845979067087198</v>
      </c>
      <c r="I8885">
        <v>2.1946427822113002</v>
      </c>
      <c r="J8885">
        <v>1.00448662415147E-2</v>
      </c>
      <c r="K8885">
        <v>-0.33541768789291398</v>
      </c>
      <c r="L8885">
        <v>-0.13131561875343301</v>
      </c>
      <c r="M8885">
        <v>1.00448662415147E-2</v>
      </c>
      <c r="N8885">
        <v>0.151405349373817</v>
      </c>
      <c r="O8885">
        <v>0.35550743341445901</v>
      </c>
      <c r="P8885">
        <v>52.186389923095703</v>
      </c>
      <c r="Q8885">
        <v>0.269565880298615</v>
      </c>
    </row>
    <row r="8886" spans="1:17" x14ac:dyDescent="0.25">
      <c r="A8886" t="s">
        <v>7719</v>
      </c>
      <c r="B8886" t="s">
        <v>6</v>
      </c>
      <c r="C8886" t="s">
        <v>14</v>
      </c>
      <c r="D8886" t="s">
        <v>20</v>
      </c>
      <c r="E8886" t="s">
        <v>7</v>
      </c>
      <c r="F8886">
        <v>5</v>
      </c>
      <c r="G8886">
        <v>2786</v>
      </c>
      <c r="H8886">
        <v>2.39512825262547</v>
      </c>
      <c r="I8886">
        <v>2.5009117126464799</v>
      </c>
      <c r="J8886">
        <v>0.10578345507383299</v>
      </c>
      <c r="K8886">
        <v>-0.28855443000793501</v>
      </c>
      <c r="L8886">
        <v>-5.5576413869857802E-2</v>
      </c>
      <c r="M8886">
        <v>0.10578345507383299</v>
      </c>
      <c r="N8886">
        <v>0.26714330911636402</v>
      </c>
      <c r="O8886">
        <v>0.50012135505676303</v>
      </c>
      <c r="P8886">
        <v>51.665599822997997</v>
      </c>
      <c r="Q8886">
        <v>0.30770349502563499</v>
      </c>
    </row>
    <row r="8887" spans="1:17" x14ac:dyDescent="0.25">
      <c r="A8887" t="s">
        <v>7666</v>
      </c>
      <c r="B8887" t="s">
        <v>6</v>
      </c>
      <c r="C8887" t="s">
        <v>14</v>
      </c>
      <c r="D8887" t="s">
        <v>20</v>
      </c>
      <c r="E8887" t="s">
        <v>7</v>
      </c>
      <c r="F8887">
        <v>6</v>
      </c>
      <c r="G8887">
        <v>2786</v>
      </c>
      <c r="H8887">
        <v>2.99603615570068</v>
      </c>
      <c r="I8887">
        <v>2.7281568050384499</v>
      </c>
      <c r="J8887">
        <v>-0.26787936687469499</v>
      </c>
      <c r="K8887">
        <v>-0.69746840000152599</v>
      </c>
      <c r="L8887">
        <v>-0.44366371631622298</v>
      </c>
      <c r="M8887">
        <v>-0.26787936687469499</v>
      </c>
      <c r="N8887">
        <v>-9.2095032334327698E-2</v>
      </c>
      <c r="O8887">
        <v>0.16170963644981401</v>
      </c>
      <c r="P8887">
        <v>51.290157318115199</v>
      </c>
      <c r="Q8887">
        <v>0.33521008491516102</v>
      </c>
    </row>
    <row r="8888" spans="1:17" x14ac:dyDescent="0.25">
      <c r="A8888" t="s">
        <v>7566</v>
      </c>
      <c r="B8888" t="s">
        <v>6</v>
      </c>
      <c r="C8888" t="s">
        <v>14</v>
      </c>
      <c r="D8888" t="s">
        <v>20</v>
      </c>
      <c r="E8888" t="s">
        <v>7</v>
      </c>
      <c r="F8888">
        <v>7</v>
      </c>
      <c r="G8888">
        <v>2786</v>
      </c>
      <c r="H8888">
        <v>3.8031693370342299</v>
      </c>
      <c r="I8888">
        <v>3.5145130157470699</v>
      </c>
      <c r="J8888">
        <v>-0.28865620493888899</v>
      </c>
      <c r="K8888">
        <v>-0.78733670711517301</v>
      </c>
      <c r="L8888">
        <v>-0.49271219968795799</v>
      </c>
      <c r="M8888">
        <v>-0.28865620493888899</v>
      </c>
      <c r="N8888">
        <v>-8.4600187838077504E-2</v>
      </c>
      <c r="O8888">
        <v>0.21002428233623499</v>
      </c>
      <c r="P8888">
        <v>50.966594696044901</v>
      </c>
      <c r="Q8888">
        <v>0.38912245631218001</v>
      </c>
    </row>
    <row r="8889" spans="1:17" x14ac:dyDescent="0.25">
      <c r="A8889" t="s">
        <v>7267</v>
      </c>
      <c r="B8889" t="s">
        <v>6</v>
      </c>
      <c r="C8889" t="s">
        <v>14</v>
      </c>
      <c r="D8889" t="s">
        <v>20</v>
      </c>
      <c r="E8889" t="s">
        <v>7</v>
      </c>
      <c r="F8889">
        <v>8</v>
      </c>
      <c r="G8889">
        <v>2786</v>
      </c>
      <c r="H8889">
        <v>4.3393159039020501</v>
      </c>
      <c r="I8889">
        <v>3.9123432636261</v>
      </c>
      <c r="J8889">
        <v>-0.426972776651382</v>
      </c>
      <c r="K8889">
        <v>-0.95903682708740201</v>
      </c>
      <c r="L8889">
        <v>-0.64468908309936501</v>
      </c>
      <c r="M8889">
        <v>-0.426972776651382</v>
      </c>
      <c r="N8889">
        <v>-0.20925651490688299</v>
      </c>
      <c r="O8889">
        <v>0.10509122908115399</v>
      </c>
      <c r="P8889">
        <v>51.187633514404297</v>
      </c>
      <c r="Q8889">
        <v>0.41517177224159202</v>
      </c>
    </row>
    <row r="8890" spans="1:17" x14ac:dyDescent="0.25">
      <c r="A8890" t="s">
        <v>7642</v>
      </c>
      <c r="B8890" t="s">
        <v>6</v>
      </c>
      <c r="C8890" t="s">
        <v>14</v>
      </c>
      <c r="D8890" t="s">
        <v>20</v>
      </c>
      <c r="E8890" t="s">
        <v>7</v>
      </c>
      <c r="F8890">
        <v>9</v>
      </c>
      <c r="G8890">
        <v>2786</v>
      </c>
      <c r="H8890">
        <v>4.2989480690956103</v>
      </c>
      <c r="I8890">
        <v>4.0790925025939897</v>
      </c>
      <c r="J8890">
        <v>-0.219855576753616</v>
      </c>
      <c r="K8890">
        <v>-0.78499054908752397</v>
      </c>
      <c r="L8890">
        <v>-0.45110422372817999</v>
      </c>
      <c r="M8890">
        <v>-0.219855576753616</v>
      </c>
      <c r="N8890">
        <v>1.13930841907859E-2</v>
      </c>
      <c r="O8890">
        <v>0.34527942538261402</v>
      </c>
      <c r="P8890">
        <v>52.132728576660199</v>
      </c>
      <c r="Q8890">
        <v>0.44097718596458402</v>
      </c>
    </row>
    <row r="8891" spans="1:17" x14ac:dyDescent="0.25">
      <c r="A8891" t="s">
        <v>7421</v>
      </c>
      <c r="B8891" t="s">
        <v>6</v>
      </c>
      <c r="C8891" t="s">
        <v>14</v>
      </c>
      <c r="D8891" t="s">
        <v>20</v>
      </c>
      <c r="E8891" t="s">
        <v>7</v>
      </c>
      <c r="F8891">
        <v>10</v>
      </c>
      <c r="G8891">
        <v>2786</v>
      </c>
      <c r="H8891">
        <v>4.3357738752365096</v>
      </c>
      <c r="I8891">
        <v>4.1547193527221697</v>
      </c>
      <c r="J8891">
        <v>-0.18105477094650299</v>
      </c>
      <c r="K8891">
        <v>-0.76633316278457597</v>
      </c>
      <c r="L8891">
        <v>-0.42054596543312101</v>
      </c>
      <c r="M8891">
        <v>-0.18105477094650299</v>
      </c>
      <c r="N8891">
        <v>5.8436404913663899E-2</v>
      </c>
      <c r="O8891">
        <v>0.40422359108924899</v>
      </c>
      <c r="P8891">
        <v>53.609630584716797</v>
      </c>
      <c r="Q8891">
        <v>0.45669513940811202</v>
      </c>
    </row>
    <row r="8892" spans="1:17" x14ac:dyDescent="0.25">
      <c r="A8892" t="s">
        <v>7565</v>
      </c>
      <c r="B8892" t="s">
        <v>6</v>
      </c>
      <c r="C8892" t="s">
        <v>14</v>
      </c>
      <c r="D8892" t="s">
        <v>20</v>
      </c>
      <c r="E8892" t="s">
        <v>7</v>
      </c>
      <c r="F8892">
        <v>11</v>
      </c>
      <c r="G8892">
        <v>2786</v>
      </c>
      <c r="H8892">
        <v>3.8550453608035999</v>
      </c>
      <c r="I8892">
        <v>3.68259620666504</v>
      </c>
      <c r="J8892">
        <v>-0.17244902253150901</v>
      </c>
      <c r="K8892">
        <v>-0.68135344982147195</v>
      </c>
      <c r="L8892">
        <v>-0.38068857789039601</v>
      </c>
      <c r="M8892">
        <v>-0.17244902253150901</v>
      </c>
      <c r="N8892">
        <v>3.5790540277957902E-2</v>
      </c>
      <c r="O8892">
        <v>0.33645540475845298</v>
      </c>
      <c r="P8892">
        <v>54.811122894287102</v>
      </c>
      <c r="Q8892">
        <v>0.397100239992142</v>
      </c>
    </row>
    <row r="8893" spans="1:17" x14ac:dyDescent="0.25">
      <c r="A8893" t="s">
        <v>7418</v>
      </c>
      <c r="B8893" t="s">
        <v>6</v>
      </c>
      <c r="C8893" t="s">
        <v>14</v>
      </c>
      <c r="D8893" t="s">
        <v>20</v>
      </c>
      <c r="E8893" t="s">
        <v>7</v>
      </c>
      <c r="F8893">
        <v>12</v>
      </c>
      <c r="G8893">
        <v>2786</v>
      </c>
      <c r="H8893">
        <v>3.3949210579395301</v>
      </c>
      <c r="I8893">
        <v>3.6089999675750701</v>
      </c>
      <c r="J8893">
        <v>0.21407893300056499</v>
      </c>
      <c r="K8893">
        <v>-0.27985146641731301</v>
      </c>
      <c r="L8893">
        <v>1.19666196405888E-2</v>
      </c>
      <c r="M8893">
        <v>0.21407893300056499</v>
      </c>
      <c r="N8893">
        <v>0.41619122028350802</v>
      </c>
      <c r="O8893">
        <v>0.70800936222076405</v>
      </c>
      <c r="P8893">
        <v>55.800106048583999</v>
      </c>
      <c r="Q8893">
        <v>0.38541594147682201</v>
      </c>
    </row>
    <row r="8894" spans="1:17" x14ac:dyDescent="0.25">
      <c r="A8894" t="s">
        <v>7567</v>
      </c>
      <c r="B8894" t="s">
        <v>6</v>
      </c>
      <c r="C8894" t="s">
        <v>14</v>
      </c>
      <c r="D8894" t="s">
        <v>20</v>
      </c>
      <c r="E8894" t="s">
        <v>7</v>
      </c>
      <c r="F8894">
        <v>13</v>
      </c>
      <c r="G8894">
        <v>2786</v>
      </c>
      <c r="H8894">
        <v>2.9957445569038401</v>
      </c>
      <c r="I8894">
        <v>3.5453472137451199</v>
      </c>
      <c r="J8894">
        <v>0.54960244894027699</v>
      </c>
      <c r="K8894">
        <v>9.9429681897163405E-2</v>
      </c>
      <c r="L8894">
        <v>0.36539542675018299</v>
      </c>
      <c r="M8894">
        <v>0.54960244894027699</v>
      </c>
      <c r="N8894">
        <v>0.73380953073501598</v>
      </c>
      <c r="O8894">
        <v>0.999775230884552</v>
      </c>
      <c r="P8894">
        <v>56.6785697937012</v>
      </c>
      <c r="Q8894">
        <v>0.35127168893814098</v>
      </c>
    </row>
    <row r="8895" spans="1:17" x14ac:dyDescent="0.25">
      <c r="A8895" t="s">
        <v>7446</v>
      </c>
      <c r="B8895" t="s">
        <v>6</v>
      </c>
      <c r="C8895" t="s">
        <v>14</v>
      </c>
      <c r="D8895" t="s">
        <v>20</v>
      </c>
      <c r="E8895" t="s">
        <v>7</v>
      </c>
      <c r="F8895">
        <v>14</v>
      </c>
      <c r="G8895">
        <v>2786</v>
      </c>
      <c r="H8895">
        <v>2.7164425610303899</v>
      </c>
      <c r="I8895">
        <v>3.2501180171966602</v>
      </c>
      <c r="J8895">
        <v>0.53367555141448997</v>
      </c>
      <c r="K8895">
        <v>0.13542665541172</v>
      </c>
      <c r="L8895">
        <v>0.37071532011032099</v>
      </c>
      <c r="M8895">
        <v>0.53367555141448997</v>
      </c>
      <c r="N8895">
        <v>0.696635723114014</v>
      </c>
      <c r="O8895">
        <v>0.93192440271377597</v>
      </c>
      <c r="P8895">
        <v>57.468551635742202</v>
      </c>
      <c r="Q8895">
        <v>0.31075525283813499</v>
      </c>
    </row>
    <row r="8896" spans="1:17" x14ac:dyDescent="0.25">
      <c r="A8896" t="s">
        <v>7592</v>
      </c>
      <c r="B8896" t="s">
        <v>6</v>
      </c>
      <c r="C8896" t="s">
        <v>14</v>
      </c>
      <c r="D8896" t="s">
        <v>20</v>
      </c>
      <c r="E8896" t="s">
        <v>7</v>
      </c>
      <c r="F8896">
        <v>15</v>
      </c>
      <c r="G8896">
        <v>2786</v>
      </c>
      <c r="H8896">
        <v>2.6367636879682501</v>
      </c>
      <c r="I8896">
        <v>3.1663000583648699</v>
      </c>
      <c r="J8896">
        <v>0.52953642606735196</v>
      </c>
      <c r="K8896">
        <v>0.12986584007740001</v>
      </c>
      <c r="L8896">
        <v>0.365994483232498</v>
      </c>
      <c r="M8896">
        <v>0.52953642606735196</v>
      </c>
      <c r="N8896">
        <v>0.69307839870452903</v>
      </c>
      <c r="O8896">
        <v>0.92920702695846602</v>
      </c>
      <c r="P8896">
        <v>58.378108978271499</v>
      </c>
      <c r="Q8896">
        <v>0.311864614486694</v>
      </c>
    </row>
    <row r="8897" spans="1:17" x14ac:dyDescent="0.25">
      <c r="A8897" t="s">
        <v>7645</v>
      </c>
      <c r="B8897" t="s">
        <v>6</v>
      </c>
      <c r="C8897" t="s">
        <v>14</v>
      </c>
      <c r="D8897" t="s">
        <v>20</v>
      </c>
      <c r="E8897" t="s">
        <v>7</v>
      </c>
      <c r="F8897">
        <v>16</v>
      </c>
      <c r="G8897">
        <v>2786</v>
      </c>
      <c r="H8897">
        <v>2.6418261486291899</v>
      </c>
      <c r="I8897">
        <v>3.1817042827606201</v>
      </c>
      <c r="J8897">
        <v>0.539878070354462</v>
      </c>
      <c r="K8897">
        <v>0.13486444950103799</v>
      </c>
      <c r="L8897">
        <v>0.374149769544601</v>
      </c>
      <c r="M8897">
        <v>0.539878070354462</v>
      </c>
      <c r="N8897">
        <v>0.70560640096664395</v>
      </c>
      <c r="O8897">
        <v>0.94489169120788596</v>
      </c>
      <c r="P8897">
        <v>59.196163177490199</v>
      </c>
      <c r="Q8897">
        <v>0.31603381037712103</v>
      </c>
    </row>
    <row r="8898" spans="1:17" x14ac:dyDescent="0.25">
      <c r="A8898" t="s">
        <v>7646</v>
      </c>
      <c r="B8898" t="s">
        <v>6</v>
      </c>
      <c r="C8898" t="s">
        <v>14</v>
      </c>
      <c r="D8898" t="s">
        <v>20</v>
      </c>
      <c r="E8898" t="s">
        <v>7</v>
      </c>
      <c r="F8898">
        <v>17</v>
      </c>
      <c r="G8898">
        <v>2786</v>
      </c>
      <c r="H8898">
        <v>2.8380072100162499</v>
      </c>
      <c r="I8898">
        <v>3.4177052974700901</v>
      </c>
      <c r="J8898">
        <v>0.579698026180267</v>
      </c>
      <c r="K8898">
        <v>0.125421702861786</v>
      </c>
      <c r="L8898">
        <v>0.39381185173988298</v>
      </c>
      <c r="M8898">
        <v>0.579698026180267</v>
      </c>
      <c r="N8898">
        <v>0.76558423042297397</v>
      </c>
      <c r="O8898">
        <v>1.03397440910339</v>
      </c>
      <c r="P8898">
        <v>59.909915924072301</v>
      </c>
      <c r="Q8898">
        <v>0.35447371006012002</v>
      </c>
    </row>
    <row r="8899" spans="1:17" x14ac:dyDescent="0.25">
      <c r="A8899" t="s">
        <v>7696</v>
      </c>
      <c r="B8899" t="s">
        <v>6</v>
      </c>
      <c r="C8899" t="s">
        <v>14</v>
      </c>
      <c r="D8899" t="s">
        <v>20</v>
      </c>
      <c r="E8899" t="s">
        <v>7</v>
      </c>
      <c r="F8899">
        <v>18</v>
      </c>
      <c r="G8899">
        <v>2786</v>
      </c>
      <c r="H8899">
        <v>3.33697625875473</v>
      </c>
      <c r="I8899">
        <v>3.7111151218414302</v>
      </c>
      <c r="J8899">
        <v>0.37413895130157498</v>
      </c>
      <c r="K8899">
        <v>-5.6166131049394601E-2</v>
      </c>
      <c r="L8899">
        <v>0.19806158542633101</v>
      </c>
      <c r="M8899">
        <v>0.37413895130157498</v>
      </c>
      <c r="N8899">
        <v>0.55021631717681896</v>
      </c>
      <c r="O8899">
        <v>0.80444401502609297</v>
      </c>
      <c r="P8899">
        <v>60.398365020752003</v>
      </c>
      <c r="Q8899">
        <v>0.33576881885528598</v>
      </c>
    </row>
    <row r="8900" spans="1:17" x14ac:dyDescent="0.25">
      <c r="A8900" t="s">
        <v>7552</v>
      </c>
      <c r="B8900" t="s">
        <v>6</v>
      </c>
      <c r="C8900" t="s">
        <v>14</v>
      </c>
      <c r="D8900" t="s">
        <v>20</v>
      </c>
      <c r="E8900" t="s">
        <v>7</v>
      </c>
      <c r="F8900">
        <v>19</v>
      </c>
      <c r="G8900">
        <v>2786</v>
      </c>
      <c r="H8900">
        <v>3.9171296672820999</v>
      </c>
      <c r="I8900">
        <v>3.8819100856781001</v>
      </c>
      <c r="J8900">
        <v>-3.5219747573137297E-2</v>
      </c>
      <c r="K8900">
        <v>-0.45834955573081998</v>
      </c>
      <c r="L8900">
        <v>-0.20836104452609999</v>
      </c>
      <c r="M8900">
        <v>-3.5219747573137297E-2</v>
      </c>
      <c r="N8900">
        <v>0.137921541929245</v>
      </c>
      <c r="O8900">
        <v>0.38791003823280301</v>
      </c>
      <c r="P8900">
        <v>60.356254577636697</v>
      </c>
      <c r="Q8900">
        <v>0.33016994595527599</v>
      </c>
    </row>
    <row r="8901" spans="1:17" x14ac:dyDescent="0.25">
      <c r="A8901" t="s">
        <v>7323</v>
      </c>
      <c r="B8901" t="s">
        <v>6</v>
      </c>
      <c r="C8901" t="s">
        <v>14</v>
      </c>
      <c r="D8901" t="s">
        <v>20</v>
      </c>
      <c r="E8901" t="s">
        <v>7</v>
      </c>
      <c r="F8901">
        <v>20</v>
      </c>
      <c r="G8901">
        <v>2786</v>
      </c>
      <c r="H8901">
        <v>4.3167993621826204</v>
      </c>
      <c r="I8901">
        <v>4.1220130920410201</v>
      </c>
      <c r="J8901">
        <v>-0.19478647410869601</v>
      </c>
      <c r="K8901">
        <v>-0.63967835903167702</v>
      </c>
      <c r="L8901">
        <v>-0.37683260440826399</v>
      </c>
      <c r="M8901">
        <v>-0.19478647410869601</v>
      </c>
      <c r="N8901">
        <v>-1.2740327976643999E-2</v>
      </c>
      <c r="O8901">
        <v>0.250105410814285</v>
      </c>
      <c r="P8901">
        <v>59.972812652587898</v>
      </c>
      <c r="Q8901">
        <v>0.34715098142623901</v>
      </c>
    </row>
    <row r="8902" spans="1:17" x14ac:dyDescent="0.25">
      <c r="A8902" t="s">
        <v>7480</v>
      </c>
      <c r="B8902" t="s">
        <v>6</v>
      </c>
      <c r="C8902" t="s">
        <v>14</v>
      </c>
      <c r="D8902" t="s">
        <v>20</v>
      </c>
      <c r="E8902" t="s">
        <v>7</v>
      </c>
      <c r="F8902">
        <v>21</v>
      </c>
      <c r="G8902">
        <v>2786</v>
      </c>
      <c r="H8902">
        <v>4.57750828146935</v>
      </c>
      <c r="I8902">
        <v>4.4299058914184597</v>
      </c>
      <c r="J8902">
        <v>-0.147602468729019</v>
      </c>
      <c r="K8902">
        <v>-0.64973980188369795</v>
      </c>
      <c r="L8902">
        <v>-0.353073000907898</v>
      </c>
      <c r="M8902">
        <v>-0.147602468729019</v>
      </c>
      <c r="N8902">
        <v>5.7868074625730501E-2</v>
      </c>
      <c r="O8902">
        <v>0.35453489422798201</v>
      </c>
      <c r="P8902">
        <v>59.309879302978501</v>
      </c>
      <c r="Q8902">
        <v>0.39181986451148998</v>
      </c>
    </row>
    <row r="8903" spans="1:17" x14ac:dyDescent="0.25">
      <c r="A8903" t="s">
        <v>7375</v>
      </c>
      <c r="B8903" t="s">
        <v>6</v>
      </c>
      <c r="C8903" t="s">
        <v>14</v>
      </c>
      <c r="D8903" t="s">
        <v>20</v>
      </c>
      <c r="E8903" t="s">
        <v>7</v>
      </c>
      <c r="F8903">
        <v>22</v>
      </c>
      <c r="G8903">
        <v>2786</v>
      </c>
      <c r="H8903">
        <v>4.1119063715934798</v>
      </c>
      <c r="I8903">
        <v>4.0078001022338903</v>
      </c>
      <c r="J8903">
        <v>-0.10410636663436899</v>
      </c>
      <c r="K8903">
        <v>-0.61155116558074996</v>
      </c>
      <c r="L8903">
        <v>-0.31174865365028398</v>
      </c>
      <c r="M8903">
        <v>-0.10410636663436899</v>
      </c>
      <c r="N8903">
        <v>0.10353593528270701</v>
      </c>
      <c r="O8903">
        <v>0.403338432312012</v>
      </c>
      <c r="P8903">
        <v>58.825160980224602</v>
      </c>
      <c r="Q8903">
        <v>0.39596128463745101</v>
      </c>
    </row>
    <row r="8904" spans="1:17" x14ac:dyDescent="0.25">
      <c r="A8904" t="s">
        <v>7352</v>
      </c>
      <c r="B8904" t="s">
        <v>6</v>
      </c>
      <c r="C8904" t="s">
        <v>14</v>
      </c>
      <c r="D8904" t="s">
        <v>20</v>
      </c>
      <c r="E8904" t="s">
        <v>7</v>
      </c>
      <c r="F8904">
        <v>23</v>
      </c>
      <c r="G8904">
        <v>2786</v>
      </c>
      <c r="H8904">
        <v>3.51934540104866</v>
      </c>
      <c r="I8904">
        <v>3.5660569667816202</v>
      </c>
      <c r="J8904">
        <v>4.67114634811878E-2</v>
      </c>
      <c r="K8904">
        <v>-0.43406236171722401</v>
      </c>
      <c r="L8904">
        <v>-0.15001729130744901</v>
      </c>
      <c r="M8904">
        <v>4.67114634811878E-2</v>
      </c>
      <c r="N8904">
        <v>0.24344022572040599</v>
      </c>
      <c r="O8904">
        <v>0.527485311031342</v>
      </c>
      <c r="P8904">
        <v>58.505863189697301</v>
      </c>
      <c r="Q8904">
        <v>0.375149816274643</v>
      </c>
    </row>
    <row r="8905" spans="1:17" x14ac:dyDescent="0.25">
      <c r="A8905" t="s">
        <v>7649</v>
      </c>
      <c r="B8905" t="s">
        <v>6</v>
      </c>
      <c r="C8905" t="s">
        <v>14</v>
      </c>
      <c r="D8905" t="s">
        <v>20</v>
      </c>
      <c r="E8905" t="s">
        <v>7</v>
      </c>
      <c r="F8905">
        <v>24</v>
      </c>
      <c r="G8905">
        <v>2786</v>
      </c>
      <c r="H8905">
        <v>2.8759559040069602</v>
      </c>
      <c r="I8905">
        <v>2.90424752235413</v>
      </c>
      <c r="J8905">
        <v>2.8291575610637699E-2</v>
      </c>
      <c r="K8905">
        <v>-0.37272191047668501</v>
      </c>
      <c r="L8905">
        <v>-0.13579989969730399</v>
      </c>
      <c r="M8905">
        <v>2.8291575610637699E-2</v>
      </c>
      <c r="N8905">
        <v>0.19238305091857899</v>
      </c>
      <c r="O8905">
        <v>0.42930507659912098</v>
      </c>
      <c r="P8905">
        <v>58.546730041503899</v>
      </c>
      <c r="Q8905">
        <v>0.31291249394416798</v>
      </c>
    </row>
    <row r="8906" spans="1:17" x14ac:dyDescent="0.25">
      <c r="A8906" t="s">
        <v>7732</v>
      </c>
      <c r="B8906" t="s">
        <v>6</v>
      </c>
      <c r="C8906" t="s">
        <v>14</v>
      </c>
      <c r="D8906" t="s">
        <v>20</v>
      </c>
      <c r="E8906" t="s">
        <v>55</v>
      </c>
      <c r="F8906">
        <v>1</v>
      </c>
      <c r="G8906">
        <v>2786</v>
      </c>
      <c r="H8906">
        <v>2.2508007971048398</v>
      </c>
      <c r="I8906">
        <v>2.26819920539856</v>
      </c>
      <c r="J8906">
        <v>1.7398534342646599E-2</v>
      </c>
      <c r="K8906">
        <v>-0.40079462528228799</v>
      </c>
      <c r="L8906">
        <v>-0.15372271835803999</v>
      </c>
      <c r="M8906">
        <v>1.7398534342646599E-2</v>
      </c>
      <c r="N8906">
        <v>0.18851979076862299</v>
      </c>
      <c r="O8906">
        <v>0.43559169769287098</v>
      </c>
      <c r="P8906">
        <v>64.305969238281307</v>
      </c>
      <c r="Q8906">
        <v>0.32631784677505499</v>
      </c>
    </row>
    <row r="8907" spans="1:17" x14ac:dyDescent="0.25">
      <c r="A8907" t="s">
        <v>7468</v>
      </c>
      <c r="B8907" t="s">
        <v>6</v>
      </c>
      <c r="C8907" t="s">
        <v>14</v>
      </c>
      <c r="D8907" t="s">
        <v>20</v>
      </c>
      <c r="E8907" t="s">
        <v>55</v>
      </c>
      <c r="F8907">
        <v>2</v>
      </c>
      <c r="G8907">
        <v>2786</v>
      </c>
      <c r="H8907">
        <v>2.02207010304928</v>
      </c>
      <c r="I8907">
        <v>2.0140132904052699</v>
      </c>
      <c r="J8907">
        <v>-8.0568809062242508E-3</v>
      </c>
      <c r="K8907">
        <v>-0.39787924289703402</v>
      </c>
      <c r="L8907">
        <v>-0.16756904125213601</v>
      </c>
      <c r="M8907">
        <v>-8.0568809062242508E-3</v>
      </c>
      <c r="N8907">
        <v>0.151455283164978</v>
      </c>
      <c r="O8907">
        <v>0.38176551461219799</v>
      </c>
      <c r="P8907">
        <v>63.895523071289098</v>
      </c>
      <c r="Q8907">
        <v>0.30418002605438199</v>
      </c>
    </row>
    <row r="8908" spans="1:17" x14ac:dyDescent="0.25">
      <c r="A8908" t="s">
        <v>7637</v>
      </c>
      <c r="B8908" t="s">
        <v>6</v>
      </c>
      <c r="C8908" t="s">
        <v>14</v>
      </c>
      <c r="D8908" t="s">
        <v>20</v>
      </c>
      <c r="E8908" t="s">
        <v>55</v>
      </c>
      <c r="F8908">
        <v>3</v>
      </c>
      <c r="G8908">
        <v>2786</v>
      </c>
      <c r="H8908">
        <v>2.07818111777306</v>
      </c>
      <c r="I8908">
        <v>1.8889644145965601</v>
      </c>
      <c r="J8908">
        <v>-0.18921674787998199</v>
      </c>
      <c r="K8908">
        <v>-0.55951201915741</v>
      </c>
      <c r="L8908">
        <v>-0.34073859453201299</v>
      </c>
      <c r="M8908">
        <v>-0.18921674787998199</v>
      </c>
      <c r="N8908">
        <v>-3.7694916129112202E-2</v>
      </c>
      <c r="O8908">
        <v>0.18107855319976801</v>
      </c>
      <c r="P8908">
        <v>63.395523071289098</v>
      </c>
      <c r="Q8908">
        <v>0.28894296288490301</v>
      </c>
    </row>
    <row r="8909" spans="1:17" x14ac:dyDescent="0.25">
      <c r="A8909" t="s">
        <v>7498</v>
      </c>
      <c r="B8909" t="s">
        <v>6</v>
      </c>
      <c r="C8909" t="s">
        <v>14</v>
      </c>
      <c r="D8909" t="s">
        <v>20</v>
      </c>
      <c r="E8909" t="s">
        <v>55</v>
      </c>
      <c r="F8909">
        <v>4</v>
      </c>
      <c r="G8909">
        <v>2786</v>
      </c>
      <c r="H8909">
        <v>2.02520329558849</v>
      </c>
      <c r="I8909">
        <v>2.0439746379852299</v>
      </c>
      <c r="J8909">
        <v>1.8771497532725299E-2</v>
      </c>
      <c r="K8909">
        <v>-0.39723142981529203</v>
      </c>
      <c r="L8909">
        <v>-0.15145350992679599</v>
      </c>
      <c r="M8909">
        <v>1.8771497532725299E-2</v>
      </c>
      <c r="N8909">
        <v>0.18899652361869801</v>
      </c>
      <c r="O8909">
        <v>0.43477439880371099</v>
      </c>
      <c r="P8909">
        <v>62.690299987792997</v>
      </c>
      <c r="Q8909">
        <v>0.32460877299308799</v>
      </c>
    </row>
    <row r="8910" spans="1:17" x14ac:dyDescent="0.25">
      <c r="A8910" t="s">
        <v>7281</v>
      </c>
      <c r="B8910" t="s">
        <v>6</v>
      </c>
      <c r="C8910" t="s">
        <v>14</v>
      </c>
      <c r="D8910" t="s">
        <v>20</v>
      </c>
      <c r="E8910" t="s">
        <v>55</v>
      </c>
      <c r="F8910">
        <v>5</v>
      </c>
      <c r="G8910">
        <v>2786</v>
      </c>
      <c r="H8910">
        <v>2.1788886480331402</v>
      </c>
      <c r="I8910">
        <v>2.2642586231231698</v>
      </c>
      <c r="J8910">
        <v>8.5369870066642803E-2</v>
      </c>
      <c r="K8910">
        <v>-0.35925632715225198</v>
      </c>
      <c r="L8910">
        <v>-9.6567563712596893E-2</v>
      </c>
      <c r="M8910">
        <v>8.5369870066642803E-2</v>
      </c>
      <c r="N8910">
        <v>0.26730731129646301</v>
      </c>
      <c r="O8910">
        <v>0.529996037483215</v>
      </c>
      <c r="P8910">
        <v>62.100746154785199</v>
      </c>
      <c r="Q8910">
        <v>0.34694364666938798</v>
      </c>
    </row>
    <row r="8911" spans="1:17" x14ac:dyDescent="0.25">
      <c r="A8911" t="s">
        <v>7490</v>
      </c>
      <c r="B8911" t="s">
        <v>6</v>
      </c>
      <c r="C8911" t="s">
        <v>14</v>
      </c>
      <c r="D8911" t="s">
        <v>20</v>
      </c>
      <c r="E8911" t="s">
        <v>55</v>
      </c>
      <c r="F8911">
        <v>6</v>
      </c>
      <c r="G8911">
        <v>2786</v>
      </c>
      <c r="H8911">
        <v>2.58446155798435</v>
      </c>
      <c r="I8911">
        <v>2.4653897285461399</v>
      </c>
      <c r="J8911">
        <v>-0.119071945548058</v>
      </c>
      <c r="K8911">
        <v>-0.63335716724395796</v>
      </c>
      <c r="L8911">
        <v>-0.32951328158378601</v>
      </c>
      <c r="M8911">
        <v>-0.119071945548058</v>
      </c>
      <c r="N8911">
        <v>9.1369405388832106E-2</v>
      </c>
      <c r="O8911">
        <v>0.39521327614784202</v>
      </c>
      <c r="P8911">
        <v>61.716419219970703</v>
      </c>
      <c r="Q8911">
        <v>0.40129888057708701</v>
      </c>
    </row>
    <row r="8912" spans="1:17" x14ac:dyDescent="0.25">
      <c r="A8912" t="s">
        <v>7320</v>
      </c>
      <c r="B8912" t="s">
        <v>6</v>
      </c>
      <c r="C8912" t="s">
        <v>14</v>
      </c>
      <c r="D8912" t="s">
        <v>20</v>
      </c>
      <c r="E8912" t="s">
        <v>55</v>
      </c>
      <c r="F8912">
        <v>7</v>
      </c>
      <c r="G8912">
        <v>2786</v>
      </c>
      <c r="H8912">
        <v>3.2563800783157402</v>
      </c>
      <c r="I8912">
        <v>2.9905481338500999</v>
      </c>
      <c r="J8912">
        <v>-0.265831768512726</v>
      </c>
      <c r="K8912">
        <v>-0.84233617782592796</v>
      </c>
      <c r="L8912">
        <v>-0.50173270702362105</v>
      </c>
      <c r="M8912">
        <v>-0.265831768512726</v>
      </c>
      <c r="N8912">
        <v>-2.9930816963315E-2</v>
      </c>
      <c r="O8912">
        <v>0.31067267060279802</v>
      </c>
      <c r="P8912">
        <v>61.3059692382813</v>
      </c>
      <c r="Q8912">
        <v>0.44984880089759799</v>
      </c>
    </row>
    <row r="8913" spans="1:17" x14ac:dyDescent="0.25">
      <c r="A8913" t="s">
        <v>7539</v>
      </c>
      <c r="B8913" t="s">
        <v>6</v>
      </c>
      <c r="C8913" t="s">
        <v>14</v>
      </c>
      <c r="D8913" t="s">
        <v>20</v>
      </c>
      <c r="E8913" t="s">
        <v>55</v>
      </c>
      <c r="F8913">
        <v>8</v>
      </c>
      <c r="G8913">
        <v>2786</v>
      </c>
      <c r="H8913">
        <v>3.42238846898079</v>
      </c>
      <c r="I8913">
        <v>3.1491062641143799</v>
      </c>
      <c r="J8913">
        <v>-0.273282200098038</v>
      </c>
      <c r="K8913">
        <v>-0.844773769378662</v>
      </c>
      <c r="L8913">
        <v>-0.50713193416595503</v>
      </c>
      <c r="M8913">
        <v>-0.273282200098038</v>
      </c>
      <c r="N8913">
        <v>-3.94325032830238E-2</v>
      </c>
      <c r="O8913">
        <v>0.298209339380264</v>
      </c>
      <c r="P8913">
        <v>61.716419219970703</v>
      </c>
      <c r="Q8913">
        <v>0.44593721628189098</v>
      </c>
    </row>
    <row r="8914" spans="1:17" x14ac:dyDescent="0.25">
      <c r="A8914" t="s">
        <v>7301</v>
      </c>
      <c r="B8914" t="s">
        <v>6</v>
      </c>
      <c r="C8914" t="s">
        <v>14</v>
      </c>
      <c r="D8914" t="s">
        <v>20</v>
      </c>
      <c r="E8914" t="s">
        <v>55</v>
      </c>
      <c r="F8914">
        <v>9</v>
      </c>
      <c r="G8914">
        <v>2786</v>
      </c>
      <c r="H8914">
        <v>3.7567310662269602</v>
      </c>
      <c r="I8914">
        <v>3.30379986763</v>
      </c>
      <c r="J8914">
        <v>-0.45293134450912498</v>
      </c>
      <c r="K8914">
        <v>-1.0970447063446001</v>
      </c>
      <c r="L8914">
        <v>-0.716497361660004</v>
      </c>
      <c r="M8914">
        <v>-0.45293134450912498</v>
      </c>
      <c r="N8914">
        <v>-0.18936537206172899</v>
      </c>
      <c r="O8914">
        <v>0.19118206202983901</v>
      </c>
      <c r="P8914">
        <v>63.537311553955099</v>
      </c>
      <c r="Q8914">
        <v>0.50260436534881603</v>
      </c>
    </row>
    <row r="8915" spans="1:17" x14ac:dyDescent="0.25">
      <c r="A8915" t="s">
        <v>7639</v>
      </c>
      <c r="B8915" t="s">
        <v>6</v>
      </c>
      <c r="C8915" t="s">
        <v>14</v>
      </c>
      <c r="D8915" t="s">
        <v>20</v>
      </c>
      <c r="E8915" t="s">
        <v>55</v>
      </c>
      <c r="F8915">
        <v>10</v>
      </c>
      <c r="G8915">
        <v>2786</v>
      </c>
      <c r="H8915">
        <v>3.7157438330650301</v>
      </c>
      <c r="I8915">
        <v>3.65204977989197</v>
      </c>
      <c r="J8915">
        <v>-6.3694179058075007E-2</v>
      </c>
      <c r="K8915">
        <v>-0.757831990718842</v>
      </c>
      <c r="L8915">
        <v>-0.347729742527008</v>
      </c>
      <c r="M8915">
        <v>-6.3694179058075007E-2</v>
      </c>
      <c r="N8915">
        <v>0.22034139931201899</v>
      </c>
      <c r="O8915">
        <v>0.63044363260269198</v>
      </c>
      <c r="P8915">
        <v>65.947761535644503</v>
      </c>
      <c r="Q8915">
        <v>0.54163861274719205</v>
      </c>
    </row>
    <row r="8916" spans="1:17" x14ac:dyDescent="0.25">
      <c r="A8916" t="s">
        <v>7445</v>
      </c>
      <c r="B8916" t="s">
        <v>6</v>
      </c>
      <c r="C8916" t="s">
        <v>14</v>
      </c>
      <c r="D8916" t="s">
        <v>20</v>
      </c>
      <c r="E8916" t="s">
        <v>55</v>
      </c>
      <c r="F8916">
        <v>11</v>
      </c>
      <c r="G8916">
        <v>2786</v>
      </c>
      <c r="H8916">
        <v>3.5495962853431702</v>
      </c>
      <c r="I8916">
        <v>3.0121338367462198</v>
      </c>
      <c r="J8916">
        <v>-0.53746235370635997</v>
      </c>
      <c r="K8916">
        <v>-1.2107020616531401</v>
      </c>
      <c r="L8916">
        <v>-0.812946557998657</v>
      </c>
      <c r="M8916">
        <v>-0.53746235370635997</v>
      </c>
      <c r="N8916">
        <v>-0.261978060007095</v>
      </c>
      <c r="O8916">
        <v>0.135777458548546</v>
      </c>
      <c r="P8916">
        <v>66.652984619140597</v>
      </c>
      <c r="Q8916">
        <v>0.52533179521560702</v>
      </c>
    </row>
    <row r="8917" spans="1:17" x14ac:dyDescent="0.25">
      <c r="A8917" t="s">
        <v>7484</v>
      </c>
      <c r="B8917" t="s">
        <v>6</v>
      </c>
      <c r="C8917" t="s">
        <v>14</v>
      </c>
      <c r="D8917" t="s">
        <v>20</v>
      </c>
      <c r="E8917" t="s">
        <v>55</v>
      </c>
      <c r="F8917">
        <v>12</v>
      </c>
      <c r="G8917">
        <v>2786</v>
      </c>
      <c r="H8917">
        <v>3.3145786149501801</v>
      </c>
      <c r="I8917">
        <v>3.0091481208801301</v>
      </c>
      <c r="J8917">
        <v>-0.30543053150177002</v>
      </c>
      <c r="K8917">
        <v>-0.96960741281509399</v>
      </c>
      <c r="L8917">
        <v>-0.57720631361007702</v>
      </c>
      <c r="M8917">
        <v>-0.30543053150177002</v>
      </c>
      <c r="N8917">
        <v>-3.36547158658504E-2</v>
      </c>
      <c r="O8917">
        <v>0.35874637961387601</v>
      </c>
      <c r="P8917">
        <v>67.947761535644503</v>
      </c>
      <c r="Q8917">
        <v>0.51826000213623002</v>
      </c>
    </row>
    <row r="8918" spans="1:17" x14ac:dyDescent="0.25">
      <c r="A8918" t="s">
        <v>7593</v>
      </c>
      <c r="B8918" t="s">
        <v>6</v>
      </c>
      <c r="C8918" t="s">
        <v>14</v>
      </c>
      <c r="D8918" t="s">
        <v>20</v>
      </c>
      <c r="E8918" t="s">
        <v>55</v>
      </c>
      <c r="F8918">
        <v>13</v>
      </c>
      <c r="G8918">
        <v>2786</v>
      </c>
      <c r="H8918">
        <v>3.0400702309608501</v>
      </c>
      <c r="I8918">
        <v>2.9586627483367902</v>
      </c>
      <c r="J8918">
        <v>-8.1407494843006106E-2</v>
      </c>
      <c r="K8918">
        <v>-0.63381427526473999</v>
      </c>
      <c r="L8918">
        <v>-0.307447850704193</v>
      </c>
      <c r="M8918">
        <v>-8.1407494843006106E-2</v>
      </c>
      <c r="N8918">
        <v>0.14463287591934201</v>
      </c>
      <c r="O8918">
        <v>0.47099927067756697</v>
      </c>
      <c r="P8918">
        <v>69.537315368652301</v>
      </c>
      <c r="Q8918">
        <v>0.43104529380798301</v>
      </c>
    </row>
    <row r="8919" spans="1:17" x14ac:dyDescent="0.25">
      <c r="A8919" t="s">
        <v>7274</v>
      </c>
      <c r="B8919" t="s">
        <v>6</v>
      </c>
      <c r="C8919" t="s">
        <v>14</v>
      </c>
      <c r="D8919" t="s">
        <v>20</v>
      </c>
      <c r="E8919" t="s">
        <v>55</v>
      </c>
      <c r="F8919">
        <v>14</v>
      </c>
      <c r="G8919">
        <v>2786</v>
      </c>
      <c r="H8919">
        <v>2.6997873876094798</v>
      </c>
      <c r="I8919">
        <v>2.7560076713561998</v>
      </c>
      <c r="J8919">
        <v>5.62202855944633E-2</v>
      </c>
      <c r="K8919">
        <v>-0.41299107670784002</v>
      </c>
      <c r="L8919">
        <v>-0.13577720522880601</v>
      </c>
      <c r="M8919">
        <v>5.62202855944633E-2</v>
      </c>
      <c r="N8919">
        <v>0.24821776151657099</v>
      </c>
      <c r="O8919">
        <v>0.52543163299560502</v>
      </c>
      <c r="P8919">
        <v>70.537315368652301</v>
      </c>
      <c r="Q8919">
        <v>0.366127580404282</v>
      </c>
    </row>
    <row r="8920" spans="1:17" x14ac:dyDescent="0.25">
      <c r="A8920" t="s">
        <v>7487</v>
      </c>
      <c r="B8920" t="s">
        <v>6</v>
      </c>
      <c r="C8920" t="s">
        <v>14</v>
      </c>
      <c r="D8920" t="s">
        <v>20</v>
      </c>
      <c r="E8920" t="s">
        <v>55</v>
      </c>
      <c r="F8920">
        <v>15</v>
      </c>
      <c r="G8920">
        <v>2786</v>
      </c>
      <c r="H8920">
        <v>2.8231074414253201</v>
      </c>
      <c r="I8920">
        <v>2.3290450572967498</v>
      </c>
      <c r="J8920">
        <v>-0.49406230449676503</v>
      </c>
      <c r="K8920">
        <v>-1.01789915561676</v>
      </c>
      <c r="L8920">
        <v>-0.70841211080551103</v>
      </c>
      <c r="M8920">
        <v>-0.49406230449676503</v>
      </c>
      <c r="N8920">
        <v>-0.27971252799034102</v>
      </c>
      <c r="O8920">
        <v>2.97745317220688E-2</v>
      </c>
      <c r="P8920">
        <v>72.242538452148395</v>
      </c>
      <c r="Q8920">
        <v>0.40875205397605902</v>
      </c>
    </row>
    <row r="8921" spans="1:17" x14ac:dyDescent="0.25">
      <c r="A8921" t="s">
        <v>7563</v>
      </c>
      <c r="B8921" t="s">
        <v>6</v>
      </c>
      <c r="C8921" t="s">
        <v>14</v>
      </c>
      <c r="D8921" t="s">
        <v>20</v>
      </c>
      <c r="E8921" t="s">
        <v>55</v>
      </c>
      <c r="F8921">
        <v>16</v>
      </c>
      <c r="G8921">
        <v>2786</v>
      </c>
      <c r="H8921">
        <v>2.9451777386665299</v>
      </c>
      <c r="I8921">
        <v>3.6108531951904301</v>
      </c>
      <c r="J8921">
        <v>0.66567552089691195</v>
      </c>
      <c r="K8921">
        <v>-0.34744906425476102</v>
      </c>
      <c r="L8921">
        <v>0.25111317634582497</v>
      </c>
      <c r="M8921">
        <v>0.66567552089691195</v>
      </c>
      <c r="N8921">
        <v>1.08023798465729</v>
      </c>
      <c r="O8921">
        <v>1.67880022525787</v>
      </c>
      <c r="P8921">
        <v>74.037315368652301</v>
      </c>
      <c r="Q8921">
        <v>0.79054534435272195</v>
      </c>
    </row>
    <row r="8922" spans="1:17" x14ac:dyDescent="0.25">
      <c r="A8922" t="s">
        <v>7269</v>
      </c>
      <c r="B8922" t="s">
        <v>6</v>
      </c>
      <c r="C8922" t="s">
        <v>14</v>
      </c>
      <c r="D8922" t="s">
        <v>20</v>
      </c>
      <c r="E8922" t="s">
        <v>55</v>
      </c>
      <c r="F8922">
        <v>17</v>
      </c>
      <c r="G8922">
        <v>2786</v>
      </c>
      <c r="H8922">
        <v>3.0086260499954198</v>
      </c>
      <c r="I8922">
        <v>3.9782783985137899</v>
      </c>
      <c r="J8922">
        <v>0.96965229511260997</v>
      </c>
      <c r="K8922">
        <v>-7.1865387260913793E-2</v>
      </c>
      <c r="L8922">
        <v>0.54347169399261497</v>
      </c>
      <c r="M8922">
        <v>0.96965229511260997</v>
      </c>
      <c r="N8922">
        <v>1.3958327770233201</v>
      </c>
      <c r="O8922">
        <v>2.01116991043091</v>
      </c>
      <c r="P8922">
        <v>75.652984619140597</v>
      </c>
      <c r="Q8922">
        <v>0.81270056962966897</v>
      </c>
    </row>
    <row r="8923" spans="1:17" x14ac:dyDescent="0.25">
      <c r="A8923" t="s">
        <v>7505</v>
      </c>
      <c r="B8923" t="s">
        <v>6</v>
      </c>
      <c r="C8923" t="s">
        <v>14</v>
      </c>
      <c r="D8923" t="s">
        <v>20</v>
      </c>
      <c r="E8923" t="s">
        <v>55</v>
      </c>
      <c r="F8923">
        <v>18</v>
      </c>
      <c r="G8923">
        <v>2786</v>
      </c>
      <c r="H8923">
        <v>3.19573051762581</v>
      </c>
      <c r="I8923">
        <v>4.5090594291687003</v>
      </c>
      <c r="J8923">
        <v>1.3133291006088299</v>
      </c>
      <c r="K8923">
        <v>0.32575911283492998</v>
      </c>
      <c r="L8923">
        <v>0.90922349691391002</v>
      </c>
      <c r="M8923">
        <v>1.3133291006088299</v>
      </c>
      <c r="N8923">
        <v>1.71743476390839</v>
      </c>
      <c r="O8923">
        <v>2.3008990287780802</v>
      </c>
      <c r="P8923">
        <v>76.947761535644503</v>
      </c>
      <c r="Q8923">
        <v>0.770604968070984</v>
      </c>
    </row>
    <row r="8924" spans="1:17" x14ac:dyDescent="0.25">
      <c r="A8924" t="s">
        <v>7683</v>
      </c>
      <c r="B8924" t="s">
        <v>6</v>
      </c>
      <c r="C8924" t="s">
        <v>14</v>
      </c>
      <c r="D8924" t="s">
        <v>20</v>
      </c>
      <c r="E8924" t="s">
        <v>55</v>
      </c>
      <c r="F8924">
        <v>19</v>
      </c>
      <c r="G8924">
        <v>2786</v>
      </c>
      <c r="H8924">
        <v>3.65171564531326</v>
      </c>
      <c r="I8924">
        <v>3.8979949951171902</v>
      </c>
      <c r="J8924">
        <v>0.24627938866615301</v>
      </c>
      <c r="K8924">
        <v>-0.66352373361587502</v>
      </c>
      <c r="L8924">
        <v>-0.12600469589233401</v>
      </c>
      <c r="M8924">
        <v>0.24627938866615301</v>
      </c>
      <c r="N8924">
        <v>0.61856347322464</v>
      </c>
      <c r="O8924">
        <v>1.15608251094818</v>
      </c>
      <c r="P8924">
        <v>77.037315368652301</v>
      </c>
      <c r="Q8924">
        <v>0.70992314815521196</v>
      </c>
    </row>
    <row r="8925" spans="1:17" x14ac:dyDescent="0.25">
      <c r="A8925" t="s">
        <v>7651</v>
      </c>
      <c r="B8925" t="s">
        <v>6</v>
      </c>
      <c r="C8925" t="s">
        <v>14</v>
      </c>
      <c r="D8925" t="s">
        <v>20</v>
      </c>
      <c r="E8925" t="s">
        <v>55</v>
      </c>
      <c r="F8925">
        <v>20</v>
      </c>
      <c r="G8925">
        <v>2786</v>
      </c>
      <c r="H8925">
        <v>4.0869882912635802</v>
      </c>
      <c r="I8925">
        <v>4.2839441299438503</v>
      </c>
      <c r="J8925">
        <v>0.196956187486649</v>
      </c>
      <c r="K8925">
        <v>-0.71766662597656306</v>
      </c>
      <c r="L8925">
        <v>-0.17730006575584401</v>
      </c>
      <c r="M8925">
        <v>0.196956187486649</v>
      </c>
      <c r="N8925">
        <v>0.57121247053146396</v>
      </c>
      <c r="O8925">
        <v>1.1115790605545</v>
      </c>
      <c r="P8925">
        <v>76.447761535644503</v>
      </c>
      <c r="Q8925">
        <v>0.71368396282196001</v>
      </c>
    </row>
    <row r="8926" spans="1:17" x14ac:dyDescent="0.25">
      <c r="A8926" t="s">
        <v>7354</v>
      </c>
      <c r="B8926" t="s">
        <v>6</v>
      </c>
      <c r="C8926" t="s">
        <v>14</v>
      </c>
      <c r="D8926" t="s">
        <v>20</v>
      </c>
      <c r="E8926" t="s">
        <v>55</v>
      </c>
      <c r="F8926">
        <v>21</v>
      </c>
      <c r="G8926">
        <v>2786</v>
      </c>
      <c r="H8926">
        <v>4.1823859336376197</v>
      </c>
      <c r="I8926">
        <v>4.1506323814392099</v>
      </c>
      <c r="J8926">
        <v>-3.1753584742546102E-2</v>
      </c>
      <c r="K8926">
        <v>-0.890144944190979</v>
      </c>
      <c r="L8926">
        <v>-0.38300037384033198</v>
      </c>
      <c r="M8926">
        <v>-3.1753584742546102E-2</v>
      </c>
      <c r="N8926">
        <v>0.31949320435523998</v>
      </c>
      <c r="O8926">
        <v>0.82663774490356401</v>
      </c>
      <c r="P8926">
        <v>75.037315368652301</v>
      </c>
      <c r="Q8926">
        <v>0.66980636119842496</v>
      </c>
    </row>
    <row r="8927" spans="1:17" x14ac:dyDescent="0.25">
      <c r="A8927" t="s">
        <v>7527</v>
      </c>
      <c r="B8927" t="s">
        <v>6</v>
      </c>
      <c r="C8927" t="s">
        <v>14</v>
      </c>
      <c r="D8927" t="s">
        <v>20</v>
      </c>
      <c r="E8927" t="s">
        <v>55</v>
      </c>
      <c r="F8927">
        <v>22</v>
      </c>
      <c r="G8927">
        <v>2786</v>
      </c>
      <c r="H8927">
        <v>3.9188928768634801</v>
      </c>
      <c r="I8927">
        <v>4.3046317100524902</v>
      </c>
      <c r="J8927">
        <v>0.38573870062828097</v>
      </c>
      <c r="K8927">
        <v>-0.45625147223472601</v>
      </c>
      <c r="L8927">
        <v>4.12031412124634E-2</v>
      </c>
      <c r="M8927">
        <v>0.38573870062828097</v>
      </c>
      <c r="N8927">
        <v>0.73027431964874301</v>
      </c>
      <c r="O8927">
        <v>1.22772896289825</v>
      </c>
      <c r="P8927">
        <v>73.921638488769503</v>
      </c>
      <c r="Q8927">
        <v>0.65700846910476696</v>
      </c>
    </row>
    <row r="8928" spans="1:17" x14ac:dyDescent="0.25">
      <c r="A8928" t="s">
        <v>7347</v>
      </c>
      <c r="B8928" t="s">
        <v>6</v>
      </c>
      <c r="C8928" t="s">
        <v>14</v>
      </c>
      <c r="D8928" t="s">
        <v>20</v>
      </c>
      <c r="E8928" t="s">
        <v>55</v>
      </c>
      <c r="F8928">
        <v>23</v>
      </c>
      <c r="G8928">
        <v>2786</v>
      </c>
      <c r="H8928">
        <v>3.47224920630455</v>
      </c>
      <c r="I8928">
        <v>3.6992483139038099</v>
      </c>
      <c r="J8928">
        <v>0.22699889540672299</v>
      </c>
      <c r="K8928">
        <v>-0.55864971876144398</v>
      </c>
      <c r="L8928">
        <v>-9.4482153654098497E-2</v>
      </c>
      <c r="M8928">
        <v>0.22699889540672299</v>
      </c>
      <c r="N8928">
        <v>0.54847991466522195</v>
      </c>
      <c r="O8928">
        <v>1.0126475095748899</v>
      </c>
      <c r="P8928">
        <v>73.332092285156307</v>
      </c>
      <c r="Q8928">
        <v>0.61304485797882102</v>
      </c>
    </row>
    <row r="8929" spans="1:17" x14ac:dyDescent="0.25">
      <c r="A8929" t="s">
        <v>7376</v>
      </c>
      <c r="B8929" t="s">
        <v>6</v>
      </c>
      <c r="C8929" t="s">
        <v>14</v>
      </c>
      <c r="D8929" t="s">
        <v>20</v>
      </c>
      <c r="E8929" t="s">
        <v>55</v>
      </c>
      <c r="F8929">
        <v>24</v>
      </c>
      <c r="G8929">
        <v>2786</v>
      </c>
      <c r="H8929">
        <v>2.91546521615982</v>
      </c>
      <c r="I8929">
        <v>3.0192461013793901</v>
      </c>
      <c r="J8929">
        <v>0.10378098487854</v>
      </c>
      <c r="K8929">
        <v>-0.52969801425933805</v>
      </c>
      <c r="L8929">
        <v>-0.15543349087238301</v>
      </c>
      <c r="M8929">
        <v>0.10378098487854</v>
      </c>
      <c r="N8929">
        <v>0.362995445728302</v>
      </c>
      <c r="O8929">
        <v>0.73725998401641801</v>
      </c>
      <c r="P8929">
        <v>73.037315368652301</v>
      </c>
      <c r="Q8929">
        <v>0.49430629611015298</v>
      </c>
    </row>
    <row r="8930" spans="1:17" x14ac:dyDescent="0.25">
      <c r="A8930" t="s">
        <v>7348</v>
      </c>
      <c r="B8930" t="s">
        <v>6</v>
      </c>
      <c r="C8930" t="s">
        <v>14</v>
      </c>
      <c r="D8930" t="s">
        <v>21</v>
      </c>
      <c r="E8930" t="s">
        <v>7</v>
      </c>
      <c r="F8930">
        <v>1</v>
      </c>
      <c r="G8930">
        <v>2786</v>
      </c>
      <c r="H8930">
        <v>2.41452887189388</v>
      </c>
      <c r="I8930">
        <v>2.31145095825195</v>
      </c>
      <c r="J8930">
        <v>-0.103077910840511</v>
      </c>
      <c r="K8930">
        <v>-0.42830827832222002</v>
      </c>
      <c r="L8930">
        <v>-0.236159548163414</v>
      </c>
      <c r="M8930">
        <v>-0.103077910840511</v>
      </c>
      <c r="N8930">
        <v>3.0003720894455899E-2</v>
      </c>
      <c r="O8930">
        <v>0.22215247154235801</v>
      </c>
      <c r="P8930">
        <v>59.845230102539098</v>
      </c>
      <c r="Q8930">
        <v>0.253778606653214</v>
      </c>
    </row>
    <row r="8931" spans="1:17" x14ac:dyDescent="0.25">
      <c r="A8931" t="s">
        <v>7507</v>
      </c>
      <c r="B8931" t="s">
        <v>6</v>
      </c>
      <c r="C8931" t="s">
        <v>14</v>
      </c>
      <c r="D8931" t="s">
        <v>21</v>
      </c>
      <c r="E8931" t="s">
        <v>7</v>
      </c>
      <c r="F8931">
        <v>2</v>
      </c>
      <c r="G8931">
        <v>2786</v>
      </c>
      <c r="H8931">
        <v>2.2192719262838398</v>
      </c>
      <c r="I8931">
        <v>2.1016988754272501</v>
      </c>
      <c r="J8931">
        <v>-0.117572851479054</v>
      </c>
      <c r="K8931">
        <v>-0.42749133706092801</v>
      </c>
      <c r="L8931">
        <v>-0.244388982653618</v>
      </c>
      <c r="M8931">
        <v>-0.117572851479054</v>
      </c>
      <c r="N8931">
        <v>9.2432806268334406E-3</v>
      </c>
      <c r="O8931">
        <v>0.19234563410282099</v>
      </c>
      <c r="P8931">
        <v>58.8439331054688</v>
      </c>
      <c r="Q8931">
        <v>0.24183067679405201</v>
      </c>
    </row>
    <row r="8932" spans="1:17" x14ac:dyDescent="0.25">
      <c r="A8932" t="s">
        <v>7589</v>
      </c>
      <c r="B8932" t="s">
        <v>6</v>
      </c>
      <c r="C8932" t="s">
        <v>14</v>
      </c>
      <c r="D8932" t="s">
        <v>21</v>
      </c>
      <c r="E8932" t="s">
        <v>7</v>
      </c>
      <c r="F8932">
        <v>3</v>
      </c>
      <c r="G8932">
        <v>2786</v>
      </c>
      <c r="H8932">
        <v>2.0731341005563699</v>
      </c>
      <c r="I8932">
        <v>1.97724938392639</v>
      </c>
      <c r="J8932">
        <v>-9.5884725451469394E-2</v>
      </c>
      <c r="K8932">
        <v>-0.386022299528122</v>
      </c>
      <c r="L8932">
        <v>-0.21460667252540599</v>
      </c>
      <c r="M8932">
        <v>-9.5884725451469394E-2</v>
      </c>
      <c r="N8932">
        <v>2.2837214171886399E-2</v>
      </c>
      <c r="O8932">
        <v>0.19425283372402199</v>
      </c>
      <c r="P8932">
        <v>58.021739959716797</v>
      </c>
      <c r="Q8932">
        <v>0.22639553248882299</v>
      </c>
    </row>
    <row r="8933" spans="1:17" x14ac:dyDescent="0.25">
      <c r="A8933" t="s">
        <v>7560</v>
      </c>
      <c r="B8933" t="s">
        <v>6</v>
      </c>
      <c r="C8933" t="s">
        <v>14</v>
      </c>
      <c r="D8933" t="s">
        <v>21</v>
      </c>
      <c r="E8933" t="s">
        <v>7</v>
      </c>
      <c r="F8933">
        <v>4</v>
      </c>
      <c r="G8933">
        <v>2786</v>
      </c>
      <c r="H8933">
        <v>2.0098412200212499</v>
      </c>
      <c r="I8933">
        <v>1.99971234798431</v>
      </c>
      <c r="J8933">
        <v>-1.01289441809058E-2</v>
      </c>
      <c r="K8933">
        <v>-0.30679553747177102</v>
      </c>
      <c r="L8933">
        <v>-0.131522506475449</v>
      </c>
      <c r="M8933">
        <v>-1.01289441809058E-2</v>
      </c>
      <c r="N8933">
        <v>0.111264616250992</v>
      </c>
      <c r="O8933">
        <v>0.28653764724731401</v>
      </c>
      <c r="P8933">
        <v>57.447597503662102</v>
      </c>
      <c r="Q8933">
        <v>0.23149016499519301</v>
      </c>
    </row>
    <row r="8934" spans="1:17" x14ac:dyDescent="0.25">
      <c r="A8934" t="s">
        <v>7302</v>
      </c>
      <c r="B8934" t="s">
        <v>6</v>
      </c>
      <c r="C8934" t="s">
        <v>14</v>
      </c>
      <c r="D8934" t="s">
        <v>21</v>
      </c>
      <c r="E8934" t="s">
        <v>7</v>
      </c>
      <c r="F8934">
        <v>5</v>
      </c>
      <c r="G8934">
        <v>2786</v>
      </c>
      <c r="H8934">
        <v>2.2309018361568498</v>
      </c>
      <c r="I8934">
        <v>2.0948920249939</v>
      </c>
      <c r="J8934">
        <v>-0.136009901762009</v>
      </c>
      <c r="K8934">
        <v>-0.46548396348953203</v>
      </c>
      <c r="L8934">
        <v>-0.27082800865173301</v>
      </c>
      <c r="M8934">
        <v>-0.136009901762009</v>
      </c>
      <c r="N8934">
        <v>-1.1917747324332599E-3</v>
      </c>
      <c r="O8934">
        <v>0.193464174866676</v>
      </c>
      <c r="P8934">
        <v>56.686729431152301</v>
      </c>
      <c r="Q8934">
        <v>0.25708997249603299</v>
      </c>
    </row>
    <row r="8935" spans="1:17" x14ac:dyDescent="0.25">
      <c r="A8935" t="s">
        <v>7677</v>
      </c>
      <c r="B8935" t="s">
        <v>6</v>
      </c>
      <c r="C8935" t="s">
        <v>14</v>
      </c>
      <c r="D8935" t="s">
        <v>21</v>
      </c>
      <c r="E8935" t="s">
        <v>7</v>
      </c>
      <c r="F8935">
        <v>6</v>
      </c>
      <c r="G8935">
        <v>2786</v>
      </c>
      <c r="H8935">
        <v>2.6599419729709601</v>
      </c>
      <c r="I8935">
        <v>2.4914038181304901</v>
      </c>
      <c r="J8935">
        <v>-0.168538138270378</v>
      </c>
      <c r="K8935">
        <v>-0.55262076854705799</v>
      </c>
      <c r="L8935">
        <v>-0.325701624155045</v>
      </c>
      <c r="M8935">
        <v>-0.168538138270378</v>
      </c>
      <c r="N8935">
        <v>-1.13746365532279E-2</v>
      </c>
      <c r="O8935">
        <v>0.21554450690746299</v>
      </c>
      <c r="P8935">
        <v>56.210739135742202</v>
      </c>
      <c r="Q8935">
        <v>0.29970127344131497</v>
      </c>
    </row>
    <row r="8936" spans="1:17" x14ac:dyDescent="0.25">
      <c r="A8936" t="s">
        <v>7617</v>
      </c>
      <c r="B8936" t="s">
        <v>6</v>
      </c>
      <c r="C8936" t="s">
        <v>14</v>
      </c>
      <c r="D8936" t="s">
        <v>21</v>
      </c>
      <c r="E8936" t="s">
        <v>7</v>
      </c>
      <c r="F8936">
        <v>7</v>
      </c>
      <c r="G8936">
        <v>2786</v>
      </c>
      <c r="H8936">
        <v>3.3250326642990098</v>
      </c>
      <c r="I8936">
        <v>3.01247358322144</v>
      </c>
      <c r="J8936">
        <v>-0.31255906820297202</v>
      </c>
      <c r="K8936">
        <v>-0.74378108978271495</v>
      </c>
      <c r="L8936">
        <v>-0.48901158571243297</v>
      </c>
      <c r="M8936">
        <v>-0.31255906820297202</v>
      </c>
      <c r="N8936">
        <v>-0.13610650599002799</v>
      </c>
      <c r="O8936">
        <v>0.11866293847560901</v>
      </c>
      <c r="P8936">
        <v>55.914829254150398</v>
      </c>
      <c r="Q8936">
        <v>0.33648431301116899</v>
      </c>
    </row>
    <row r="8937" spans="1:17" x14ac:dyDescent="0.25">
      <c r="A8937" t="s">
        <v>7500</v>
      </c>
      <c r="B8937" t="s">
        <v>6</v>
      </c>
      <c r="C8937" t="s">
        <v>14</v>
      </c>
      <c r="D8937" t="s">
        <v>21</v>
      </c>
      <c r="E8937" t="s">
        <v>7</v>
      </c>
      <c r="F8937">
        <v>8</v>
      </c>
      <c r="G8937">
        <v>2786</v>
      </c>
      <c r="H8937">
        <v>3.65966254281998</v>
      </c>
      <c r="I8937">
        <v>3.1592829227447501</v>
      </c>
      <c r="J8937">
        <v>-0.50037974119186401</v>
      </c>
      <c r="K8937">
        <v>-0.93954259157180797</v>
      </c>
      <c r="L8937">
        <v>-0.68008160591125499</v>
      </c>
      <c r="M8937">
        <v>-0.50037974119186401</v>
      </c>
      <c r="N8937">
        <v>-0.32067781686782798</v>
      </c>
      <c r="O8937">
        <v>-6.1216827481985099E-2</v>
      </c>
      <c r="P8937">
        <v>57.107398986816399</v>
      </c>
      <c r="Q8937">
        <v>0.34268063306808499</v>
      </c>
    </row>
    <row r="8938" spans="1:17" x14ac:dyDescent="0.25">
      <c r="A8938" t="s">
        <v>7662</v>
      </c>
      <c r="B8938" t="s">
        <v>6</v>
      </c>
      <c r="C8938" t="s">
        <v>14</v>
      </c>
      <c r="D8938" t="s">
        <v>21</v>
      </c>
      <c r="E8938" t="s">
        <v>7</v>
      </c>
      <c r="F8938">
        <v>9</v>
      </c>
      <c r="G8938">
        <v>2786</v>
      </c>
      <c r="H8938">
        <v>3.7342258164882698</v>
      </c>
      <c r="I8938">
        <v>3.3205823898315399</v>
      </c>
      <c r="J8938">
        <v>-0.41364338994026201</v>
      </c>
      <c r="K8938">
        <v>-0.89083737134933505</v>
      </c>
      <c r="L8938">
        <v>-0.60890734195709195</v>
      </c>
      <c r="M8938">
        <v>-0.41364338994026201</v>
      </c>
      <c r="N8938">
        <v>-0.21837949752807601</v>
      </c>
      <c r="O8938">
        <v>6.3550569117069203E-2</v>
      </c>
      <c r="P8938">
        <v>58.765899658203097</v>
      </c>
      <c r="Q8938">
        <v>0.37235641479492199</v>
      </c>
    </row>
    <row r="8939" spans="1:17" x14ac:dyDescent="0.25">
      <c r="A8939" t="s">
        <v>7424</v>
      </c>
      <c r="B8939" t="s">
        <v>6</v>
      </c>
      <c r="C8939" t="s">
        <v>14</v>
      </c>
      <c r="D8939" t="s">
        <v>21</v>
      </c>
      <c r="E8939" t="s">
        <v>7</v>
      </c>
      <c r="F8939">
        <v>10</v>
      </c>
      <c r="G8939">
        <v>2786</v>
      </c>
      <c r="H8939">
        <v>3.9676788833141301</v>
      </c>
      <c r="I8939">
        <v>3.3222188949585001</v>
      </c>
      <c r="J8939">
        <v>-0.64545983076095603</v>
      </c>
      <c r="K8939">
        <v>-1.18492519855499</v>
      </c>
      <c r="L8939">
        <v>-0.86620467901229903</v>
      </c>
      <c r="M8939">
        <v>-0.64545983076095603</v>
      </c>
      <c r="N8939">
        <v>-0.42471492290496798</v>
      </c>
      <c r="O8939">
        <v>-0.105994410812855</v>
      </c>
      <c r="P8939">
        <v>60.555320739746101</v>
      </c>
      <c r="Q8939">
        <v>0.420947104692459</v>
      </c>
    </row>
    <row r="8940" spans="1:17" x14ac:dyDescent="0.25">
      <c r="A8940" t="s">
        <v>7620</v>
      </c>
      <c r="B8940" t="s">
        <v>6</v>
      </c>
      <c r="C8940" t="s">
        <v>14</v>
      </c>
      <c r="D8940" t="s">
        <v>21</v>
      </c>
      <c r="E8940" t="s">
        <v>7</v>
      </c>
      <c r="F8940">
        <v>11</v>
      </c>
      <c r="G8940">
        <v>2786</v>
      </c>
      <c r="H8940">
        <v>3.5682612652778598</v>
      </c>
      <c r="I8940">
        <v>3.1706306934356698</v>
      </c>
      <c r="J8940">
        <v>-0.39763042330741899</v>
      </c>
      <c r="K8940">
        <v>-0.89026892185211204</v>
      </c>
      <c r="L8940">
        <v>-0.59921407699585005</v>
      </c>
      <c r="M8940">
        <v>-0.39763042330741899</v>
      </c>
      <c r="N8940">
        <v>-0.19604673981666601</v>
      </c>
      <c r="O8940">
        <v>9.5008045434951796E-2</v>
      </c>
      <c r="P8940">
        <v>62.067001342773402</v>
      </c>
      <c r="Q8940">
        <v>0.384407848119736</v>
      </c>
    </row>
    <row r="8941" spans="1:17" x14ac:dyDescent="0.25">
      <c r="A8941" t="s">
        <v>7517</v>
      </c>
      <c r="B8941" t="s">
        <v>6</v>
      </c>
      <c r="C8941" t="s">
        <v>14</v>
      </c>
      <c r="D8941" t="s">
        <v>21</v>
      </c>
      <c r="E8941" t="s">
        <v>7</v>
      </c>
      <c r="F8941">
        <v>12</v>
      </c>
      <c r="G8941">
        <v>2786</v>
      </c>
      <c r="H8941">
        <v>3.2314533629417399</v>
      </c>
      <c r="I8941">
        <v>3.20251393318176</v>
      </c>
      <c r="J8941">
        <v>-2.89392787963152E-2</v>
      </c>
      <c r="K8941">
        <v>-0.51824826002121005</v>
      </c>
      <c r="L8941">
        <v>-0.229160532355309</v>
      </c>
      <c r="M8941">
        <v>-2.89392787963152E-2</v>
      </c>
      <c r="N8941">
        <v>0.171281978487968</v>
      </c>
      <c r="O8941">
        <v>0.46036970615387002</v>
      </c>
      <c r="P8941">
        <v>63.383029937744098</v>
      </c>
      <c r="Q8941">
        <v>0.38180980086326599</v>
      </c>
    </row>
    <row r="8942" spans="1:17" x14ac:dyDescent="0.25">
      <c r="A8942" t="s">
        <v>7328</v>
      </c>
      <c r="B8942" t="s">
        <v>6</v>
      </c>
      <c r="C8942" t="s">
        <v>14</v>
      </c>
      <c r="D8942" t="s">
        <v>21</v>
      </c>
      <c r="E8942" t="s">
        <v>7</v>
      </c>
      <c r="F8942">
        <v>13</v>
      </c>
      <c r="G8942">
        <v>2786</v>
      </c>
      <c r="H8942">
        <v>2.88920604705811</v>
      </c>
      <c r="I8942">
        <v>3.3759109973907502</v>
      </c>
      <c r="J8942">
        <v>0.48670479655265803</v>
      </c>
      <c r="K8942">
        <v>2.73902267217636E-2</v>
      </c>
      <c r="L8942">
        <v>0.29875698685646102</v>
      </c>
      <c r="M8942">
        <v>0.48670479655265803</v>
      </c>
      <c r="N8942">
        <v>0.67465257644653298</v>
      </c>
      <c r="O8942">
        <v>0.94601941108703602</v>
      </c>
      <c r="P8942">
        <v>64.615997314453097</v>
      </c>
      <c r="Q8942">
        <v>0.35840505361557001</v>
      </c>
    </row>
    <row r="8943" spans="1:17" x14ac:dyDescent="0.25">
      <c r="A8943" t="s">
        <v>7694</v>
      </c>
      <c r="B8943" t="s">
        <v>6</v>
      </c>
      <c r="C8943" t="s">
        <v>14</v>
      </c>
      <c r="D8943" t="s">
        <v>21</v>
      </c>
      <c r="E8943" t="s">
        <v>7</v>
      </c>
      <c r="F8943">
        <v>14</v>
      </c>
      <c r="G8943">
        <v>2786</v>
      </c>
      <c r="H8943">
        <v>2.67702109384537</v>
      </c>
      <c r="I8943">
        <v>3.2307276725768999</v>
      </c>
      <c r="J8943">
        <v>0.55370652675628695</v>
      </c>
      <c r="K8943">
        <v>0.132879033684731</v>
      </c>
      <c r="L8943">
        <v>0.38150733709335299</v>
      </c>
      <c r="M8943">
        <v>0.55370652675628695</v>
      </c>
      <c r="N8943">
        <v>0.72590571641921997</v>
      </c>
      <c r="O8943">
        <v>0.97453403472900402</v>
      </c>
      <c r="P8943">
        <v>66.270439147949205</v>
      </c>
      <c r="Q8943">
        <v>0.32837346196174599</v>
      </c>
    </row>
    <row r="8944" spans="1:17" x14ac:dyDescent="0.25">
      <c r="A8944" t="s">
        <v>7463</v>
      </c>
      <c r="B8944" t="s">
        <v>6</v>
      </c>
      <c r="C8944" t="s">
        <v>14</v>
      </c>
      <c r="D8944" t="s">
        <v>21</v>
      </c>
      <c r="E8944" t="s">
        <v>7</v>
      </c>
      <c r="F8944">
        <v>15</v>
      </c>
      <c r="G8944">
        <v>2786</v>
      </c>
      <c r="H8944">
        <v>2.7087515597343401</v>
      </c>
      <c r="I8944">
        <v>3.2924048900604199</v>
      </c>
      <c r="J8944">
        <v>0.58365333080291704</v>
      </c>
      <c r="K8944">
        <v>0.13896402716636699</v>
      </c>
      <c r="L8944">
        <v>0.40169009566307101</v>
      </c>
      <c r="M8944">
        <v>0.58365333080291704</v>
      </c>
      <c r="N8944">
        <v>0.765616655349731</v>
      </c>
      <c r="O8944">
        <v>1.02834272384644</v>
      </c>
      <c r="P8944">
        <v>67.826736450195298</v>
      </c>
      <c r="Q8944">
        <v>0.34699290990829501</v>
      </c>
    </row>
    <row r="8945" spans="1:17" x14ac:dyDescent="0.25">
      <c r="A8945" t="s">
        <v>7298</v>
      </c>
      <c r="B8945" t="s">
        <v>6</v>
      </c>
      <c r="C8945" t="s">
        <v>14</v>
      </c>
      <c r="D8945" t="s">
        <v>21</v>
      </c>
      <c r="E8945" t="s">
        <v>7</v>
      </c>
      <c r="F8945">
        <v>16</v>
      </c>
      <c r="G8945">
        <v>2786</v>
      </c>
      <c r="H8945">
        <v>2.7520818789005301</v>
      </c>
      <c r="I8945">
        <v>3.4043426513671902</v>
      </c>
      <c r="J8945">
        <v>0.65226066112518299</v>
      </c>
      <c r="K8945">
        <v>0.161309063434601</v>
      </c>
      <c r="L8945">
        <v>0.45136725902557401</v>
      </c>
      <c r="M8945">
        <v>0.65226066112518299</v>
      </c>
      <c r="N8945">
        <v>0.85315406322479204</v>
      </c>
      <c r="O8945">
        <v>1.1432121992111199</v>
      </c>
      <c r="P8945">
        <v>69.181861877441406</v>
      </c>
      <c r="Q8945">
        <v>0.38309156894683799</v>
      </c>
    </row>
    <row r="8946" spans="1:17" x14ac:dyDescent="0.25">
      <c r="A8946" t="s">
        <v>7727</v>
      </c>
      <c r="B8946" t="s">
        <v>6</v>
      </c>
      <c r="C8946" t="s">
        <v>14</v>
      </c>
      <c r="D8946" t="s">
        <v>21</v>
      </c>
      <c r="E8946" t="s">
        <v>7</v>
      </c>
      <c r="F8946">
        <v>17</v>
      </c>
      <c r="G8946">
        <v>2786</v>
      </c>
      <c r="H8946">
        <v>2.98004803943634</v>
      </c>
      <c r="I8946">
        <v>3.9205162525177002</v>
      </c>
      <c r="J8946">
        <v>0.94046825170517001</v>
      </c>
      <c r="K8946">
        <v>0.38027772307395902</v>
      </c>
      <c r="L8946">
        <v>0.71124285459518399</v>
      </c>
      <c r="M8946">
        <v>0.94046825170517001</v>
      </c>
      <c r="N8946">
        <v>1.16969358921051</v>
      </c>
      <c r="O8946">
        <v>1.5006587505340601</v>
      </c>
      <c r="P8946">
        <v>70.287315368652301</v>
      </c>
      <c r="Q8946">
        <v>0.43711897730827298</v>
      </c>
    </row>
    <row r="8947" spans="1:17" x14ac:dyDescent="0.25">
      <c r="A8947" t="s">
        <v>7467</v>
      </c>
      <c r="B8947" t="s">
        <v>6</v>
      </c>
      <c r="C8947" t="s">
        <v>14</v>
      </c>
      <c r="D8947" t="s">
        <v>21</v>
      </c>
      <c r="E8947" t="s">
        <v>7</v>
      </c>
      <c r="F8947">
        <v>18</v>
      </c>
      <c r="G8947">
        <v>2786</v>
      </c>
      <c r="H8947">
        <v>3.4030831673145299</v>
      </c>
      <c r="I8947">
        <v>4.1557307243347203</v>
      </c>
      <c r="J8947">
        <v>0.75264751911163297</v>
      </c>
      <c r="K8947">
        <v>0.20254915952682501</v>
      </c>
      <c r="L8947">
        <v>0.527551770210266</v>
      </c>
      <c r="M8947">
        <v>0.75264751911163297</v>
      </c>
      <c r="N8947">
        <v>0.97774338722229004</v>
      </c>
      <c r="O8947">
        <v>1.30274593830109</v>
      </c>
      <c r="P8947">
        <v>70.972419738769503</v>
      </c>
      <c r="Q8947">
        <v>0.42924407124519298</v>
      </c>
    </row>
    <row r="8948" spans="1:17" x14ac:dyDescent="0.25">
      <c r="A8948" t="s">
        <v>7607</v>
      </c>
      <c r="B8948" t="s">
        <v>6</v>
      </c>
      <c r="C8948" t="s">
        <v>14</v>
      </c>
      <c r="D8948" t="s">
        <v>21</v>
      </c>
      <c r="E8948" t="s">
        <v>7</v>
      </c>
      <c r="F8948">
        <v>19</v>
      </c>
      <c r="G8948">
        <v>2786</v>
      </c>
      <c r="H8948">
        <v>3.8976337304115298</v>
      </c>
      <c r="I8948">
        <v>4.3098244667053196</v>
      </c>
      <c r="J8948">
        <v>0.41219076514244102</v>
      </c>
      <c r="K8948">
        <v>-0.155128374695778</v>
      </c>
      <c r="L8948">
        <v>0.18004837632179299</v>
      </c>
      <c r="M8948">
        <v>0.41219076514244102</v>
      </c>
      <c r="N8948">
        <v>0.64433318376541104</v>
      </c>
      <c r="O8948">
        <v>0.97950989007949796</v>
      </c>
      <c r="P8948">
        <v>71.053863525390597</v>
      </c>
      <c r="Q8948">
        <v>0.44268146157264698</v>
      </c>
    </row>
    <row r="8949" spans="1:17" x14ac:dyDescent="0.25">
      <c r="A8949" t="s">
        <v>7726</v>
      </c>
      <c r="B8949" t="s">
        <v>6</v>
      </c>
      <c r="C8949" t="s">
        <v>14</v>
      </c>
      <c r="D8949" t="s">
        <v>21</v>
      </c>
      <c r="E8949" t="s">
        <v>7</v>
      </c>
      <c r="F8949">
        <v>20</v>
      </c>
      <c r="G8949">
        <v>2786</v>
      </c>
      <c r="H8949">
        <v>4.0804967308044402</v>
      </c>
      <c r="I8949">
        <v>4.2176709175109899</v>
      </c>
      <c r="J8949">
        <v>0.13717421889305101</v>
      </c>
      <c r="K8949">
        <v>-0.40099301934242199</v>
      </c>
      <c r="L8949">
        <v>-8.3039447665214497E-2</v>
      </c>
      <c r="M8949">
        <v>0.13717421889305101</v>
      </c>
      <c r="N8949">
        <v>0.35738787055015597</v>
      </c>
      <c r="O8949">
        <v>0.67534142732620195</v>
      </c>
      <c r="P8949">
        <v>70.288612365722699</v>
      </c>
      <c r="Q8949">
        <v>0.41993412375450101</v>
      </c>
    </row>
    <row r="8950" spans="1:17" x14ac:dyDescent="0.25">
      <c r="A8950" t="s">
        <v>7291</v>
      </c>
      <c r="B8950" t="s">
        <v>6</v>
      </c>
      <c r="C8950" t="s">
        <v>14</v>
      </c>
      <c r="D8950" t="s">
        <v>21</v>
      </c>
      <c r="E8950" t="s">
        <v>7</v>
      </c>
      <c r="F8950">
        <v>21</v>
      </c>
      <c r="G8950">
        <v>2786</v>
      </c>
      <c r="H8950">
        <v>4.2150403492450703</v>
      </c>
      <c r="I8950">
        <v>4.3199334144592303</v>
      </c>
      <c r="J8950">
        <v>0.10489293187856701</v>
      </c>
      <c r="K8950">
        <v>-0.438788771629334</v>
      </c>
      <c r="L8950">
        <v>-0.117577217519283</v>
      </c>
      <c r="M8950">
        <v>0.10489293187856701</v>
      </c>
      <c r="N8950">
        <v>0.32736310362815901</v>
      </c>
      <c r="O8950">
        <v>0.64857465028762795</v>
      </c>
      <c r="P8950">
        <v>69.038772583007798</v>
      </c>
      <c r="Q8950">
        <v>0.42423710227012601</v>
      </c>
    </row>
    <row r="8951" spans="1:17" x14ac:dyDescent="0.25">
      <c r="A8951" t="s">
        <v>7519</v>
      </c>
      <c r="B8951" t="s">
        <v>6</v>
      </c>
      <c r="C8951" t="s">
        <v>14</v>
      </c>
      <c r="D8951" t="s">
        <v>21</v>
      </c>
      <c r="E8951" t="s">
        <v>7</v>
      </c>
      <c r="F8951">
        <v>22</v>
      </c>
      <c r="G8951">
        <v>2786</v>
      </c>
      <c r="H8951">
        <v>4.0907976741790799</v>
      </c>
      <c r="I8951">
        <v>4.0025992393493697</v>
      </c>
      <c r="J8951">
        <v>-8.8198296725749997E-2</v>
      </c>
      <c r="K8951">
        <v>-0.64216828346252397</v>
      </c>
      <c r="L8951">
        <v>-0.31487834453582803</v>
      </c>
      <c r="M8951">
        <v>-8.8198296725749997E-2</v>
      </c>
      <c r="N8951">
        <v>0.138481721282005</v>
      </c>
      <c r="O8951">
        <v>0.465771704912186</v>
      </c>
      <c r="P8951">
        <v>68.1134033203125</v>
      </c>
      <c r="Q8951">
        <v>0.43226507306098899</v>
      </c>
    </row>
    <row r="8952" spans="1:17" x14ac:dyDescent="0.25">
      <c r="A8952" t="s">
        <v>7509</v>
      </c>
      <c r="B8952" t="s">
        <v>6</v>
      </c>
      <c r="C8952" t="s">
        <v>14</v>
      </c>
      <c r="D8952" t="s">
        <v>21</v>
      </c>
      <c r="E8952" t="s">
        <v>7</v>
      </c>
      <c r="F8952">
        <v>23</v>
      </c>
      <c r="G8952">
        <v>2786</v>
      </c>
      <c r="H8952">
        <v>3.47417083573341</v>
      </c>
      <c r="I8952">
        <v>3.5099132061004599</v>
      </c>
      <c r="J8952">
        <v>3.5742353647947298E-2</v>
      </c>
      <c r="K8952">
        <v>-0.509821176528931</v>
      </c>
      <c r="L8952">
        <v>-0.187497824430466</v>
      </c>
      <c r="M8952">
        <v>3.5742353647947298E-2</v>
      </c>
      <c r="N8952">
        <v>0.25898253917694097</v>
      </c>
      <c r="O8952">
        <v>0.58130586147308405</v>
      </c>
      <c r="P8952">
        <v>67.622322082519503</v>
      </c>
      <c r="Q8952">
        <v>0.42570546269416798</v>
      </c>
    </row>
    <row r="8953" spans="1:17" x14ac:dyDescent="0.25">
      <c r="A8953" t="s">
        <v>7374</v>
      </c>
      <c r="B8953" t="s">
        <v>6</v>
      </c>
      <c r="C8953" t="s">
        <v>14</v>
      </c>
      <c r="D8953" t="s">
        <v>21</v>
      </c>
      <c r="E8953" t="s">
        <v>7</v>
      </c>
      <c r="F8953">
        <v>24</v>
      </c>
      <c r="G8953">
        <v>2786</v>
      </c>
      <c r="H8953">
        <v>2.7896449849605598</v>
      </c>
      <c r="I8953">
        <v>2.87653589248657</v>
      </c>
      <c r="J8953">
        <v>8.6890906095504802E-2</v>
      </c>
      <c r="K8953">
        <v>-0.331870317459106</v>
      </c>
      <c r="L8953">
        <v>-8.4462791681289701E-2</v>
      </c>
      <c r="M8953">
        <v>8.6890906095504802E-2</v>
      </c>
      <c r="N8953">
        <v>0.25824460387229897</v>
      </c>
      <c r="O8953">
        <v>0.50565212965011597</v>
      </c>
      <c r="P8953">
        <v>67.320083618164105</v>
      </c>
      <c r="Q8953">
        <v>0.32676109671592701</v>
      </c>
    </row>
    <row r="8954" spans="1:17" x14ac:dyDescent="0.25">
      <c r="A8954" t="s">
        <v>7439</v>
      </c>
      <c r="B8954" t="s">
        <v>6</v>
      </c>
      <c r="C8954" t="s">
        <v>14</v>
      </c>
      <c r="D8954" t="s">
        <v>21</v>
      </c>
      <c r="E8954" t="s">
        <v>55</v>
      </c>
      <c r="F8954">
        <v>1</v>
      </c>
      <c r="G8954">
        <v>2786</v>
      </c>
      <c r="H8954">
        <v>2.4578211636543301</v>
      </c>
      <c r="I8954">
        <v>2.5047044754028298</v>
      </c>
      <c r="J8954">
        <v>4.6883236616849899E-2</v>
      </c>
      <c r="K8954">
        <v>-0.439346224069595</v>
      </c>
      <c r="L8954">
        <v>-0.15207791328430201</v>
      </c>
      <c r="M8954">
        <v>4.6883236616849899E-2</v>
      </c>
      <c r="N8954">
        <v>0.24584437906742099</v>
      </c>
      <c r="O8954">
        <v>0.53311270475387595</v>
      </c>
      <c r="P8954">
        <v>67.947761535644503</v>
      </c>
      <c r="Q8954">
        <v>0.37940686941146901</v>
      </c>
    </row>
    <row r="8955" spans="1:17" x14ac:dyDescent="0.25">
      <c r="A8955" t="s">
        <v>7660</v>
      </c>
      <c r="B8955" t="s">
        <v>6</v>
      </c>
      <c r="C8955" t="s">
        <v>14</v>
      </c>
      <c r="D8955" t="s">
        <v>21</v>
      </c>
      <c r="E8955" t="s">
        <v>55</v>
      </c>
      <c r="F8955">
        <v>2</v>
      </c>
      <c r="G8955">
        <v>2786</v>
      </c>
      <c r="H8955">
        <v>2.2988093174695998</v>
      </c>
      <c r="I8955">
        <v>2.1806788444518999</v>
      </c>
      <c r="J8955">
        <v>-0.11813060939312001</v>
      </c>
      <c r="K8955">
        <v>-0.55242842435836803</v>
      </c>
      <c r="L8955">
        <v>-0.29584175348281899</v>
      </c>
      <c r="M8955">
        <v>-0.11813060939312001</v>
      </c>
      <c r="N8955">
        <v>5.9580534696579E-2</v>
      </c>
      <c r="O8955">
        <v>0.31616720557212802</v>
      </c>
      <c r="P8955">
        <v>66.511192321777301</v>
      </c>
      <c r="Q8955">
        <v>0.33888438344001798</v>
      </c>
    </row>
    <row r="8956" spans="1:17" x14ac:dyDescent="0.25">
      <c r="A8956" t="s">
        <v>7534</v>
      </c>
      <c r="B8956" t="s">
        <v>6</v>
      </c>
      <c r="C8956" t="s">
        <v>14</v>
      </c>
      <c r="D8956" t="s">
        <v>21</v>
      </c>
      <c r="E8956" t="s">
        <v>55</v>
      </c>
      <c r="F8956">
        <v>3</v>
      </c>
      <c r="G8956">
        <v>2786</v>
      </c>
      <c r="H8956">
        <v>2.15667134380341</v>
      </c>
      <c r="I8956">
        <v>2.0578727722168</v>
      </c>
      <c r="J8956">
        <v>-9.8798684775829301E-2</v>
      </c>
      <c r="K8956">
        <v>-0.49378487467765803</v>
      </c>
      <c r="L8956">
        <v>-0.26042383909225503</v>
      </c>
      <c r="M8956">
        <v>-9.8798684775829301E-2</v>
      </c>
      <c r="N8956">
        <v>6.2826462090015397E-2</v>
      </c>
      <c r="O8956">
        <v>0.29618752002716098</v>
      </c>
      <c r="P8956">
        <v>65.511192321777301</v>
      </c>
      <c r="Q8956">
        <v>0.30820935964584401</v>
      </c>
    </row>
    <row r="8957" spans="1:17" x14ac:dyDescent="0.25">
      <c r="A8957" t="s">
        <v>7612</v>
      </c>
      <c r="B8957" t="s">
        <v>6</v>
      </c>
      <c r="C8957" t="s">
        <v>14</v>
      </c>
      <c r="D8957" t="s">
        <v>21</v>
      </c>
      <c r="E8957" t="s">
        <v>55</v>
      </c>
      <c r="F8957">
        <v>4</v>
      </c>
      <c r="G8957">
        <v>2786</v>
      </c>
      <c r="H8957">
        <v>2.07776530718803</v>
      </c>
      <c r="I8957">
        <v>2.0183398723602299</v>
      </c>
      <c r="J8957">
        <v>-5.9425495564937598E-2</v>
      </c>
      <c r="K8957">
        <v>-0.46514707803726202</v>
      </c>
      <c r="L8957">
        <v>-0.22544348239898701</v>
      </c>
      <c r="M8957">
        <v>-5.9425495564937598E-2</v>
      </c>
      <c r="N8957">
        <v>0.10659247636795</v>
      </c>
      <c r="O8957">
        <v>0.34629607200622597</v>
      </c>
      <c r="P8957">
        <v>64.421638488769503</v>
      </c>
      <c r="Q8957">
        <v>0.31658622622489901</v>
      </c>
    </row>
    <row r="8958" spans="1:17" x14ac:dyDescent="0.25">
      <c r="A8958" t="s">
        <v>7373</v>
      </c>
      <c r="B8958" t="s">
        <v>6</v>
      </c>
      <c r="C8958" t="s">
        <v>14</v>
      </c>
      <c r="D8958" t="s">
        <v>21</v>
      </c>
      <c r="E8958" t="s">
        <v>55</v>
      </c>
      <c r="F8958">
        <v>5</v>
      </c>
      <c r="G8958">
        <v>2786</v>
      </c>
      <c r="H8958">
        <v>2.1027830226421398</v>
      </c>
      <c r="I8958">
        <v>2.0080151557922399</v>
      </c>
      <c r="J8958">
        <v>-9.4767816364765195E-2</v>
      </c>
      <c r="K8958">
        <v>-0.49680319428443898</v>
      </c>
      <c r="L8958">
        <v>-0.259277433156967</v>
      </c>
      <c r="M8958">
        <v>-9.4767816364765195E-2</v>
      </c>
      <c r="N8958">
        <v>6.9741800427436801E-2</v>
      </c>
      <c r="O8958">
        <v>0.30726757645607</v>
      </c>
      <c r="P8958">
        <v>64.037315368652301</v>
      </c>
      <c r="Q8958">
        <v>0.31370985507965099</v>
      </c>
    </row>
    <row r="8959" spans="1:17" x14ac:dyDescent="0.25">
      <c r="A8959" t="s">
        <v>7453</v>
      </c>
      <c r="B8959" t="s">
        <v>6</v>
      </c>
      <c r="C8959" t="s">
        <v>14</v>
      </c>
      <c r="D8959" t="s">
        <v>21</v>
      </c>
      <c r="E8959" t="s">
        <v>55</v>
      </c>
      <c r="F8959">
        <v>6</v>
      </c>
      <c r="G8959">
        <v>2786</v>
      </c>
      <c r="H8959">
        <v>2.7167944390773799</v>
      </c>
      <c r="I8959">
        <v>2.7032029628753702</v>
      </c>
      <c r="J8959">
        <v>-1.3591463677585101E-2</v>
      </c>
      <c r="K8959">
        <v>-0.52658194303512595</v>
      </c>
      <c r="L8959">
        <v>-0.22350300848484</v>
      </c>
      <c r="M8959">
        <v>-1.3591463677585101E-2</v>
      </c>
      <c r="N8959">
        <v>0.19632007181644401</v>
      </c>
      <c r="O8959">
        <v>0.49939900636673001</v>
      </c>
      <c r="P8959">
        <v>63.447761535644503</v>
      </c>
      <c r="Q8959">
        <v>0.40028858184814498</v>
      </c>
    </row>
    <row r="8960" spans="1:17" x14ac:dyDescent="0.25">
      <c r="A8960" t="s">
        <v>7292</v>
      </c>
      <c r="B8960" t="s">
        <v>6</v>
      </c>
      <c r="C8960" t="s">
        <v>14</v>
      </c>
      <c r="D8960" t="s">
        <v>21</v>
      </c>
      <c r="E8960" t="s">
        <v>55</v>
      </c>
      <c r="F8960">
        <v>7</v>
      </c>
      <c r="G8960">
        <v>2786</v>
      </c>
      <c r="H8960">
        <v>3.2958226349353801</v>
      </c>
      <c r="I8960">
        <v>3.22695660591125</v>
      </c>
      <c r="J8960">
        <v>-6.8866252899169894E-2</v>
      </c>
      <c r="K8960">
        <v>-0.73970776796340898</v>
      </c>
      <c r="L8960">
        <v>-0.34336915612220797</v>
      </c>
      <c r="M8960">
        <v>-6.8866252899169894E-2</v>
      </c>
      <c r="N8960">
        <v>0.20563666522502899</v>
      </c>
      <c r="O8960">
        <v>0.60197526216507002</v>
      </c>
      <c r="P8960">
        <v>63.152984619140597</v>
      </c>
      <c r="Q8960">
        <v>0.52346044778823897</v>
      </c>
    </row>
    <row r="8961" spans="1:17" x14ac:dyDescent="0.25">
      <c r="A8961" t="s">
        <v>7452</v>
      </c>
      <c r="B8961" t="s">
        <v>6</v>
      </c>
      <c r="C8961" t="s">
        <v>14</v>
      </c>
      <c r="D8961" t="s">
        <v>21</v>
      </c>
      <c r="E8961" t="s">
        <v>55</v>
      </c>
      <c r="F8961">
        <v>8</v>
      </c>
      <c r="G8961">
        <v>2786</v>
      </c>
      <c r="H8961">
        <v>3.4452480876445799</v>
      </c>
      <c r="I8961">
        <v>3.15698146820068</v>
      </c>
      <c r="J8961">
        <v>-0.28826656937599199</v>
      </c>
      <c r="K8961">
        <v>-0.84730499982833896</v>
      </c>
      <c r="L8961">
        <v>-0.517020583152771</v>
      </c>
      <c r="M8961">
        <v>-0.28826656937599199</v>
      </c>
      <c r="N8961">
        <v>-5.9512611478567103E-2</v>
      </c>
      <c r="O8961">
        <v>0.27077180147170998</v>
      </c>
      <c r="P8961">
        <v>65.089553833007798</v>
      </c>
      <c r="Q8961">
        <v>0.43621996045112599</v>
      </c>
    </row>
    <row r="8962" spans="1:17" x14ac:dyDescent="0.25">
      <c r="A8962" t="s">
        <v>7451</v>
      </c>
      <c r="B8962" t="s">
        <v>6</v>
      </c>
      <c r="C8962" t="s">
        <v>14</v>
      </c>
      <c r="D8962" t="s">
        <v>21</v>
      </c>
      <c r="E8962" t="s">
        <v>55</v>
      </c>
      <c r="F8962">
        <v>9</v>
      </c>
      <c r="G8962">
        <v>2786</v>
      </c>
      <c r="H8962">
        <v>3.4689788494110099</v>
      </c>
      <c r="I8962">
        <v>2.8890087604522701</v>
      </c>
      <c r="J8962">
        <v>-0.57997018098831199</v>
      </c>
      <c r="K8962">
        <v>-1.1407105922698999</v>
      </c>
      <c r="L8962">
        <v>-0.809420526027679</v>
      </c>
      <c r="M8962">
        <v>-0.57997018098831199</v>
      </c>
      <c r="N8962">
        <v>-0.35051971673965499</v>
      </c>
      <c r="O8962">
        <v>-1.92297585308552E-2</v>
      </c>
      <c r="P8962">
        <v>67.410446166992202</v>
      </c>
      <c r="Q8962">
        <v>0.43754807114601102</v>
      </c>
    </row>
    <row r="8963" spans="1:17" x14ac:dyDescent="0.25">
      <c r="A8963" t="s">
        <v>7442</v>
      </c>
      <c r="B8963" t="s">
        <v>6</v>
      </c>
      <c r="C8963" t="s">
        <v>14</v>
      </c>
      <c r="D8963" t="s">
        <v>21</v>
      </c>
      <c r="E8963" t="s">
        <v>55</v>
      </c>
      <c r="F8963">
        <v>10</v>
      </c>
      <c r="G8963">
        <v>2786</v>
      </c>
      <c r="H8963">
        <v>3.8502123930454299</v>
      </c>
      <c r="I8963">
        <v>2.7518124580383301</v>
      </c>
      <c r="J8963">
        <v>-1.09839999675751</v>
      </c>
      <c r="K8963">
        <v>-1.73079645633698</v>
      </c>
      <c r="L8963">
        <v>-1.35717141628265</v>
      </c>
      <c r="M8963">
        <v>-1.09839999675751</v>
      </c>
      <c r="N8963">
        <v>-0.83962845802307096</v>
      </c>
      <c r="O8963">
        <v>-0.466003388166428</v>
      </c>
      <c r="P8963">
        <v>69.820892333984403</v>
      </c>
      <c r="Q8963">
        <v>0.49346163868904103</v>
      </c>
    </row>
    <row r="8964" spans="1:17" x14ac:dyDescent="0.25">
      <c r="A8964" t="s">
        <v>7398</v>
      </c>
      <c r="B8964" t="s">
        <v>6</v>
      </c>
      <c r="C8964" t="s">
        <v>14</v>
      </c>
      <c r="D8964" t="s">
        <v>21</v>
      </c>
      <c r="E8964" t="s">
        <v>55</v>
      </c>
      <c r="F8964">
        <v>11</v>
      </c>
      <c r="G8964">
        <v>2786</v>
      </c>
      <c r="H8964">
        <v>3.6454894464016001</v>
      </c>
      <c r="I8964">
        <v>2.64484834671021</v>
      </c>
      <c r="J8964">
        <v>-1.0006412267684901</v>
      </c>
      <c r="K8964">
        <v>-1.5452283620834399</v>
      </c>
      <c r="L8964">
        <v>-1.22348189353943</v>
      </c>
      <c r="M8964">
        <v>-1.0006412267684901</v>
      </c>
      <c r="N8964">
        <v>-0.77780050039291404</v>
      </c>
      <c r="O8964">
        <v>-0.45605409145355202</v>
      </c>
      <c r="P8964">
        <v>71.410446166992202</v>
      </c>
      <c r="Q8964">
        <v>0.42494359612464899</v>
      </c>
    </row>
    <row r="8965" spans="1:17" x14ac:dyDescent="0.25">
      <c r="A8965" t="s">
        <v>7488</v>
      </c>
      <c r="B8965" t="s">
        <v>6</v>
      </c>
      <c r="C8965" t="s">
        <v>14</v>
      </c>
      <c r="D8965" t="s">
        <v>21</v>
      </c>
      <c r="E8965" t="s">
        <v>55</v>
      </c>
      <c r="F8965">
        <v>12</v>
      </c>
      <c r="G8965">
        <v>2786</v>
      </c>
      <c r="H8965">
        <v>3.43523575401306</v>
      </c>
      <c r="I8965">
        <v>3.04141497612</v>
      </c>
      <c r="J8965">
        <v>-0.39382079243660001</v>
      </c>
      <c r="K8965">
        <v>-1.03379154205322</v>
      </c>
      <c r="L8965">
        <v>-0.65569162368774403</v>
      </c>
      <c r="M8965">
        <v>-0.39382079243660001</v>
      </c>
      <c r="N8965">
        <v>-0.13194994628429399</v>
      </c>
      <c r="O8965">
        <v>0.246149972081184</v>
      </c>
      <c r="P8965">
        <v>72.5</v>
      </c>
      <c r="Q8965">
        <v>0.49937182664871199</v>
      </c>
    </row>
    <row r="8966" spans="1:17" x14ac:dyDescent="0.25">
      <c r="A8966" t="s">
        <v>7547</v>
      </c>
      <c r="B8966" t="s">
        <v>6</v>
      </c>
      <c r="C8966" t="s">
        <v>14</v>
      </c>
      <c r="D8966" t="s">
        <v>21</v>
      </c>
      <c r="E8966" t="s">
        <v>55</v>
      </c>
      <c r="F8966">
        <v>13</v>
      </c>
      <c r="G8966">
        <v>2786</v>
      </c>
      <c r="H8966">
        <v>3.0835211086273202</v>
      </c>
      <c r="I8966">
        <v>3.5411348342895499</v>
      </c>
      <c r="J8966">
        <v>0.45761370658874501</v>
      </c>
      <c r="K8966">
        <v>-0.181410446763039</v>
      </c>
      <c r="L8966">
        <v>0.196130201220512</v>
      </c>
      <c r="M8966">
        <v>0.45761370658874501</v>
      </c>
      <c r="N8966">
        <v>0.71909725666046098</v>
      </c>
      <c r="O8966">
        <v>1.0966378450393699</v>
      </c>
      <c r="P8966">
        <v>74.5</v>
      </c>
      <c r="Q8966">
        <v>0.49863320589065602</v>
      </c>
    </row>
    <row r="8967" spans="1:17" x14ac:dyDescent="0.25">
      <c r="A8967" t="s">
        <v>7577</v>
      </c>
      <c r="B8967" t="s">
        <v>6</v>
      </c>
      <c r="C8967" t="s">
        <v>14</v>
      </c>
      <c r="D8967" t="s">
        <v>21</v>
      </c>
      <c r="E8967" t="s">
        <v>55</v>
      </c>
      <c r="F8967">
        <v>14</v>
      </c>
      <c r="G8967">
        <v>2786</v>
      </c>
      <c r="H8967">
        <v>3.1381165070533799</v>
      </c>
      <c r="I8967">
        <v>4.0121989250183097</v>
      </c>
      <c r="J8967">
        <v>0.87408214807510398</v>
      </c>
      <c r="K8967">
        <v>0.10918023437261599</v>
      </c>
      <c r="L8967">
        <v>0.561090528964996</v>
      </c>
      <c r="M8967">
        <v>0.87408214807510398</v>
      </c>
      <c r="N8967">
        <v>1.18707382678986</v>
      </c>
      <c r="O8967">
        <v>1.6389842033386199</v>
      </c>
      <c r="P8967">
        <v>76.910446166992202</v>
      </c>
      <c r="Q8967">
        <v>0.59685617685318004</v>
      </c>
    </row>
    <row r="8968" spans="1:17" x14ac:dyDescent="0.25">
      <c r="A8968" t="s">
        <v>7420</v>
      </c>
      <c r="B8968" t="s">
        <v>6</v>
      </c>
      <c r="C8968" t="s">
        <v>14</v>
      </c>
      <c r="D8968" t="s">
        <v>21</v>
      </c>
      <c r="E8968" t="s">
        <v>55</v>
      </c>
      <c r="F8968">
        <v>15</v>
      </c>
      <c r="G8968">
        <v>2786</v>
      </c>
      <c r="H8968">
        <v>3.4825388576984402</v>
      </c>
      <c r="I8968">
        <v>4.6398138999939</v>
      </c>
      <c r="J8968">
        <v>1.1572749614715601</v>
      </c>
      <c r="K8968">
        <v>0.24785503745078999</v>
      </c>
      <c r="L8968">
        <v>0.78514766693115201</v>
      </c>
      <c r="M8968">
        <v>1.1572749614715601</v>
      </c>
      <c r="N8968">
        <v>1.52940213680267</v>
      </c>
      <c r="O8968">
        <v>2.0666947364807098</v>
      </c>
      <c r="P8968">
        <v>79.115669250488295</v>
      </c>
      <c r="Q8968">
        <v>0.70962411165237405</v>
      </c>
    </row>
    <row r="8969" spans="1:17" x14ac:dyDescent="0.25">
      <c r="A8969" t="s">
        <v>7464</v>
      </c>
      <c r="B8969" t="s">
        <v>6</v>
      </c>
      <c r="C8969" t="s">
        <v>14</v>
      </c>
      <c r="D8969" t="s">
        <v>21</v>
      </c>
      <c r="E8969" t="s">
        <v>55</v>
      </c>
      <c r="F8969">
        <v>16</v>
      </c>
      <c r="G8969">
        <v>2786</v>
      </c>
      <c r="H8969">
        <v>3.8833380827903698</v>
      </c>
      <c r="I8969">
        <v>5.3918375968933097</v>
      </c>
      <c r="J8969">
        <v>1.50849974155426</v>
      </c>
      <c r="K8969">
        <v>0.53878194093704201</v>
      </c>
      <c r="L8969">
        <v>1.11169910430908</v>
      </c>
      <c r="M8969">
        <v>1.50849974155426</v>
      </c>
      <c r="N8969">
        <v>1.90530037879944</v>
      </c>
      <c r="O8969">
        <v>2.4782173633575399</v>
      </c>
      <c r="P8969">
        <v>80.820892333984403</v>
      </c>
      <c r="Q8969">
        <v>0.75667482614517201</v>
      </c>
    </row>
    <row r="8970" spans="1:17" x14ac:dyDescent="0.25">
      <c r="A8970" t="s">
        <v>7537</v>
      </c>
      <c r="B8970" t="s">
        <v>6</v>
      </c>
      <c r="C8970" t="s">
        <v>14</v>
      </c>
      <c r="D8970" t="s">
        <v>21</v>
      </c>
      <c r="E8970" t="s">
        <v>55</v>
      </c>
      <c r="F8970">
        <v>17</v>
      </c>
      <c r="G8970">
        <v>2786</v>
      </c>
      <c r="H8970">
        <v>4.4978257551193197</v>
      </c>
      <c r="I8970">
        <v>5.9175233840942401</v>
      </c>
      <c r="J8970">
        <v>1.4196977615356401</v>
      </c>
      <c r="K8970">
        <v>0.34899812936782798</v>
      </c>
      <c r="L8970">
        <v>0.98157608509063698</v>
      </c>
      <c r="M8970">
        <v>1.4196977615356401</v>
      </c>
      <c r="N8970">
        <v>1.8578193187713601</v>
      </c>
      <c r="O8970">
        <v>2.4903974533081099</v>
      </c>
      <c r="P8970">
        <v>82.526123046875</v>
      </c>
      <c r="Q8970">
        <v>0.835471332073212</v>
      </c>
    </row>
    <row r="8971" spans="1:17" x14ac:dyDescent="0.25">
      <c r="A8971" t="s">
        <v>7718</v>
      </c>
      <c r="B8971" t="s">
        <v>6</v>
      </c>
      <c r="C8971" t="s">
        <v>14</v>
      </c>
      <c r="D8971" t="s">
        <v>21</v>
      </c>
      <c r="E8971" t="s">
        <v>55</v>
      </c>
      <c r="F8971">
        <v>18</v>
      </c>
      <c r="G8971">
        <v>2786</v>
      </c>
      <c r="H8971">
        <v>4.6559417154788996</v>
      </c>
      <c r="I8971">
        <v>6.3620419502258301</v>
      </c>
      <c r="J8971">
        <v>1.7061003446578999</v>
      </c>
      <c r="K8971">
        <v>0.60720080137252797</v>
      </c>
      <c r="L8971">
        <v>1.2564395666122401</v>
      </c>
      <c r="M8971">
        <v>1.7061003446578999</v>
      </c>
      <c r="N8971">
        <v>2.15576124191284</v>
      </c>
      <c r="O8971">
        <v>2.8050000667571999</v>
      </c>
      <c r="P8971">
        <v>83.820892333984403</v>
      </c>
      <c r="Q8971">
        <v>0.85747587680816695</v>
      </c>
    </row>
    <row r="8972" spans="1:17" x14ac:dyDescent="0.25">
      <c r="A8972" t="s">
        <v>7441</v>
      </c>
      <c r="B8972" t="s">
        <v>6</v>
      </c>
      <c r="C8972" t="s">
        <v>14</v>
      </c>
      <c r="D8972" t="s">
        <v>21</v>
      </c>
      <c r="E8972" t="s">
        <v>55</v>
      </c>
      <c r="F8972">
        <v>19</v>
      </c>
      <c r="G8972">
        <v>2786</v>
      </c>
      <c r="H8972">
        <v>5.3553377764225001</v>
      </c>
      <c r="I8972">
        <v>6.2854285240173304</v>
      </c>
      <c r="J8972">
        <v>0.93009120225906405</v>
      </c>
      <c r="K8972">
        <v>-0.15131334960460699</v>
      </c>
      <c r="L8972">
        <v>0.48758921027183499</v>
      </c>
      <c r="M8972">
        <v>0.93009120225906405</v>
      </c>
      <c r="N8972">
        <v>1.3725932836532599</v>
      </c>
      <c r="O8972">
        <v>2.01149582862854</v>
      </c>
      <c r="P8972">
        <v>83.820892333984403</v>
      </c>
      <c r="Q8972">
        <v>0.84382450580596902</v>
      </c>
    </row>
    <row r="8973" spans="1:17" x14ac:dyDescent="0.25">
      <c r="A8973" t="s">
        <v>7334</v>
      </c>
      <c r="B8973" t="s">
        <v>6</v>
      </c>
      <c r="C8973" t="s">
        <v>14</v>
      </c>
      <c r="D8973" t="s">
        <v>21</v>
      </c>
      <c r="E8973" t="s">
        <v>55</v>
      </c>
      <c r="F8973">
        <v>20</v>
      </c>
      <c r="G8973">
        <v>2786</v>
      </c>
      <c r="H8973">
        <v>5.3051044037342097</v>
      </c>
      <c r="I8973">
        <v>6.53956842422485</v>
      </c>
      <c r="J8973">
        <v>1.23446416854858</v>
      </c>
      <c r="K8973">
        <v>1.6997851431369799E-2</v>
      </c>
      <c r="L8973">
        <v>0.73628681898117099</v>
      </c>
      <c r="M8973">
        <v>1.23446416854858</v>
      </c>
      <c r="N8973">
        <v>1.7326415777206401</v>
      </c>
      <c r="O8973">
        <v>2.4519302845001198</v>
      </c>
      <c r="P8973">
        <v>83.526123046875</v>
      </c>
      <c r="Q8973">
        <v>0.94999402761459395</v>
      </c>
    </row>
    <row r="8974" spans="1:17" x14ac:dyDescent="0.25">
      <c r="A8974" t="s">
        <v>7435</v>
      </c>
      <c r="B8974" t="s">
        <v>6</v>
      </c>
      <c r="C8974" t="s">
        <v>14</v>
      </c>
      <c r="D8974" t="s">
        <v>21</v>
      </c>
      <c r="E8974" t="s">
        <v>55</v>
      </c>
      <c r="F8974">
        <v>21</v>
      </c>
      <c r="G8974">
        <v>2786</v>
      </c>
      <c r="H8974">
        <v>5.0123996570110299</v>
      </c>
      <c r="I8974">
        <v>6.55031538009644</v>
      </c>
      <c r="J8974">
        <v>1.5379158258438099</v>
      </c>
      <c r="K8974">
        <v>0.22005280852317799</v>
      </c>
      <c r="L8974">
        <v>0.99865698814392101</v>
      </c>
      <c r="M8974">
        <v>1.5379158258438099</v>
      </c>
      <c r="N8974">
        <v>2.0771746635436998</v>
      </c>
      <c r="O8974">
        <v>2.8557786941528298</v>
      </c>
      <c r="P8974">
        <v>82.705223083496094</v>
      </c>
      <c r="Q8974">
        <v>1.0283339023590099</v>
      </c>
    </row>
    <row r="8975" spans="1:17" x14ac:dyDescent="0.25">
      <c r="A8975" t="s">
        <v>7353</v>
      </c>
      <c r="B8975" t="s">
        <v>6</v>
      </c>
      <c r="C8975" t="s">
        <v>14</v>
      </c>
      <c r="D8975" t="s">
        <v>21</v>
      </c>
      <c r="E8975" t="s">
        <v>55</v>
      </c>
      <c r="F8975">
        <v>22</v>
      </c>
      <c r="G8975">
        <v>2786</v>
      </c>
      <c r="H8975">
        <v>4.6747053341865499</v>
      </c>
      <c r="I8975">
        <v>5.3280687332153303</v>
      </c>
      <c r="J8975">
        <v>0.65336316823959395</v>
      </c>
      <c r="K8975">
        <v>-0.40471273660659801</v>
      </c>
      <c r="L8975">
        <v>0.220407068729401</v>
      </c>
      <c r="M8975">
        <v>0.65336316823959395</v>
      </c>
      <c r="N8975">
        <v>1.08631920814514</v>
      </c>
      <c r="O8975">
        <v>1.7114390134811399</v>
      </c>
      <c r="P8975">
        <v>80.884330749511705</v>
      </c>
      <c r="Q8975">
        <v>0.82562094926834095</v>
      </c>
    </row>
    <row r="8976" spans="1:17" x14ac:dyDescent="0.25">
      <c r="A8976" t="s">
        <v>7471</v>
      </c>
      <c r="B8976" t="s">
        <v>6</v>
      </c>
      <c r="C8976" t="s">
        <v>14</v>
      </c>
      <c r="D8976" t="s">
        <v>21</v>
      </c>
      <c r="E8976" t="s">
        <v>55</v>
      </c>
      <c r="F8976">
        <v>23</v>
      </c>
      <c r="G8976">
        <v>2786</v>
      </c>
      <c r="H8976">
        <v>4.0819467539787304</v>
      </c>
      <c r="I8976">
        <v>4.4979677200317401</v>
      </c>
      <c r="J8976">
        <v>0.416021138429642</v>
      </c>
      <c r="K8976">
        <v>-0.62352842092514005</v>
      </c>
      <c r="L8976">
        <v>-9.3541070818901097E-3</v>
      </c>
      <c r="M8976">
        <v>0.416021138429642</v>
      </c>
      <c r="N8976">
        <v>0.84139639139175404</v>
      </c>
      <c r="O8976">
        <v>1.4555706977844201</v>
      </c>
      <c r="P8976">
        <v>79.384330749511705</v>
      </c>
      <c r="Q8976">
        <v>0.81116485595703103</v>
      </c>
    </row>
    <row r="8977" spans="1:17" x14ac:dyDescent="0.25">
      <c r="A8977" t="s">
        <v>7576</v>
      </c>
      <c r="B8977" t="s">
        <v>6</v>
      </c>
      <c r="C8977" t="s">
        <v>14</v>
      </c>
      <c r="D8977" t="s">
        <v>21</v>
      </c>
      <c r="E8977" t="s">
        <v>55</v>
      </c>
      <c r="F8977">
        <v>24</v>
      </c>
      <c r="G8977">
        <v>2786</v>
      </c>
      <c r="H8977">
        <v>3.44796546959877</v>
      </c>
      <c r="I8977">
        <v>3.8876080513000502</v>
      </c>
      <c r="J8977">
        <v>0.43964260816574102</v>
      </c>
      <c r="K8977">
        <v>-0.43867102265357999</v>
      </c>
      <c r="L8977">
        <v>8.0243773758411394E-2</v>
      </c>
      <c r="M8977">
        <v>0.43964260816574102</v>
      </c>
      <c r="N8977">
        <v>0.79904139041900601</v>
      </c>
      <c r="O8977">
        <v>1.3179562091827399</v>
      </c>
      <c r="P8977">
        <v>79.679107666015597</v>
      </c>
      <c r="Q8977">
        <v>0.68535178899765004</v>
      </c>
    </row>
    <row r="8978" spans="1:17" x14ac:dyDescent="0.25">
      <c r="A8978" t="s">
        <v>7738</v>
      </c>
      <c r="B8978" t="s">
        <v>6</v>
      </c>
      <c r="C8978" t="s">
        <v>14</v>
      </c>
      <c r="D8978" t="s">
        <v>22</v>
      </c>
      <c r="E8978" t="s">
        <v>7</v>
      </c>
      <c r="F8978">
        <v>1</v>
      </c>
      <c r="G8978">
        <v>2786</v>
      </c>
      <c r="H8978">
        <v>2.5818813403844798</v>
      </c>
      <c r="I8978">
        <v>2.7246258258819598</v>
      </c>
      <c r="J8978">
        <v>0.14274434745311701</v>
      </c>
      <c r="K8978">
        <v>-0.29770106077194203</v>
      </c>
      <c r="L8978">
        <v>-3.7482343614101403E-2</v>
      </c>
      <c r="M8978">
        <v>0.14274434745311701</v>
      </c>
      <c r="N8978">
        <v>0.32297104597091703</v>
      </c>
      <c r="O8978">
        <v>0.58318972587585405</v>
      </c>
      <c r="P8978">
        <v>64.310592651367202</v>
      </c>
      <c r="Q8978">
        <v>0.34368136525154103</v>
      </c>
    </row>
    <row r="8979" spans="1:17" x14ac:dyDescent="0.25">
      <c r="A8979" t="s">
        <v>7286</v>
      </c>
      <c r="B8979" t="s">
        <v>6</v>
      </c>
      <c r="C8979" t="s">
        <v>14</v>
      </c>
      <c r="D8979" t="s">
        <v>22</v>
      </c>
      <c r="E8979" t="s">
        <v>7</v>
      </c>
      <c r="F8979">
        <v>2</v>
      </c>
      <c r="G8979">
        <v>2786</v>
      </c>
      <c r="H8979">
        <v>2.4010191793441802</v>
      </c>
      <c r="I8979">
        <v>2.35708832740784</v>
      </c>
      <c r="J8979">
        <v>-4.3930772691965103E-2</v>
      </c>
      <c r="K8979">
        <v>-0.45550766587257402</v>
      </c>
      <c r="L8979">
        <v>-0.212344706058502</v>
      </c>
      <c r="M8979">
        <v>-4.3930772691965103E-2</v>
      </c>
      <c r="N8979">
        <v>0.124483160674572</v>
      </c>
      <c r="O8979">
        <v>0.36764612793922402</v>
      </c>
      <c r="P8979">
        <v>63.2439575195313</v>
      </c>
      <c r="Q8979">
        <v>0.32115516066551197</v>
      </c>
    </row>
    <row r="8980" spans="1:17" x14ac:dyDescent="0.25">
      <c r="A8980" t="s">
        <v>7601</v>
      </c>
      <c r="B8980" t="s">
        <v>6</v>
      </c>
      <c r="C8980" t="s">
        <v>14</v>
      </c>
      <c r="D8980" t="s">
        <v>22</v>
      </c>
      <c r="E8980" t="s">
        <v>7</v>
      </c>
      <c r="F8980">
        <v>3</v>
      </c>
      <c r="G8980">
        <v>2786</v>
      </c>
      <c r="H8980">
        <v>2.2191988605260899</v>
      </c>
      <c r="I8980">
        <v>2.27351045608521</v>
      </c>
      <c r="J8980">
        <v>5.4311573505401597E-2</v>
      </c>
      <c r="K8980">
        <v>-0.32935819029808</v>
      </c>
      <c r="L8980">
        <v>-0.102682985365391</v>
      </c>
      <c r="M8980">
        <v>5.4311573505401597E-2</v>
      </c>
      <c r="N8980">
        <v>0.21130612492561299</v>
      </c>
      <c r="O8980">
        <v>0.437981307506561</v>
      </c>
      <c r="P8980">
        <v>62.289089202880902</v>
      </c>
      <c r="Q8980">
        <v>0.29937911033630399</v>
      </c>
    </row>
    <row r="8981" spans="1:17" x14ac:dyDescent="0.25">
      <c r="A8981" t="s">
        <v>7383</v>
      </c>
      <c r="B8981" t="s">
        <v>6</v>
      </c>
      <c r="C8981" t="s">
        <v>14</v>
      </c>
      <c r="D8981" t="s">
        <v>22</v>
      </c>
      <c r="E8981" t="s">
        <v>7</v>
      </c>
      <c r="F8981">
        <v>4</v>
      </c>
      <c r="G8981">
        <v>2786</v>
      </c>
      <c r="H8981">
        <v>2.1551761527061499</v>
      </c>
      <c r="I8981">
        <v>2.2638819217681898</v>
      </c>
      <c r="J8981">
        <v>0.10870573669672</v>
      </c>
      <c r="K8981">
        <v>-0.267524003982544</v>
      </c>
      <c r="L8981">
        <v>-4.5244418084621402E-2</v>
      </c>
      <c r="M8981">
        <v>0.10870573669672</v>
      </c>
      <c r="N8981">
        <v>0.26265588402748102</v>
      </c>
      <c r="O8981">
        <v>0.484935492277145</v>
      </c>
      <c r="P8981">
        <v>61.458778381347699</v>
      </c>
      <c r="Q8981">
        <v>0.293573617935181</v>
      </c>
    </row>
    <row r="8982" spans="1:17" x14ac:dyDescent="0.25">
      <c r="A8982" t="s">
        <v>7379</v>
      </c>
      <c r="B8982" t="s">
        <v>6</v>
      </c>
      <c r="C8982" t="s">
        <v>14</v>
      </c>
      <c r="D8982" t="s">
        <v>22</v>
      </c>
      <c r="E8982" t="s">
        <v>7</v>
      </c>
      <c r="F8982">
        <v>5</v>
      </c>
      <c r="G8982">
        <v>2786</v>
      </c>
      <c r="H8982">
        <v>2.3635002448558802</v>
      </c>
      <c r="I8982">
        <v>2.38035368919373</v>
      </c>
      <c r="J8982">
        <v>1.68533828109503E-2</v>
      </c>
      <c r="K8982">
        <v>-0.37980827689170799</v>
      </c>
      <c r="L8982">
        <v>-0.14545735716819799</v>
      </c>
      <c r="M8982">
        <v>1.68533828109503E-2</v>
      </c>
      <c r="N8982">
        <v>0.17916412651538799</v>
      </c>
      <c r="O8982">
        <v>0.41351503133773798</v>
      </c>
      <c r="P8982">
        <v>60.756752014160199</v>
      </c>
      <c r="Q8982">
        <v>0.30951672792434698</v>
      </c>
    </row>
    <row r="8983" spans="1:17" x14ac:dyDescent="0.25">
      <c r="A8983" t="s">
        <v>7635</v>
      </c>
      <c r="B8983" t="s">
        <v>6</v>
      </c>
      <c r="C8983" t="s">
        <v>14</v>
      </c>
      <c r="D8983" t="s">
        <v>22</v>
      </c>
      <c r="E8983" t="s">
        <v>7</v>
      </c>
      <c r="F8983">
        <v>6</v>
      </c>
      <c r="G8983">
        <v>2786</v>
      </c>
      <c r="H8983">
        <v>2.7647021619081502</v>
      </c>
      <c r="I8983">
        <v>2.72472143173218</v>
      </c>
      <c r="J8983">
        <v>-3.9980828762054402E-2</v>
      </c>
      <c r="K8983">
        <v>-0.49236261844634999</v>
      </c>
      <c r="L8983">
        <v>-0.22509178519249001</v>
      </c>
      <c r="M8983">
        <v>-3.9980828762054402E-2</v>
      </c>
      <c r="N8983">
        <v>0.14513012766838099</v>
      </c>
      <c r="O8983">
        <v>0.41240096092224099</v>
      </c>
      <c r="P8983">
        <v>60.070541381835902</v>
      </c>
      <c r="Q8983">
        <v>0.352995365858078</v>
      </c>
    </row>
    <row r="8984" spans="1:17" x14ac:dyDescent="0.25">
      <c r="A8984" t="s">
        <v>7411</v>
      </c>
      <c r="B8984" t="s">
        <v>6</v>
      </c>
      <c r="C8984" t="s">
        <v>14</v>
      </c>
      <c r="D8984" t="s">
        <v>22</v>
      </c>
      <c r="E8984" t="s">
        <v>7</v>
      </c>
      <c r="F8984">
        <v>7</v>
      </c>
      <c r="G8984">
        <v>2786</v>
      </c>
      <c r="H8984">
        <v>3.2236273560524</v>
      </c>
      <c r="I8984">
        <v>2.9304277896881099</v>
      </c>
      <c r="J8984">
        <v>-0.29319950938224798</v>
      </c>
      <c r="K8984">
        <v>-0.76073050498962402</v>
      </c>
      <c r="L8984">
        <v>-0.48450940847396901</v>
      </c>
      <c r="M8984">
        <v>-0.29319950938224798</v>
      </c>
      <c r="N8984">
        <v>-0.101889587938786</v>
      </c>
      <c r="O8984">
        <v>0.174331560730934</v>
      </c>
      <c r="P8984">
        <v>60.010837554931598</v>
      </c>
      <c r="Q8984">
        <v>0.36481642723083502</v>
      </c>
    </row>
    <row r="8985" spans="1:17" x14ac:dyDescent="0.25">
      <c r="A8985" t="s">
        <v>7455</v>
      </c>
      <c r="B8985" t="s">
        <v>6</v>
      </c>
      <c r="C8985" t="s">
        <v>14</v>
      </c>
      <c r="D8985" t="s">
        <v>22</v>
      </c>
      <c r="E8985" t="s">
        <v>7</v>
      </c>
      <c r="F8985">
        <v>8</v>
      </c>
      <c r="G8985">
        <v>2786</v>
      </c>
      <c r="H8985">
        <v>3.5988615367412602</v>
      </c>
      <c r="I8985">
        <v>3.1870851516723602</v>
      </c>
      <c r="J8985">
        <v>-0.411776453256607</v>
      </c>
      <c r="K8985">
        <v>-0.85252547264099099</v>
      </c>
      <c r="L8985">
        <v>-0.59212738275527999</v>
      </c>
      <c r="M8985">
        <v>-0.411776453256607</v>
      </c>
      <c r="N8985">
        <v>-0.23142550885677299</v>
      </c>
      <c r="O8985">
        <v>2.89725940674543E-2</v>
      </c>
      <c r="P8985">
        <v>61.666843414306598</v>
      </c>
      <c r="Q8985">
        <v>0.34391829371452298</v>
      </c>
    </row>
    <row r="8986" spans="1:17" x14ac:dyDescent="0.25">
      <c r="A8986" t="s">
        <v>7428</v>
      </c>
      <c r="B8986" t="s">
        <v>6</v>
      </c>
      <c r="C8986" t="s">
        <v>14</v>
      </c>
      <c r="D8986" t="s">
        <v>22</v>
      </c>
      <c r="E8986" t="s">
        <v>7</v>
      </c>
      <c r="F8986">
        <v>9</v>
      </c>
      <c r="G8986">
        <v>2786</v>
      </c>
      <c r="H8986">
        <v>3.89433680415154</v>
      </c>
      <c r="I8986">
        <v>3.50039458274841</v>
      </c>
      <c r="J8986">
        <v>-0.39394244551658603</v>
      </c>
      <c r="K8986">
        <v>-0.91568529605865501</v>
      </c>
      <c r="L8986">
        <v>-0.60743534564971902</v>
      </c>
      <c r="M8986">
        <v>-0.39394244551658603</v>
      </c>
      <c r="N8986">
        <v>-0.18044953048229201</v>
      </c>
      <c r="O8986">
        <v>0.12780036032199901</v>
      </c>
      <c r="P8986">
        <v>63.203090667724602</v>
      </c>
      <c r="Q8986">
        <v>0.40711808204650901</v>
      </c>
    </row>
    <row r="8987" spans="1:17" x14ac:dyDescent="0.25">
      <c r="A8987" t="s">
        <v>7341</v>
      </c>
      <c r="B8987" t="s">
        <v>6</v>
      </c>
      <c r="C8987" t="s">
        <v>14</v>
      </c>
      <c r="D8987" t="s">
        <v>22</v>
      </c>
      <c r="E8987" t="s">
        <v>7</v>
      </c>
      <c r="F8987">
        <v>10</v>
      </c>
      <c r="G8987">
        <v>2786</v>
      </c>
      <c r="H8987">
        <v>4.0544129195213303</v>
      </c>
      <c r="I8987">
        <v>3.5628821849822998</v>
      </c>
      <c r="J8987">
        <v>-0.49153074622154203</v>
      </c>
      <c r="K8987">
        <v>-1.11335790157318</v>
      </c>
      <c r="L8987">
        <v>-0.74597740173339799</v>
      </c>
      <c r="M8987">
        <v>-0.49153074622154203</v>
      </c>
      <c r="N8987">
        <v>-0.237084120512009</v>
      </c>
      <c r="O8987">
        <v>0.13029639422893499</v>
      </c>
      <c r="P8987">
        <v>64.786247253417997</v>
      </c>
      <c r="Q8987">
        <v>0.485214293003082</v>
      </c>
    </row>
    <row r="8988" spans="1:17" x14ac:dyDescent="0.25">
      <c r="A8988" t="s">
        <v>7309</v>
      </c>
      <c r="B8988" t="s">
        <v>6</v>
      </c>
      <c r="C8988" t="s">
        <v>14</v>
      </c>
      <c r="D8988" t="s">
        <v>22</v>
      </c>
      <c r="E8988" t="s">
        <v>7</v>
      </c>
      <c r="F8988">
        <v>11</v>
      </c>
      <c r="G8988">
        <v>2786</v>
      </c>
      <c r="H8988">
        <v>3.83186989879608</v>
      </c>
      <c r="I8988">
        <v>3.49453926086426</v>
      </c>
      <c r="J8988">
        <v>-0.33733052015304599</v>
      </c>
      <c r="K8988">
        <v>-0.94463789463043202</v>
      </c>
      <c r="L8988">
        <v>-0.58583575487136796</v>
      </c>
      <c r="M8988">
        <v>-0.33733052015304599</v>
      </c>
      <c r="N8988">
        <v>-8.8825307786464705E-2</v>
      </c>
      <c r="O8988">
        <v>0.26997676491737399</v>
      </c>
      <c r="P8988">
        <v>66.112297058105497</v>
      </c>
      <c r="Q8988">
        <v>0.47388440370559698</v>
      </c>
    </row>
    <row r="8989" spans="1:17" x14ac:dyDescent="0.25">
      <c r="A8989" t="s">
        <v>7688</v>
      </c>
      <c r="B8989" t="s">
        <v>6</v>
      </c>
      <c r="C8989" t="s">
        <v>14</v>
      </c>
      <c r="D8989" t="s">
        <v>22</v>
      </c>
      <c r="E8989" t="s">
        <v>7</v>
      </c>
      <c r="F8989">
        <v>12</v>
      </c>
      <c r="G8989">
        <v>2786</v>
      </c>
      <c r="H8989">
        <v>3.5496168766021698</v>
      </c>
      <c r="I8989">
        <v>3.60959053039551</v>
      </c>
      <c r="J8989">
        <v>5.9973672032356297E-2</v>
      </c>
      <c r="K8989">
        <v>-0.50212454795837402</v>
      </c>
      <c r="L8989">
        <v>-0.17003238201141399</v>
      </c>
      <c r="M8989">
        <v>5.9973672032356297E-2</v>
      </c>
      <c r="N8989">
        <v>0.28997972607612599</v>
      </c>
      <c r="O8989">
        <v>0.62207192182540905</v>
      </c>
      <c r="P8989">
        <v>67.457176208496094</v>
      </c>
      <c r="Q8989">
        <v>0.43860760331153897</v>
      </c>
    </row>
    <row r="8990" spans="1:17" x14ac:dyDescent="0.25">
      <c r="A8990" t="s">
        <v>7459</v>
      </c>
      <c r="B8990" t="s">
        <v>6</v>
      </c>
      <c r="C8990" t="s">
        <v>14</v>
      </c>
      <c r="D8990" t="s">
        <v>22</v>
      </c>
      <c r="E8990" t="s">
        <v>7</v>
      </c>
      <c r="F8990">
        <v>13</v>
      </c>
      <c r="G8990">
        <v>2786</v>
      </c>
      <c r="H8990">
        <v>3.2524464836120601</v>
      </c>
      <c r="I8990">
        <v>3.76768922805786</v>
      </c>
      <c r="J8990">
        <v>0.51524263620376598</v>
      </c>
      <c r="K8990">
        <v>-3.6170542240142801E-2</v>
      </c>
      <c r="L8990">
        <v>0.28960886597633401</v>
      </c>
      <c r="M8990">
        <v>0.51524263620376598</v>
      </c>
      <c r="N8990">
        <v>0.74087649583816495</v>
      </c>
      <c r="O8990">
        <v>1.06665587425232</v>
      </c>
      <c r="P8990">
        <v>69.193496704101605</v>
      </c>
      <c r="Q8990">
        <v>0.43027001619339</v>
      </c>
    </row>
    <row r="8991" spans="1:17" x14ac:dyDescent="0.25">
      <c r="A8991" t="s">
        <v>7653</v>
      </c>
      <c r="B8991" t="s">
        <v>6</v>
      </c>
      <c r="C8991" t="s">
        <v>14</v>
      </c>
      <c r="D8991" t="s">
        <v>22</v>
      </c>
      <c r="E8991" t="s">
        <v>7</v>
      </c>
      <c r="F8991">
        <v>14</v>
      </c>
      <c r="G8991">
        <v>2786</v>
      </c>
      <c r="H8991">
        <v>3.24633121180534</v>
      </c>
      <c r="I8991">
        <v>3.8537435531616202</v>
      </c>
      <c r="J8991">
        <v>0.60741233825683605</v>
      </c>
      <c r="K8991">
        <v>2.70706657320261E-2</v>
      </c>
      <c r="L8991">
        <v>0.36994123458862299</v>
      </c>
      <c r="M8991">
        <v>0.60741233825683605</v>
      </c>
      <c r="N8991">
        <v>0.84488344192504905</v>
      </c>
      <c r="O8991">
        <v>1.1877539157867401</v>
      </c>
      <c r="P8991">
        <v>70.869400024414105</v>
      </c>
      <c r="Q8991">
        <v>0.45284301042556802</v>
      </c>
    </row>
    <row r="8992" spans="1:17" x14ac:dyDescent="0.25">
      <c r="A8992" t="s">
        <v>7609</v>
      </c>
      <c r="B8992" t="s">
        <v>6</v>
      </c>
      <c r="C8992" t="s">
        <v>14</v>
      </c>
      <c r="D8992" t="s">
        <v>22</v>
      </c>
      <c r="E8992" t="s">
        <v>7</v>
      </c>
      <c r="F8992">
        <v>15</v>
      </c>
      <c r="G8992">
        <v>2786</v>
      </c>
      <c r="H8992">
        <v>3.2626019597053499</v>
      </c>
      <c r="I8992">
        <v>4.1823134422302202</v>
      </c>
      <c r="J8992">
        <v>0.91971164941787698</v>
      </c>
      <c r="K8992">
        <v>0.34569117426872298</v>
      </c>
      <c r="L8992">
        <v>0.68482714891433705</v>
      </c>
      <c r="M8992">
        <v>0.91971164941787698</v>
      </c>
      <c r="N8992">
        <v>1.15459620952606</v>
      </c>
      <c r="O8992">
        <v>1.4937320947647099</v>
      </c>
      <c r="P8992">
        <v>72.641082763671903</v>
      </c>
      <c r="Q8992">
        <v>0.447910577058792</v>
      </c>
    </row>
    <row r="8993" spans="1:17" x14ac:dyDescent="0.25">
      <c r="A8993" t="s">
        <v>7701</v>
      </c>
      <c r="B8993" t="s">
        <v>6</v>
      </c>
      <c r="C8993" t="s">
        <v>14</v>
      </c>
      <c r="D8993" t="s">
        <v>22</v>
      </c>
      <c r="E8993" t="s">
        <v>7</v>
      </c>
      <c r="F8993">
        <v>16</v>
      </c>
      <c r="G8993">
        <v>2786</v>
      </c>
      <c r="H8993">
        <v>3.50030014705658</v>
      </c>
      <c r="I8993">
        <v>4.5159378051757804</v>
      </c>
      <c r="J8993">
        <v>1.0156377553939799</v>
      </c>
      <c r="K8993">
        <v>0.389776021242142</v>
      </c>
      <c r="L8993">
        <v>0.75954014062881503</v>
      </c>
      <c r="M8993">
        <v>1.0156377553939799</v>
      </c>
      <c r="N8993">
        <v>1.2717353105545</v>
      </c>
      <c r="O8993">
        <v>1.6414995193481401</v>
      </c>
      <c r="P8993">
        <v>74.069122314453097</v>
      </c>
      <c r="Q8993">
        <v>0.48836246132850603</v>
      </c>
    </row>
    <row r="8994" spans="1:17" x14ac:dyDescent="0.25">
      <c r="A8994" t="s">
        <v>7307</v>
      </c>
      <c r="B8994" t="s">
        <v>6</v>
      </c>
      <c r="C8994" t="s">
        <v>14</v>
      </c>
      <c r="D8994" t="s">
        <v>22</v>
      </c>
      <c r="E8994" t="s">
        <v>7</v>
      </c>
      <c r="F8994">
        <v>17</v>
      </c>
      <c r="G8994">
        <v>2786</v>
      </c>
      <c r="H8994">
        <v>3.9525230524539898</v>
      </c>
      <c r="I8994">
        <v>4.8155655860900897</v>
      </c>
      <c r="J8994">
        <v>0.86304283142089799</v>
      </c>
      <c r="K8994">
        <v>0.198914363980293</v>
      </c>
      <c r="L8994">
        <v>0.59128683805465698</v>
      </c>
      <c r="M8994">
        <v>0.86304283142089799</v>
      </c>
      <c r="N8994">
        <v>1.1347987651825</v>
      </c>
      <c r="O8994">
        <v>1.52717137336731</v>
      </c>
      <c r="P8994">
        <v>75.235786437988295</v>
      </c>
      <c r="Q8994">
        <v>0.51822221279144298</v>
      </c>
    </row>
    <row r="8995" spans="1:17" x14ac:dyDescent="0.25">
      <c r="A8995" t="s">
        <v>7454</v>
      </c>
      <c r="B8995" t="s">
        <v>6</v>
      </c>
      <c r="C8995" t="s">
        <v>14</v>
      </c>
      <c r="D8995" t="s">
        <v>22</v>
      </c>
      <c r="E8995" t="s">
        <v>7</v>
      </c>
      <c r="F8995">
        <v>18</v>
      </c>
      <c r="G8995">
        <v>2786</v>
      </c>
      <c r="H8995">
        <v>4.4414714646339402</v>
      </c>
      <c r="I8995">
        <v>5.0699510574340803</v>
      </c>
      <c r="J8995">
        <v>0.62847954034805298</v>
      </c>
      <c r="K8995">
        <v>-5.8649867773056003E-2</v>
      </c>
      <c r="L8995">
        <v>0.34731176495552102</v>
      </c>
      <c r="M8995">
        <v>0.62847954034805298</v>
      </c>
      <c r="N8995">
        <v>0.90964734554290805</v>
      </c>
      <c r="O8995">
        <v>1.3156089782714799</v>
      </c>
      <c r="P8995">
        <v>75.889122009277301</v>
      </c>
      <c r="Q8995">
        <v>0.53616994619369496</v>
      </c>
    </row>
    <row r="8996" spans="1:17" x14ac:dyDescent="0.25">
      <c r="A8996" t="s">
        <v>7569</v>
      </c>
      <c r="B8996" t="s">
        <v>6</v>
      </c>
      <c r="C8996" t="s">
        <v>14</v>
      </c>
      <c r="D8996" t="s">
        <v>22</v>
      </c>
      <c r="E8996" t="s">
        <v>7</v>
      </c>
      <c r="F8996">
        <v>19</v>
      </c>
      <c r="G8996">
        <v>2786</v>
      </c>
      <c r="H8996">
        <v>5.1280205726623498</v>
      </c>
      <c r="I8996">
        <v>5.15511178970337</v>
      </c>
      <c r="J8996">
        <v>2.7091078460216501E-2</v>
      </c>
      <c r="K8996">
        <v>-0.62912464141845703</v>
      </c>
      <c r="L8996">
        <v>-0.24142704904079401</v>
      </c>
      <c r="M8996">
        <v>2.7091078460216501E-2</v>
      </c>
      <c r="N8996">
        <v>0.29560920596122697</v>
      </c>
      <c r="O8996">
        <v>0.68330675363540605</v>
      </c>
      <c r="P8996">
        <v>76.242004394531307</v>
      </c>
      <c r="Q8996">
        <v>0.51204782724380504</v>
      </c>
    </row>
    <row r="8997" spans="1:17" x14ac:dyDescent="0.25">
      <c r="A8997" t="s">
        <v>7299</v>
      </c>
      <c r="B8997" t="s">
        <v>6</v>
      </c>
      <c r="C8997" t="s">
        <v>14</v>
      </c>
      <c r="D8997" t="s">
        <v>22</v>
      </c>
      <c r="E8997" t="s">
        <v>7</v>
      </c>
      <c r="F8997">
        <v>20</v>
      </c>
      <c r="G8997">
        <v>2786</v>
      </c>
      <c r="H8997">
        <v>5.1355041668415096</v>
      </c>
      <c r="I8997">
        <v>4.9756374359130904</v>
      </c>
      <c r="J8997">
        <v>-0.159866407513618</v>
      </c>
      <c r="K8997">
        <v>-0.79401612281799305</v>
      </c>
      <c r="L8997">
        <v>-0.41935530304908802</v>
      </c>
      <c r="M8997">
        <v>-0.159866407513618</v>
      </c>
      <c r="N8997">
        <v>9.9622495472431197E-2</v>
      </c>
      <c r="O8997">
        <v>0.474283277988434</v>
      </c>
      <c r="P8997">
        <v>75.644989013671903</v>
      </c>
      <c r="Q8997">
        <v>0.49482962489128102</v>
      </c>
    </row>
    <row r="8998" spans="1:17" x14ac:dyDescent="0.25">
      <c r="A8998" t="s">
        <v>7350</v>
      </c>
      <c r="B8998" t="s">
        <v>6</v>
      </c>
      <c r="C8998" t="s">
        <v>14</v>
      </c>
      <c r="D8998" t="s">
        <v>22</v>
      </c>
      <c r="E8998" t="s">
        <v>7</v>
      </c>
      <c r="F8998">
        <v>21</v>
      </c>
      <c r="G8998">
        <v>2786</v>
      </c>
      <c r="H8998">
        <v>4.8799237995147697</v>
      </c>
      <c r="I8998">
        <v>4.7258768081665004</v>
      </c>
      <c r="J8998">
        <v>-0.15404698252677901</v>
      </c>
      <c r="K8998">
        <v>-0.73983079195022605</v>
      </c>
      <c r="L8998">
        <v>-0.39374497532844499</v>
      </c>
      <c r="M8998">
        <v>-0.15404698252677901</v>
      </c>
      <c r="N8998">
        <v>8.5651032626628903E-2</v>
      </c>
      <c r="O8998">
        <v>0.43173688650131198</v>
      </c>
      <c r="P8998">
        <v>74.059524536132798</v>
      </c>
      <c r="Q8998">
        <v>0.457089573144913</v>
      </c>
    </row>
    <row r="8999" spans="1:17" x14ac:dyDescent="0.25">
      <c r="A8999" t="s">
        <v>7584</v>
      </c>
      <c r="B8999" t="s">
        <v>6</v>
      </c>
      <c r="C8999" t="s">
        <v>14</v>
      </c>
      <c r="D8999" t="s">
        <v>22</v>
      </c>
      <c r="E8999" t="s">
        <v>7</v>
      </c>
      <c r="F8999">
        <v>22</v>
      </c>
      <c r="G8999">
        <v>2786</v>
      </c>
      <c r="H8999">
        <v>4.5538203628063201</v>
      </c>
      <c r="I8999">
        <v>4.5618653297424299</v>
      </c>
      <c r="J8999">
        <v>8.0453101545572298E-3</v>
      </c>
      <c r="K8999">
        <v>-0.64927214384079002</v>
      </c>
      <c r="L8999">
        <v>-0.26092368364334101</v>
      </c>
      <c r="M8999">
        <v>8.0453101545572298E-3</v>
      </c>
      <c r="N8999">
        <v>0.27701428532600397</v>
      </c>
      <c r="O8999">
        <v>0.66536277532577504</v>
      </c>
      <c r="P8999">
        <v>72.838485717773395</v>
      </c>
      <c r="Q8999">
        <v>0.51290756464004505</v>
      </c>
    </row>
    <row r="9000" spans="1:17" x14ac:dyDescent="0.25">
      <c r="A9000" t="s">
        <v>7378</v>
      </c>
      <c r="B9000" t="s">
        <v>6</v>
      </c>
      <c r="C9000" t="s">
        <v>14</v>
      </c>
      <c r="D9000" t="s">
        <v>22</v>
      </c>
      <c r="E9000" t="s">
        <v>7</v>
      </c>
      <c r="F9000">
        <v>23</v>
      </c>
      <c r="G9000">
        <v>2786</v>
      </c>
      <c r="H9000">
        <v>3.7790015091896101</v>
      </c>
      <c r="I9000">
        <v>3.9065563678741499</v>
      </c>
      <c r="J9000">
        <v>0.12755501270294201</v>
      </c>
      <c r="K9000">
        <v>-0.49080088734626798</v>
      </c>
      <c r="L9000">
        <v>-0.12547120451927199</v>
      </c>
      <c r="M9000">
        <v>0.12755501270294201</v>
      </c>
      <c r="N9000">
        <v>0.38058122992515597</v>
      </c>
      <c r="O9000">
        <v>0.74591088294982899</v>
      </c>
      <c r="P9000">
        <v>72.230987548828097</v>
      </c>
      <c r="Q9000">
        <v>0.48250567913055398</v>
      </c>
    </row>
    <row r="9001" spans="1:17" x14ac:dyDescent="0.25">
      <c r="A9001" t="s">
        <v>7595</v>
      </c>
      <c r="B9001" t="s">
        <v>6</v>
      </c>
      <c r="C9001" t="s">
        <v>14</v>
      </c>
      <c r="D9001" t="s">
        <v>22</v>
      </c>
      <c r="E9001" t="s">
        <v>7</v>
      </c>
      <c r="F9001">
        <v>24</v>
      </c>
      <c r="G9001">
        <v>2786</v>
      </c>
      <c r="H9001">
        <v>2.9998664619922599</v>
      </c>
      <c r="I9001">
        <v>3.2348058223724401</v>
      </c>
      <c r="J9001">
        <v>0.23493944108486201</v>
      </c>
      <c r="K9001">
        <v>-0.26608818769455</v>
      </c>
      <c r="L9001">
        <v>2.9922986403107601E-2</v>
      </c>
      <c r="M9001">
        <v>0.23493944108486201</v>
      </c>
      <c r="N9001">
        <v>0.43995586037635798</v>
      </c>
      <c r="O9001">
        <v>0.73596704006195102</v>
      </c>
      <c r="P9001">
        <v>71.778427124023395</v>
      </c>
      <c r="Q9001">
        <v>0.39095395803451499</v>
      </c>
    </row>
    <row r="9002" spans="1:17" x14ac:dyDescent="0.25">
      <c r="A9002" t="s">
        <v>7572</v>
      </c>
      <c r="B9002" t="s">
        <v>6</v>
      </c>
      <c r="C9002" t="s">
        <v>14</v>
      </c>
      <c r="D9002" t="s">
        <v>22</v>
      </c>
      <c r="E9002" t="s">
        <v>55</v>
      </c>
      <c r="F9002">
        <v>1</v>
      </c>
      <c r="G9002">
        <v>2786</v>
      </c>
      <c r="H9002">
        <v>2.7718928288221401</v>
      </c>
      <c r="I9002">
        <v>2.9026913642883301</v>
      </c>
      <c r="J9002">
        <v>0.13079862296581299</v>
      </c>
      <c r="K9002">
        <v>-0.46019515395164501</v>
      </c>
      <c r="L9002">
        <v>-0.111031241714954</v>
      </c>
      <c r="M9002">
        <v>0.13079862296581299</v>
      </c>
      <c r="N9002">
        <v>0.37262848019599898</v>
      </c>
      <c r="O9002">
        <v>0.72179239988327004</v>
      </c>
      <c r="P9002">
        <v>69.126869201660199</v>
      </c>
      <c r="Q9002">
        <v>0.46115490794181802</v>
      </c>
    </row>
    <row r="9003" spans="1:17" x14ac:dyDescent="0.25">
      <c r="A9003" t="s">
        <v>7501</v>
      </c>
      <c r="B9003" t="s">
        <v>6</v>
      </c>
      <c r="C9003" t="s">
        <v>14</v>
      </c>
      <c r="D9003" t="s">
        <v>22</v>
      </c>
      <c r="E9003" t="s">
        <v>55</v>
      </c>
      <c r="F9003">
        <v>2</v>
      </c>
      <c r="G9003">
        <v>2786</v>
      </c>
      <c r="H9003">
        <v>2.5197224736213699</v>
      </c>
      <c r="I9003">
        <v>2.4945924282074001</v>
      </c>
      <c r="J9003">
        <v>-2.5130026042461399E-2</v>
      </c>
      <c r="K9003">
        <v>-0.51826757192611705</v>
      </c>
      <c r="L9003">
        <v>-0.22691792249679599</v>
      </c>
      <c r="M9003">
        <v>-2.5130026042461399E-2</v>
      </c>
      <c r="N9003">
        <v>0.176657870411873</v>
      </c>
      <c r="O9003">
        <v>0.46800750494003301</v>
      </c>
      <c r="P9003">
        <v>67.921638488769503</v>
      </c>
      <c r="Q9003">
        <v>0.38479727506637601</v>
      </c>
    </row>
    <row r="9004" spans="1:17" x14ac:dyDescent="0.25">
      <c r="A9004" t="s">
        <v>7568</v>
      </c>
      <c r="B9004" t="s">
        <v>6</v>
      </c>
      <c r="C9004" t="s">
        <v>14</v>
      </c>
      <c r="D9004" t="s">
        <v>22</v>
      </c>
      <c r="E9004" t="s">
        <v>55</v>
      </c>
      <c r="F9004">
        <v>3</v>
      </c>
      <c r="G9004">
        <v>2786</v>
      </c>
      <c r="H9004">
        <v>2.3113025656938602</v>
      </c>
      <c r="I9004">
        <v>2.3487119674682599</v>
      </c>
      <c r="J9004">
        <v>3.7409365177154499E-2</v>
      </c>
      <c r="K9004">
        <v>-0.39956855773925798</v>
      </c>
      <c r="L9004">
        <v>-0.141398459672928</v>
      </c>
      <c r="M9004">
        <v>3.7409365177154499E-2</v>
      </c>
      <c r="N9004">
        <v>0.21621719002723699</v>
      </c>
      <c r="O9004">
        <v>0.47438728809356701</v>
      </c>
      <c r="P9004">
        <v>67.126869201660199</v>
      </c>
      <c r="Q9004">
        <v>0.340975672006607</v>
      </c>
    </row>
    <row r="9005" spans="1:17" x14ac:dyDescent="0.25">
      <c r="A9005" t="s">
        <v>7294</v>
      </c>
      <c r="B9005" t="s">
        <v>6</v>
      </c>
      <c r="C9005" t="s">
        <v>14</v>
      </c>
      <c r="D9005" t="s">
        <v>22</v>
      </c>
      <c r="E9005" t="s">
        <v>55</v>
      </c>
      <c r="F9005">
        <v>4</v>
      </c>
      <c r="G9005">
        <v>2786</v>
      </c>
      <c r="H9005">
        <v>2.3116414911746999</v>
      </c>
      <c r="I9005">
        <v>2.3940386772155802</v>
      </c>
      <c r="J9005">
        <v>8.2397051155567197E-2</v>
      </c>
      <c r="K9005">
        <v>-0.33239075541496299</v>
      </c>
      <c r="L9005">
        <v>-8.7330743670463604E-2</v>
      </c>
      <c r="M9005">
        <v>8.2397051155567197E-2</v>
      </c>
      <c r="N9005">
        <v>0.25212484598159801</v>
      </c>
      <c r="O9005">
        <v>0.49718484282493602</v>
      </c>
      <c r="P9005">
        <v>66.421638488769503</v>
      </c>
      <c r="Q9005">
        <v>0.32366064190864602</v>
      </c>
    </row>
    <row r="9006" spans="1:17" x14ac:dyDescent="0.25">
      <c r="A9006" t="s">
        <v>7590</v>
      </c>
      <c r="B9006" t="s">
        <v>6</v>
      </c>
      <c r="C9006" t="s">
        <v>14</v>
      </c>
      <c r="D9006" t="s">
        <v>22</v>
      </c>
      <c r="E9006" t="s">
        <v>55</v>
      </c>
      <c r="F9006">
        <v>5</v>
      </c>
      <c r="G9006">
        <v>2786</v>
      </c>
      <c r="H9006">
        <v>2.4842299515008901</v>
      </c>
      <c r="I9006">
        <v>2.4052574634552002</v>
      </c>
      <c r="J9006">
        <v>-7.8972540795803098E-2</v>
      </c>
      <c r="K9006">
        <v>-0.51684582233428999</v>
      </c>
      <c r="L9006">
        <v>-0.258146733045578</v>
      </c>
      <c r="M9006">
        <v>-7.8972540795803098E-2</v>
      </c>
      <c r="N9006">
        <v>0.100201651453972</v>
      </c>
      <c r="O9006">
        <v>0.35890075564384499</v>
      </c>
      <c r="P9006">
        <v>65.921638488769503</v>
      </c>
      <c r="Q9006">
        <v>0.34167432785034202</v>
      </c>
    </row>
    <row r="9007" spans="1:17" x14ac:dyDescent="0.25">
      <c r="A9007" t="s">
        <v>7530</v>
      </c>
      <c r="B9007" t="s">
        <v>6</v>
      </c>
      <c r="C9007" t="s">
        <v>14</v>
      </c>
      <c r="D9007" t="s">
        <v>22</v>
      </c>
      <c r="E9007" t="s">
        <v>55</v>
      </c>
      <c r="F9007">
        <v>6</v>
      </c>
      <c r="G9007">
        <v>2786</v>
      </c>
      <c r="H9007">
        <v>3.0041723599433898</v>
      </c>
      <c r="I9007">
        <v>2.9448184967040998</v>
      </c>
      <c r="J9007">
        <v>-5.9354119002819103E-2</v>
      </c>
      <c r="K9007">
        <v>-0.644048452377319</v>
      </c>
      <c r="L9007">
        <v>-0.298606306314468</v>
      </c>
      <c r="M9007">
        <v>-5.9354119002819103E-2</v>
      </c>
      <c r="N9007">
        <v>0.17989806830883001</v>
      </c>
      <c r="O9007">
        <v>0.52534019947052002</v>
      </c>
      <c r="P9007">
        <v>64.921638488769503</v>
      </c>
      <c r="Q9007">
        <v>0.45623940229415899</v>
      </c>
    </row>
    <row r="9008" spans="1:17" x14ac:dyDescent="0.25">
      <c r="A9008" t="s">
        <v>7448</v>
      </c>
      <c r="B9008" t="s">
        <v>6</v>
      </c>
      <c r="C9008" t="s">
        <v>14</v>
      </c>
      <c r="D9008" t="s">
        <v>22</v>
      </c>
      <c r="E9008" t="s">
        <v>55</v>
      </c>
      <c r="F9008">
        <v>7</v>
      </c>
      <c r="G9008">
        <v>2786</v>
      </c>
      <c r="H9008">
        <v>3.4134296107292199</v>
      </c>
      <c r="I9008">
        <v>3.0815942287445099</v>
      </c>
      <c r="J9008">
        <v>-0.33183553814888</v>
      </c>
      <c r="K9008">
        <v>-0.88767373561859098</v>
      </c>
      <c r="L9008">
        <v>-0.55928003787994396</v>
      </c>
      <c r="M9008">
        <v>-0.33183553814888</v>
      </c>
      <c r="N9008">
        <v>-0.10439108312129999</v>
      </c>
      <c r="O9008">
        <v>0.22400261461734799</v>
      </c>
      <c r="P9008">
        <v>65.832092285156307</v>
      </c>
      <c r="Q9008">
        <v>0.433722823858261</v>
      </c>
    </row>
    <row r="9009" spans="1:17" x14ac:dyDescent="0.25">
      <c r="A9009" t="s">
        <v>7326</v>
      </c>
      <c r="B9009" t="s">
        <v>6</v>
      </c>
      <c r="C9009" t="s">
        <v>14</v>
      </c>
      <c r="D9009" t="s">
        <v>22</v>
      </c>
      <c r="E9009" t="s">
        <v>55</v>
      </c>
      <c r="F9009">
        <v>8</v>
      </c>
      <c r="G9009">
        <v>2786</v>
      </c>
      <c r="H9009">
        <v>3.6916427607536302</v>
      </c>
      <c r="I9009">
        <v>3.2574737071990998</v>
      </c>
      <c r="J9009">
        <v>-0.43416896462440502</v>
      </c>
      <c r="K9009">
        <v>-0.96641236543655396</v>
      </c>
      <c r="L9009">
        <v>-0.65195864439010598</v>
      </c>
      <c r="M9009">
        <v>-0.43416896462440502</v>
      </c>
      <c r="N9009">
        <v>-0.216379284858704</v>
      </c>
      <c r="O9009">
        <v>9.8074436187744099E-2</v>
      </c>
      <c r="P9009">
        <v>67.563430786132798</v>
      </c>
      <c r="Q9009">
        <v>0.41531175374984702</v>
      </c>
    </row>
    <row r="9010" spans="1:17" x14ac:dyDescent="0.25">
      <c r="A9010" t="s">
        <v>7692</v>
      </c>
      <c r="B9010" t="s">
        <v>6</v>
      </c>
      <c r="C9010" t="s">
        <v>14</v>
      </c>
      <c r="D9010" t="s">
        <v>22</v>
      </c>
      <c r="E9010" t="s">
        <v>55</v>
      </c>
      <c r="F9010">
        <v>9</v>
      </c>
      <c r="G9010">
        <v>2786</v>
      </c>
      <c r="H9010">
        <v>4.0448575789928398</v>
      </c>
      <c r="I9010">
        <v>3.5954487323761</v>
      </c>
      <c r="J9010">
        <v>-0.44940891861915599</v>
      </c>
      <c r="K9010">
        <v>-1.1326258182525599</v>
      </c>
      <c r="L9010">
        <v>-0.72897571325302102</v>
      </c>
      <c r="M9010">
        <v>-0.44940891861915599</v>
      </c>
      <c r="N9010">
        <v>-0.169842109084129</v>
      </c>
      <c r="O9010">
        <v>0.23380795121192899</v>
      </c>
      <c r="P9010">
        <v>69.679107666015597</v>
      </c>
      <c r="Q9010">
        <v>0.53311693668365501</v>
      </c>
    </row>
    <row r="9011" spans="1:17" x14ac:dyDescent="0.25">
      <c r="A9011" t="s">
        <v>7672</v>
      </c>
      <c r="B9011" t="s">
        <v>6</v>
      </c>
      <c r="C9011" t="s">
        <v>14</v>
      </c>
      <c r="D9011" t="s">
        <v>22</v>
      </c>
      <c r="E9011" t="s">
        <v>55</v>
      </c>
      <c r="F9011">
        <v>10</v>
      </c>
      <c r="G9011">
        <v>2786</v>
      </c>
      <c r="H9011">
        <v>4.3575404965877498</v>
      </c>
      <c r="I9011">
        <v>4.11318159103394</v>
      </c>
      <c r="J9011">
        <v>-0.24435922503471399</v>
      </c>
      <c r="K9011">
        <v>-1.07307124137878</v>
      </c>
      <c r="L9011">
        <v>-0.58346152305603005</v>
      </c>
      <c r="M9011">
        <v>-0.24435922503471399</v>
      </c>
      <c r="N9011">
        <v>9.4743043184280396E-2</v>
      </c>
      <c r="O9011">
        <v>0.58435285091400102</v>
      </c>
      <c r="P9011">
        <v>71.5</v>
      </c>
      <c r="Q9011">
        <v>0.64664745330810502</v>
      </c>
    </row>
    <row r="9012" spans="1:17" x14ac:dyDescent="0.25">
      <c r="A9012" t="s">
        <v>7310</v>
      </c>
      <c r="B9012" t="s">
        <v>6</v>
      </c>
      <c r="C9012" t="s">
        <v>14</v>
      </c>
      <c r="D9012" t="s">
        <v>22</v>
      </c>
      <c r="E9012" t="s">
        <v>55</v>
      </c>
      <c r="F9012">
        <v>11</v>
      </c>
      <c r="G9012">
        <v>2786</v>
      </c>
      <c r="H9012">
        <v>3.6451374022960699</v>
      </c>
      <c r="I9012">
        <v>3.86948919296265</v>
      </c>
      <c r="J9012">
        <v>0.22435188293457001</v>
      </c>
      <c r="K9012">
        <v>-0.60165852308273304</v>
      </c>
      <c r="L9012">
        <v>-0.11364488303661301</v>
      </c>
      <c r="M9012">
        <v>0.22435188293457001</v>
      </c>
      <c r="N9012">
        <v>0.56234860420227095</v>
      </c>
      <c r="O9012">
        <v>1.0503622293472299</v>
      </c>
      <c r="P9012">
        <v>73.089553833007798</v>
      </c>
      <c r="Q9012">
        <v>0.64453935623168901</v>
      </c>
    </row>
    <row r="9013" spans="1:17" x14ac:dyDescent="0.25">
      <c r="A9013" t="s">
        <v>7508</v>
      </c>
      <c r="B9013" t="s">
        <v>6</v>
      </c>
      <c r="C9013" t="s">
        <v>14</v>
      </c>
      <c r="D9013" t="s">
        <v>22</v>
      </c>
      <c r="E9013" t="s">
        <v>55</v>
      </c>
      <c r="F9013">
        <v>12</v>
      </c>
      <c r="G9013">
        <v>2786</v>
      </c>
      <c r="H9013">
        <v>3.9011312553882602</v>
      </c>
      <c r="I9013">
        <v>3.8086462020874001</v>
      </c>
      <c r="J9013">
        <v>-9.2484943568706499E-2</v>
      </c>
      <c r="K9013">
        <v>-0.80509364604949996</v>
      </c>
      <c r="L9013">
        <v>-0.38407862186431901</v>
      </c>
      <c r="M9013">
        <v>-9.2484943568706499E-2</v>
      </c>
      <c r="N9013">
        <v>0.19910874962806699</v>
      </c>
      <c r="O9013">
        <v>0.62012374401092496</v>
      </c>
      <c r="P9013">
        <v>74.589553833007798</v>
      </c>
      <c r="Q9013">
        <v>0.55605149269104004</v>
      </c>
    </row>
    <row r="9014" spans="1:17" x14ac:dyDescent="0.25">
      <c r="A9014" t="s">
        <v>7571</v>
      </c>
      <c r="B9014" t="s">
        <v>6</v>
      </c>
      <c r="C9014" t="s">
        <v>14</v>
      </c>
      <c r="D9014" t="s">
        <v>22</v>
      </c>
      <c r="E9014" t="s">
        <v>55</v>
      </c>
      <c r="F9014">
        <v>13</v>
      </c>
      <c r="G9014">
        <v>2786</v>
      </c>
      <c r="H9014">
        <v>3.50546523189545</v>
      </c>
      <c r="I9014">
        <v>4.5479860305786097</v>
      </c>
      <c r="J9014">
        <v>1.0425208806991599</v>
      </c>
      <c r="K9014">
        <v>0.22401253879070299</v>
      </c>
      <c r="L9014">
        <v>0.70759397745132402</v>
      </c>
      <c r="M9014">
        <v>1.0425208806991599</v>
      </c>
      <c r="N9014">
        <v>1.37744784355164</v>
      </c>
      <c r="O9014">
        <v>1.86102938652039</v>
      </c>
      <c r="P9014">
        <v>77.089553833007798</v>
      </c>
      <c r="Q9014">
        <v>0.63868546485900901</v>
      </c>
    </row>
    <row r="9015" spans="1:17" x14ac:dyDescent="0.25">
      <c r="A9015" t="s">
        <v>7314</v>
      </c>
      <c r="B9015" t="s">
        <v>6</v>
      </c>
      <c r="C9015" t="s">
        <v>14</v>
      </c>
      <c r="D9015" t="s">
        <v>22</v>
      </c>
      <c r="E9015" t="s">
        <v>55</v>
      </c>
      <c r="F9015">
        <v>14</v>
      </c>
      <c r="G9015">
        <v>2786</v>
      </c>
      <c r="H9015">
        <v>3.7223489775657699</v>
      </c>
      <c r="I9015">
        <v>5.0969276428222701</v>
      </c>
      <c r="J9015">
        <v>1.37457883358002</v>
      </c>
      <c r="K9015">
        <v>0.476799607276917</v>
      </c>
      <c r="L9015">
        <v>1.0072149038314799</v>
      </c>
      <c r="M9015">
        <v>1.37457883358002</v>
      </c>
      <c r="N9015">
        <v>1.74194276332855</v>
      </c>
      <c r="O9015">
        <v>2.2723581790924099</v>
      </c>
      <c r="P9015">
        <v>78.794776916503906</v>
      </c>
      <c r="Q9015">
        <v>0.70054084062576305</v>
      </c>
    </row>
    <row r="9016" spans="1:17" x14ac:dyDescent="0.25">
      <c r="A9016" t="s">
        <v>7669</v>
      </c>
      <c r="B9016" t="s">
        <v>6</v>
      </c>
      <c r="C9016" t="s">
        <v>14</v>
      </c>
      <c r="D9016" t="s">
        <v>22</v>
      </c>
      <c r="E9016" t="s">
        <v>55</v>
      </c>
      <c r="F9016">
        <v>15</v>
      </c>
      <c r="G9016">
        <v>2786</v>
      </c>
      <c r="H9016">
        <v>4.0032360022068003</v>
      </c>
      <c r="I9016">
        <v>5.5540924072265598</v>
      </c>
      <c r="J9016">
        <v>1.5508561134338399</v>
      </c>
      <c r="K9016">
        <v>0.66470140218734697</v>
      </c>
      <c r="L9016">
        <v>1.18824875354767</v>
      </c>
      <c r="M9016">
        <v>1.5508561134338399</v>
      </c>
      <c r="N9016">
        <v>1.91346335411072</v>
      </c>
      <c r="O9016">
        <v>2.43701076507568</v>
      </c>
      <c r="P9016">
        <v>81.089553833007798</v>
      </c>
      <c r="Q9016">
        <v>0.691470146179199</v>
      </c>
    </row>
    <row r="9017" spans="1:17" x14ac:dyDescent="0.25">
      <c r="A9017" t="s">
        <v>7285</v>
      </c>
      <c r="B9017" t="s">
        <v>6</v>
      </c>
      <c r="C9017" t="s">
        <v>14</v>
      </c>
      <c r="D9017" t="s">
        <v>22</v>
      </c>
      <c r="E9017" t="s">
        <v>55</v>
      </c>
      <c r="F9017">
        <v>16</v>
      </c>
      <c r="G9017">
        <v>2786</v>
      </c>
      <c r="H9017">
        <v>4.8637420589923899</v>
      </c>
      <c r="I9017">
        <v>6.3003196716308603</v>
      </c>
      <c r="J9017">
        <v>1.43657779693604</v>
      </c>
      <c r="K9017">
        <v>0.30386009812355003</v>
      </c>
      <c r="L9017">
        <v>0.97307890653610196</v>
      </c>
      <c r="M9017">
        <v>1.43657779693604</v>
      </c>
      <c r="N9017">
        <v>1.9000767469406099</v>
      </c>
      <c r="O9017">
        <v>2.5692954063415501</v>
      </c>
      <c r="P9017">
        <v>83.205223083496094</v>
      </c>
      <c r="Q9017">
        <v>0.88386428356170699</v>
      </c>
    </row>
    <row r="9018" spans="1:17" x14ac:dyDescent="0.25">
      <c r="A9018" t="s">
        <v>7443</v>
      </c>
      <c r="B9018" t="s">
        <v>6</v>
      </c>
      <c r="C9018" t="s">
        <v>14</v>
      </c>
      <c r="D9018" t="s">
        <v>22</v>
      </c>
      <c r="E9018" t="s">
        <v>55</v>
      </c>
      <c r="F9018">
        <v>17</v>
      </c>
      <c r="G9018">
        <v>2786</v>
      </c>
      <c r="H9018">
        <v>5.3168845965862301</v>
      </c>
      <c r="I9018">
        <v>6.6729760169982901</v>
      </c>
      <c r="J9018">
        <v>1.3560918569564799</v>
      </c>
      <c r="K9018">
        <v>0.29243952035903897</v>
      </c>
      <c r="L9018">
        <v>0.920853972434998</v>
      </c>
      <c r="M9018">
        <v>1.3560918569564799</v>
      </c>
      <c r="N9018">
        <v>1.7913297414779701</v>
      </c>
      <c r="O9018">
        <v>2.4197440147399898</v>
      </c>
      <c r="P9018">
        <v>84.410446166992202</v>
      </c>
      <c r="Q9018">
        <v>0.82997226715087902</v>
      </c>
    </row>
    <row r="9019" spans="1:17" x14ac:dyDescent="0.25">
      <c r="A9019" t="s">
        <v>7426</v>
      </c>
      <c r="B9019" t="s">
        <v>6</v>
      </c>
      <c r="C9019" t="s">
        <v>14</v>
      </c>
      <c r="D9019" t="s">
        <v>22</v>
      </c>
      <c r="E9019" t="s">
        <v>55</v>
      </c>
      <c r="F9019">
        <v>18</v>
      </c>
      <c r="G9019">
        <v>2786</v>
      </c>
      <c r="H9019">
        <v>6.0090428299903902</v>
      </c>
      <c r="I9019">
        <v>7.08815717697144</v>
      </c>
      <c r="J9019">
        <v>1.07911384105682</v>
      </c>
      <c r="K9019">
        <v>-4.7300301492214203E-2</v>
      </c>
      <c r="L9019">
        <v>0.61819428205490101</v>
      </c>
      <c r="M9019">
        <v>1.07911384105682</v>
      </c>
      <c r="N9019">
        <v>1.5400333404541</v>
      </c>
      <c r="O9019">
        <v>2.2055280208587602</v>
      </c>
      <c r="P9019">
        <v>85.910446166992202</v>
      </c>
      <c r="Q9019">
        <v>0.87894558906555198</v>
      </c>
    </row>
    <row r="9020" spans="1:17" x14ac:dyDescent="0.25">
      <c r="A9020" t="s">
        <v>7641</v>
      </c>
      <c r="B9020" t="s">
        <v>6</v>
      </c>
      <c r="C9020" t="s">
        <v>14</v>
      </c>
      <c r="D9020" t="s">
        <v>22</v>
      </c>
      <c r="E9020" t="s">
        <v>55</v>
      </c>
      <c r="F9020">
        <v>19</v>
      </c>
      <c r="G9020">
        <v>2786</v>
      </c>
      <c r="H9020">
        <v>7.0480784235000602</v>
      </c>
      <c r="I9020">
        <v>7.0897784233093297</v>
      </c>
      <c r="J9020">
        <v>4.1700113564729697E-2</v>
      </c>
      <c r="K9020">
        <v>-1.0309758186340301</v>
      </c>
      <c r="L9020">
        <v>-0.39723020792007402</v>
      </c>
      <c r="M9020">
        <v>4.1700113564729697E-2</v>
      </c>
      <c r="N9020">
        <v>0.48063042759895303</v>
      </c>
      <c r="O9020">
        <v>1.1143760681152299</v>
      </c>
      <c r="P9020">
        <v>86.026123046875</v>
      </c>
      <c r="Q9020">
        <v>0.83701348304748502</v>
      </c>
    </row>
    <row r="9021" spans="1:17" x14ac:dyDescent="0.25">
      <c r="A9021" t="s">
        <v>7436</v>
      </c>
      <c r="B9021" t="s">
        <v>6</v>
      </c>
      <c r="C9021" t="s">
        <v>14</v>
      </c>
      <c r="D9021" t="s">
        <v>22</v>
      </c>
      <c r="E9021" t="s">
        <v>55</v>
      </c>
      <c r="F9021">
        <v>20</v>
      </c>
      <c r="G9021">
        <v>2786</v>
      </c>
      <c r="H9021">
        <v>6.8781135220527601</v>
      </c>
      <c r="I9021">
        <v>7.0010113716125497</v>
      </c>
      <c r="J9021">
        <v>0.122897997498512</v>
      </c>
      <c r="K9021">
        <v>-0.93989235162734996</v>
      </c>
      <c r="L9021">
        <v>-0.31198716163635298</v>
      </c>
      <c r="M9021">
        <v>0.122897997498512</v>
      </c>
      <c r="N9021">
        <v>0.55778318643569902</v>
      </c>
      <c r="O9021">
        <v>1.1856882572174099</v>
      </c>
      <c r="P9021">
        <v>85.820892333984403</v>
      </c>
      <c r="Q9021">
        <v>0.82929968833923295</v>
      </c>
    </row>
    <row r="9022" spans="1:17" x14ac:dyDescent="0.25">
      <c r="A9022" t="s">
        <v>7263</v>
      </c>
      <c r="B9022" t="s">
        <v>6</v>
      </c>
      <c r="C9022" t="s">
        <v>14</v>
      </c>
      <c r="D9022" t="s">
        <v>22</v>
      </c>
      <c r="E9022" t="s">
        <v>55</v>
      </c>
      <c r="F9022">
        <v>21</v>
      </c>
      <c r="G9022">
        <v>2786</v>
      </c>
      <c r="H9022">
        <v>6.2497825455665597</v>
      </c>
      <c r="I9022">
        <v>6.4695482254028303</v>
      </c>
      <c r="J9022">
        <v>0.21976557374000499</v>
      </c>
      <c r="K9022">
        <v>-0.726068735122681</v>
      </c>
      <c r="L9022">
        <v>-0.16726213693618799</v>
      </c>
      <c r="M9022">
        <v>0.21976557374000499</v>
      </c>
      <c r="N9022">
        <v>0.60679328441619895</v>
      </c>
      <c r="O9022">
        <v>1.16559982299805</v>
      </c>
      <c r="P9022">
        <v>84.320892333984403</v>
      </c>
      <c r="Q9022">
        <v>0.73803836107253995</v>
      </c>
    </row>
    <row r="9023" spans="1:17" x14ac:dyDescent="0.25">
      <c r="A9023" t="s">
        <v>7496</v>
      </c>
      <c r="B9023" t="s">
        <v>6</v>
      </c>
      <c r="C9023" t="s">
        <v>14</v>
      </c>
      <c r="D9023" t="s">
        <v>22</v>
      </c>
      <c r="E9023" t="s">
        <v>55</v>
      </c>
      <c r="F9023">
        <v>22</v>
      </c>
      <c r="G9023">
        <v>2786</v>
      </c>
      <c r="H9023">
        <v>5.1664863729476904</v>
      </c>
      <c r="I9023">
        <v>6.04306840896606</v>
      </c>
      <c r="J9023">
        <v>0.87658184766769398</v>
      </c>
      <c r="K9023">
        <v>-1.5455605462193499E-2</v>
      </c>
      <c r="L9023">
        <v>0.51156735420227095</v>
      </c>
      <c r="M9023">
        <v>0.87658184766769398</v>
      </c>
      <c r="N9023">
        <v>1.2415963411331199</v>
      </c>
      <c r="O9023">
        <v>1.7686192989349401</v>
      </c>
      <c r="P9023">
        <v>82.615669250488295</v>
      </c>
      <c r="Q9023">
        <v>0.69606053829193104</v>
      </c>
    </row>
    <row r="9024" spans="1:17" x14ac:dyDescent="0.25">
      <c r="A9024" t="s">
        <v>7705</v>
      </c>
      <c r="B9024" t="s">
        <v>6</v>
      </c>
      <c r="C9024" t="s">
        <v>14</v>
      </c>
      <c r="D9024" t="s">
        <v>22</v>
      </c>
      <c r="E9024" t="s">
        <v>55</v>
      </c>
      <c r="F9024">
        <v>23</v>
      </c>
      <c r="G9024">
        <v>2786</v>
      </c>
      <c r="H9024">
        <v>4.3594342281818399</v>
      </c>
      <c r="I9024">
        <v>4.6596755981445304</v>
      </c>
      <c r="J9024">
        <v>0.300241529941559</v>
      </c>
      <c r="K9024">
        <v>-0.52351856231689498</v>
      </c>
      <c r="L9024">
        <v>-3.6834415048360797E-2</v>
      </c>
      <c r="M9024">
        <v>0.300241529941559</v>
      </c>
      <c r="N9024">
        <v>0.63731747865676902</v>
      </c>
      <c r="O9024">
        <v>1.1240017414093</v>
      </c>
      <c r="P9024">
        <v>81.820892333984403</v>
      </c>
      <c r="Q9024">
        <v>0.642783403396606</v>
      </c>
    </row>
    <row r="9025" spans="1:17" x14ac:dyDescent="0.25">
      <c r="A9025" t="s">
        <v>7557</v>
      </c>
      <c r="B9025" t="s">
        <v>6</v>
      </c>
      <c r="C9025" t="s">
        <v>14</v>
      </c>
      <c r="D9025" t="s">
        <v>22</v>
      </c>
      <c r="E9025" t="s">
        <v>55</v>
      </c>
      <c r="F9025">
        <v>24</v>
      </c>
      <c r="G9025">
        <v>2786</v>
      </c>
      <c r="H9025">
        <v>3.4188620498180402</v>
      </c>
      <c r="I9025">
        <v>3.7787199020385702</v>
      </c>
      <c r="J9025">
        <v>0.359857708215714</v>
      </c>
      <c r="K9025">
        <v>-0.42914912104606601</v>
      </c>
      <c r="L9025">
        <v>3.7002511322498301E-2</v>
      </c>
      <c r="M9025">
        <v>0.359857708215714</v>
      </c>
      <c r="N9025">
        <v>0.68271291255950906</v>
      </c>
      <c r="O9025">
        <v>1.14886450767517</v>
      </c>
      <c r="P9025">
        <v>80.679107666015597</v>
      </c>
      <c r="Q9025">
        <v>0.61566525697708097</v>
      </c>
    </row>
    <row r="9026" spans="1:17" x14ac:dyDescent="0.25">
      <c r="A9026" t="s">
        <v>7393</v>
      </c>
      <c r="B9026" t="s">
        <v>6</v>
      </c>
      <c r="C9026" t="s">
        <v>14</v>
      </c>
      <c r="D9026" t="s">
        <v>23</v>
      </c>
      <c r="E9026" t="s">
        <v>7</v>
      </c>
      <c r="F9026">
        <v>1</v>
      </c>
      <c r="G9026">
        <v>2786</v>
      </c>
      <c r="H9026">
        <v>2.79950952649116</v>
      </c>
      <c r="I9026">
        <v>3.01970291137695</v>
      </c>
      <c r="J9026">
        <v>0.22019320726394701</v>
      </c>
      <c r="K9026">
        <v>-0.18023979663848899</v>
      </c>
      <c r="L9026">
        <v>5.6339271366596201E-2</v>
      </c>
      <c r="M9026">
        <v>0.22019320726394701</v>
      </c>
      <c r="N9026">
        <v>0.384047150611877</v>
      </c>
      <c r="O9026">
        <v>0.62062621116638195</v>
      </c>
      <c r="P9026">
        <v>68.584800720214801</v>
      </c>
      <c r="Q9026">
        <v>0.31245952844619801</v>
      </c>
    </row>
    <row r="9027" spans="1:17" x14ac:dyDescent="0.25">
      <c r="A9027" t="s">
        <v>7619</v>
      </c>
      <c r="B9027" t="s">
        <v>6</v>
      </c>
      <c r="C9027" t="s">
        <v>14</v>
      </c>
      <c r="D9027" t="s">
        <v>23</v>
      </c>
      <c r="E9027" t="s">
        <v>7</v>
      </c>
      <c r="F9027">
        <v>2</v>
      </c>
      <c r="G9027">
        <v>2786</v>
      </c>
      <c r="H9027">
        <v>2.57696949481964</v>
      </c>
      <c r="I9027">
        <v>2.6583595275878902</v>
      </c>
      <c r="J9027">
        <v>8.1390082836151095E-2</v>
      </c>
      <c r="K9027">
        <v>-0.29514089226722701</v>
      </c>
      <c r="L9027">
        <v>-7.2683341801166507E-2</v>
      </c>
      <c r="M9027">
        <v>8.1390082836151095E-2</v>
      </c>
      <c r="N9027">
        <v>0.23546351492404899</v>
      </c>
      <c r="O9027">
        <v>0.45792108774185197</v>
      </c>
      <c r="P9027">
        <v>67.431991577148395</v>
      </c>
      <c r="Q9027">
        <v>0.29380866885185197</v>
      </c>
    </row>
    <row r="9028" spans="1:17" x14ac:dyDescent="0.25">
      <c r="A9028" t="s">
        <v>7472</v>
      </c>
      <c r="B9028" t="s">
        <v>6</v>
      </c>
      <c r="C9028" t="s">
        <v>14</v>
      </c>
      <c r="D9028" t="s">
        <v>23</v>
      </c>
      <c r="E9028" t="s">
        <v>7</v>
      </c>
      <c r="F9028">
        <v>3</v>
      </c>
      <c r="G9028">
        <v>2786</v>
      </c>
      <c r="H9028">
        <v>2.4935529761314399</v>
      </c>
      <c r="I9028">
        <v>2.4746351242065399</v>
      </c>
      <c r="J9028">
        <v>-1.8917936831712698E-2</v>
      </c>
      <c r="K9028">
        <v>-0.35943812131881703</v>
      </c>
      <c r="L9028">
        <v>-0.15825603902339899</v>
      </c>
      <c r="M9028">
        <v>-1.8917936831712698E-2</v>
      </c>
      <c r="N9028">
        <v>0.120420165359974</v>
      </c>
      <c r="O9028">
        <v>0.32160225510597201</v>
      </c>
      <c r="P9028">
        <v>66.353286743164105</v>
      </c>
      <c r="Q9028">
        <v>0.26570931077003501</v>
      </c>
    </row>
    <row r="9029" spans="1:17" x14ac:dyDescent="0.25">
      <c r="A9029" t="s">
        <v>7386</v>
      </c>
      <c r="B9029" t="s">
        <v>6</v>
      </c>
      <c r="C9029" t="s">
        <v>14</v>
      </c>
      <c r="D9029" t="s">
        <v>23</v>
      </c>
      <c r="E9029" t="s">
        <v>7</v>
      </c>
      <c r="F9029">
        <v>4</v>
      </c>
      <c r="G9029">
        <v>2786</v>
      </c>
      <c r="H9029">
        <v>2.34581152307987</v>
      </c>
      <c r="I9029">
        <v>2.4041168689727801</v>
      </c>
      <c r="J9029">
        <v>5.8305267244577401E-2</v>
      </c>
      <c r="K9029">
        <v>-0.26581749320030201</v>
      </c>
      <c r="L9029">
        <v>-7.43231400847435E-2</v>
      </c>
      <c r="M9029">
        <v>5.8305267244577401E-2</v>
      </c>
      <c r="N9029">
        <v>0.19093367457389801</v>
      </c>
      <c r="O9029">
        <v>0.38242805004119901</v>
      </c>
      <c r="P9029">
        <v>65.541557312011705</v>
      </c>
      <c r="Q9029">
        <v>0.25291433930397</v>
      </c>
    </row>
    <row r="9030" spans="1:17" x14ac:dyDescent="0.25">
      <c r="A9030" t="s">
        <v>7388</v>
      </c>
      <c r="B9030" t="s">
        <v>6</v>
      </c>
      <c r="C9030" t="s">
        <v>14</v>
      </c>
      <c r="D9030" t="s">
        <v>23</v>
      </c>
      <c r="E9030" t="s">
        <v>7</v>
      </c>
      <c r="F9030">
        <v>5</v>
      </c>
      <c r="G9030">
        <v>2786</v>
      </c>
      <c r="H9030">
        <v>2.4528531903028501</v>
      </c>
      <c r="I9030">
        <v>2.4368314743042001</v>
      </c>
      <c r="J9030">
        <v>-1.6021631658077198E-2</v>
      </c>
      <c r="K9030">
        <v>-0.34354418516159102</v>
      </c>
      <c r="L9030">
        <v>-0.15004120767116499</v>
      </c>
      <c r="M9030">
        <v>-1.6021631658077198E-2</v>
      </c>
      <c r="N9030">
        <v>0.11799793690443</v>
      </c>
      <c r="O9030">
        <v>0.31150090694427501</v>
      </c>
      <c r="P9030">
        <v>64.782905578613295</v>
      </c>
      <c r="Q9030">
        <v>0.25556719303131098</v>
      </c>
    </row>
    <row r="9031" spans="1:17" x14ac:dyDescent="0.25">
      <c r="A9031" t="s">
        <v>7510</v>
      </c>
      <c r="B9031" t="s">
        <v>6</v>
      </c>
      <c r="C9031" t="s">
        <v>14</v>
      </c>
      <c r="D9031" t="s">
        <v>23</v>
      </c>
      <c r="E9031" t="s">
        <v>7</v>
      </c>
      <c r="F9031">
        <v>6</v>
      </c>
      <c r="G9031">
        <v>2786</v>
      </c>
      <c r="H9031">
        <v>2.77520951604843</v>
      </c>
      <c r="I9031">
        <v>2.5799019336700399</v>
      </c>
      <c r="J9031">
        <v>-0.195307612419128</v>
      </c>
      <c r="K9031">
        <v>-0.54917985200882002</v>
      </c>
      <c r="L9031">
        <v>-0.34010925889015198</v>
      </c>
      <c r="M9031">
        <v>-0.195307612419128</v>
      </c>
      <c r="N9031">
        <v>-5.0505962222814602E-2</v>
      </c>
      <c r="O9031">
        <v>0.15856461226940199</v>
      </c>
      <c r="P9031">
        <v>64.040534973144503</v>
      </c>
      <c r="Q9031">
        <v>0.27612796425819403</v>
      </c>
    </row>
    <row r="9032" spans="1:17" x14ac:dyDescent="0.25">
      <c r="A9032" t="s">
        <v>7634</v>
      </c>
      <c r="B9032" t="s">
        <v>6</v>
      </c>
      <c r="C9032" t="s">
        <v>14</v>
      </c>
      <c r="D9032" t="s">
        <v>23</v>
      </c>
      <c r="E9032" t="s">
        <v>7</v>
      </c>
      <c r="F9032">
        <v>7</v>
      </c>
      <c r="G9032">
        <v>2786</v>
      </c>
      <c r="H9032">
        <v>3.1320022315978999</v>
      </c>
      <c r="I9032">
        <v>3.0095396041870099</v>
      </c>
      <c r="J9032">
        <v>-0.122462496161461</v>
      </c>
      <c r="K9032">
        <v>-0.58108210563659701</v>
      </c>
      <c r="L9032">
        <v>-0.31012591719627403</v>
      </c>
      <c r="M9032">
        <v>-0.122462496161461</v>
      </c>
      <c r="N9032">
        <v>6.5200917422771495E-2</v>
      </c>
      <c r="O9032">
        <v>0.33615708351135298</v>
      </c>
      <c r="P9032">
        <v>63.724220275878899</v>
      </c>
      <c r="Q9032">
        <v>0.35786274075508101</v>
      </c>
    </row>
    <row r="9033" spans="1:17" x14ac:dyDescent="0.25">
      <c r="A9033" t="s">
        <v>7644</v>
      </c>
      <c r="B9033" t="s">
        <v>6</v>
      </c>
      <c r="C9033" t="s">
        <v>14</v>
      </c>
      <c r="D9033" t="s">
        <v>23</v>
      </c>
      <c r="E9033" t="s">
        <v>7</v>
      </c>
      <c r="F9033">
        <v>8</v>
      </c>
      <c r="G9033">
        <v>2786</v>
      </c>
      <c r="H9033">
        <v>3.6368052489757501</v>
      </c>
      <c r="I9033">
        <v>3.2198565006256099</v>
      </c>
      <c r="J9033">
        <v>-0.41694882512092601</v>
      </c>
      <c r="K9033">
        <v>-0.83424055576324496</v>
      </c>
      <c r="L9033">
        <v>-0.58770120143890403</v>
      </c>
      <c r="M9033">
        <v>-0.41694882512092601</v>
      </c>
      <c r="N9033">
        <v>-0.246196433901787</v>
      </c>
      <c r="O9033">
        <v>3.4290991607122102E-4</v>
      </c>
      <c r="P9033">
        <v>65.105155944824205</v>
      </c>
      <c r="Q9033">
        <v>0.32561448216438299</v>
      </c>
    </row>
    <row r="9034" spans="1:17" x14ac:dyDescent="0.25">
      <c r="A9034" t="s">
        <v>7271</v>
      </c>
      <c r="B9034" t="s">
        <v>6</v>
      </c>
      <c r="C9034" t="s">
        <v>14</v>
      </c>
      <c r="D9034" t="s">
        <v>23</v>
      </c>
      <c r="E9034" t="s">
        <v>7</v>
      </c>
      <c r="F9034">
        <v>9</v>
      </c>
      <c r="G9034">
        <v>2786</v>
      </c>
      <c r="H9034">
        <v>3.9386903760433198</v>
      </c>
      <c r="I9034">
        <v>3.80923700332642</v>
      </c>
      <c r="J9034">
        <v>-0.129453420639038</v>
      </c>
      <c r="K9034">
        <v>-0.71031385660171498</v>
      </c>
      <c r="L9034">
        <v>-0.36713680624961897</v>
      </c>
      <c r="M9034">
        <v>-0.129453420639038</v>
      </c>
      <c r="N9034">
        <v>0.108229972422123</v>
      </c>
      <c r="O9034">
        <v>0.45140701532363903</v>
      </c>
      <c r="P9034">
        <v>67.0513916015625</v>
      </c>
      <c r="Q9034">
        <v>0.45324781537056003</v>
      </c>
    </row>
    <row r="9035" spans="1:17" x14ac:dyDescent="0.25">
      <c r="A9035" t="s">
        <v>7321</v>
      </c>
      <c r="B9035" t="s">
        <v>6</v>
      </c>
      <c r="C9035" t="s">
        <v>14</v>
      </c>
      <c r="D9035" t="s">
        <v>23</v>
      </c>
      <c r="E9035" t="s">
        <v>7</v>
      </c>
      <c r="F9035">
        <v>10</v>
      </c>
      <c r="G9035">
        <v>2786</v>
      </c>
      <c r="H9035">
        <v>4.2621979856491103</v>
      </c>
      <c r="I9035">
        <v>3.9716663360595699</v>
      </c>
      <c r="J9035">
        <v>-0.29053163528442399</v>
      </c>
      <c r="K9035">
        <v>-0.90757137537002597</v>
      </c>
      <c r="L9035">
        <v>-0.54301929473876998</v>
      </c>
      <c r="M9035">
        <v>-0.29053163528442399</v>
      </c>
      <c r="N9035">
        <v>-3.8043994456529603E-2</v>
      </c>
      <c r="O9035">
        <v>0.32650804519653298</v>
      </c>
      <c r="P9035">
        <v>68.756103515625</v>
      </c>
      <c r="Q9035">
        <v>0.481478631496429</v>
      </c>
    </row>
    <row r="9036" spans="1:17" x14ac:dyDescent="0.25">
      <c r="A9036" t="s">
        <v>7469</v>
      </c>
      <c r="B9036" t="s">
        <v>6</v>
      </c>
      <c r="C9036" t="s">
        <v>14</v>
      </c>
      <c r="D9036" t="s">
        <v>23</v>
      </c>
      <c r="E9036" t="s">
        <v>7</v>
      </c>
      <c r="F9036">
        <v>11</v>
      </c>
      <c r="G9036">
        <v>2786</v>
      </c>
      <c r="H9036">
        <v>4.1639178991317696</v>
      </c>
      <c r="I9036">
        <v>4.01802635192871</v>
      </c>
      <c r="J9036">
        <v>-0.14589166641235399</v>
      </c>
      <c r="K9036">
        <v>-0.70068949460983299</v>
      </c>
      <c r="L9036">
        <v>-0.37291043996810902</v>
      </c>
      <c r="M9036">
        <v>-0.14589166641235399</v>
      </c>
      <c r="N9036">
        <v>8.1127114593982697E-2</v>
      </c>
      <c r="O9036">
        <v>0.40890616178512601</v>
      </c>
      <c r="P9036">
        <v>70.409431457519503</v>
      </c>
      <c r="Q9036">
        <v>0.43291103839874301</v>
      </c>
    </row>
    <row r="9037" spans="1:17" x14ac:dyDescent="0.25">
      <c r="A9037" t="s">
        <v>7618</v>
      </c>
      <c r="B9037" t="s">
        <v>6</v>
      </c>
      <c r="C9037" t="s">
        <v>14</v>
      </c>
      <c r="D9037" t="s">
        <v>23</v>
      </c>
      <c r="E9037" t="s">
        <v>7</v>
      </c>
      <c r="F9037">
        <v>12</v>
      </c>
      <c r="G9037">
        <v>2786</v>
      </c>
      <c r="H9037">
        <v>3.98568660354614</v>
      </c>
      <c r="I9037">
        <v>4.1355047225952104</v>
      </c>
      <c r="J9037">
        <v>0.14981803297996499</v>
      </c>
      <c r="K9037">
        <v>-0.40357053279876698</v>
      </c>
      <c r="L9037">
        <v>-7.6624087989330306E-2</v>
      </c>
      <c r="M9037">
        <v>0.14981803297996499</v>
      </c>
      <c r="N9037">
        <v>0.37626016139984098</v>
      </c>
      <c r="O9037">
        <v>0.70320659875869795</v>
      </c>
      <c r="P9037">
        <v>71.863975524902301</v>
      </c>
      <c r="Q9037">
        <v>0.43181139230728099</v>
      </c>
    </row>
    <row r="9038" spans="1:17" x14ac:dyDescent="0.25">
      <c r="A9038" t="s">
        <v>7345</v>
      </c>
      <c r="B9038" t="s">
        <v>6</v>
      </c>
      <c r="C9038" t="s">
        <v>14</v>
      </c>
      <c r="D9038" t="s">
        <v>23</v>
      </c>
      <c r="E9038" t="s">
        <v>7</v>
      </c>
      <c r="F9038">
        <v>13</v>
      </c>
      <c r="G9038">
        <v>2786</v>
      </c>
      <c r="H9038">
        <v>3.75630595636368</v>
      </c>
      <c r="I9038">
        <v>4.3474187850952104</v>
      </c>
      <c r="J9038">
        <v>0.59111267328262296</v>
      </c>
      <c r="K9038">
        <v>3.3594653010368299E-2</v>
      </c>
      <c r="L9038">
        <v>0.36298081278800998</v>
      </c>
      <c r="M9038">
        <v>0.59111267328262296</v>
      </c>
      <c r="N9038">
        <v>0.81924450397491499</v>
      </c>
      <c r="O9038">
        <v>1.14863061904907</v>
      </c>
      <c r="P9038">
        <v>73.508483886718807</v>
      </c>
      <c r="Q9038">
        <v>0.435033619403839</v>
      </c>
    </row>
    <row r="9039" spans="1:17" x14ac:dyDescent="0.25">
      <c r="A9039" t="s">
        <v>7349</v>
      </c>
      <c r="B9039" t="s">
        <v>6</v>
      </c>
      <c r="C9039" t="s">
        <v>14</v>
      </c>
      <c r="D9039" t="s">
        <v>23</v>
      </c>
      <c r="E9039" t="s">
        <v>7</v>
      </c>
      <c r="F9039">
        <v>14</v>
      </c>
      <c r="G9039">
        <v>2786</v>
      </c>
      <c r="H9039">
        <v>3.8022513654232002</v>
      </c>
      <c r="I9039">
        <v>4.60420799255371</v>
      </c>
      <c r="J9039">
        <v>0.80195665359497104</v>
      </c>
      <c r="K9039">
        <v>0.22669267654418901</v>
      </c>
      <c r="L9039">
        <v>0.56656330823898304</v>
      </c>
      <c r="M9039">
        <v>0.80195665359497104</v>
      </c>
      <c r="N9039">
        <v>1.0373500585555999</v>
      </c>
      <c r="O9039">
        <v>1.37722063064575</v>
      </c>
      <c r="P9039">
        <v>75.318519592285199</v>
      </c>
      <c r="Q9039">
        <v>0.44888085126876798</v>
      </c>
    </row>
    <row r="9040" spans="1:17" x14ac:dyDescent="0.25">
      <c r="A9040" t="s">
        <v>7447</v>
      </c>
      <c r="B9040" t="s">
        <v>6</v>
      </c>
      <c r="C9040" t="s">
        <v>14</v>
      </c>
      <c r="D9040" t="s">
        <v>23</v>
      </c>
      <c r="E9040" t="s">
        <v>7</v>
      </c>
      <c r="F9040">
        <v>15</v>
      </c>
      <c r="G9040">
        <v>2786</v>
      </c>
      <c r="H9040">
        <v>3.96307241940498</v>
      </c>
      <c r="I9040">
        <v>4.9685368537902797</v>
      </c>
      <c r="J9040">
        <v>1.0054640769958501</v>
      </c>
      <c r="K9040">
        <v>0.39495515823364302</v>
      </c>
      <c r="L9040">
        <v>0.75564879179000899</v>
      </c>
      <c r="M9040">
        <v>1.0054640769958501</v>
      </c>
      <c r="N9040">
        <v>1.2552794218063399</v>
      </c>
      <c r="O9040">
        <v>1.61597311496735</v>
      </c>
      <c r="P9040">
        <v>77.259666442871094</v>
      </c>
      <c r="Q9040">
        <v>0.47638267278671298</v>
      </c>
    </row>
    <row r="9041" spans="1:17" x14ac:dyDescent="0.25">
      <c r="A9041" t="s">
        <v>7425</v>
      </c>
      <c r="B9041" t="s">
        <v>6</v>
      </c>
      <c r="C9041" t="s">
        <v>14</v>
      </c>
      <c r="D9041" t="s">
        <v>23</v>
      </c>
      <c r="E9041" t="s">
        <v>7</v>
      </c>
      <c r="F9041">
        <v>16</v>
      </c>
      <c r="G9041">
        <v>2786</v>
      </c>
      <c r="H9041">
        <v>4.2381364352703104</v>
      </c>
      <c r="I9041">
        <v>5.7216062545776403</v>
      </c>
      <c r="J9041">
        <v>1.48346972465515</v>
      </c>
      <c r="K9041">
        <v>0.78356540203094505</v>
      </c>
      <c r="L9041">
        <v>1.1970745325088501</v>
      </c>
      <c r="M9041">
        <v>1.48346972465515</v>
      </c>
      <c r="N9041">
        <v>1.76986491680145</v>
      </c>
      <c r="O9041">
        <v>2.1833739280700701</v>
      </c>
      <c r="P9041">
        <v>79.010345458984403</v>
      </c>
      <c r="Q9041">
        <v>0.54613816738128695</v>
      </c>
    </row>
    <row r="9042" spans="1:17" x14ac:dyDescent="0.25">
      <c r="A9042" t="s">
        <v>7387</v>
      </c>
      <c r="B9042" t="s">
        <v>6</v>
      </c>
      <c r="C9042" t="s">
        <v>14</v>
      </c>
      <c r="D9042" t="s">
        <v>23</v>
      </c>
      <c r="E9042" t="s">
        <v>7</v>
      </c>
      <c r="F9042">
        <v>17</v>
      </c>
      <c r="G9042">
        <v>2786</v>
      </c>
      <c r="H9042">
        <v>4.7923491749763496</v>
      </c>
      <c r="I9042">
        <v>6.28328514099121</v>
      </c>
      <c r="J9042">
        <v>1.4909358024597199</v>
      </c>
      <c r="K9042">
        <v>0.73770874738693204</v>
      </c>
      <c r="L9042">
        <v>1.18272137641907</v>
      </c>
      <c r="M9042">
        <v>1.4909358024597199</v>
      </c>
      <c r="N9042">
        <v>1.79915034770966</v>
      </c>
      <c r="O9042">
        <v>2.24416303634644</v>
      </c>
      <c r="P9042">
        <v>80.285446166992202</v>
      </c>
      <c r="Q9042">
        <v>0.58774620294570901</v>
      </c>
    </row>
    <row r="9043" spans="1:17" x14ac:dyDescent="0.25">
      <c r="A9043" t="s">
        <v>7730</v>
      </c>
      <c r="B9043" t="s">
        <v>6</v>
      </c>
      <c r="C9043" t="s">
        <v>14</v>
      </c>
      <c r="D9043" t="s">
        <v>23</v>
      </c>
      <c r="E9043" t="s">
        <v>7</v>
      </c>
      <c r="F9043">
        <v>18</v>
      </c>
      <c r="G9043">
        <v>2786</v>
      </c>
      <c r="H9043">
        <v>5.3865567820072204</v>
      </c>
      <c r="I9043">
        <v>6.8235116004943803</v>
      </c>
      <c r="J9043">
        <v>1.4369543790817301</v>
      </c>
      <c r="K9043">
        <v>0.64298057556152299</v>
      </c>
      <c r="L9043">
        <v>1.11206674575806</v>
      </c>
      <c r="M9043">
        <v>1.4369543790817301</v>
      </c>
      <c r="N9043">
        <v>1.7618421316146899</v>
      </c>
      <c r="O9043">
        <v>2.23092818260193</v>
      </c>
      <c r="P9043">
        <v>81.047149658203097</v>
      </c>
      <c r="Q9043">
        <v>0.61954104900360096</v>
      </c>
    </row>
    <row r="9044" spans="1:17" x14ac:dyDescent="0.25">
      <c r="A9044" t="s">
        <v>7700</v>
      </c>
      <c r="B9044" t="s">
        <v>6</v>
      </c>
      <c r="C9044" t="s">
        <v>14</v>
      </c>
      <c r="D9044" t="s">
        <v>23</v>
      </c>
      <c r="E9044" t="s">
        <v>7</v>
      </c>
      <c r="F9044">
        <v>19</v>
      </c>
      <c r="G9044">
        <v>2786</v>
      </c>
      <c r="H9044">
        <v>6.1692720513343797</v>
      </c>
      <c r="I9044">
        <v>6.8337945938110396</v>
      </c>
      <c r="J9044">
        <v>0.66452229022979703</v>
      </c>
      <c r="K9044">
        <v>-0.118147395551205</v>
      </c>
      <c r="L9044">
        <v>0.34426018595695501</v>
      </c>
      <c r="M9044">
        <v>0.66452229022979703</v>
      </c>
      <c r="N9044">
        <v>0.98478436470031705</v>
      </c>
      <c r="O9044">
        <v>1.4471918344497701</v>
      </c>
      <c r="P9044">
        <v>81.169609069824205</v>
      </c>
      <c r="Q9044">
        <v>0.61072039604187001</v>
      </c>
    </row>
    <row r="9045" spans="1:17" x14ac:dyDescent="0.25">
      <c r="A9045" t="s">
        <v>7396</v>
      </c>
      <c r="B9045" t="s">
        <v>6</v>
      </c>
      <c r="C9045" t="s">
        <v>14</v>
      </c>
      <c r="D9045" t="s">
        <v>23</v>
      </c>
      <c r="E9045" t="s">
        <v>7</v>
      </c>
      <c r="F9045">
        <v>20</v>
      </c>
      <c r="G9045">
        <v>2786</v>
      </c>
      <c r="H9045">
        <v>6.1415834503173796</v>
      </c>
      <c r="I9045">
        <v>6.40508985519409</v>
      </c>
      <c r="J9045">
        <v>0.26350650191307101</v>
      </c>
      <c r="K9045">
        <v>-0.45588773488998402</v>
      </c>
      <c r="L9045">
        <v>-3.0863793566822999E-2</v>
      </c>
      <c r="M9045">
        <v>0.26350650191307101</v>
      </c>
      <c r="N9045">
        <v>0.55787682533264205</v>
      </c>
      <c r="O9045">
        <v>0.98290073871612504</v>
      </c>
      <c r="P9045">
        <v>80.592094421386705</v>
      </c>
      <c r="Q9045">
        <v>0.56134635210037198</v>
      </c>
    </row>
    <row r="9046" spans="1:17" x14ac:dyDescent="0.25">
      <c r="A9046" t="s">
        <v>7657</v>
      </c>
      <c r="B9046" t="s">
        <v>6</v>
      </c>
      <c r="C9046" t="s">
        <v>14</v>
      </c>
      <c r="D9046" t="s">
        <v>23</v>
      </c>
      <c r="E9046" t="s">
        <v>7</v>
      </c>
      <c r="F9046">
        <v>21</v>
      </c>
      <c r="G9046">
        <v>2786</v>
      </c>
      <c r="H9046">
        <v>5.7893566803932197</v>
      </c>
      <c r="I9046">
        <v>5.7828311920165998</v>
      </c>
      <c r="J9046">
        <v>-6.5252091735601399E-3</v>
      </c>
      <c r="K9046">
        <v>-0.65266072750091597</v>
      </c>
      <c r="L9046">
        <v>-0.27091860771179199</v>
      </c>
      <c r="M9046">
        <v>-6.5252091735601399E-3</v>
      </c>
      <c r="N9046">
        <v>0.25786820054054299</v>
      </c>
      <c r="O9046">
        <v>0.63961029052734397</v>
      </c>
      <c r="P9046">
        <v>78.986602783203097</v>
      </c>
      <c r="Q9046">
        <v>0.50418221950530995</v>
      </c>
    </row>
    <row r="9047" spans="1:17" x14ac:dyDescent="0.25">
      <c r="A9047" t="s">
        <v>7710</v>
      </c>
      <c r="B9047" t="s">
        <v>6</v>
      </c>
      <c r="C9047" t="s">
        <v>14</v>
      </c>
      <c r="D9047" t="s">
        <v>23</v>
      </c>
      <c r="E9047" t="s">
        <v>7</v>
      </c>
      <c r="F9047">
        <v>22</v>
      </c>
      <c r="G9047">
        <v>2786</v>
      </c>
      <c r="H9047">
        <v>5.1548340451717403</v>
      </c>
      <c r="I9047">
        <v>5.1983890533447301</v>
      </c>
      <c r="J9047">
        <v>4.3554935604333898E-2</v>
      </c>
      <c r="K9047">
        <v>-0.58283662796020497</v>
      </c>
      <c r="L9047">
        <v>-0.21275940537452701</v>
      </c>
      <c r="M9047">
        <v>4.3554935604333898E-2</v>
      </c>
      <c r="N9047">
        <v>0.29986926913261402</v>
      </c>
      <c r="O9047">
        <v>0.66994649171829201</v>
      </c>
      <c r="P9047">
        <v>77.863128662109403</v>
      </c>
      <c r="Q9047">
        <v>0.48877590894699102</v>
      </c>
    </row>
    <row r="9048" spans="1:17" x14ac:dyDescent="0.25">
      <c r="A9048" t="s">
        <v>7346</v>
      </c>
      <c r="B9048" t="s">
        <v>6</v>
      </c>
      <c r="C9048" t="s">
        <v>14</v>
      </c>
      <c r="D9048" t="s">
        <v>23</v>
      </c>
      <c r="E9048" t="s">
        <v>7</v>
      </c>
      <c r="F9048">
        <v>23</v>
      </c>
      <c r="G9048">
        <v>2786</v>
      </c>
      <c r="H9048">
        <v>4.1848910927772502</v>
      </c>
      <c r="I9048">
        <v>4.4052257537841797</v>
      </c>
      <c r="J9048">
        <v>0.22033439576625799</v>
      </c>
      <c r="K9048">
        <v>-0.34256622195243802</v>
      </c>
      <c r="L9048">
        <v>-9.9999671801924706E-3</v>
      </c>
      <c r="M9048">
        <v>0.22033439576625799</v>
      </c>
      <c r="N9048">
        <v>0.45066875219345098</v>
      </c>
      <c r="O9048">
        <v>0.78323501348495495</v>
      </c>
      <c r="P9048">
        <v>77.120590209960895</v>
      </c>
      <c r="Q9048">
        <v>0.43923369050025901</v>
      </c>
    </row>
    <row r="9049" spans="1:17" x14ac:dyDescent="0.25">
      <c r="A9049" t="s">
        <v>7615</v>
      </c>
      <c r="B9049" t="s">
        <v>6</v>
      </c>
      <c r="C9049" t="s">
        <v>14</v>
      </c>
      <c r="D9049" t="s">
        <v>23</v>
      </c>
      <c r="E9049" t="s">
        <v>7</v>
      </c>
      <c r="F9049">
        <v>24</v>
      </c>
      <c r="G9049">
        <v>2786</v>
      </c>
      <c r="H9049">
        <v>3.3597518517971001</v>
      </c>
      <c r="I9049">
        <v>3.6077818870544398</v>
      </c>
      <c r="J9049">
        <v>0.24802985787391699</v>
      </c>
      <c r="K9049">
        <v>-0.233605027198792</v>
      </c>
      <c r="L9049">
        <v>5.0948761403560597E-2</v>
      </c>
      <c r="M9049">
        <v>0.24802985787391699</v>
      </c>
      <c r="N9049">
        <v>0.44511094689369202</v>
      </c>
      <c r="O9049">
        <v>0.72966474294662498</v>
      </c>
      <c r="P9049">
        <v>76.680458068847699</v>
      </c>
      <c r="Q9049">
        <v>0.37582170963287398</v>
      </c>
    </row>
    <row r="9050" spans="1:17" x14ac:dyDescent="0.25">
      <c r="A9050" t="s">
        <v>7632</v>
      </c>
      <c r="B9050" t="s">
        <v>6</v>
      </c>
      <c r="C9050" t="s">
        <v>14</v>
      </c>
      <c r="D9050" t="s">
        <v>23</v>
      </c>
      <c r="E9050" t="s">
        <v>55</v>
      </c>
      <c r="F9050">
        <v>1</v>
      </c>
      <c r="G9050">
        <v>2786</v>
      </c>
      <c r="H9050">
        <v>3.5240667774677301</v>
      </c>
      <c r="I9050">
        <v>3.21781253814697</v>
      </c>
      <c r="J9050">
        <v>-0.30625411868095398</v>
      </c>
      <c r="K9050">
        <v>-0.87220960855483998</v>
      </c>
      <c r="L9050">
        <v>-0.53783851861953702</v>
      </c>
      <c r="M9050">
        <v>-0.30625411868095398</v>
      </c>
      <c r="N9050">
        <v>-7.4669688940048204E-2</v>
      </c>
      <c r="O9050">
        <v>0.25970143079757702</v>
      </c>
      <c r="P9050">
        <v>75.947761535644503</v>
      </c>
      <c r="Q9050">
        <v>0.44161745905876199</v>
      </c>
    </row>
    <row r="9051" spans="1:17" x14ac:dyDescent="0.25">
      <c r="A9051" t="s">
        <v>7381</v>
      </c>
      <c r="B9051" t="s">
        <v>6</v>
      </c>
      <c r="C9051" t="s">
        <v>14</v>
      </c>
      <c r="D9051" t="s">
        <v>23</v>
      </c>
      <c r="E9051" t="s">
        <v>55</v>
      </c>
      <c r="F9051">
        <v>2</v>
      </c>
      <c r="G9051">
        <v>2786</v>
      </c>
      <c r="H9051">
        <v>3.1454413492679598</v>
      </c>
      <c r="I9051">
        <v>3.07310914993286</v>
      </c>
      <c r="J9051">
        <v>-7.2332158684730502E-2</v>
      </c>
      <c r="K9051">
        <v>-0.63678008317947399</v>
      </c>
      <c r="L9051">
        <v>-0.30329966545105003</v>
      </c>
      <c r="M9051">
        <v>-7.2332158684730502E-2</v>
      </c>
      <c r="N9051">
        <v>0.15863536298274999</v>
      </c>
      <c r="O9051">
        <v>0.49211576581001298</v>
      </c>
      <c r="P9051">
        <v>74.947761535644503</v>
      </c>
      <c r="Q9051">
        <v>0.44044104218482999</v>
      </c>
    </row>
    <row r="9052" spans="1:17" x14ac:dyDescent="0.25">
      <c r="A9052" t="s">
        <v>7564</v>
      </c>
      <c r="B9052" t="s">
        <v>6</v>
      </c>
      <c r="C9052" t="s">
        <v>14</v>
      </c>
      <c r="D9052" t="s">
        <v>23</v>
      </c>
      <c r="E9052" t="s">
        <v>55</v>
      </c>
      <c r="F9052">
        <v>3</v>
      </c>
      <c r="G9052">
        <v>2786</v>
      </c>
      <c r="H9052">
        <v>2.9840736305713702</v>
      </c>
      <c r="I9052">
        <v>2.8796069622039799</v>
      </c>
      <c r="J9052">
        <v>-0.104466766119003</v>
      </c>
      <c r="K9052">
        <v>-0.60500776767730702</v>
      </c>
      <c r="L9052">
        <v>-0.30928406119346602</v>
      </c>
      <c r="M9052">
        <v>-0.104466766119003</v>
      </c>
      <c r="N9052">
        <v>0.100350558757782</v>
      </c>
      <c r="O9052">
        <v>0.39607423543930098</v>
      </c>
      <c r="P9052">
        <v>74.152984619140597</v>
      </c>
      <c r="Q9052">
        <v>0.39057421684265098</v>
      </c>
    </row>
    <row r="9053" spans="1:17" x14ac:dyDescent="0.25">
      <c r="A9053" t="s">
        <v>7481</v>
      </c>
      <c r="B9053" t="s">
        <v>6</v>
      </c>
      <c r="C9053" t="s">
        <v>14</v>
      </c>
      <c r="D9053" t="s">
        <v>23</v>
      </c>
      <c r="E9053" t="s">
        <v>55</v>
      </c>
      <c r="F9053">
        <v>4</v>
      </c>
      <c r="G9053">
        <v>2786</v>
      </c>
      <c r="H9053">
        <v>2.6536021900177</v>
      </c>
      <c r="I9053">
        <v>2.6325013637542698</v>
      </c>
      <c r="J9053">
        <v>-2.1100860089063599E-2</v>
      </c>
      <c r="K9053">
        <v>-0.497668147087097</v>
      </c>
      <c r="L9053">
        <v>-0.21610833704471599</v>
      </c>
      <c r="M9053">
        <v>-2.1100860089063599E-2</v>
      </c>
      <c r="N9053">
        <v>0.173906609416008</v>
      </c>
      <c r="O9053">
        <v>0.45546638965606701</v>
      </c>
      <c r="P9053">
        <v>74.152984619140597</v>
      </c>
      <c r="Q9053">
        <v>0.37186741828918501</v>
      </c>
    </row>
    <row r="9054" spans="1:17" x14ac:dyDescent="0.25">
      <c r="A9054" t="s">
        <v>7489</v>
      </c>
      <c r="B9054" t="s">
        <v>6</v>
      </c>
      <c r="C9054" t="s">
        <v>14</v>
      </c>
      <c r="D9054" t="s">
        <v>23</v>
      </c>
      <c r="E9054" t="s">
        <v>55</v>
      </c>
      <c r="F9054">
        <v>5</v>
      </c>
      <c r="G9054">
        <v>2786</v>
      </c>
      <c r="H9054">
        <v>2.7322712610959998</v>
      </c>
      <c r="I9054">
        <v>2.7304644584655802</v>
      </c>
      <c r="J9054">
        <v>-1.8066612537950299E-3</v>
      </c>
      <c r="K9054">
        <v>-0.48876279592513999</v>
      </c>
      <c r="L9054">
        <v>-0.201065167784691</v>
      </c>
      <c r="M9054">
        <v>-1.8066612537950299E-3</v>
      </c>
      <c r="N9054">
        <v>0.19745184481144001</v>
      </c>
      <c r="O9054">
        <v>0.48514950275421098</v>
      </c>
      <c r="P9054">
        <v>73.179107666015597</v>
      </c>
      <c r="Q9054">
        <v>0.37997391819953902</v>
      </c>
    </row>
    <row r="9055" spans="1:17" x14ac:dyDescent="0.25">
      <c r="A9055" t="s">
        <v>7295</v>
      </c>
      <c r="B9055" t="s">
        <v>6</v>
      </c>
      <c r="C9055" t="s">
        <v>14</v>
      </c>
      <c r="D9055" t="s">
        <v>23</v>
      </c>
      <c r="E9055" t="s">
        <v>55</v>
      </c>
      <c r="F9055">
        <v>6</v>
      </c>
      <c r="G9055">
        <v>2786</v>
      </c>
      <c r="H9055">
        <v>3.0126924915313702</v>
      </c>
      <c r="I9055">
        <v>2.86253142356873</v>
      </c>
      <c r="J9055">
        <v>-0.15016122162342099</v>
      </c>
      <c r="K9055">
        <v>-0.64520001411437999</v>
      </c>
      <c r="L9055">
        <v>-0.35272705554962203</v>
      </c>
      <c r="M9055">
        <v>-0.15016122162342099</v>
      </c>
      <c r="N9055">
        <v>5.2404630929231602E-2</v>
      </c>
      <c r="O9055">
        <v>0.34487757086753801</v>
      </c>
      <c r="P9055">
        <v>72.384330749511705</v>
      </c>
      <c r="Q9055">
        <v>0.38628080487251298</v>
      </c>
    </row>
    <row r="9056" spans="1:17" x14ac:dyDescent="0.25">
      <c r="A9056" t="s">
        <v>7722</v>
      </c>
      <c r="B9056" t="s">
        <v>6</v>
      </c>
      <c r="C9056" t="s">
        <v>14</v>
      </c>
      <c r="D9056" t="s">
        <v>23</v>
      </c>
      <c r="E9056" t="s">
        <v>55</v>
      </c>
      <c r="F9056">
        <v>7</v>
      </c>
      <c r="G9056">
        <v>2786</v>
      </c>
      <c r="H9056">
        <v>3.5243185222148901</v>
      </c>
      <c r="I9056">
        <v>3.20994973182678</v>
      </c>
      <c r="J9056">
        <v>-0.31436866521835299</v>
      </c>
      <c r="K9056">
        <v>-0.94838166236877397</v>
      </c>
      <c r="L9056">
        <v>-0.57380163669586204</v>
      </c>
      <c r="M9056">
        <v>-0.31436866521835299</v>
      </c>
      <c r="N9056">
        <v>-5.4935678839683498E-2</v>
      </c>
      <c r="O9056">
        <v>0.31964433193206798</v>
      </c>
      <c r="P9056">
        <v>72.5</v>
      </c>
      <c r="Q9056">
        <v>0.49472296237945601</v>
      </c>
    </row>
    <row r="9057" spans="1:17" x14ac:dyDescent="0.25">
      <c r="A9057" t="s">
        <v>7283</v>
      </c>
      <c r="B9057" t="s">
        <v>6</v>
      </c>
      <c r="C9057" t="s">
        <v>14</v>
      </c>
      <c r="D9057" t="s">
        <v>23</v>
      </c>
      <c r="E9057" t="s">
        <v>55</v>
      </c>
      <c r="F9057">
        <v>8</v>
      </c>
      <c r="G9057">
        <v>2786</v>
      </c>
      <c r="H9057">
        <v>3.75166860556602</v>
      </c>
      <c r="I9057">
        <v>3.4069237709045401</v>
      </c>
      <c r="J9057">
        <v>-0.344744682312012</v>
      </c>
      <c r="K9057">
        <v>-0.89662992954254195</v>
      </c>
      <c r="L9057">
        <v>-0.57057166099548295</v>
      </c>
      <c r="M9057">
        <v>-0.344744682312012</v>
      </c>
      <c r="N9057">
        <v>-0.118917725980282</v>
      </c>
      <c r="O9057">
        <v>0.20714053511619601</v>
      </c>
      <c r="P9057">
        <v>73.615669250488295</v>
      </c>
      <c r="Q9057">
        <v>0.43063831329345698</v>
      </c>
    </row>
    <row r="9058" spans="1:17" x14ac:dyDescent="0.25">
      <c r="A9058" t="s">
        <v>7658</v>
      </c>
      <c r="B9058" t="s">
        <v>6</v>
      </c>
      <c r="C9058" t="s">
        <v>14</v>
      </c>
      <c r="D9058" t="s">
        <v>23</v>
      </c>
      <c r="E9058" t="s">
        <v>55</v>
      </c>
      <c r="F9058">
        <v>9</v>
      </c>
      <c r="G9058">
        <v>2786</v>
      </c>
      <c r="H9058">
        <v>3.9860167279243499</v>
      </c>
      <c r="I9058">
        <v>4.0672683715820304</v>
      </c>
      <c r="J9058">
        <v>8.1251345574855804E-2</v>
      </c>
      <c r="K9058">
        <v>-0.65167492628097501</v>
      </c>
      <c r="L9058">
        <v>-0.21865615248680101</v>
      </c>
      <c r="M9058">
        <v>8.1251345574855804E-2</v>
      </c>
      <c r="N9058">
        <v>0.38115882873535201</v>
      </c>
      <c r="O9058">
        <v>0.81417763233184803</v>
      </c>
      <c r="P9058">
        <v>76.552238464355497</v>
      </c>
      <c r="Q9058">
        <v>0.57190543413162198</v>
      </c>
    </row>
    <row r="9059" spans="1:17" x14ac:dyDescent="0.25">
      <c r="A9059" t="s">
        <v>7306</v>
      </c>
      <c r="B9059" t="s">
        <v>6</v>
      </c>
      <c r="C9059" t="s">
        <v>14</v>
      </c>
      <c r="D9059" t="s">
        <v>23</v>
      </c>
      <c r="E9059" t="s">
        <v>55</v>
      </c>
      <c r="F9059">
        <v>10</v>
      </c>
      <c r="G9059">
        <v>2786</v>
      </c>
      <c r="H9059">
        <v>4.3649407293796498</v>
      </c>
      <c r="I9059">
        <v>4.29949998855591</v>
      </c>
      <c r="J9059">
        <v>-6.5440818667411804E-2</v>
      </c>
      <c r="K9059">
        <v>-0.84755969047546398</v>
      </c>
      <c r="L9059">
        <v>-0.38547754287719699</v>
      </c>
      <c r="M9059">
        <v>-6.5440818667411804E-2</v>
      </c>
      <c r="N9059">
        <v>0.25459587574005099</v>
      </c>
      <c r="O9059">
        <v>0.71667808294296298</v>
      </c>
      <c r="P9059">
        <v>78.462684631347699</v>
      </c>
      <c r="Q9059">
        <v>0.61029064655303999</v>
      </c>
    </row>
    <row r="9060" spans="1:17" x14ac:dyDescent="0.25">
      <c r="A9060" t="s">
        <v>7647</v>
      </c>
      <c r="B9060" t="s">
        <v>6</v>
      </c>
      <c r="C9060" t="s">
        <v>14</v>
      </c>
      <c r="D9060" t="s">
        <v>23</v>
      </c>
      <c r="E9060" t="s">
        <v>55</v>
      </c>
      <c r="F9060">
        <v>11</v>
      </c>
      <c r="G9060">
        <v>2786</v>
      </c>
      <c r="H9060">
        <v>4.7618814182281497</v>
      </c>
      <c r="I9060">
        <v>4.8566436767578098</v>
      </c>
      <c r="J9060">
        <v>9.4762392342090607E-2</v>
      </c>
      <c r="K9060">
        <v>-0.76686167716980003</v>
      </c>
      <c r="L9060">
        <v>-0.25780719518661499</v>
      </c>
      <c r="M9060">
        <v>9.4762392342090607E-2</v>
      </c>
      <c r="N9060">
        <v>0.44733199477195701</v>
      </c>
      <c r="O9060">
        <v>0.95638650655746504</v>
      </c>
      <c r="P9060">
        <v>79.873130798339801</v>
      </c>
      <c r="Q9060">
        <v>0.67232882976532005</v>
      </c>
    </row>
    <row r="9061" spans="1:17" x14ac:dyDescent="0.25">
      <c r="A9061" t="s">
        <v>7697</v>
      </c>
      <c r="B9061" t="s">
        <v>6</v>
      </c>
      <c r="C9061" t="s">
        <v>14</v>
      </c>
      <c r="D9061" t="s">
        <v>23</v>
      </c>
      <c r="E9061" t="s">
        <v>55</v>
      </c>
      <c r="F9061">
        <v>12</v>
      </c>
      <c r="G9061">
        <v>2786</v>
      </c>
      <c r="H9061">
        <v>5.2315750105380996</v>
      </c>
      <c r="I9061">
        <v>4.9337806701660201</v>
      </c>
      <c r="J9061">
        <v>-0.29779422283172602</v>
      </c>
      <c r="K9061">
        <v>-1.1717121601104701</v>
      </c>
      <c r="L9061">
        <v>-0.65539437532424905</v>
      </c>
      <c r="M9061">
        <v>-0.29779422283172602</v>
      </c>
      <c r="N9061">
        <v>5.9805911034345599E-2</v>
      </c>
      <c r="O9061">
        <v>0.57612371444702104</v>
      </c>
      <c r="P9061">
        <v>81.667907714843807</v>
      </c>
      <c r="Q9061">
        <v>0.68192178010940596</v>
      </c>
    </row>
    <row r="9062" spans="1:17" x14ac:dyDescent="0.25">
      <c r="A9062" t="s">
        <v>7340</v>
      </c>
      <c r="B9062" t="s">
        <v>6</v>
      </c>
      <c r="C9062" t="s">
        <v>14</v>
      </c>
      <c r="D9062" t="s">
        <v>23</v>
      </c>
      <c r="E9062" t="s">
        <v>55</v>
      </c>
      <c r="F9062">
        <v>13</v>
      </c>
      <c r="G9062">
        <v>2786</v>
      </c>
      <c r="H9062">
        <v>5.22630630517006</v>
      </c>
      <c r="I9062">
        <v>6.0013012886047399</v>
      </c>
      <c r="J9062">
        <v>0.77499455213546797</v>
      </c>
      <c r="K9062">
        <v>-0.241613283753395</v>
      </c>
      <c r="L9062">
        <v>0.35900685191154502</v>
      </c>
      <c r="M9062">
        <v>0.77499455213546797</v>
      </c>
      <c r="N9062">
        <v>1.1909822225570701</v>
      </c>
      <c r="O9062">
        <v>1.7916024923324601</v>
      </c>
      <c r="P9062">
        <v>83.462684631347699</v>
      </c>
      <c r="Q9062">
        <v>0.79326331615447998</v>
      </c>
    </row>
    <row r="9063" spans="1:17" x14ac:dyDescent="0.25">
      <c r="A9063" t="s">
        <v>7549</v>
      </c>
      <c r="B9063" t="s">
        <v>6</v>
      </c>
      <c r="C9063" t="s">
        <v>14</v>
      </c>
      <c r="D9063" t="s">
        <v>23</v>
      </c>
      <c r="E9063" t="s">
        <v>55</v>
      </c>
      <c r="F9063">
        <v>14</v>
      </c>
      <c r="G9063">
        <v>2786</v>
      </c>
      <c r="H9063">
        <v>5.7009205441474897</v>
      </c>
      <c r="I9063">
        <v>6.4265923500061</v>
      </c>
      <c r="J9063">
        <v>0.725671947002411</v>
      </c>
      <c r="K9063">
        <v>-0.33714348077773998</v>
      </c>
      <c r="L9063">
        <v>0.29077646136283902</v>
      </c>
      <c r="M9063">
        <v>0.725671947002411</v>
      </c>
      <c r="N9063">
        <v>1.16056740283966</v>
      </c>
      <c r="O9063">
        <v>1.7884873151779199</v>
      </c>
      <c r="P9063">
        <v>84.962684631347699</v>
      </c>
      <c r="Q9063">
        <v>0.82931923866271995</v>
      </c>
    </row>
    <row r="9064" spans="1:17" x14ac:dyDescent="0.25">
      <c r="A9064" t="s">
        <v>7482</v>
      </c>
      <c r="B9064" t="s">
        <v>6</v>
      </c>
      <c r="C9064" t="s">
        <v>14</v>
      </c>
      <c r="D9064" t="s">
        <v>23</v>
      </c>
      <c r="E9064" t="s">
        <v>55</v>
      </c>
      <c r="F9064">
        <v>15</v>
      </c>
      <c r="G9064">
        <v>2786</v>
      </c>
      <c r="H9064">
        <v>6.1498192896842996</v>
      </c>
      <c r="I9064">
        <v>6.89023637771606</v>
      </c>
      <c r="J9064">
        <v>0.74041700363159202</v>
      </c>
      <c r="K9064">
        <v>-0.266851127147675</v>
      </c>
      <c r="L9064">
        <v>0.32825106382370001</v>
      </c>
      <c r="M9064">
        <v>0.74041700363159202</v>
      </c>
      <c r="N9064">
        <v>1.15258288383484</v>
      </c>
      <c r="O9064">
        <v>1.74768507480621</v>
      </c>
      <c r="P9064">
        <v>87.257461547851605</v>
      </c>
      <c r="Q9064">
        <v>0.78597551584243797</v>
      </c>
    </row>
    <row r="9065" spans="1:17" x14ac:dyDescent="0.25">
      <c r="A9065" t="s">
        <v>7318</v>
      </c>
      <c r="B9065" t="s">
        <v>6</v>
      </c>
      <c r="C9065" t="s">
        <v>14</v>
      </c>
      <c r="D9065" t="s">
        <v>23</v>
      </c>
      <c r="E9065" t="s">
        <v>55</v>
      </c>
      <c r="F9065">
        <v>16</v>
      </c>
      <c r="G9065">
        <v>2786</v>
      </c>
      <c r="H9065">
        <v>6.6536156601905798</v>
      </c>
      <c r="I9065">
        <v>7.8902792930603001</v>
      </c>
      <c r="J9065">
        <v>1.2366638183593801</v>
      </c>
      <c r="K9065">
        <v>0.109007030725479</v>
      </c>
      <c r="L9065">
        <v>0.77523577213287398</v>
      </c>
      <c r="M9065">
        <v>1.2366638183593801</v>
      </c>
      <c r="N9065">
        <v>1.69809174537659</v>
      </c>
      <c r="O9065">
        <v>2.3643205165863002</v>
      </c>
      <c r="P9065">
        <v>89.052238464355497</v>
      </c>
      <c r="Q9065">
        <v>0.87991523742675803</v>
      </c>
    </row>
    <row r="9066" spans="1:17" x14ac:dyDescent="0.25">
      <c r="A9066" t="s">
        <v>7479</v>
      </c>
      <c r="B9066" t="s">
        <v>6</v>
      </c>
      <c r="C9066" t="s">
        <v>14</v>
      </c>
      <c r="D9066" t="s">
        <v>23</v>
      </c>
      <c r="E9066" t="s">
        <v>55</v>
      </c>
      <c r="F9066">
        <v>17</v>
      </c>
      <c r="G9066">
        <v>2786</v>
      </c>
      <c r="H9066">
        <v>7.7252525305748003</v>
      </c>
      <c r="I9066">
        <v>8.5326118469238299</v>
      </c>
      <c r="J9066">
        <v>0.80735957622528098</v>
      </c>
      <c r="K9066">
        <v>-0.28372293710708602</v>
      </c>
      <c r="L9066">
        <v>0.36089748144149802</v>
      </c>
      <c r="M9066">
        <v>0.80735957622528098</v>
      </c>
      <c r="N9066">
        <v>1.2538217306137101</v>
      </c>
      <c r="O9066">
        <v>1.89844214916229</v>
      </c>
      <c r="P9066">
        <v>91.257461547851605</v>
      </c>
      <c r="Q9066">
        <v>0.85137623548507702</v>
      </c>
    </row>
    <row r="9067" spans="1:17" x14ac:dyDescent="0.25">
      <c r="A9067" t="s">
        <v>7583</v>
      </c>
      <c r="B9067" t="s">
        <v>6</v>
      </c>
      <c r="C9067" t="s">
        <v>14</v>
      </c>
      <c r="D9067" t="s">
        <v>23</v>
      </c>
      <c r="E9067" t="s">
        <v>55</v>
      </c>
      <c r="F9067">
        <v>18</v>
      </c>
      <c r="G9067">
        <v>2786</v>
      </c>
      <c r="H9067">
        <v>8.0543001852035498</v>
      </c>
      <c r="I9067">
        <v>9.1675395965576207</v>
      </c>
      <c r="J9067">
        <v>1.1132397651672401</v>
      </c>
      <c r="K9067">
        <v>-7.5667481869459204E-3</v>
      </c>
      <c r="L9067">
        <v>0.65461480617523204</v>
      </c>
      <c r="M9067">
        <v>1.1132397651672401</v>
      </c>
      <c r="N9067">
        <v>1.5718646049499501</v>
      </c>
      <c r="O9067">
        <v>2.2340462207794198</v>
      </c>
      <c r="P9067">
        <v>92.052238464355497</v>
      </c>
      <c r="Q9067">
        <v>0.874569952487946</v>
      </c>
    </row>
    <row r="9068" spans="1:17" x14ac:dyDescent="0.25">
      <c r="A9068" t="s">
        <v>7284</v>
      </c>
      <c r="B9068" t="s">
        <v>6</v>
      </c>
      <c r="C9068" t="s">
        <v>14</v>
      </c>
      <c r="D9068" t="s">
        <v>23</v>
      </c>
      <c r="E9068" t="s">
        <v>55</v>
      </c>
      <c r="F9068">
        <v>19</v>
      </c>
      <c r="G9068">
        <v>2786</v>
      </c>
      <c r="H9068">
        <v>9.1357710423469491</v>
      </c>
      <c r="I9068">
        <v>9.5870752334594709</v>
      </c>
      <c r="J9068">
        <v>0.45130488276481601</v>
      </c>
      <c r="K9068">
        <v>-0.73917913436889604</v>
      </c>
      <c r="L9068">
        <v>-3.5831514745950699E-2</v>
      </c>
      <c r="M9068">
        <v>0.45130488276481601</v>
      </c>
      <c r="N9068">
        <v>0.93844133615493797</v>
      </c>
      <c r="O9068">
        <v>1.6417889595031701</v>
      </c>
      <c r="P9068">
        <v>92.757461547851605</v>
      </c>
      <c r="Q9068">
        <v>0.92893964052200295</v>
      </c>
    </row>
    <row r="9069" spans="1:17" x14ac:dyDescent="0.25">
      <c r="A9069" t="s">
        <v>7650</v>
      </c>
      <c r="B9069" t="s">
        <v>6</v>
      </c>
      <c r="C9069" t="s">
        <v>14</v>
      </c>
      <c r="D9069" t="s">
        <v>23</v>
      </c>
      <c r="E9069" t="s">
        <v>55</v>
      </c>
      <c r="F9069">
        <v>20</v>
      </c>
      <c r="G9069">
        <v>2786</v>
      </c>
      <c r="H9069">
        <v>8.9493816227912895</v>
      </c>
      <c r="I9069">
        <v>9.3025255203247106</v>
      </c>
      <c r="J9069">
        <v>0.35314422845840499</v>
      </c>
      <c r="K9069">
        <v>-0.81177383661270097</v>
      </c>
      <c r="L9069">
        <v>-0.12353080511093099</v>
      </c>
      <c r="M9069">
        <v>0.35314422845840499</v>
      </c>
      <c r="N9069">
        <v>0.82981926202774003</v>
      </c>
      <c r="O9069">
        <v>1.5180623531341599</v>
      </c>
      <c r="P9069">
        <v>93.052238464355497</v>
      </c>
      <c r="Q9069">
        <v>0.90899044275283802</v>
      </c>
    </row>
    <row r="9070" spans="1:17" x14ac:dyDescent="0.25">
      <c r="A9070" t="s">
        <v>7384</v>
      </c>
      <c r="B9070" t="s">
        <v>6</v>
      </c>
      <c r="C9070" t="s">
        <v>14</v>
      </c>
      <c r="D9070" t="s">
        <v>23</v>
      </c>
      <c r="E9070" t="s">
        <v>55</v>
      </c>
      <c r="F9070">
        <v>21</v>
      </c>
      <c r="G9070">
        <v>2786</v>
      </c>
      <c r="H9070">
        <v>8.60351423072815</v>
      </c>
      <c r="I9070">
        <v>9.1193027496337908</v>
      </c>
      <c r="J9070">
        <v>0.51578831672668501</v>
      </c>
      <c r="K9070">
        <v>-0.746165931224823</v>
      </c>
      <c r="L9070">
        <v>-5.9316051192581697E-4</v>
      </c>
      <c r="M9070">
        <v>0.51578831672668501</v>
      </c>
      <c r="N9070">
        <v>1.0321696996688801</v>
      </c>
      <c r="O9070">
        <v>1.77774250507355</v>
      </c>
      <c r="P9070">
        <v>91.257461547851605</v>
      </c>
      <c r="Q9070">
        <v>0.98470813035964999</v>
      </c>
    </row>
    <row r="9071" spans="1:17" x14ac:dyDescent="0.25">
      <c r="A9071" t="s">
        <v>7412</v>
      </c>
      <c r="B9071" t="s">
        <v>6</v>
      </c>
      <c r="C9071" t="s">
        <v>14</v>
      </c>
      <c r="D9071" t="s">
        <v>23</v>
      </c>
      <c r="E9071" t="s">
        <v>55</v>
      </c>
      <c r="F9071">
        <v>22</v>
      </c>
      <c r="G9071">
        <v>2786</v>
      </c>
      <c r="H9071">
        <v>7.9548729662895203</v>
      </c>
      <c r="I9071">
        <v>7.3394179344177202</v>
      </c>
      <c r="J9071">
        <v>-0.61545455455779996</v>
      </c>
      <c r="K9071">
        <v>-1.6768287420272801</v>
      </c>
      <c r="L9071">
        <v>-1.04976034164429</v>
      </c>
      <c r="M9071">
        <v>-0.61545455455779996</v>
      </c>
      <c r="N9071">
        <v>-0.181148812174797</v>
      </c>
      <c r="O9071">
        <v>0.44591969251632702</v>
      </c>
      <c r="P9071">
        <v>90.167907714843807</v>
      </c>
      <c r="Q9071">
        <v>0.82819473743438698</v>
      </c>
    </row>
    <row r="9072" spans="1:17" x14ac:dyDescent="0.25">
      <c r="A9072" t="s">
        <v>7516</v>
      </c>
      <c r="B9072" t="s">
        <v>6</v>
      </c>
      <c r="C9072" t="s">
        <v>14</v>
      </c>
      <c r="D9072" t="s">
        <v>23</v>
      </c>
      <c r="E9072" t="s">
        <v>55</v>
      </c>
      <c r="F9072">
        <v>23</v>
      </c>
      <c r="G9072">
        <v>2786</v>
      </c>
      <c r="H9072">
        <v>6.1207517385482797</v>
      </c>
      <c r="I9072">
        <v>6.0582041740417498</v>
      </c>
      <c r="J9072">
        <v>-6.2547668814659105E-2</v>
      </c>
      <c r="K9072">
        <v>-1.05878221988678</v>
      </c>
      <c r="L9072">
        <v>-0.47019878029823298</v>
      </c>
      <c r="M9072">
        <v>-6.2547668814659105E-2</v>
      </c>
      <c r="N9072">
        <v>0.34510344266891502</v>
      </c>
      <c r="O9072">
        <v>0.93368691205978405</v>
      </c>
      <c r="P9072">
        <v>87.847015380859403</v>
      </c>
      <c r="Q9072">
        <v>0.777365922927856</v>
      </c>
    </row>
    <row r="9073" spans="1:17" x14ac:dyDescent="0.25">
      <c r="A9073" t="s">
        <v>7558</v>
      </c>
      <c r="B9073" t="s">
        <v>6</v>
      </c>
      <c r="C9073" t="s">
        <v>14</v>
      </c>
      <c r="D9073" t="s">
        <v>23</v>
      </c>
      <c r="E9073" t="s">
        <v>55</v>
      </c>
      <c r="F9073">
        <v>24</v>
      </c>
      <c r="G9073">
        <v>2786</v>
      </c>
      <c r="H9073">
        <v>4.6307718904018396</v>
      </c>
      <c r="I9073">
        <v>4.9723458290100098</v>
      </c>
      <c r="J9073">
        <v>0.34157398343086198</v>
      </c>
      <c r="K9073">
        <v>-0.54415863752365101</v>
      </c>
      <c r="L9073">
        <v>-2.0860617980360999E-2</v>
      </c>
      <c r="M9073">
        <v>0.34157398343086198</v>
      </c>
      <c r="N9073">
        <v>0.70400857925414995</v>
      </c>
      <c r="O9073">
        <v>1.22730660438538</v>
      </c>
      <c r="P9073">
        <v>87.936569213867202</v>
      </c>
      <c r="Q9073">
        <v>0.69114083051681496</v>
      </c>
    </row>
    <row r="9074" spans="1:17" x14ac:dyDescent="0.25">
      <c r="A9074" t="s">
        <v>7598</v>
      </c>
      <c r="B9074" t="s">
        <v>6</v>
      </c>
      <c r="C9074" t="s">
        <v>14</v>
      </c>
      <c r="D9074" t="s">
        <v>24</v>
      </c>
      <c r="E9074" t="s">
        <v>7</v>
      </c>
      <c r="F9074">
        <v>1</v>
      </c>
      <c r="G9074">
        <v>2786</v>
      </c>
      <c r="H9074">
        <v>2.9141241273879999</v>
      </c>
      <c r="I9074">
        <v>3.16203784942627</v>
      </c>
      <c r="J9074">
        <v>0.24791385233402299</v>
      </c>
      <c r="K9074">
        <v>-0.220106646418571</v>
      </c>
      <c r="L9074">
        <v>5.6403655558824498E-2</v>
      </c>
      <c r="M9074">
        <v>0.24791385233402299</v>
      </c>
      <c r="N9074">
        <v>0.439424067735672</v>
      </c>
      <c r="O9074">
        <v>0.71593439579009999</v>
      </c>
      <c r="P9074">
        <v>71.630760192871094</v>
      </c>
      <c r="Q9074">
        <v>0.365198343992233</v>
      </c>
    </row>
    <row r="9075" spans="1:17" x14ac:dyDescent="0.25">
      <c r="A9075" t="s">
        <v>7678</v>
      </c>
      <c r="B9075" t="s">
        <v>6</v>
      </c>
      <c r="C9075" t="s">
        <v>14</v>
      </c>
      <c r="D9075" t="s">
        <v>24</v>
      </c>
      <c r="E9075" t="s">
        <v>7</v>
      </c>
      <c r="F9075">
        <v>2</v>
      </c>
      <c r="G9075">
        <v>2786</v>
      </c>
      <c r="H9075">
        <v>2.6639006425142302</v>
      </c>
      <c r="I9075">
        <v>2.7810010910034202</v>
      </c>
      <c r="J9075">
        <v>0.11710032075643501</v>
      </c>
      <c r="K9075">
        <v>-0.30265134572982799</v>
      </c>
      <c r="L9075">
        <v>-5.4658662527799599E-2</v>
      </c>
      <c r="M9075">
        <v>0.11710032075643501</v>
      </c>
      <c r="N9075">
        <v>0.28885930776596103</v>
      </c>
      <c r="O9075">
        <v>0.53685200214385997</v>
      </c>
      <c r="P9075">
        <v>70.551589965820298</v>
      </c>
      <c r="Q9075">
        <v>0.327533960342407</v>
      </c>
    </row>
    <row r="9076" spans="1:17" x14ac:dyDescent="0.25">
      <c r="A9076" t="s">
        <v>7616</v>
      </c>
      <c r="B9076" t="s">
        <v>6</v>
      </c>
      <c r="C9076" t="s">
        <v>14</v>
      </c>
      <c r="D9076" t="s">
        <v>24</v>
      </c>
      <c r="E9076" t="s">
        <v>7</v>
      </c>
      <c r="F9076">
        <v>3</v>
      </c>
      <c r="G9076">
        <v>2786</v>
      </c>
      <c r="H9076">
        <v>2.5614302347898499</v>
      </c>
      <c r="I9076">
        <v>2.5973687171936</v>
      </c>
      <c r="J9076">
        <v>3.5938419401645702E-2</v>
      </c>
      <c r="K9076">
        <v>-0.33811876177787797</v>
      </c>
      <c r="L9076">
        <v>-0.117122739553452</v>
      </c>
      <c r="M9076">
        <v>3.5938419401645702E-2</v>
      </c>
      <c r="N9076">
        <v>0.188999563455582</v>
      </c>
      <c r="O9076">
        <v>0.40999558568000799</v>
      </c>
      <c r="P9076">
        <v>69.588417053222699</v>
      </c>
      <c r="Q9076">
        <v>0.291878342628479</v>
      </c>
    </row>
    <row r="9077" spans="1:17" x14ac:dyDescent="0.25">
      <c r="A9077" t="s">
        <v>7406</v>
      </c>
      <c r="B9077" t="s">
        <v>6</v>
      </c>
      <c r="C9077" t="s">
        <v>14</v>
      </c>
      <c r="D9077" t="s">
        <v>24</v>
      </c>
      <c r="E9077" t="s">
        <v>7</v>
      </c>
      <c r="F9077">
        <v>4</v>
      </c>
      <c r="G9077">
        <v>2786</v>
      </c>
      <c r="H9077">
        <v>2.3990558692216899</v>
      </c>
      <c r="I9077">
        <v>2.5319519042968799</v>
      </c>
      <c r="J9077">
        <v>0.13289591670036299</v>
      </c>
      <c r="K9077">
        <v>-0.19706262648105599</v>
      </c>
      <c r="L9077">
        <v>-2.1204368676990301E-3</v>
      </c>
      <c r="M9077">
        <v>0.13289591670036299</v>
      </c>
      <c r="N9077">
        <v>0.26791229844093301</v>
      </c>
      <c r="O9077">
        <v>0.462854474782944</v>
      </c>
      <c r="P9077">
        <v>68.969177246093807</v>
      </c>
      <c r="Q9077">
        <v>0.25746801495552102</v>
      </c>
    </row>
    <row r="9078" spans="1:17" x14ac:dyDescent="0.25">
      <c r="A9078" t="s">
        <v>7682</v>
      </c>
      <c r="B9078" t="s">
        <v>6</v>
      </c>
      <c r="C9078" t="s">
        <v>14</v>
      </c>
      <c r="D9078" t="s">
        <v>24</v>
      </c>
      <c r="E9078" t="s">
        <v>7</v>
      </c>
      <c r="F9078">
        <v>5</v>
      </c>
      <c r="G9078">
        <v>2786</v>
      </c>
      <c r="H9078">
        <v>2.5266530928611801</v>
      </c>
      <c r="I9078">
        <v>2.5339291095733598</v>
      </c>
      <c r="J9078">
        <v>7.2759911417961103E-3</v>
      </c>
      <c r="K9078">
        <v>-0.33852472901344299</v>
      </c>
      <c r="L9078">
        <v>-0.13422285020351399</v>
      </c>
      <c r="M9078">
        <v>7.2759911417961103E-3</v>
      </c>
      <c r="N9078">
        <v>0.14877483248710599</v>
      </c>
      <c r="O9078">
        <v>0.35307669639587402</v>
      </c>
      <c r="P9078">
        <v>68.133193969726605</v>
      </c>
      <c r="Q9078">
        <v>0.26982972025871299</v>
      </c>
    </row>
    <row r="9079" spans="1:17" x14ac:dyDescent="0.25">
      <c r="A9079" t="s">
        <v>7417</v>
      </c>
      <c r="B9079" t="s">
        <v>6</v>
      </c>
      <c r="C9079" t="s">
        <v>14</v>
      </c>
      <c r="D9079" t="s">
        <v>24</v>
      </c>
      <c r="E9079" t="s">
        <v>7</v>
      </c>
      <c r="F9079">
        <v>6</v>
      </c>
      <c r="G9079">
        <v>2786</v>
      </c>
      <c r="H9079">
        <v>2.93813685655594</v>
      </c>
      <c r="I9079">
        <v>2.7054419517517099</v>
      </c>
      <c r="J9079">
        <v>-0.232695057988167</v>
      </c>
      <c r="K9079">
        <v>-0.593339383602142</v>
      </c>
      <c r="L9079">
        <v>-0.38026779890060403</v>
      </c>
      <c r="M9079">
        <v>-0.232695057988167</v>
      </c>
      <c r="N9079">
        <v>-8.5122302174568204E-2</v>
      </c>
      <c r="O9079">
        <v>0.12794931232929199</v>
      </c>
      <c r="P9079">
        <v>67.608207702636705</v>
      </c>
      <c r="Q9079">
        <v>0.281412303447723</v>
      </c>
    </row>
    <row r="9080" spans="1:17" x14ac:dyDescent="0.25">
      <c r="A9080" t="s">
        <v>7703</v>
      </c>
      <c r="B9080" t="s">
        <v>6</v>
      </c>
      <c r="C9080" t="s">
        <v>14</v>
      </c>
      <c r="D9080" t="s">
        <v>24</v>
      </c>
      <c r="E9080" t="s">
        <v>7</v>
      </c>
      <c r="F9080">
        <v>7</v>
      </c>
      <c r="G9080">
        <v>2786</v>
      </c>
      <c r="H9080">
        <v>3.5092819213867199</v>
      </c>
      <c r="I9080">
        <v>3.2605884075164799</v>
      </c>
      <c r="J9080">
        <v>-0.24869364500045801</v>
      </c>
      <c r="K9080">
        <v>-0.79215735197067305</v>
      </c>
      <c r="L9080">
        <v>-0.47107458114624001</v>
      </c>
      <c r="M9080">
        <v>-0.24869364500045801</v>
      </c>
      <c r="N9080">
        <v>-2.6312710717320401E-2</v>
      </c>
      <c r="O9080">
        <v>0.29477003216743503</v>
      </c>
      <c r="P9080">
        <v>67.147308349609403</v>
      </c>
      <c r="Q9080">
        <v>0.42406696081161499</v>
      </c>
    </row>
    <row r="9081" spans="1:17" x14ac:dyDescent="0.25">
      <c r="A9081" t="s">
        <v>7739</v>
      </c>
      <c r="B9081" t="s">
        <v>6</v>
      </c>
      <c r="C9081" t="s">
        <v>14</v>
      </c>
      <c r="D9081" t="s">
        <v>24</v>
      </c>
      <c r="E9081" t="s">
        <v>7</v>
      </c>
      <c r="F9081">
        <v>8</v>
      </c>
      <c r="G9081">
        <v>2786</v>
      </c>
      <c r="H9081">
        <v>3.7871343922615099</v>
      </c>
      <c r="I9081">
        <v>3.1016178131103498</v>
      </c>
      <c r="J9081">
        <v>-0.68551653623580899</v>
      </c>
      <c r="K9081">
        <v>-1.0878375768661499</v>
      </c>
      <c r="L9081">
        <v>-0.85014301538467396</v>
      </c>
      <c r="M9081">
        <v>-0.68551653623580899</v>
      </c>
      <c r="N9081">
        <v>-0.52088999748230003</v>
      </c>
      <c r="O9081">
        <v>-0.28319549560546903</v>
      </c>
      <c r="P9081">
        <v>67.678291320800795</v>
      </c>
      <c r="Q9081">
        <v>0.31393274664878801</v>
      </c>
    </row>
    <row r="9082" spans="1:17" x14ac:dyDescent="0.25">
      <c r="A9082" t="s">
        <v>7573</v>
      </c>
      <c r="B9082" t="s">
        <v>6</v>
      </c>
      <c r="C9082" t="s">
        <v>14</v>
      </c>
      <c r="D9082" t="s">
        <v>24</v>
      </c>
      <c r="E9082" t="s">
        <v>7</v>
      </c>
      <c r="F9082">
        <v>9</v>
      </c>
      <c r="G9082">
        <v>2786</v>
      </c>
      <c r="H9082">
        <v>4.0936492314338704</v>
      </c>
      <c r="I9082">
        <v>3.66501688957214</v>
      </c>
      <c r="J9082">
        <v>-0.42863216996192899</v>
      </c>
      <c r="K9082">
        <v>-1.0013396739959699</v>
      </c>
      <c r="L9082">
        <v>-0.66297948360443104</v>
      </c>
      <c r="M9082">
        <v>-0.42863216996192899</v>
      </c>
      <c r="N9082">
        <v>-0.19428488612174999</v>
      </c>
      <c r="O9082">
        <v>0.14407537877559701</v>
      </c>
      <c r="P9082">
        <v>69.578361511230497</v>
      </c>
      <c r="Q9082">
        <v>0.44688606262206998</v>
      </c>
    </row>
    <row r="9083" spans="1:17" x14ac:dyDescent="0.25">
      <c r="A9083" t="s">
        <v>7628</v>
      </c>
      <c r="B9083" t="s">
        <v>6</v>
      </c>
      <c r="C9083" t="s">
        <v>14</v>
      </c>
      <c r="D9083" t="s">
        <v>24</v>
      </c>
      <c r="E9083" t="s">
        <v>7</v>
      </c>
      <c r="F9083">
        <v>10</v>
      </c>
      <c r="G9083">
        <v>2786</v>
      </c>
      <c r="H9083">
        <v>4.2211207487583202</v>
      </c>
      <c r="I9083">
        <v>3.8539836406707799</v>
      </c>
      <c r="J9083">
        <v>-0.36713713407516502</v>
      </c>
      <c r="K9083">
        <v>-0.97776240110397294</v>
      </c>
      <c r="L9083">
        <v>-0.61700004339218095</v>
      </c>
      <c r="M9083">
        <v>-0.36713713407516502</v>
      </c>
      <c r="N9083">
        <v>-0.117274217307568</v>
      </c>
      <c r="O9083">
        <v>0.24348814785480499</v>
      </c>
      <c r="P9083">
        <v>71.899742126464801</v>
      </c>
      <c r="Q9083">
        <v>0.47647342085838301</v>
      </c>
    </row>
    <row r="9084" spans="1:17" x14ac:dyDescent="0.25">
      <c r="A9084" t="s">
        <v>7444</v>
      </c>
      <c r="B9084" t="s">
        <v>6</v>
      </c>
      <c r="C9084" t="s">
        <v>14</v>
      </c>
      <c r="D9084" t="s">
        <v>24</v>
      </c>
      <c r="E9084" t="s">
        <v>7</v>
      </c>
      <c r="F9084">
        <v>11</v>
      </c>
      <c r="G9084">
        <v>2786</v>
      </c>
      <c r="H9084">
        <v>4.17124041652679</v>
      </c>
      <c r="I9084">
        <v>3.8914763927459699</v>
      </c>
      <c r="J9084">
        <v>-0.27976411581039401</v>
      </c>
      <c r="K9084">
        <v>-0.83035379648208596</v>
      </c>
      <c r="L9084">
        <v>-0.50506097078323398</v>
      </c>
      <c r="M9084">
        <v>-0.27976411581039401</v>
      </c>
      <c r="N9084">
        <v>-5.4467283189296702E-2</v>
      </c>
      <c r="O9084">
        <v>0.270825564861298</v>
      </c>
      <c r="P9084">
        <v>73.842475891113295</v>
      </c>
      <c r="Q9084">
        <v>0.42962738871574402</v>
      </c>
    </row>
    <row r="9085" spans="1:17" x14ac:dyDescent="0.25">
      <c r="A9085" t="s">
        <v>7521</v>
      </c>
      <c r="B9085" t="s">
        <v>6</v>
      </c>
      <c r="C9085" t="s">
        <v>14</v>
      </c>
      <c r="D9085" t="s">
        <v>24</v>
      </c>
      <c r="E9085" t="s">
        <v>7</v>
      </c>
      <c r="F9085">
        <v>12</v>
      </c>
      <c r="G9085">
        <v>2786</v>
      </c>
      <c r="H9085">
        <v>4.0868096122741697</v>
      </c>
      <c r="I9085">
        <v>4.1398825645446804</v>
      </c>
      <c r="J9085">
        <v>5.3073063492774998E-2</v>
      </c>
      <c r="K9085">
        <v>-0.48897111415862998</v>
      </c>
      <c r="L9085">
        <v>-0.16872702538967099</v>
      </c>
      <c r="M9085">
        <v>5.3073063492774998E-2</v>
      </c>
      <c r="N9085">
        <v>0.27487313747406</v>
      </c>
      <c r="O9085">
        <v>0.59511721134185802</v>
      </c>
      <c r="P9085">
        <v>75.553695678710895</v>
      </c>
      <c r="Q9085">
        <v>0.42295932769775402</v>
      </c>
    </row>
    <row r="9086" spans="1:17" x14ac:dyDescent="0.25">
      <c r="A9086" t="s">
        <v>7675</v>
      </c>
      <c r="B9086" t="s">
        <v>6</v>
      </c>
      <c r="C9086" t="s">
        <v>14</v>
      </c>
      <c r="D9086" t="s">
        <v>24</v>
      </c>
      <c r="E9086" t="s">
        <v>7</v>
      </c>
      <c r="F9086">
        <v>13</v>
      </c>
      <c r="G9086">
        <v>2786</v>
      </c>
      <c r="H9086">
        <v>3.92515660500526</v>
      </c>
      <c r="I9086">
        <v>4.4266924858093297</v>
      </c>
      <c r="J9086">
        <v>0.50153553485870395</v>
      </c>
      <c r="K9086">
        <v>-8.0585785210132599E-2</v>
      </c>
      <c r="L9086">
        <v>0.263336181640625</v>
      </c>
      <c r="M9086">
        <v>0.50153553485870395</v>
      </c>
      <c r="N9086">
        <v>0.73973482847213701</v>
      </c>
      <c r="O9086">
        <v>1.0836569070816</v>
      </c>
      <c r="P9086">
        <v>77.102691650390597</v>
      </c>
      <c r="Q9086">
        <v>0.45423167943954501</v>
      </c>
    </row>
    <row r="9087" spans="1:17" x14ac:dyDescent="0.25">
      <c r="A9087" t="s">
        <v>7665</v>
      </c>
      <c r="B9087" t="s">
        <v>6</v>
      </c>
      <c r="C9087" t="s">
        <v>14</v>
      </c>
      <c r="D9087" t="s">
        <v>24</v>
      </c>
      <c r="E9087" t="s">
        <v>7</v>
      </c>
      <c r="F9087">
        <v>14</v>
      </c>
      <c r="G9087">
        <v>2786</v>
      </c>
      <c r="H9087">
        <v>4.0201025681495697</v>
      </c>
      <c r="I9087">
        <v>4.8068900108337402</v>
      </c>
      <c r="J9087">
        <v>0.78678727149963401</v>
      </c>
      <c r="K9087">
        <v>0.16768349707126601</v>
      </c>
      <c r="L9087">
        <v>0.53345501422882102</v>
      </c>
      <c r="M9087">
        <v>0.78678727149963401</v>
      </c>
      <c r="N9087">
        <v>1.0401195287704501</v>
      </c>
      <c r="O9087">
        <v>1.4058911800384499</v>
      </c>
      <c r="P9087">
        <v>78.364051818847699</v>
      </c>
      <c r="Q9087">
        <v>0.48308923840522799</v>
      </c>
    </row>
    <row r="9088" spans="1:17" x14ac:dyDescent="0.25">
      <c r="A9088" t="s">
        <v>7664</v>
      </c>
      <c r="B9088" t="s">
        <v>6</v>
      </c>
      <c r="C9088" t="s">
        <v>14</v>
      </c>
      <c r="D9088" t="s">
        <v>24</v>
      </c>
      <c r="E9088" t="s">
        <v>7</v>
      </c>
      <c r="F9088">
        <v>15</v>
      </c>
      <c r="G9088">
        <v>2786</v>
      </c>
      <c r="H9088">
        <v>4.3941454448700004</v>
      </c>
      <c r="I9088">
        <v>5.4131059646606401</v>
      </c>
      <c r="J9088">
        <v>1.01896059513092</v>
      </c>
      <c r="K9088">
        <v>0.33941063284874001</v>
      </c>
      <c r="L9088">
        <v>0.74089425802230802</v>
      </c>
      <c r="M9088">
        <v>1.01896059513092</v>
      </c>
      <c r="N9088">
        <v>1.2970269918441799</v>
      </c>
      <c r="O9088">
        <v>1.6985106468200699</v>
      </c>
      <c r="P9088">
        <v>80.055160522460895</v>
      </c>
      <c r="Q9088">
        <v>0.53025567531585704</v>
      </c>
    </row>
    <row r="9089" spans="1:17" x14ac:dyDescent="0.25">
      <c r="A9089" t="s">
        <v>7364</v>
      </c>
      <c r="B9089" t="s">
        <v>6</v>
      </c>
      <c r="C9089" t="s">
        <v>14</v>
      </c>
      <c r="D9089" t="s">
        <v>24</v>
      </c>
      <c r="E9089" t="s">
        <v>7</v>
      </c>
      <c r="F9089">
        <v>16</v>
      </c>
      <c r="G9089">
        <v>2786</v>
      </c>
      <c r="H9089">
        <v>4.9369011416435198</v>
      </c>
      <c r="I9089">
        <v>6.24121046066284</v>
      </c>
      <c r="J9089">
        <v>1.30430948734283</v>
      </c>
      <c r="K9089">
        <v>0.51896774768829301</v>
      </c>
      <c r="L9089">
        <v>0.98295396566391002</v>
      </c>
      <c r="M9089">
        <v>1.30430948734283</v>
      </c>
      <c r="N9089">
        <v>1.62566494941711</v>
      </c>
      <c r="O9089">
        <v>2.0896513462066699</v>
      </c>
      <c r="P9089">
        <v>81.676673889160199</v>
      </c>
      <c r="Q9089">
        <v>0.61280542612075795</v>
      </c>
    </row>
    <row r="9090" spans="1:17" x14ac:dyDescent="0.25">
      <c r="A9090" t="s">
        <v>7495</v>
      </c>
      <c r="B9090" t="s">
        <v>6</v>
      </c>
      <c r="C9090" t="s">
        <v>14</v>
      </c>
      <c r="D9090" t="s">
        <v>24</v>
      </c>
      <c r="E9090" t="s">
        <v>7</v>
      </c>
      <c r="F9090">
        <v>17</v>
      </c>
      <c r="G9090">
        <v>2786</v>
      </c>
      <c r="H9090">
        <v>5.5489168665409103</v>
      </c>
      <c r="I9090">
        <v>6.8789391517639196</v>
      </c>
      <c r="J9090">
        <v>1.33002257347107</v>
      </c>
      <c r="K9090">
        <v>0.47818508744239802</v>
      </c>
      <c r="L9090">
        <v>0.98145759105682395</v>
      </c>
      <c r="M9090">
        <v>1.33002257347107</v>
      </c>
      <c r="N9090">
        <v>1.6785876750946001</v>
      </c>
      <c r="O9090">
        <v>2.1818602085113499</v>
      </c>
      <c r="P9090">
        <v>82.948738098144503</v>
      </c>
      <c r="Q9090">
        <v>0.664692342281342</v>
      </c>
    </row>
    <row r="9091" spans="1:17" x14ac:dyDescent="0.25">
      <c r="A9091" t="s">
        <v>7429</v>
      </c>
      <c r="B9091" t="s">
        <v>6</v>
      </c>
      <c r="C9091" t="s">
        <v>14</v>
      </c>
      <c r="D9091" t="s">
        <v>24</v>
      </c>
      <c r="E9091" t="s">
        <v>7</v>
      </c>
      <c r="F9091">
        <v>18</v>
      </c>
      <c r="G9091">
        <v>2786</v>
      </c>
      <c r="H9091">
        <v>6.1684782915115397</v>
      </c>
      <c r="I9091">
        <v>7.5162730216979998</v>
      </c>
      <c r="J9091">
        <v>1.34779524803162</v>
      </c>
      <c r="K9091">
        <v>0.44634014368057301</v>
      </c>
      <c r="L9091">
        <v>0.97892713546752896</v>
      </c>
      <c r="M9091">
        <v>1.34779524803162</v>
      </c>
      <c r="N9091">
        <v>1.7166633605957</v>
      </c>
      <c r="O9091">
        <v>2.2492504119872998</v>
      </c>
      <c r="P9091">
        <v>83.799964904785199</v>
      </c>
      <c r="Q9091">
        <v>0.70340913534164395</v>
      </c>
    </row>
    <row r="9092" spans="1:17" x14ac:dyDescent="0.25">
      <c r="A9092" t="s">
        <v>7538</v>
      </c>
      <c r="B9092" t="s">
        <v>6</v>
      </c>
      <c r="C9092" t="s">
        <v>14</v>
      </c>
      <c r="D9092" t="s">
        <v>24</v>
      </c>
      <c r="E9092" t="s">
        <v>7</v>
      </c>
      <c r="F9092">
        <v>19</v>
      </c>
      <c r="G9092">
        <v>2786</v>
      </c>
      <c r="H9092">
        <v>6.8793715815544099</v>
      </c>
      <c r="I9092">
        <v>7.5708799362182599</v>
      </c>
      <c r="J9092">
        <v>0.69150835275650002</v>
      </c>
      <c r="K9092">
        <v>-0.155184581875801</v>
      </c>
      <c r="L9092">
        <v>0.345048487186432</v>
      </c>
      <c r="M9092">
        <v>0.69150835275650002</v>
      </c>
      <c r="N9092">
        <v>1.03796827793121</v>
      </c>
      <c r="O9092">
        <v>1.538201212883</v>
      </c>
      <c r="P9092">
        <v>84.252105712890597</v>
      </c>
      <c r="Q9092">
        <v>0.66067802906036399</v>
      </c>
    </row>
    <row r="9093" spans="1:17" x14ac:dyDescent="0.25">
      <c r="A9093" t="s">
        <v>7684</v>
      </c>
      <c r="B9093" t="s">
        <v>6</v>
      </c>
      <c r="C9093" t="s">
        <v>14</v>
      </c>
      <c r="D9093" t="s">
        <v>24</v>
      </c>
      <c r="E9093" t="s">
        <v>7</v>
      </c>
      <c r="F9093">
        <v>20</v>
      </c>
      <c r="G9093">
        <v>2786</v>
      </c>
      <c r="H9093">
        <v>6.8106147108078003</v>
      </c>
      <c r="I9093">
        <v>6.9712724685668901</v>
      </c>
      <c r="J9093">
        <v>0.160657808184624</v>
      </c>
      <c r="K9093">
        <v>-0.60241866111755404</v>
      </c>
      <c r="L9093">
        <v>-0.15158690512180301</v>
      </c>
      <c r="M9093">
        <v>0.160657808184624</v>
      </c>
      <c r="N9093">
        <v>0.47290250658989003</v>
      </c>
      <c r="O9093">
        <v>0.92373424768447898</v>
      </c>
      <c r="P9093">
        <v>83.54931640625</v>
      </c>
      <c r="Q9093">
        <v>0.59543174505233798</v>
      </c>
    </row>
    <row r="9094" spans="1:17" x14ac:dyDescent="0.25">
      <c r="A9094" t="s">
        <v>7427</v>
      </c>
      <c r="B9094" t="s">
        <v>6</v>
      </c>
      <c r="C9094" t="s">
        <v>14</v>
      </c>
      <c r="D9094" t="s">
        <v>24</v>
      </c>
      <c r="E9094" t="s">
        <v>7</v>
      </c>
      <c r="F9094">
        <v>21</v>
      </c>
      <c r="G9094">
        <v>2786</v>
      </c>
      <c r="H9094">
        <v>6.5032171044349703</v>
      </c>
      <c r="I9094">
        <v>6.37603759765625</v>
      </c>
      <c r="J9094">
        <v>-0.127179265022278</v>
      </c>
      <c r="K9094">
        <v>-0.85993283987045299</v>
      </c>
      <c r="L9094">
        <v>-0.42701607942581199</v>
      </c>
      <c r="M9094">
        <v>-0.127179265022278</v>
      </c>
      <c r="N9094">
        <v>0.17265756428241699</v>
      </c>
      <c r="O9094">
        <v>0.60557430982589699</v>
      </c>
      <c r="P9094">
        <v>82.120704650878906</v>
      </c>
      <c r="Q9094">
        <v>0.57177066802978505</v>
      </c>
    </row>
    <row r="9095" spans="1:17" x14ac:dyDescent="0.25">
      <c r="A9095" t="s">
        <v>7528</v>
      </c>
      <c r="B9095" t="s">
        <v>6</v>
      </c>
      <c r="C9095" t="s">
        <v>14</v>
      </c>
      <c r="D9095" t="s">
        <v>24</v>
      </c>
      <c r="E9095" t="s">
        <v>7</v>
      </c>
      <c r="F9095">
        <v>22</v>
      </c>
      <c r="G9095">
        <v>2786</v>
      </c>
      <c r="H9095">
        <v>5.7121002693176299</v>
      </c>
      <c r="I9095">
        <v>5.4972848892211896</v>
      </c>
      <c r="J9095">
        <v>-0.214815348386765</v>
      </c>
      <c r="K9095">
        <v>-0.90425932407379195</v>
      </c>
      <c r="L9095">
        <v>-0.496930211782455</v>
      </c>
      <c r="M9095">
        <v>-0.214815348386765</v>
      </c>
      <c r="N9095">
        <v>6.7299544811248793E-2</v>
      </c>
      <c r="O9095">
        <v>0.47462865710258501</v>
      </c>
      <c r="P9095">
        <v>80.990264892578097</v>
      </c>
      <c r="Q9095">
        <v>0.53797596693038896</v>
      </c>
    </row>
    <row r="9096" spans="1:17" x14ac:dyDescent="0.25">
      <c r="A9096" t="s">
        <v>7304</v>
      </c>
      <c r="B9096" t="s">
        <v>6</v>
      </c>
      <c r="C9096" t="s">
        <v>14</v>
      </c>
      <c r="D9096" t="s">
        <v>24</v>
      </c>
      <c r="E9096" t="s">
        <v>7</v>
      </c>
      <c r="F9096">
        <v>23</v>
      </c>
      <c r="G9096">
        <v>2786</v>
      </c>
      <c r="H9096">
        <v>4.4963757319450401</v>
      </c>
      <c r="I9096">
        <v>4.4505138397216797</v>
      </c>
      <c r="J9096">
        <v>-4.5861884951591499E-2</v>
      </c>
      <c r="K9096">
        <v>-0.67556726932525601</v>
      </c>
      <c r="L9096">
        <v>-0.30353224277496299</v>
      </c>
      <c r="M9096">
        <v>-4.5861884951591499E-2</v>
      </c>
      <c r="N9096">
        <v>0.21180845797061901</v>
      </c>
      <c r="O9096">
        <v>0.58384352922439597</v>
      </c>
      <c r="P9096">
        <v>80.4132080078125</v>
      </c>
      <c r="Q9096">
        <v>0.49136173725128202</v>
      </c>
    </row>
    <row r="9097" spans="1:17" x14ac:dyDescent="0.25">
      <c r="A9097" t="s">
        <v>7407</v>
      </c>
      <c r="B9097" t="s">
        <v>6</v>
      </c>
      <c r="C9097" t="s">
        <v>14</v>
      </c>
      <c r="D9097" t="s">
        <v>24</v>
      </c>
      <c r="E9097" t="s">
        <v>7</v>
      </c>
      <c r="F9097">
        <v>24</v>
      </c>
      <c r="G9097">
        <v>2786</v>
      </c>
      <c r="H9097">
        <v>3.4524497144222299</v>
      </c>
      <c r="I9097">
        <v>3.6690707206726101</v>
      </c>
      <c r="J9097">
        <v>0.21662089228630099</v>
      </c>
      <c r="K9097">
        <v>-0.32695597410201999</v>
      </c>
      <c r="L9097">
        <v>-5.8063482865691202E-3</v>
      </c>
      <c r="M9097">
        <v>0.21662089228630099</v>
      </c>
      <c r="N9097">
        <v>0.439048141241074</v>
      </c>
      <c r="O9097">
        <v>0.76019775867462203</v>
      </c>
      <c r="P9097">
        <v>80.041206359863295</v>
      </c>
      <c r="Q9097">
        <v>0.42415526509285001</v>
      </c>
    </row>
    <row r="9098" spans="1:17" x14ac:dyDescent="0.25">
      <c r="A9098" t="s">
        <v>7714</v>
      </c>
      <c r="B9098" t="s">
        <v>6</v>
      </c>
      <c r="C9098" t="s">
        <v>14</v>
      </c>
      <c r="D9098" t="s">
        <v>24</v>
      </c>
      <c r="E9098" t="s">
        <v>55</v>
      </c>
      <c r="F9098">
        <v>1</v>
      </c>
      <c r="G9098">
        <v>2786</v>
      </c>
      <c r="H9098">
        <v>3.73141178846359</v>
      </c>
      <c r="I9098">
        <v>3.8936858177185099</v>
      </c>
      <c r="J9098">
        <v>0.16227400302886999</v>
      </c>
      <c r="K9098">
        <v>-0.50848203897476196</v>
      </c>
      <c r="L9098">
        <v>-0.112193934619427</v>
      </c>
      <c r="M9098">
        <v>0.16227400302886999</v>
      </c>
      <c r="N9098">
        <v>0.43674191832542397</v>
      </c>
      <c r="O9098">
        <v>0.833030104637146</v>
      </c>
      <c r="P9098">
        <v>81.052238464355497</v>
      </c>
      <c r="Q9098">
        <v>0.52339375019073497</v>
      </c>
    </row>
    <row r="9099" spans="1:17" x14ac:dyDescent="0.25">
      <c r="A9099" t="s">
        <v>7368</v>
      </c>
      <c r="B9099" t="s">
        <v>6</v>
      </c>
      <c r="C9099" t="s">
        <v>14</v>
      </c>
      <c r="D9099" t="s">
        <v>24</v>
      </c>
      <c r="E9099" t="s">
        <v>55</v>
      </c>
      <c r="F9099">
        <v>2</v>
      </c>
      <c r="G9099">
        <v>2786</v>
      </c>
      <c r="H9099">
        <v>3.4415845041274999</v>
      </c>
      <c r="I9099">
        <v>3.3147549629211399</v>
      </c>
      <c r="J9099">
        <v>-0.12682951986789701</v>
      </c>
      <c r="K9099">
        <v>-0.72362798452377297</v>
      </c>
      <c r="L9099">
        <v>-0.37103459239005998</v>
      </c>
      <c r="M9099">
        <v>-0.12682951986789701</v>
      </c>
      <c r="N9099">
        <v>0.117375575006008</v>
      </c>
      <c r="O9099">
        <v>0.46996894478797901</v>
      </c>
      <c r="P9099">
        <v>79.757461547851605</v>
      </c>
      <c r="Q9099">
        <v>0.465684324502945</v>
      </c>
    </row>
    <row r="9100" spans="1:17" x14ac:dyDescent="0.25">
      <c r="A9100" t="s">
        <v>7456</v>
      </c>
      <c r="B9100" t="s">
        <v>6</v>
      </c>
      <c r="C9100" t="s">
        <v>14</v>
      </c>
      <c r="D9100" t="s">
        <v>24</v>
      </c>
      <c r="E9100" t="s">
        <v>55</v>
      </c>
      <c r="F9100">
        <v>3</v>
      </c>
      <c r="G9100">
        <v>2786</v>
      </c>
      <c r="H9100">
        <v>3.1747357363700899</v>
      </c>
      <c r="I9100">
        <v>3.2957623004913299</v>
      </c>
      <c r="J9100">
        <v>0.121026545763016</v>
      </c>
      <c r="K9100">
        <v>-0.44895300269126898</v>
      </c>
      <c r="L9100">
        <v>-0.112204469740391</v>
      </c>
      <c r="M9100">
        <v>0.121026545763016</v>
      </c>
      <c r="N9100">
        <v>0.35425755381584201</v>
      </c>
      <c r="O9100">
        <v>0.69100612401962302</v>
      </c>
      <c r="P9100">
        <v>79.167907714843807</v>
      </c>
      <c r="Q9100">
        <v>0.44475740194320701</v>
      </c>
    </row>
    <row r="9101" spans="1:17" x14ac:dyDescent="0.25">
      <c r="A9101" t="s">
        <v>7362</v>
      </c>
      <c r="B9101" t="s">
        <v>6</v>
      </c>
      <c r="C9101" t="s">
        <v>14</v>
      </c>
      <c r="D9101" t="s">
        <v>24</v>
      </c>
      <c r="E9101" t="s">
        <v>55</v>
      </c>
      <c r="F9101">
        <v>4</v>
      </c>
      <c r="G9101">
        <v>2786</v>
      </c>
      <c r="H9101">
        <v>2.7760426317453399</v>
      </c>
      <c r="I9101">
        <v>2.92028856277466</v>
      </c>
      <c r="J9101">
        <v>0.14424602687358901</v>
      </c>
      <c r="K9101">
        <v>-0.33619698882103</v>
      </c>
      <c r="L9101">
        <v>-5.2347365766763701E-2</v>
      </c>
      <c r="M9101">
        <v>0.14424602687358901</v>
      </c>
      <c r="N9101">
        <v>0.34083941578865101</v>
      </c>
      <c r="O9101">
        <v>0.62468904256820701</v>
      </c>
      <c r="P9101">
        <v>78.347015380859403</v>
      </c>
      <c r="Q9101">
        <v>0.374891698360443</v>
      </c>
    </row>
    <row r="9102" spans="1:17" x14ac:dyDescent="0.25">
      <c r="A9102" t="s">
        <v>7525</v>
      </c>
      <c r="B9102" t="s">
        <v>6</v>
      </c>
      <c r="C9102" t="s">
        <v>14</v>
      </c>
      <c r="D9102" t="s">
        <v>24</v>
      </c>
      <c r="E9102" t="s">
        <v>55</v>
      </c>
      <c r="F9102">
        <v>5</v>
      </c>
      <c r="G9102">
        <v>2786</v>
      </c>
      <c r="H9102">
        <v>2.9904668843746198</v>
      </c>
      <c r="I9102">
        <v>2.6684343814849898</v>
      </c>
      <c r="J9102">
        <v>-0.322032451629639</v>
      </c>
      <c r="K9102">
        <v>-0.76110100746154796</v>
      </c>
      <c r="L9102">
        <v>-0.50169575214385997</v>
      </c>
      <c r="M9102">
        <v>-0.322032451629639</v>
      </c>
      <c r="N9102">
        <v>-0.14236913621425601</v>
      </c>
      <c r="O9102">
        <v>0.11703614145517301</v>
      </c>
      <c r="P9102">
        <v>77.462684631347699</v>
      </c>
      <c r="Q9102">
        <v>0.34260705113411</v>
      </c>
    </row>
    <row r="9103" spans="1:17" x14ac:dyDescent="0.25">
      <c r="A9103" t="s">
        <v>7492</v>
      </c>
      <c r="B9103" t="s">
        <v>6</v>
      </c>
      <c r="C9103" t="s">
        <v>14</v>
      </c>
      <c r="D9103" t="s">
        <v>24</v>
      </c>
      <c r="E9103" t="s">
        <v>55</v>
      </c>
      <c r="F9103">
        <v>6</v>
      </c>
      <c r="G9103">
        <v>2786</v>
      </c>
      <c r="H9103">
        <v>3.2438473081588701</v>
      </c>
      <c r="I9103">
        <v>2.85451412200928</v>
      </c>
      <c r="J9103">
        <v>-0.38933312892913802</v>
      </c>
      <c r="K9103">
        <v>-0.85971778631210305</v>
      </c>
      <c r="L9103">
        <v>-0.58181071281433105</v>
      </c>
      <c r="M9103">
        <v>-0.38933312892913802</v>
      </c>
      <c r="N9103">
        <v>-0.19685554504394501</v>
      </c>
      <c r="O9103">
        <v>8.1051521003246293E-2</v>
      </c>
      <c r="P9103">
        <v>76.552238464355497</v>
      </c>
      <c r="Q9103">
        <v>0.367043107748032</v>
      </c>
    </row>
    <row r="9104" spans="1:17" x14ac:dyDescent="0.25">
      <c r="A9104" t="s">
        <v>7610</v>
      </c>
      <c r="B9104" t="s">
        <v>6</v>
      </c>
      <c r="C9104" t="s">
        <v>14</v>
      </c>
      <c r="D9104" t="s">
        <v>24</v>
      </c>
      <c r="E9104" t="s">
        <v>55</v>
      </c>
      <c r="F9104">
        <v>7</v>
      </c>
      <c r="G9104">
        <v>2786</v>
      </c>
      <c r="H9104">
        <v>3.8780717022419</v>
      </c>
      <c r="I9104">
        <v>3.5510058403015101</v>
      </c>
      <c r="J9104">
        <v>-0.32706597447395303</v>
      </c>
      <c r="K9104">
        <v>-0.982521831989288</v>
      </c>
      <c r="L9104">
        <v>-0.595273196697235</v>
      </c>
      <c r="M9104">
        <v>-0.32706597447395303</v>
      </c>
      <c r="N9104">
        <v>-5.8858759701251998E-2</v>
      </c>
      <c r="O9104">
        <v>0.328389853239059</v>
      </c>
      <c r="P9104">
        <v>75.347015380859403</v>
      </c>
      <c r="Q9104">
        <v>0.51145488023757901</v>
      </c>
    </row>
    <row r="9105" spans="1:17" x14ac:dyDescent="0.25">
      <c r="A9105" t="s">
        <v>7604</v>
      </c>
      <c r="B9105" t="s">
        <v>6</v>
      </c>
      <c r="C9105" t="s">
        <v>14</v>
      </c>
      <c r="D9105" t="s">
        <v>24</v>
      </c>
      <c r="E9105" t="s">
        <v>55</v>
      </c>
      <c r="F9105">
        <v>8</v>
      </c>
      <c r="G9105">
        <v>2786</v>
      </c>
      <c r="H9105">
        <v>4.18044238448143</v>
      </c>
      <c r="I9105">
        <v>3.5321836471557599</v>
      </c>
      <c r="J9105">
        <v>-0.64825856685638406</v>
      </c>
      <c r="K9105">
        <v>-1.2599780559539799</v>
      </c>
      <c r="L9105">
        <v>-0.89856922626495395</v>
      </c>
      <c r="M9105">
        <v>-0.64825856685638406</v>
      </c>
      <c r="N9105">
        <v>-0.39794796705245999</v>
      </c>
      <c r="O9105">
        <v>-3.6539137363433803E-2</v>
      </c>
      <c r="P9105">
        <v>75.462684631347699</v>
      </c>
      <c r="Q9105">
        <v>0.47732722759246798</v>
      </c>
    </row>
    <row r="9106" spans="1:17" x14ac:dyDescent="0.25">
      <c r="A9106" t="s">
        <v>7575</v>
      </c>
      <c r="B9106" t="s">
        <v>6</v>
      </c>
      <c r="C9106" t="s">
        <v>14</v>
      </c>
      <c r="D9106" t="s">
        <v>24</v>
      </c>
      <c r="E9106" t="s">
        <v>55</v>
      </c>
      <c r="F9106">
        <v>9</v>
      </c>
      <c r="G9106">
        <v>2786</v>
      </c>
      <c r="H9106">
        <v>4.98052936983109</v>
      </c>
      <c r="I9106">
        <v>4.5036807060241699</v>
      </c>
      <c r="J9106">
        <v>-0.47684875130653398</v>
      </c>
      <c r="K9106">
        <v>-1.29539787769318</v>
      </c>
      <c r="L9106">
        <v>-0.81179237365722701</v>
      </c>
      <c r="M9106">
        <v>-0.47684875130653398</v>
      </c>
      <c r="N9106">
        <v>-0.14190511405468001</v>
      </c>
      <c r="O9106">
        <v>0.34170028567314098</v>
      </c>
      <c r="P9106">
        <v>77.283584594726605</v>
      </c>
      <c r="Q9106">
        <v>0.63871723413467396</v>
      </c>
    </row>
    <row r="9107" spans="1:17" x14ac:dyDescent="0.25">
      <c r="A9107" t="s">
        <v>7515</v>
      </c>
      <c r="B9107" t="s">
        <v>6</v>
      </c>
      <c r="C9107" t="s">
        <v>14</v>
      </c>
      <c r="D9107" t="s">
        <v>24</v>
      </c>
      <c r="E9107" t="s">
        <v>55</v>
      </c>
      <c r="F9107">
        <v>10</v>
      </c>
      <c r="G9107">
        <v>2786</v>
      </c>
      <c r="H9107">
        <v>4.8721509313583402</v>
      </c>
      <c r="I9107">
        <v>4.7387666702270499</v>
      </c>
      <c r="J9107">
        <v>-0.13338418304920199</v>
      </c>
      <c r="K9107">
        <v>-0.95104730129241899</v>
      </c>
      <c r="L9107">
        <v>-0.46796530485153198</v>
      </c>
      <c r="M9107">
        <v>-0.13338418304920199</v>
      </c>
      <c r="N9107">
        <v>0.201196938753128</v>
      </c>
      <c r="O9107">
        <v>0.684278964996338</v>
      </c>
      <c r="P9107">
        <v>79.988807678222699</v>
      </c>
      <c r="Q9107">
        <v>0.63802593946456898</v>
      </c>
    </row>
    <row r="9108" spans="1:17" x14ac:dyDescent="0.25">
      <c r="A9108" t="s">
        <v>7630</v>
      </c>
      <c r="B9108" t="s">
        <v>6</v>
      </c>
      <c r="C9108" t="s">
        <v>14</v>
      </c>
      <c r="D9108" t="s">
        <v>24</v>
      </c>
      <c r="E9108" t="s">
        <v>55</v>
      </c>
      <c r="F9108">
        <v>11</v>
      </c>
      <c r="G9108">
        <v>2786</v>
      </c>
      <c r="H9108">
        <v>5.0575523025989497</v>
      </c>
      <c r="I9108">
        <v>5.0447840690612802</v>
      </c>
      <c r="J9108">
        <v>-1.2768290005624299E-2</v>
      </c>
      <c r="K9108">
        <v>-0.86294788122177102</v>
      </c>
      <c r="L9108">
        <v>-0.36065486073494002</v>
      </c>
      <c r="M9108">
        <v>-1.2768290005624299E-2</v>
      </c>
      <c r="N9108">
        <v>0.33511829376220698</v>
      </c>
      <c r="O9108">
        <v>0.83741128444671598</v>
      </c>
      <c r="P9108">
        <v>81.194030761718807</v>
      </c>
      <c r="Q9108">
        <v>0.66339862346649203</v>
      </c>
    </row>
    <row r="9109" spans="1:17" x14ac:dyDescent="0.25">
      <c r="A9109" t="s">
        <v>7434</v>
      </c>
      <c r="B9109" t="s">
        <v>6</v>
      </c>
      <c r="C9109" t="s">
        <v>14</v>
      </c>
      <c r="D9109" t="s">
        <v>24</v>
      </c>
      <c r="E9109" t="s">
        <v>55</v>
      </c>
      <c r="F9109">
        <v>12</v>
      </c>
      <c r="G9109">
        <v>2786</v>
      </c>
      <c r="H9109">
        <v>5.6429541573524498</v>
      </c>
      <c r="I9109">
        <v>5.6685647964477504</v>
      </c>
      <c r="J9109">
        <v>2.5611031800508499E-2</v>
      </c>
      <c r="K9109">
        <v>-0.88919496536254905</v>
      </c>
      <c r="L9109">
        <v>-0.348720192909241</v>
      </c>
      <c r="M9109">
        <v>2.5611031800508499E-2</v>
      </c>
      <c r="N9109">
        <v>0.39994224905967701</v>
      </c>
      <c r="O9109">
        <v>0.94041705131530795</v>
      </c>
      <c r="P9109">
        <v>82.694030761718807</v>
      </c>
      <c r="Q9109">
        <v>0.71382695436477706</v>
      </c>
    </row>
    <row r="9110" spans="1:17" x14ac:dyDescent="0.25">
      <c r="A9110" t="s">
        <v>7698</v>
      </c>
      <c r="B9110" t="s">
        <v>6</v>
      </c>
      <c r="C9110" t="s">
        <v>14</v>
      </c>
      <c r="D9110" t="s">
        <v>24</v>
      </c>
      <c r="E9110" t="s">
        <v>55</v>
      </c>
      <c r="F9110">
        <v>13</v>
      </c>
      <c r="G9110">
        <v>2786</v>
      </c>
      <c r="H9110">
        <v>5.3947358293533298</v>
      </c>
      <c r="I9110">
        <v>5.8102669715881303</v>
      </c>
      <c r="J9110">
        <v>0.41553065180778498</v>
      </c>
      <c r="K9110">
        <v>-0.56091177463531505</v>
      </c>
      <c r="L9110">
        <v>1.5978321433067301E-2</v>
      </c>
      <c r="M9110">
        <v>0.41553065180778498</v>
      </c>
      <c r="N9110">
        <v>0.815082967281342</v>
      </c>
      <c r="O9110">
        <v>1.39197313785553</v>
      </c>
      <c r="P9110">
        <v>83.988807678222699</v>
      </c>
      <c r="Q9110">
        <v>0.76192206144332897</v>
      </c>
    </row>
    <row r="9111" spans="1:17" x14ac:dyDescent="0.25">
      <c r="A9111" t="s">
        <v>7725</v>
      </c>
      <c r="B9111" t="s">
        <v>6</v>
      </c>
      <c r="C9111" t="s">
        <v>14</v>
      </c>
      <c r="D9111" t="s">
        <v>24</v>
      </c>
      <c r="E9111" t="s">
        <v>55</v>
      </c>
      <c r="F9111">
        <v>14</v>
      </c>
      <c r="G9111">
        <v>2786</v>
      </c>
      <c r="H9111">
        <v>5.5674220981597902</v>
      </c>
      <c r="I9111">
        <v>6.3166866302490199</v>
      </c>
      <c r="J9111">
        <v>0.74926453828811601</v>
      </c>
      <c r="K9111">
        <v>-0.22314628958702101</v>
      </c>
      <c r="L9111">
        <v>0.35136190056800798</v>
      </c>
      <c r="M9111">
        <v>0.74926453828811601</v>
      </c>
      <c r="N9111">
        <v>1.14716708660126</v>
      </c>
      <c r="O9111">
        <v>1.7216753959655799</v>
      </c>
      <c r="P9111">
        <v>84.783584594726605</v>
      </c>
      <c r="Q9111">
        <v>0.75877618789672896</v>
      </c>
    </row>
    <row r="9112" spans="1:17" x14ac:dyDescent="0.25">
      <c r="A9112" t="s">
        <v>7477</v>
      </c>
      <c r="B9112" t="s">
        <v>6</v>
      </c>
      <c r="C9112" t="s">
        <v>14</v>
      </c>
      <c r="D9112" t="s">
        <v>24</v>
      </c>
      <c r="E9112" t="s">
        <v>55</v>
      </c>
      <c r="F9112">
        <v>15</v>
      </c>
      <c r="G9112">
        <v>2786</v>
      </c>
      <c r="H9112">
        <v>6.6287248134613002</v>
      </c>
      <c r="I9112">
        <v>6.7330870628356898</v>
      </c>
      <c r="J9112">
        <v>0.10436226427555099</v>
      </c>
      <c r="K9112">
        <v>-0.89871001243591297</v>
      </c>
      <c r="L9112">
        <v>-0.30608674883842502</v>
      </c>
      <c r="M9112">
        <v>0.10436226427555099</v>
      </c>
      <c r="N9112">
        <v>0.51481127738952603</v>
      </c>
      <c r="O9112">
        <v>1.1074343919753999</v>
      </c>
      <c r="P9112">
        <v>86.783584594726605</v>
      </c>
      <c r="Q9112">
        <v>0.78270143270492598</v>
      </c>
    </row>
    <row r="9113" spans="1:17" x14ac:dyDescent="0.25">
      <c r="A9113" t="s">
        <v>7596</v>
      </c>
      <c r="B9113" t="s">
        <v>6</v>
      </c>
      <c r="C9113" t="s">
        <v>14</v>
      </c>
      <c r="D9113" t="s">
        <v>24</v>
      </c>
      <c r="E9113" t="s">
        <v>55</v>
      </c>
      <c r="F9113">
        <v>16</v>
      </c>
      <c r="G9113">
        <v>2786</v>
      </c>
      <c r="H9113">
        <v>7.5162930984497098</v>
      </c>
      <c r="I9113">
        <v>7.3341293334960902</v>
      </c>
      <c r="J9113">
        <v>-0.18216387927532199</v>
      </c>
      <c r="K9113">
        <v>-1.26270079612732</v>
      </c>
      <c r="L9113">
        <v>-0.62431079149246205</v>
      </c>
      <c r="M9113">
        <v>-0.18216387927532199</v>
      </c>
      <c r="N9113">
        <v>0.25998303294181802</v>
      </c>
      <c r="O9113">
        <v>0.89837294816970803</v>
      </c>
      <c r="P9113">
        <v>88.578361511230497</v>
      </c>
      <c r="Q9113">
        <v>0.84314739704132102</v>
      </c>
    </row>
    <row r="9114" spans="1:17" x14ac:dyDescent="0.25">
      <c r="A9114" t="s">
        <v>7466</v>
      </c>
      <c r="B9114" t="s">
        <v>6</v>
      </c>
      <c r="C9114" t="s">
        <v>14</v>
      </c>
      <c r="D9114" t="s">
        <v>24</v>
      </c>
      <c r="E9114" t="s">
        <v>55</v>
      </c>
      <c r="F9114">
        <v>17</v>
      </c>
      <c r="G9114">
        <v>2786</v>
      </c>
      <c r="H9114">
        <v>8.2994656929969803</v>
      </c>
      <c r="I9114">
        <v>8.0364160537719709</v>
      </c>
      <c r="J9114">
        <v>-0.26305007934570301</v>
      </c>
      <c r="K9114">
        <v>-1.35036969184875</v>
      </c>
      <c r="L9114">
        <v>-0.70797240734100297</v>
      </c>
      <c r="M9114">
        <v>-0.26305007934570301</v>
      </c>
      <c r="N9114">
        <v>0.181872293353081</v>
      </c>
      <c r="O9114">
        <v>0.82426953315734897</v>
      </c>
      <c r="P9114">
        <v>90.373130798339801</v>
      </c>
      <c r="Q9114">
        <v>0.84843999147415206</v>
      </c>
    </row>
    <row r="9115" spans="1:17" x14ac:dyDescent="0.25">
      <c r="A9115" t="s">
        <v>7402</v>
      </c>
      <c r="B9115" t="s">
        <v>6</v>
      </c>
      <c r="C9115" t="s">
        <v>14</v>
      </c>
      <c r="D9115" t="s">
        <v>24</v>
      </c>
      <c r="E9115" t="s">
        <v>55</v>
      </c>
      <c r="F9115">
        <v>18</v>
      </c>
      <c r="G9115">
        <v>2786</v>
      </c>
      <c r="H9115">
        <v>8.5562499847412106</v>
      </c>
      <c r="I9115">
        <v>8.6536521911621094</v>
      </c>
      <c r="J9115">
        <v>9.7401864826679202E-2</v>
      </c>
      <c r="K9115">
        <v>-1.1548819541931199</v>
      </c>
      <c r="L9115">
        <v>-0.415022522211075</v>
      </c>
      <c r="M9115">
        <v>9.7401864826679202E-2</v>
      </c>
      <c r="N9115">
        <v>0.60982626676559404</v>
      </c>
      <c r="O9115">
        <v>1.3496856689453101</v>
      </c>
      <c r="P9115">
        <v>91.578361511230497</v>
      </c>
      <c r="Q9115">
        <v>0.97716224193572998</v>
      </c>
    </row>
    <row r="9116" spans="1:17" x14ac:dyDescent="0.25">
      <c r="A9116" t="s">
        <v>7702</v>
      </c>
      <c r="B9116" t="s">
        <v>6</v>
      </c>
      <c r="C9116" t="s">
        <v>14</v>
      </c>
      <c r="D9116" t="s">
        <v>24</v>
      </c>
      <c r="E9116" t="s">
        <v>55</v>
      </c>
      <c r="F9116">
        <v>19</v>
      </c>
      <c r="G9116">
        <v>2786</v>
      </c>
      <c r="H9116">
        <v>8.9725633950233501</v>
      </c>
      <c r="I9116">
        <v>9.3116884231567401</v>
      </c>
      <c r="J9116">
        <v>0.33912479877471902</v>
      </c>
      <c r="K9116">
        <v>-0.91313999891281095</v>
      </c>
      <c r="L9116">
        <v>-0.17329180240631101</v>
      </c>
      <c r="M9116">
        <v>0.33912479877471902</v>
      </c>
      <c r="N9116">
        <v>0.85154139995574996</v>
      </c>
      <c r="O9116">
        <v>1.5913896560668901</v>
      </c>
      <c r="P9116">
        <v>92.667907714843807</v>
      </c>
      <c r="Q9116">
        <v>0.97714740037918102</v>
      </c>
    </row>
    <row r="9117" spans="1:17" x14ac:dyDescent="0.25">
      <c r="A9117" t="s">
        <v>7520</v>
      </c>
      <c r="B9117" t="s">
        <v>6</v>
      </c>
      <c r="C9117" t="s">
        <v>14</v>
      </c>
      <c r="D9117" t="s">
        <v>24</v>
      </c>
      <c r="E9117" t="s">
        <v>55</v>
      </c>
      <c r="F9117">
        <v>20</v>
      </c>
      <c r="G9117">
        <v>2786</v>
      </c>
      <c r="H9117">
        <v>9.3297991547584491</v>
      </c>
      <c r="I9117">
        <v>8.87432765960693</v>
      </c>
      <c r="J9117">
        <v>-0.45547139644622803</v>
      </c>
      <c r="K9117">
        <v>-1.7487045526504501</v>
      </c>
      <c r="L9117">
        <v>-0.98465192317962602</v>
      </c>
      <c r="M9117">
        <v>-0.45547139644622803</v>
      </c>
      <c r="N9117">
        <v>7.3709122836589799E-2</v>
      </c>
      <c r="O9117">
        <v>0.83776175975799605</v>
      </c>
      <c r="P9117">
        <v>92.078361511230497</v>
      </c>
      <c r="Q9117">
        <v>1.00911521911621</v>
      </c>
    </row>
    <row r="9118" spans="1:17" x14ac:dyDescent="0.25">
      <c r="A9118" t="s">
        <v>7430</v>
      </c>
      <c r="B9118" t="s">
        <v>6</v>
      </c>
      <c r="C9118" t="s">
        <v>14</v>
      </c>
      <c r="D9118" t="s">
        <v>24</v>
      </c>
      <c r="E9118" t="s">
        <v>55</v>
      </c>
      <c r="F9118">
        <v>21</v>
      </c>
      <c r="G9118">
        <v>2786</v>
      </c>
      <c r="H9118">
        <v>8.8856317491531396</v>
      </c>
      <c r="I9118">
        <v>7.5720596313476598</v>
      </c>
      <c r="J9118">
        <v>-1.3135721683502199</v>
      </c>
      <c r="K9118">
        <v>-2.3213758468627899</v>
      </c>
      <c r="L9118">
        <v>-1.72595715522766</v>
      </c>
      <c r="M9118">
        <v>-1.3135721683502199</v>
      </c>
      <c r="N9118">
        <v>-0.90118700265884399</v>
      </c>
      <c r="O9118">
        <v>-0.30576846003532399</v>
      </c>
      <c r="P9118">
        <v>90.488807678222699</v>
      </c>
      <c r="Q9118">
        <v>0.78639340400695801</v>
      </c>
    </row>
    <row r="9119" spans="1:17" x14ac:dyDescent="0.25">
      <c r="A9119" t="s">
        <v>7305</v>
      </c>
      <c r="B9119" t="s">
        <v>6</v>
      </c>
      <c r="C9119" t="s">
        <v>14</v>
      </c>
      <c r="D9119" t="s">
        <v>24</v>
      </c>
      <c r="E9119" t="s">
        <v>55</v>
      </c>
      <c r="F9119">
        <v>22</v>
      </c>
      <c r="G9119">
        <v>2786</v>
      </c>
      <c r="H9119">
        <v>7.7768329701423697</v>
      </c>
      <c r="I9119">
        <v>6.8420548439025897</v>
      </c>
      <c r="J9119">
        <v>-0.93477779626846302</v>
      </c>
      <c r="K9119">
        <v>-1.96024429798126</v>
      </c>
      <c r="L9119">
        <v>-1.3543903827667201</v>
      </c>
      <c r="M9119">
        <v>-0.93477779626846302</v>
      </c>
      <c r="N9119">
        <v>-0.51516520977020297</v>
      </c>
      <c r="O9119">
        <v>9.0688772499561296E-2</v>
      </c>
      <c r="P9119">
        <v>88.899253845214801</v>
      </c>
      <c r="Q9119">
        <v>0.80017584562301602</v>
      </c>
    </row>
    <row r="9120" spans="1:17" x14ac:dyDescent="0.25">
      <c r="A9120" t="s">
        <v>7287</v>
      </c>
      <c r="B9120" t="s">
        <v>6</v>
      </c>
      <c r="C9120" t="s">
        <v>14</v>
      </c>
      <c r="D9120" t="s">
        <v>24</v>
      </c>
      <c r="E9120" t="s">
        <v>55</v>
      </c>
      <c r="F9120">
        <v>23</v>
      </c>
      <c r="G9120">
        <v>2786</v>
      </c>
      <c r="H9120">
        <v>5.9773289699554404</v>
      </c>
      <c r="I9120">
        <v>5.2825388908386204</v>
      </c>
      <c r="J9120">
        <v>-0.69479006528854403</v>
      </c>
      <c r="K9120">
        <v>-1.4888961315155</v>
      </c>
      <c r="L9120">
        <v>-1.01973176002502</v>
      </c>
      <c r="M9120">
        <v>-0.69479006528854403</v>
      </c>
      <c r="N9120">
        <v>-0.36984828114509599</v>
      </c>
      <c r="O9120">
        <v>9.93160009384155E-2</v>
      </c>
      <c r="P9120">
        <v>88.283584594726605</v>
      </c>
      <c r="Q9120">
        <v>0.61964422464370705</v>
      </c>
    </row>
    <row r="9121" spans="1:17" x14ac:dyDescent="0.25">
      <c r="A9121" t="s">
        <v>7377</v>
      </c>
      <c r="B9121" t="s">
        <v>6</v>
      </c>
      <c r="C9121" t="s">
        <v>14</v>
      </c>
      <c r="D9121" t="s">
        <v>24</v>
      </c>
      <c r="E9121" t="s">
        <v>55</v>
      </c>
      <c r="F9121">
        <v>24</v>
      </c>
      <c r="G9121">
        <v>2786</v>
      </c>
      <c r="H9121">
        <v>4.4770777368545502</v>
      </c>
      <c r="I9121">
        <v>4.1535015106201199</v>
      </c>
      <c r="J9121">
        <v>-0.323576390743256</v>
      </c>
      <c r="K9121">
        <v>-1.0390471220016499</v>
      </c>
      <c r="L9121">
        <v>-0.616341233253479</v>
      </c>
      <c r="M9121">
        <v>-0.323576390743256</v>
      </c>
      <c r="N9121">
        <v>-3.0811570584774E-2</v>
      </c>
      <c r="O9121">
        <v>0.391894340515137</v>
      </c>
      <c r="P9121">
        <v>88.257461547851605</v>
      </c>
      <c r="Q9121">
        <v>0.55828475952148404</v>
      </c>
    </row>
    <row r="9122" spans="1:17" x14ac:dyDescent="0.25">
      <c r="A9122" t="s">
        <v>7581</v>
      </c>
      <c r="B9122" t="s">
        <v>6</v>
      </c>
      <c r="C9122" t="s">
        <v>14</v>
      </c>
      <c r="D9122" t="s">
        <v>25</v>
      </c>
      <c r="E9122" t="s">
        <v>7</v>
      </c>
      <c r="F9122">
        <v>1</v>
      </c>
      <c r="G9122">
        <v>2786</v>
      </c>
      <c r="H9122">
        <v>2.3930259515047099</v>
      </c>
      <c r="I9122">
        <v>2.5084571838378902</v>
      </c>
      <c r="J9122">
        <v>0.115431234240532</v>
      </c>
      <c r="K9122">
        <v>-0.24649083614349401</v>
      </c>
      <c r="L9122">
        <v>-3.26643474400043E-2</v>
      </c>
      <c r="M9122">
        <v>0.115431234240532</v>
      </c>
      <c r="N9122">
        <v>0.26352682709693898</v>
      </c>
      <c r="O9122">
        <v>0.47735333442687999</v>
      </c>
      <c r="P9122">
        <v>67.299629211425795</v>
      </c>
      <c r="Q9122">
        <v>0.28240931034088101</v>
      </c>
    </row>
    <row r="9123" spans="1:17" x14ac:dyDescent="0.25">
      <c r="A9123" t="s">
        <v>7410</v>
      </c>
      <c r="B9123" t="s">
        <v>6</v>
      </c>
      <c r="C9123" t="s">
        <v>14</v>
      </c>
      <c r="D9123" t="s">
        <v>25</v>
      </c>
      <c r="E9123" t="s">
        <v>7</v>
      </c>
      <c r="F9123">
        <v>2</v>
      </c>
      <c r="G9123">
        <v>2786</v>
      </c>
      <c r="H9123">
        <v>2.22058329057693</v>
      </c>
      <c r="I9123">
        <v>2.2640974521636998</v>
      </c>
      <c r="J9123">
        <v>4.3514080345630597E-2</v>
      </c>
      <c r="K9123">
        <v>-0.29396390914916998</v>
      </c>
      <c r="L9123">
        <v>-9.4579167664051098E-2</v>
      </c>
      <c r="M9123">
        <v>4.3514080345630597E-2</v>
      </c>
      <c r="N9123">
        <v>0.181607320904732</v>
      </c>
      <c r="O9123">
        <v>0.38099205493927002</v>
      </c>
      <c r="P9123">
        <v>66.579849243164105</v>
      </c>
      <c r="Q9123">
        <v>0.26333546638488797</v>
      </c>
    </row>
    <row r="9124" spans="1:17" x14ac:dyDescent="0.25">
      <c r="A9124" t="s">
        <v>7553</v>
      </c>
      <c r="B9124" t="s">
        <v>6</v>
      </c>
      <c r="C9124" t="s">
        <v>14</v>
      </c>
      <c r="D9124" t="s">
        <v>25</v>
      </c>
      <c r="E9124" t="s">
        <v>7</v>
      </c>
      <c r="F9124">
        <v>3</v>
      </c>
      <c r="G9124">
        <v>2786</v>
      </c>
      <c r="H9124">
        <v>2.1640792152881598</v>
      </c>
      <c r="I9124">
        <v>2.1824254989624001</v>
      </c>
      <c r="J9124">
        <v>1.8346292898058902E-2</v>
      </c>
      <c r="K9124">
        <v>-0.31008023023605302</v>
      </c>
      <c r="L9124">
        <v>-0.11604318022728</v>
      </c>
      <c r="M9124">
        <v>1.8346292898058902E-2</v>
      </c>
      <c r="N9124">
        <v>0.15273576974868799</v>
      </c>
      <c r="O9124">
        <v>0.34677281975746199</v>
      </c>
      <c r="P9124">
        <v>65.732460021972699</v>
      </c>
      <c r="Q9124">
        <v>0.25627258419990501</v>
      </c>
    </row>
    <row r="9125" spans="1:17" x14ac:dyDescent="0.25">
      <c r="A9125" t="s">
        <v>7330</v>
      </c>
      <c r="B9125" t="s">
        <v>6</v>
      </c>
      <c r="C9125" t="s">
        <v>14</v>
      </c>
      <c r="D9125" t="s">
        <v>25</v>
      </c>
      <c r="E9125" t="s">
        <v>7</v>
      </c>
      <c r="F9125">
        <v>4</v>
      </c>
      <c r="G9125">
        <v>2786</v>
      </c>
      <c r="H9125">
        <v>2.1275672597885098</v>
      </c>
      <c r="I9125">
        <v>2.2094268798828098</v>
      </c>
      <c r="J9125">
        <v>8.1859752535819993E-2</v>
      </c>
      <c r="K9125">
        <v>-0.24384202063083599</v>
      </c>
      <c r="L9125">
        <v>-5.1414776593446697E-2</v>
      </c>
      <c r="M9125">
        <v>8.1859752535819993E-2</v>
      </c>
      <c r="N9125">
        <v>0.215134277939796</v>
      </c>
      <c r="O9125">
        <v>0.40756154060363797</v>
      </c>
      <c r="P9125">
        <v>65.096084594726605</v>
      </c>
      <c r="Q9125">
        <v>0.25414645671844499</v>
      </c>
    </row>
    <row r="9126" spans="1:17" x14ac:dyDescent="0.25">
      <c r="A9126" t="s">
        <v>7594</v>
      </c>
      <c r="B9126" t="s">
        <v>6</v>
      </c>
      <c r="C9126" t="s">
        <v>14</v>
      </c>
      <c r="D9126" t="s">
        <v>25</v>
      </c>
      <c r="E9126" t="s">
        <v>7</v>
      </c>
      <c r="F9126">
        <v>5</v>
      </c>
      <c r="G9126">
        <v>2786</v>
      </c>
      <c r="H9126">
        <v>2.2996411046981802</v>
      </c>
      <c r="I9126">
        <v>2.4170329570770299</v>
      </c>
      <c r="J9126">
        <v>0.117391876876354</v>
      </c>
      <c r="K9126">
        <v>-0.255551397800446</v>
      </c>
      <c r="L9126">
        <v>-3.5213485360145597E-2</v>
      </c>
      <c r="M9126">
        <v>0.117391876876354</v>
      </c>
      <c r="N9126">
        <v>0.269997239112854</v>
      </c>
      <c r="O9126">
        <v>0.49033516645431502</v>
      </c>
      <c r="P9126">
        <v>64.408958435058594</v>
      </c>
      <c r="Q9126">
        <v>0.29100918769836398</v>
      </c>
    </row>
    <row r="9127" spans="1:17" x14ac:dyDescent="0.25">
      <c r="A9127" t="s">
        <v>7339</v>
      </c>
      <c r="B9127" t="s">
        <v>6</v>
      </c>
      <c r="C9127" t="s">
        <v>14</v>
      </c>
      <c r="D9127" t="s">
        <v>25</v>
      </c>
      <c r="E9127" t="s">
        <v>7</v>
      </c>
      <c r="F9127">
        <v>6</v>
      </c>
      <c r="G9127">
        <v>2786</v>
      </c>
      <c r="H9127">
        <v>2.7603343241214802</v>
      </c>
      <c r="I9127">
        <v>2.55001997947693</v>
      </c>
      <c r="J9127">
        <v>-0.21031434834003401</v>
      </c>
      <c r="K9127">
        <v>-0.60532152652740501</v>
      </c>
      <c r="L9127">
        <v>-0.37194809317588801</v>
      </c>
      <c r="M9127">
        <v>-0.21031434834003401</v>
      </c>
      <c r="N9127">
        <v>-4.8680596053600297E-2</v>
      </c>
      <c r="O9127">
        <v>0.18469285964965801</v>
      </c>
      <c r="P9127">
        <v>64.021270751953097</v>
      </c>
      <c r="Q9127">
        <v>0.30822575092315702</v>
      </c>
    </row>
    <row r="9128" spans="1:17" x14ac:dyDescent="0.25">
      <c r="A9128" t="s">
        <v>7365</v>
      </c>
      <c r="B9128" t="s">
        <v>6</v>
      </c>
      <c r="C9128" t="s">
        <v>14</v>
      </c>
      <c r="D9128" t="s">
        <v>25</v>
      </c>
      <c r="E9128" t="s">
        <v>7</v>
      </c>
      <c r="F9128">
        <v>7</v>
      </c>
      <c r="G9128">
        <v>2786</v>
      </c>
      <c r="H9128">
        <v>3.3386049609184298</v>
      </c>
      <c r="I9128">
        <v>3.4410018920898402</v>
      </c>
      <c r="J9128">
        <v>0.10239700973033899</v>
      </c>
      <c r="K9128">
        <v>-0.49135884642601002</v>
      </c>
      <c r="L9128">
        <v>-0.14056307077407801</v>
      </c>
      <c r="M9128">
        <v>0.10239700973033899</v>
      </c>
      <c r="N9128">
        <v>0.34535706043243403</v>
      </c>
      <c r="O9128">
        <v>0.69615286588668801</v>
      </c>
      <c r="P9128">
        <v>63.386753082275398</v>
      </c>
      <c r="Q9128">
        <v>0.46331012248992898</v>
      </c>
    </row>
    <row r="9129" spans="1:17" x14ac:dyDescent="0.25">
      <c r="A9129" t="s">
        <v>7280</v>
      </c>
      <c r="B9129" t="s">
        <v>6</v>
      </c>
      <c r="C9129" t="s">
        <v>14</v>
      </c>
      <c r="D9129" t="s">
        <v>25</v>
      </c>
      <c r="E9129" t="s">
        <v>7</v>
      </c>
      <c r="F9129">
        <v>8</v>
      </c>
      <c r="G9129">
        <v>2786</v>
      </c>
      <c r="H9129">
        <v>3.6617598621845202</v>
      </c>
      <c r="I9129">
        <v>3.1335587501525901</v>
      </c>
      <c r="J9129">
        <v>-0.52820098400116</v>
      </c>
      <c r="K9129">
        <v>-0.965451300144196</v>
      </c>
      <c r="L9129">
        <v>-0.70712029933929399</v>
      </c>
      <c r="M9129">
        <v>-0.52820098400116</v>
      </c>
      <c r="N9129">
        <v>-0.34928163886070301</v>
      </c>
      <c r="O9129">
        <v>-9.0950563549995395E-2</v>
      </c>
      <c r="P9129">
        <v>63.2785453796387</v>
      </c>
      <c r="Q9129">
        <v>0.34118831157684298</v>
      </c>
    </row>
    <row r="9130" spans="1:17" x14ac:dyDescent="0.25">
      <c r="A9130" t="s">
        <v>7293</v>
      </c>
      <c r="B9130" t="s">
        <v>6</v>
      </c>
      <c r="C9130" t="s">
        <v>14</v>
      </c>
      <c r="D9130" t="s">
        <v>25</v>
      </c>
      <c r="E9130" t="s">
        <v>7</v>
      </c>
      <c r="F9130">
        <v>9</v>
      </c>
      <c r="G9130">
        <v>2786</v>
      </c>
      <c r="H9130">
        <v>3.91128008913994</v>
      </c>
      <c r="I9130">
        <v>3.3150362968444802</v>
      </c>
      <c r="J9130">
        <v>-0.59624367952346802</v>
      </c>
      <c r="K9130">
        <v>-1.12860727310181</v>
      </c>
      <c r="L9130">
        <v>-0.81408256292343095</v>
      </c>
      <c r="M9130">
        <v>-0.59624367952346802</v>
      </c>
      <c r="N9130">
        <v>-0.37840482592582703</v>
      </c>
      <c r="O9130">
        <v>-6.3880041241645799E-2</v>
      </c>
      <c r="P9130">
        <v>64.589736938476605</v>
      </c>
      <c r="Q9130">
        <v>0.41540557146072399</v>
      </c>
    </row>
    <row r="9131" spans="1:17" x14ac:dyDescent="0.25">
      <c r="A9131" t="s">
        <v>7461</v>
      </c>
      <c r="B9131" t="s">
        <v>6</v>
      </c>
      <c r="C9131" t="s">
        <v>14</v>
      </c>
      <c r="D9131" t="s">
        <v>25</v>
      </c>
      <c r="E9131" t="s">
        <v>7</v>
      </c>
      <c r="F9131">
        <v>10</v>
      </c>
      <c r="G9131">
        <v>2786</v>
      </c>
      <c r="H9131">
        <v>3.9265289127826701</v>
      </c>
      <c r="I9131">
        <v>3.49797558784485</v>
      </c>
      <c r="J9131">
        <v>-0.42855316400527999</v>
      </c>
      <c r="K9131">
        <v>-0.99149692058563199</v>
      </c>
      <c r="L9131">
        <v>-0.65890514850616499</v>
      </c>
      <c r="M9131">
        <v>-0.42855316400527999</v>
      </c>
      <c r="N9131">
        <v>-0.198201149702072</v>
      </c>
      <c r="O9131">
        <v>0.13439057767391199</v>
      </c>
      <c r="P9131">
        <v>67.066421508789105</v>
      </c>
      <c r="Q9131">
        <v>0.439267337322235</v>
      </c>
    </row>
    <row r="9132" spans="1:17" x14ac:dyDescent="0.25">
      <c r="A9132" t="s">
        <v>7336</v>
      </c>
      <c r="B9132" t="s">
        <v>6</v>
      </c>
      <c r="C9132" t="s">
        <v>14</v>
      </c>
      <c r="D9132" t="s">
        <v>25</v>
      </c>
      <c r="E9132" t="s">
        <v>7</v>
      </c>
      <c r="F9132">
        <v>11</v>
      </c>
      <c r="G9132">
        <v>2786</v>
      </c>
      <c r="H9132">
        <v>3.6375946912765502</v>
      </c>
      <c r="I9132">
        <v>3.3830111026763898</v>
      </c>
      <c r="J9132">
        <v>-0.25458368659019498</v>
      </c>
      <c r="K9132">
        <v>-0.76249206066131603</v>
      </c>
      <c r="L9132">
        <v>-0.46241569519043002</v>
      </c>
      <c r="M9132">
        <v>-0.25458368659019498</v>
      </c>
      <c r="N9132">
        <v>-4.6751681715250001E-2</v>
      </c>
      <c r="O9132">
        <v>0.25332471728324901</v>
      </c>
      <c r="P9132">
        <v>69.182647705078097</v>
      </c>
      <c r="Q9132">
        <v>0.39632302522659302</v>
      </c>
    </row>
    <row r="9133" spans="1:17" x14ac:dyDescent="0.25">
      <c r="A9133" t="s">
        <v>7449</v>
      </c>
      <c r="B9133" t="s">
        <v>6</v>
      </c>
      <c r="C9133" t="s">
        <v>14</v>
      </c>
      <c r="D9133" t="s">
        <v>25</v>
      </c>
      <c r="E9133" t="s">
        <v>7</v>
      </c>
      <c r="F9133">
        <v>12</v>
      </c>
      <c r="G9133">
        <v>2786</v>
      </c>
      <c r="H9133">
        <v>3.3968270778655998</v>
      </c>
      <c r="I9133">
        <v>3.5712718963622998</v>
      </c>
      <c r="J9133">
        <v>0.17444491386413599</v>
      </c>
      <c r="K9133">
        <v>-0.30887931585311901</v>
      </c>
      <c r="L9133">
        <v>-2.3327449336648001E-2</v>
      </c>
      <c r="M9133">
        <v>0.17444491386413599</v>
      </c>
      <c r="N9133">
        <v>0.372217267751694</v>
      </c>
      <c r="O9133">
        <v>0.65776914358139005</v>
      </c>
      <c r="P9133">
        <v>70.871078491210895</v>
      </c>
      <c r="Q9133">
        <v>0.37713989615440402</v>
      </c>
    </row>
    <row r="9134" spans="1:17" x14ac:dyDescent="0.25">
      <c r="A9134" t="s">
        <v>7277</v>
      </c>
      <c r="B9134" t="s">
        <v>6</v>
      </c>
      <c r="C9134" t="s">
        <v>14</v>
      </c>
      <c r="D9134" t="s">
        <v>25</v>
      </c>
      <c r="E9134" t="s">
        <v>7</v>
      </c>
      <c r="F9134">
        <v>13</v>
      </c>
      <c r="G9134">
        <v>2786</v>
      </c>
      <c r="H9134">
        <v>3.1083777472972902</v>
      </c>
      <c r="I9134">
        <v>3.6348111629486102</v>
      </c>
      <c r="J9134">
        <v>0.52643346786499001</v>
      </c>
      <c r="K9134">
        <v>4.7522321343421901E-2</v>
      </c>
      <c r="L9134">
        <v>0.33046692609786998</v>
      </c>
      <c r="M9134">
        <v>0.52643346786499001</v>
      </c>
      <c r="N9134">
        <v>0.72240006923675504</v>
      </c>
      <c r="O9134">
        <v>1.0053446292877199</v>
      </c>
      <c r="P9134">
        <v>72.452423095703097</v>
      </c>
      <c r="Q9134">
        <v>0.37369635701179499</v>
      </c>
    </row>
    <row r="9135" spans="1:17" x14ac:dyDescent="0.25">
      <c r="A9135" t="s">
        <v>7629</v>
      </c>
      <c r="B9135" t="s">
        <v>6</v>
      </c>
      <c r="C9135" t="s">
        <v>14</v>
      </c>
      <c r="D9135" t="s">
        <v>25</v>
      </c>
      <c r="E9135" t="s">
        <v>7</v>
      </c>
      <c r="F9135">
        <v>14</v>
      </c>
      <c r="G9135">
        <v>2786</v>
      </c>
      <c r="H9135">
        <v>3.03319773221016</v>
      </c>
      <c r="I9135">
        <v>3.6165304183960001</v>
      </c>
      <c r="J9135">
        <v>0.58333265781402599</v>
      </c>
      <c r="K9135">
        <v>0.121197491884232</v>
      </c>
      <c r="L9135">
        <v>0.39423069357871998</v>
      </c>
      <c r="M9135">
        <v>0.58333265781402599</v>
      </c>
      <c r="N9135">
        <v>0.77243465185165405</v>
      </c>
      <c r="O9135">
        <v>1.0454678535461399</v>
      </c>
      <c r="P9135">
        <v>73.804290771484403</v>
      </c>
      <c r="Q9135">
        <v>0.36060601472854598</v>
      </c>
    </row>
    <row r="9136" spans="1:17" x14ac:dyDescent="0.25">
      <c r="A9136" t="s">
        <v>7356</v>
      </c>
      <c r="B9136" t="s">
        <v>6</v>
      </c>
      <c r="C9136" t="s">
        <v>14</v>
      </c>
      <c r="D9136" t="s">
        <v>25</v>
      </c>
      <c r="E9136" t="s">
        <v>7</v>
      </c>
      <c r="F9136">
        <v>15</v>
      </c>
      <c r="G9136">
        <v>2786</v>
      </c>
      <c r="H9136">
        <v>3.1377887074947401</v>
      </c>
      <c r="I9136">
        <v>3.9371702671050999</v>
      </c>
      <c r="J9136">
        <v>0.79938167333602905</v>
      </c>
      <c r="K9136">
        <v>0.31262704730033902</v>
      </c>
      <c r="L9136">
        <v>0.60020560026168801</v>
      </c>
      <c r="M9136">
        <v>0.79938167333602905</v>
      </c>
      <c r="N9136">
        <v>0.99855768680572499</v>
      </c>
      <c r="O9136">
        <v>1.2861362695694001</v>
      </c>
      <c r="P9136">
        <v>74.922012329101605</v>
      </c>
      <c r="Q9136">
        <v>0.37981665134429898</v>
      </c>
    </row>
    <row r="9137" spans="1:17" x14ac:dyDescent="0.25">
      <c r="A9137" t="s">
        <v>7731</v>
      </c>
      <c r="B9137" t="s">
        <v>6</v>
      </c>
      <c r="C9137" t="s">
        <v>14</v>
      </c>
      <c r="D9137" t="s">
        <v>25</v>
      </c>
      <c r="E9137" t="s">
        <v>7</v>
      </c>
      <c r="F9137">
        <v>16</v>
      </c>
      <c r="G9137">
        <v>2786</v>
      </c>
      <c r="H9137">
        <v>3.4205571753978701</v>
      </c>
      <c r="I9137">
        <v>4.4937715530395499</v>
      </c>
      <c r="J9137">
        <v>1.07321429252625</v>
      </c>
      <c r="K9137">
        <v>0.53019684553146396</v>
      </c>
      <c r="L9137">
        <v>0.851015985012054</v>
      </c>
      <c r="M9137">
        <v>1.07321429252625</v>
      </c>
      <c r="N9137">
        <v>1.2954126596450799</v>
      </c>
      <c r="O9137">
        <v>1.6162317991256701</v>
      </c>
      <c r="P9137">
        <v>76.071266174316406</v>
      </c>
      <c r="Q9137">
        <v>0.42371878027915999</v>
      </c>
    </row>
    <row r="9138" spans="1:17" x14ac:dyDescent="0.25">
      <c r="A9138" t="s">
        <v>7652</v>
      </c>
      <c r="B9138" t="s">
        <v>6</v>
      </c>
      <c r="C9138" t="s">
        <v>14</v>
      </c>
      <c r="D9138" t="s">
        <v>25</v>
      </c>
      <c r="E9138" t="s">
        <v>7</v>
      </c>
      <c r="F9138">
        <v>17</v>
      </c>
      <c r="G9138">
        <v>2786</v>
      </c>
      <c r="H9138">
        <v>3.8974992229938499</v>
      </c>
      <c r="I9138">
        <v>5.0971498489379901</v>
      </c>
      <c r="J9138">
        <v>1.19965052604675</v>
      </c>
      <c r="K9138">
        <v>0.56804436445236195</v>
      </c>
      <c r="L9138">
        <v>0.94120234251022294</v>
      </c>
      <c r="M9138">
        <v>1.19965052604675</v>
      </c>
      <c r="N9138">
        <v>1.4580986499786399</v>
      </c>
      <c r="O9138">
        <v>1.8312565088272099</v>
      </c>
      <c r="P9138">
        <v>76.986007690429702</v>
      </c>
      <c r="Q9138">
        <v>0.49284487962722801</v>
      </c>
    </row>
    <row r="9139" spans="1:17" x14ac:dyDescent="0.25">
      <c r="A9139" t="s">
        <v>7691</v>
      </c>
      <c r="B9139" t="s">
        <v>6</v>
      </c>
      <c r="C9139" t="s">
        <v>14</v>
      </c>
      <c r="D9139" t="s">
        <v>25</v>
      </c>
      <c r="E9139" t="s">
        <v>7</v>
      </c>
      <c r="F9139">
        <v>18</v>
      </c>
      <c r="G9139">
        <v>2786</v>
      </c>
      <c r="H9139">
        <v>4.4954903078079198</v>
      </c>
      <c r="I9139">
        <v>5.4475040435790998</v>
      </c>
      <c r="J9139">
        <v>0.95201396942138705</v>
      </c>
      <c r="K9139">
        <v>0.29471594095230103</v>
      </c>
      <c r="L9139">
        <v>0.68305289745330799</v>
      </c>
      <c r="M9139">
        <v>0.95201396942138705</v>
      </c>
      <c r="N9139">
        <v>1.22097492218018</v>
      </c>
      <c r="O9139">
        <v>1.6093120574951201</v>
      </c>
      <c r="P9139">
        <v>77.822013854980497</v>
      </c>
      <c r="Q9139">
        <v>0.512892365455627</v>
      </c>
    </row>
    <row r="9140" spans="1:17" x14ac:dyDescent="0.25">
      <c r="A9140" t="s">
        <v>7585</v>
      </c>
      <c r="B9140" t="s">
        <v>6</v>
      </c>
      <c r="C9140" t="s">
        <v>14</v>
      </c>
      <c r="D9140" t="s">
        <v>25</v>
      </c>
      <c r="E9140" t="s">
        <v>7</v>
      </c>
      <c r="F9140">
        <v>19</v>
      </c>
      <c r="G9140">
        <v>2786</v>
      </c>
      <c r="H9140">
        <v>4.8687473955154399</v>
      </c>
      <c r="I9140">
        <v>5.4281363487243697</v>
      </c>
      <c r="J9140">
        <v>0.55938905477523804</v>
      </c>
      <c r="K9140">
        <v>-6.1204444617032998E-2</v>
      </c>
      <c r="L9140">
        <v>0.30544722080230702</v>
      </c>
      <c r="M9140">
        <v>0.55938905477523804</v>
      </c>
      <c r="N9140">
        <v>0.81333088874816895</v>
      </c>
      <c r="O9140">
        <v>1.17998254299164</v>
      </c>
      <c r="P9140">
        <v>78.077239990234403</v>
      </c>
      <c r="Q9140">
        <v>0.48425170779228199</v>
      </c>
    </row>
    <row r="9141" spans="1:17" x14ac:dyDescent="0.25">
      <c r="A9141" t="s">
        <v>7724</v>
      </c>
      <c r="B9141" t="s">
        <v>6</v>
      </c>
      <c r="C9141" t="s">
        <v>14</v>
      </c>
      <c r="D9141" t="s">
        <v>25</v>
      </c>
      <c r="E9141" t="s">
        <v>7</v>
      </c>
      <c r="F9141">
        <v>20</v>
      </c>
      <c r="G9141">
        <v>2786</v>
      </c>
      <c r="H9141">
        <v>4.9830315399169898</v>
      </c>
      <c r="I9141">
        <v>5.2258038520812997</v>
      </c>
      <c r="J9141">
        <v>0.242772236466408</v>
      </c>
      <c r="K9141">
        <v>-0.316811382770538</v>
      </c>
      <c r="L9141">
        <v>1.3795153237879301E-2</v>
      </c>
      <c r="M9141">
        <v>0.242772236466408</v>
      </c>
      <c r="N9141">
        <v>0.47174930572509799</v>
      </c>
      <c r="O9141">
        <v>0.80235582590103105</v>
      </c>
      <c r="P9141">
        <v>77.040115356445298</v>
      </c>
      <c r="Q9141">
        <v>0.436645418405533</v>
      </c>
    </row>
    <row r="9142" spans="1:17" x14ac:dyDescent="0.25">
      <c r="A9142" t="s">
        <v>7499</v>
      </c>
      <c r="B9142" t="s">
        <v>6</v>
      </c>
      <c r="C9142" t="s">
        <v>14</v>
      </c>
      <c r="D9142" t="s">
        <v>25</v>
      </c>
      <c r="E9142" t="s">
        <v>7</v>
      </c>
      <c r="F9142">
        <v>21</v>
      </c>
      <c r="G9142">
        <v>2786</v>
      </c>
      <c r="H9142">
        <v>4.9716980445384999</v>
      </c>
      <c r="I9142">
        <v>4.94547319412231</v>
      </c>
      <c r="J9142">
        <v>-2.6224756613373802E-2</v>
      </c>
      <c r="K9142">
        <v>-0.61258357763290405</v>
      </c>
      <c r="L9142">
        <v>-0.26615804433822599</v>
      </c>
      <c r="M9142">
        <v>-2.6224756613373802E-2</v>
      </c>
      <c r="N9142">
        <v>0.21370851993560799</v>
      </c>
      <c r="O9142">
        <v>0.56013411283492998</v>
      </c>
      <c r="P9142">
        <v>76.185630798339801</v>
      </c>
      <c r="Q9142">
        <v>0.45753821730613697</v>
      </c>
    </row>
    <row r="9143" spans="1:17" x14ac:dyDescent="0.25">
      <c r="A9143" t="s">
        <v>7605</v>
      </c>
      <c r="B9143" t="s">
        <v>6</v>
      </c>
      <c r="C9143" t="s">
        <v>14</v>
      </c>
      <c r="D9143" t="s">
        <v>25</v>
      </c>
      <c r="E9143" t="s">
        <v>7</v>
      </c>
      <c r="F9143">
        <v>22</v>
      </c>
      <c r="G9143">
        <v>2786</v>
      </c>
      <c r="H9143">
        <v>4.3315875394344303</v>
      </c>
      <c r="I9143">
        <v>4.2603654861450204</v>
      </c>
      <c r="J9143">
        <v>-7.1221835911273998E-2</v>
      </c>
      <c r="K9143">
        <v>-0.64802038669586204</v>
      </c>
      <c r="L9143">
        <v>-0.30724313855171198</v>
      </c>
      <c r="M9143">
        <v>-7.1221835911273998E-2</v>
      </c>
      <c r="N9143">
        <v>0.16479945182800301</v>
      </c>
      <c r="O9143">
        <v>0.50557672977447499</v>
      </c>
      <c r="P9143">
        <v>75.479850769042997</v>
      </c>
      <c r="Q9143">
        <v>0.45007830858230602</v>
      </c>
    </row>
    <row r="9144" spans="1:17" x14ac:dyDescent="0.25">
      <c r="A9144" t="s">
        <v>7597</v>
      </c>
      <c r="B9144" t="s">
        <v>6</v>
      </c>
      <c r="C9144" t="s">
        <v>14</v>
      </c>
      <c r="D9144" t="s">
        <v>25</v>
      </c>
      <c r="E9144" t="s">
        <v>7</v>
      </c>
      <c r="F9144">
        <v>23</v>
      </c>
      <c r="G9144">
        <v>2786</v>
      </c>
      <c r="H9144">
        <v>3.50965289616585</v>
      </c>
      <c r="I9144">
        <v>3.56025958061218</v>
      </c>
      <c r="J9144">
        <v>5.0606627017259598E-2</v>
      </c>
      <c r="K9144">
        <v>-0.43040406703949002</v>
      </c>
      <c r="L9144">
        <v>-0.14621905982494399</v>
      </c>
      <c r="M9144">
        <v>5.0606627017259598E-2</v>
      </c>
      <c r="N9144">
        <v>0.247432306408882</v>
      </c>
      <c r="O9144">
        <v>0.53161734342575095</v>
      </c>
      <c r="P9144">
        <v>75.152236938476605</v>
      </c>
      <c r="Q9144">
        <v>0.37533465027809099</v>
      </c>
    </row>
    <row r="9145" spans="1:17" x14ac:dyDescent="0.25">
      <c r="A9145" t="s">
        <v>7275</v>
      </c>
      <c r="B9145" t="s">
        <v>6</v>
      </c>
      <c r="C9145" t="s">
        <v>14</v>
      </c>
      <c r="D9145" t="s">
        <v>25</v>
      </c>
      <c r="E9145" t="s">
        <v>7</v>
      </c>
      <c r="F9145">
        <v>24</v>
      </c>
      <c r="G9145">
        <v>2786</v>
      </c>
      <c r="H9145">
        <v>2.8030273106098198</v>
      </c>
      <c r="I9145">
        <v>3.03739333152771</v>
      </c>
      <c r="J9145">
        <v>0.2343660145998</v>
      </c>
      <c r="K9145">
        <v>-0.21394588053226499</v>
      </c>
      <c r="L9145">
        <v>5.0920423120260197E-2</v>
      </c>
      <c r="M9145">
        <v>0.2343660145998</v>
      </c>
      <c r="N9145">
        <v>0.41781160235405002</v>
      </c>
      <c r="O9145">
        <v>0.68267792463302601</v>
      </c>
      <c r="P9145">
        <v>74.904106140136705</v>
      </c>
      <c r="Q9145">
        <v>0.34981963038444502</v>
      </c>
    </row>
    <row r="9146" spans="1:17" x14ac:dyDescent="0.25">
      <c r="A9146" t="s">
        <v>7614</v>
      </c>
      <c r="B9146" t="s">
        <v>6</v>
      </c>
      <c r="C9146" t="s">
        <v>14</v>
      </c>
      <c r="D9146" t="s">
        <v>25</v>
      </c>
      <c r="E9146" t="s">
        <v>55</v>
      </c>
      <c r="F9146">
        <v>1</v>
      </c>
      <c r="G9146">
        <v>2786</v>
      </c>
      <c r="H9146">
        <v>2.7545280872583402</v>
      </c>
      <c r="I9146">
        <v>3.0071933269500701</v>
      </c>
      <c r="J9146">
        <v>0.25266516208648698</v>
      </c>
      <c r="K9146">
        <v>-0.29106050729751598</v>
      </c>
      <c r="L9146">
        <v>3.0177032575011298E-2</v>
      </c>
      <c r="M9146">
        <v>0.25266516208648698</v>
      </c>
      <c r="N9146">
        <v>0.47515329718589799</v>
      </c>
      <c r="O9146">
        <v>0.79639083147048995</v>
      </c>
      <c r="P9146">
        <v>73.126869201660199</v>
      </c>
      <c r="Q9146">
        <v>0.42427140474319502</v>
      </c>
    </row>
    <row r="9147" spans="1:17" x14ac:dyDescent="0.25">
      <c r="A9147" t="s">
        <v>7613</v>
      </c>
      <c r="B9147" t="s">
        <v>6</v>
      </c>
      <c r="C9147" t="s">
        <v>14</v>
      </c>
      <c r="D9147" t="s">
        <v>25</v>
      </c>
      <c r="E9147" t="s">
        <v>55</v>
      </c>
      <c r="F9147">
        <v>2</v>
      </c>
      <c r="G9147">
        <v>2786</v>
      </c>
      <c r="H9147">
        <v>2.4034610701799402</v>
      </c>
      <c r="I9147">
        <v>2.4301693439483598</v>
      </c>
      <c r="J9147">
        <v>2.6708170771598799E-2</v>
      </c>
      <c r="K9147">
        <v>-0.39979314804077098</v>
      </c>
      <c r="L9147">
        <v>-0.147812709212303</v>
      </c>
      <c r="M9147">
        <v>2.6708170771598799E-2</v>
      </c>
      <c r="N9147">
        <v>0.20122905075550099</v>
      </c>
      <c r="O9147">
        <v>0.45320948958396901</v>
      </c>
      <c r="P9147">
        <v>72.037315368652301</v>
      </c>
      <c r="Q9147">
        <v>0.33280074596405002</v>
      </c>
    </row>
    <row r="9148" spans="1:17" x14ac:dyDescent="0.25">
      <c r="A9148" t="s">
        <v>7654</v>
      </c>
      <c r="B9148" t="s">
        <v>6</v>
      </c>
      <c r="C9148" t="s">
        <v>14</v>
      </c>
      <c r="D9148" t="s">
        <v>25</v>
      </c>
      <c r="E9148" t="s">
        <v>55</v>
      </c>
      <c r="F9148">
        <v>3</v>
      </c>
      <c r="G9148">
        <v>2786</v>
      </c>
      <c r="H9148">
        <v>2.3435620940923698</v>
      </c>
      <c r="I9148">
        <v>2.2840871810913099</v>
      </c>
      <c r="J9148">
        <v>-5.94748668372631E-2</v>
      </c>
      <c r="K9148">
        <v>-0.44481375813484197</v>
      </c>
      <c r="L9148">
        <v>-0.21715243160724601</v>
      </c>
      <c r="M9148">
        <v>-5.94748668372631E-2</v>
      </c>
      <c r="N9148">
        <v>9.8202683031559004E-2</v>
      </c>
      <c r="O9148">
        <v>0.325864017009735</v>
      </c>
      <c r="P9148">
        <v>70.242538452148395</v>
      </c>
      <c r="Q9148">
        <v>0.30068153142929099</v>
      </c>
    </row>
    <row r="9149" spans="1:17" x14ac:dyDescent="0.25">
      <c r="A9149" t="s">
        <v>7473</v>
      </c>
      <c r="B9149" t="s">
        <v>6</v>
      </c>
      <c r="C9149" t="s">
        <v>14</v>
      </c>
      <c r="D9149" t="s">
        <v>25</v>
      </c>
      <c r="E9149" t="s">
        <v>55</v>
      </c>
      <c r="F9149">
        <v>4</v>
      </c>
      <c r="G9149">
        <v>2786</v>
      </c>
      <c r="H9149">
        <v>2.1889722207784699</v>
      </c>
      <c r="I9149">
        <v>2.36694359779358</v>
      </c>
      <c r="J9149">
        <v>0.17797137796878801</v>
      </c>
      <c r="K9149">
        <v>-0.18642802536487599</v>
      </c>
      <c r="L9149">
        <v>2.8862087056040799E-2</v>
      </c>
      <c r="M9149">
        <v>0.17797137796878801</v>
      </c>
      <c r="N9149">
        <v>0.32708063721656799</v>
      </c>
      <c r="O9149">
        <v>0.54237079620361295</v>
      </c>
      <c r="P9149">
        <v>69.768653869628906</v>
      </c>
      <c r="Q9149">
        <v>0.28434237837791398</v>
      </c>
    </row>
    <row r="9150" spans="1:17" x14ac:dyDescent="0.25">
      <c r="A9150" t="s">
        <v>7390</v>
      </c>
      <c r="B9150" t="s">
        <v>6</v>
      </c>
      <c r="C9150" t="s">
        <v>14</v>
      </c>
      <c r="D9150" t="s">
        <v>25</v>
      </c>
      <c r="E9150" t="s">
        <v>55</v>
      </c>
      <c r="F9150">
        <v>5</v>
      </c>
      <c r="G9150">
        <v>2786</v>
      </c>
      <c r="H9150">
        <v>2.2689574718475298</v>
      </c>
      <c r="I9150">
        <v>2.3755407333374001</v>
      </c>
      <c r="J9150">
        <v>0.10658315569162401</v>
      </c>
      <c r="K9150">
        <v>-0.27437284588813798</v>
      </c>
      <c r="L9150">
        <v>-4.9300942569971098E-2</v>
      </c>
      <c r="M9150">
        <v>0.10658315569162401</v>
      </c>
      <c r="N9150">
        <v>0.26246726512908902</v>
      </c>
      <c r="O9150">
        <v>0.487539142370224</v>
      </c>
      <c r="P9150">
        <v>68.563430786132798</v>
      </c>
      <c r="Q9150">
        <v>0.29726153612136802</v>
      </c>
    </row>
    <row r="9151" spans="1:17" x14ac:dyDescent="0.25">
      <c r="A9151" t="s">
        <v>7313</v>
      </c>
      <c r="B9151" t="s">
        <v>6</v>
      </c>
      <c r="C9151" t="s">
        <v>14</v>
      </c>
      <c r="D9151" t="s">
        <v>25</v>
      </c>
      <c r="E9151" t="s">
        <v>55</v>
      </c>
      <c r="F9151">
        <v>6</v>
      </c>
      <c r="G9151">
        <v>2786</v>
      </c>
      <c r="H9151">
        <v>2.9145588686466199</v>
      </c>
      <c r="I9151">
        <v>2.6033813953399698</v>
      </c>
      <c r="J9151">
        <v>-0.31117746233940102</v>
      </c>
      <c r="K9151">
        <v>-0.77751886844634999</v>
      </c>
      <c r="L9151">
        <v>-0.50200057029724099</v>
      </c>
      <c r="M9151">
        <v>-0.31117746233940102</v>
      </c>
      <c r="N9151">
        <v>-0.120354324579239</v>
      </c>
      <c r="O9151">
        <v>0.15516397356987</v>
      </c>
      <c r="P9151">
        <v>69.089553833007798</v>
      </c>
      <c r="Q9151">
        <v>0.36388814449310303</v>
      </c>
    </row>
    <row r="9152" spans="1:17" x14ac:dyDescent="0.25">
      <c r="A9152" t="s">
        <v>7717</v>
      </c>
      <c r="B9152" t="s">
        <v>6</v>
      </c>
      <c r="C9152" t="s">
        <v>14</v>
      </c>
      <c r="D9152" t="s">
        <v>25</v>
      </c>
      <c r="E9152" t="s">
        <v>55</v>
      </c>
      <c r="F9152">
        <v>7</v>
      </c>
      <c r="G9152">
        <v>2786</v>
      </c>
      <c r="H9152">
        <v>3.6095573673248298</v>
      </c>
      <c r="I9152">
        <v>3.5549728870391801</v>
      </c>
      <c r="J9152">
        <v>-5.4584588855504997E-2</v>
      </c>
      <c r="K9152">
        <v>-0.77271693944930997</v>
      </c>
      <c r="L9152">
        <v>-0.348438560962677</v>
      </c>
      <c r="M9152">
        <v>-5.4584588855504997E-2</v>
      </c>
      <c r="N9152">
        <v>0.23926937580108601</v>
      </c>
      <c r="O9152">
        <v>0.66354781389236495</v>
      </c>
      <c r="P9152">
        <v>67.794776916503906</v>
      </c>
      <c r="Q9152">
        <v>0.56036168336868297</v>
      </c>
    </row>
    <row r="9153" spans="1:17" x14ac:dyDescent="0.25">
      <c r="A9153" t="s">
        <v>7707</v>
      </c>
      <c r="B9153" t="s">
        <v>6</v>
      </c>
      <c r="C9153" t="s">
        <v>14</v>
      </c>
      <c r="D9153" t="s">
        <v>25</v>
      </c>
      <c r="E9153" t="s">
        <v>55</v>
      </c>
      <c r="F9153">
        <v>8</v>
      </c>
      <c r="G9153">
        <v>2786</v>
      </c>
      <c r="H9153">
        <v>3.5421425817012802</v>
      </c>
      <c r="I9153">
        <v>3.2576923370361301</v>
      </c>
      <c r="J9153">
        <v>-0.28445044159889199</v>
      </c>
      <c r="K9153">
        <v>-0.83199876546859697</v>
      </c>
      <c r="L9153">
        <v>-0.50850278139114402</v>
      </c>
      <c r="M9153">
        <v>-0.28445044159889199</v>
      </c>
      <c r="N9153">
        <v>-6.0398120433092103E-2</v>
      </c>
      <c r="O9153">
        <v>0.26309785246849099</v>
      </c>
      <c r="P9153">
        <v>67</v>
      </c>
      <c r="Q9153">
        <v>0.42725422978401201</v>
      </c>
    </row>
    <row r="9154" spans="1:17" x14ac:dyDescent="0.25">
      <c r="A9154" t="s">
        <v>7524</v>
      </c>
      <c r="B9154" t="s">
        <v>6</v>
      </c>
      <c r="C9154" t="s">
        <v>14</v>
      </c>
      <c r="D9154" t="s">
        <v>25</v>
      </c>
      <c r="E9154" t="s">
        <v>55</v>
      </c>
      <c r="F9154">
        <v>9</v>
      </c>
      <c r="G9154">
        <v>2786</v>
      </c>
      <c r="H9154">
        <v>3.6885377981662799</v>
      </c>
      <c r="I9154">
        <v>3.7913126945495601</v>
      </c>
      <c r="J9154">
        <v>0.102774925529957</v>
      </c>
      <c r="K9154">
        <v>-0.57425695657730103</v>
      </c>
      <c r="L9154">
        <v>-0.17426104843616499</v>
      </c>
      <c r="M9154">
        <v>0.102774925529957</v>
      </c>
      <c r="N9154">
        <v>0.37981086969375599</v>
      </c>
      <c r="O9154">
        <v>0.77980685234069802</v>
      </c>
      <c r="P9154">
        <v>69.026123046875</v>
      </c>
      <c r="Q9154">
        <v>0.52829080820083596</v>
      </c>
    </row>
    <row r="9155" spans="1:17" x14ac:dyDescent="0.25">
      <c r="A9155" t="s">
        <v>7640</v>
      </c>
      <c r="B9155" t="s">
        <v>6</v>
      </c>
      <c r="C9155" t="s">
        <v>14</v>
      </c>
      <c r="D9155" t="s">
        <v>25</v>
      </c>
      <c r="E9155" t="s">
        <v>55</v>
      </c>
      <c r="F9155">
        <v>10</v>
      </c>
      <c r="G9155">
        <v>2786</v>
      </c>
      <c r="H9155">
        <v>3.8620546917915299</v>
      </c>
      <c r="I9155">
        <v>3.6820445060729998</v>
      </c>
      <c r="J9155">
        <v>-0.18001019954681399</v>
      </c>
      <c r="K9155">
        <v>-0.84731745719909701</v>
      </c>
      <c r="L9155">
        <v>-0.45306688547134399</v>
      </c>
      <c r="M9155">
        <v>-0.18001019954681399</v>
      </c>
      <c r="N9155">
        <v>9.30465012788773E-2</v>
      </c>
      <c r="O9155">
        <v>0.48729699850082397</v>
      </c>
      <c r="P9155">
        <v>71.552238464355497</v>
      </c>
      <c r="Q9155">
        <v>0.52070260047912598</v>
      </c>
    </row>
    <row r="9156" spans="1:17" x14ac:dyDescent="0.25">
      <c r="A9156" t="s">
        <v>7394</v>
      </c>
      <c r="B9156" t="s">
        <v>6</v>
      </c>
      <c r="C9156" t="s">
        <v>14</v>
      </c>
      <c r="D9156" t="s">
        <v>25</v>
      </c>
      <c r="E9156" t="s">
        <v>55</v>
      </c>
      <c r="F9156">
        <v>11</v>
      </c>
      <c r="G9156">
        <v>2786</v>
      </c>
      <c r="H9156">
        <v>3.2932699830532099</v>
      </c>
      <c r="I9156">
        <v>3.4892561435699498</v>
      </c>
      <c r="J9156">
        <v>0.19598622620105699</v>
      </c>
      <c r="K9156">
        <v>-0.44183734059333801</v>
      </c>
      <c r="L9156">
        <v>-6.5006002783775302E-2</v>
      </c>
      <c r="M9156">
        <v>0.19598622620105699</v>
      </c>
      <c r="N9156">
        <v>0.456978440284729</v>
      </c>
      <c r="O9156">
        <v>0.83380979299545299</v>
      </c>
      <c r="P9156">
        <v>73.462684631347699</v>
      </c>
      <c r="Q9156">
        <v>0.49769636988639798</v>
      </c>
    </row>
    <row r="9157" spans="1:17" x14ac:dyDescent="0.25">
      <c r="A9157" t="s">
        <v>7606</v>
      </c>
      <c r="B9157" t="s">
        <v>6</v>
      </c>
      <c r="C9157" t="s">
        <v>14</v>
      </c>
      <c r="D9157" t="s">
        <v>25</v>
      </c>
      <c r="E9157" t="s">
        <v>55</v>
      </c>
      <c r="F9157">
        <v>12</v>
      </c>
      <c r="G9157">
        <v>2786</v>
      </c>
      <c r="H9157">
        <v>3.19603407263756</v>
      </c>
      <c r="I9157">
        <v>3.39727687835693</v>
      </c>
      <c r="J9157">
        <v>0.20124277472495999</v>
      </c>
      <c r="K9157">
        <v>-0.43247494101524397</v>
      </c>
      <c r="L9157">
        <v>-5.8069378137588501E-2</v>
      </c>
      <c r="M9157">
        <v>0.20124277472495999</v>
      </c>
      <c r="N9157">
        <v>0.46055492758750899</v>
      </c>
      <c r="O9157">
        <v>0.83496052026748702</v>
      </c>
      <c r="P9157">
        <v>74.552238464355497</v>
      </c>
      <c r="Q9157">
        <v>0.49449256062507602</v>
      </c>
    </row>
    <row r="9158" spans="1:17" x14ac:dyDescent="0.25">
      <c r="A9158" t="s">
        <v>7531</v>
      </c>
      <c r="B9158" t="s">
        <v>6</v>
      </c>
      <c r="C9158" t="s">
        <v>14</v>
      </c>
      <c r="D9158" t="s">
        <v>25</v>
      </c>
      <c r="E9158" t="s">
        <v>55</v>
      </c>
      <c r="F9158">
        <v>13</v>
      </c>
      <c r="G9158">
        <v>2786</v>
      </c>
      <c r="H9158">
        <v>3.1213279886245702</v>
      </c>
      <c r="I9158">
        <v>3.6217994689941402</v>
      </c>
      <c r="J9158">
        <v>0.500471532344818</v>
      </c>
      <c r="K9158">
        <v>-0.177582427859306</v>
      </c>
      <c r="L9158">
        <v>0.22301732003688801</v>
      </c>
      <c r="M9158">
        <v>0.500471532344818</v>
      </c>
      <c r="N9158">
        <v>0.77792567014694203</v>
      </c>
      <c r="O9158">
        <v>1.1785254478454601</v>
      </c>
      <c r="P9158">
        <v>76.257461547851605</v>
      </c>
      <c r="Q9158">
        <v>0.52908831834793102</v>
      </c>
    </row>
    <row r="9159" spans="1:17" x14ac:dyDescent="0.25">
      <c r="A9159" t="s">
        <v>7526</v>
      </c>
      <c r="B9159" t="s">
        <v>6</v>
      </c>
      <c r="C9159" t="s">
        <v>14</v>
      </c>
      <c r="D9159" t="s">
        <v>25</v>
      </c>
      <c r="E9159" t="s">
        <v>55</v>
      </c>
      <c r="F9159">
        <v>14</v>
      </c>
      <c r="G9159">
        <v>2786</v>
      </c>
      <c r="H9159">
        <v>3.0723629710674301</v>
      </c>
      <c r="I9159">
        <v>3.7569887638092001</v>
      </c>
      <c r="J9159">
        <v>0.68462598323821999</v>
      </c>
      <c r="K9159">
        <v>8.6709879338741302E-2</v>
      </c>
      <c r="L9159">
        <v>0.439963549375534</v>
      </c>
      <c r="M9159">
        <v>0.68462598323821999</v>
      </c>
      <c r="N9159">
        <v>0.92928844690322898</v>
      </c>
      <c r="O9159">
        <v>1.28254210948944</v>
      </c>
      <c r="P9159">
        <v>77.052238464355497</v>
      </c>
      <c r="Q9159">
        <v>0.46655640006065402</v>
      </c>
    </row>
    <row r="9160" spans="1:17" x14ac:dyDescent="0.25">
      <c r="A9160" t="s">
        <v>7522</v>
      </c>
      <c r="B9160" t="s">
        <v>6</v>
      </c>
      <c r="C9160" t="s">
        <v>14</v>
      </c>
      <c r="D9160" t="s">
        <v>25</v>
      </c>
      <c r="E9160" t="s">
        <v>55</v>
      </c>
      <c r="F9160">
        <v>15</v>
      </c>
      <c r="G9160">
        <v>2786</v>
      </c>
      <c r="H9160">
        <v>3.3487235720157602</v>
      </c>
      <c r="I9160">
        <v>4.5306277275085396</v>
      </c>
      <c r="J9160">
        <v>1.1819041967392001</v>
      </c>
      <c r="K9160">
        <v>0.44123360514640803</v>
      </c>
      <c r="L9160">
        <v>0.87882781028747603</v>
      </c>
      <c r="M9160">
        <v>1.1819041967392001</v>
      </c>
      <c r="N9160">
        <v>1.48498046398163</v>
      </c>
      <c r="O9160">
        <v>1.92257463932037</v>
      </c>
      <c r="P9160">
        <v>78.757461547851605</v>
      </c>
      <c r="Q9160">
        <v>0.57794827222824097</v>
      </c>
    </row>
    <row r="9161" spans="1:17" x14ac:dyDescent="0.25">
      <c r="A9161" t="s">
        <v>7540</v>
      </c>
      <c r="B9161" t="s">
        <v>6</v>
      </c>
      <c r="C9161" t="s">
        <v>14</v>
      </c>
      <c r="D9161" t="s">
        <v>25</v>
      </c>
      <c r="E9161" t="s">
        <v>55</v>
      </c>
      <c r="F9161">
        <v>16</v>
      </c>
      <c r="G9161">
        <v>2786</v>
      </c>
      <c r="H9161">
        <v>3.8700879397392298</v>
      </c>
      <c r="I9161">
        <v>5.2722043991088903</v>
      </c>
      <c r="J9161">
        <v>1.4021167755127</v>
      </c>
      <c r="K9161">
        <v>0.54373502731323198</v>
      </c>
      <c r="L9161">
        <v>1.0508738756179801</v>
      </c>
      <c r="M9161">
        <v>1.4021167755127</v>
      </c>
      <c r="N9161">
        <v>1.7533596754074099</v>
      </c>
      <c r="O9161">
        <v>2.26049852371216</v>
      </c>
      <c r="P9161">
        <v>80.231346130371094</v>
      </c>
      <c r="Q9161">
        <v>0.66979885101318404</v>
      </c>
    </row>
    <row r="9162" spans="1:17" x14ac:dyDescent="0.25">
      <c r="A9162" t="s">
        <v>7357</v>
      </c>
      <c r="B9162" t="s">
        <v>6</v>
      </c>
      <c r="C9162" t="s">
        <v>14</v>
      </c>
      <c r="D9162" t="s">
        <v>25</v>
      </c>
      <c r="E9162" t="s">
        <v>55</v>
      </c>
      <c r="F9162">
        <v>17</v>
      </c>
      <c r="G9162">
        <v>2786</v>
      </c>
      <c r="H9162">
        <v>4.8730689029693597</v>
      </c>
      <c r="I9162">
        <v>5.8091754913330096</v>
      </c>
      <c r="J9162">
        <v>0.93610626459121704</v>
      </c>
      <c r="K9162">
        <v>5.11817708611488E-2</v>
      </c>
      <c r="L9162">
        <v>0.574002325534821</v>
      </c>
      <c r="M9162">
        <v>0.93610626459121704</v>
      </c>
      <c r="N9162">
        <v>1.2982102632522601</v>
      </c>
      <c r="O9162">
        <v>1.8210308551788299</v>
      </c>
      <c r="P9162">
        <v>81.436569213867202</v>
      </c>
      <c r="Q9162">
        <v>0.690510272979736</v>
      </c>
    </row>
    <row r="9163" spans="1:17" x14ac:dyDescent="0.25">
      <c r="A9163" t="s">
        <v>7312</v>
      </c>
      <c r="B9163" t="s">
        <v>6</v>
      </c>
      <c r="C9163" t="s">
        <v>14</v>
      </c>
      <c r="D9163" t="s">
        <v>25</v>
      </c>
      <c r="E9163" t="s">
        <v>55</v>
      </c>
      <c r="F9163">
        <v>18</v>
      </c>
      <c r="G9163">
        <v>2786</v>
      </c>
      <c r="H9163">
        <v>5.1073921165466301</v>
      </c>
      <c r="I9163">
        <v>6.6716833114623997</v>
      </c>
      <c r="J9163">
        <v>1.56429123878479</v>
      </c>
      <c r="K9163">
        <v>0.643243968486786</v>
      </c>
      <c r="L9163">
        <v>1.18740618228912</v>
      </c>
      <c r="M9163">
        <v>1.56429123878479</v>
      </c>
      <c r="N9163">
        <v>1.9411762952804601</v>
      </c>
      <c r="O9163">
        <v>2.4853384494781499</v>
      </c>
      <c r="P9163">
        <v>82.167907714843807</v>
      </c>
      <c r="Q9163">
        <v>0.71869695186615001</v>
      </c>
    </row>
    <row r="9164" spans="1:17" x14ac:dyDescent="0.25">
      <c r="A9164" t="s">
        <v>7602</v>
      </c>
      <c r="B9164" t="s">
        <v>6</v>
      </c>
      <c r="C9164" t="s">
        <v>14</v>
      </c>
      <c r="D9164" t="s">
        <v>25</v>
      </c>
      <c r="E9164" t="s">
        <v>55</v>
      </c>
      <c r="F9164">
        <v>19</v>
      </c>
      <c r="G9164">
        <v>2786</v>
      </c>
      <c r="H9164">
        <v>5.6920530180931097</v>
      </c>
      <c r="I9164">
        <v>6.4978971481323198</v>
      </c>
      <c r="J9164">
        <v>0.80584442615509</v>
      </c>
      <c r="K9164">
        <v>-9.0281821787357303E-2</v>
      </c>
      <c r="L9164">
        <v>0.43915680050849898</v>
      </c>
      <c r="M9164">
        <v>0.80584442615509</v>
      </c>
      <c r="N9164">
        <v>1.1725319623947099</v>
      </c>
      <c r="O9164">
        <v>1.70197069644928</v>
      </c>
      <c r="P9164">
        <v>82.667907714843807</v>
      </c>
      <c r="Q9164">
        <v>0.69925099611282304</v>
      </c>
    </row>
    <row r="9165" spans="1:17" x14ac:dyDescent="0.25">
      <c r="A9165" t="s">
        <v>7351</v>
      </c>
      <c r="B9165" t="s">
        <v>6</v>
      </c>
      <c r="C9165" t="s">
        <v>14</v>
      </c>
      <c r="D9165" t="s">
        <v>25</v>
      </c>
      <c r="E9165" t="s">
        <v>55</v>
      </c>
      <c r="F9165">
        <v>20</v>
      </c>
      <c r="G9165">
        <v>2786</v>
      </c>
      <c r="H9165">
        <v>5.4347449777126302</v>
      </c>
      <c r="I9165">
        <v>6.3100018501281703</v>
      </c>
      <c r="J9165">
        <v>0.87525731325149503</v>
      </c>
      <c r="K9165">
        <v>-6.2323813326656801E-3</v>
      </c>
      <c r="L9165">
        <v>0.51455885171890303</v>
      </c>
      <c r="M9165">
        <v>0.87525731325149503</v>
      </c>
      <c r="N9165">
        <v>1.23595571517944</v>
      </c>
      <c r="O9165">
        <v>1.75674688816071</v>
      </c>
      <c r="P9165">
        <v>81.552238464355497</v>
      </c>
      <c r="Q9165">
        <v>0.687830030918121</v>
      </c>
    </row>
    <row r="9166" spans="1:17" x14ac:dyDescent="0.25">
      <c r="A9166" t="s">
        <v>7600</v>
      </c>
      <c r="B9166" t="s">
        <v>6</v>
      </c>
      <c r="C9166" t="s">
        <v>14</v>
      </c>
      <c r="D9166" t="s">
        <v>25</v>
      </c>
      <c r="E9166" t="s">
        <v>55</v>
      </c>
      <c r="F9166">
        <v>21</v>
      </c>
      <c r="G9166">
        <v>2786</v>
      </c>
      <c r="H9166">
        <v>5.7324185280799904</v>
      </c>
      <c r="I9166">
        <v>6.1327857971191397</v>
      </c>
      <c r="J9166">
        <v>0.40036690235137901</v>
      </c>
      <c r="K9166">
        <v>-0.48096445202827498</v>
      </c>
      <c r="L9166">
        <v>3.9733253419399303E-2</v>
      </c>
      <c r="M9166">
        <v>0.40036690235137901</v>
      </c>
      <c r="N9166">
        <v>0.76100051403045699</v>
      </c>
      <c r="O9166">
        <v>1.28169822692871</v>
      </c>
      <c r="P9166">
        <v>80.552238464355497</v>
      </c>
      <c r="Q9166">
        <v>0.68770647048950195</v>
      </c>
    </row>
    <row r="9167" spans="1:17" x14ac:dyDescent="0.25">
      <c r="A9167" t="s">
        <v>7562</v>
      </c>
      <c r="B9167" t="s">
        <v>6</v>
      </c>
      <c r="C9167" t="s">
        <v>14</v>
      </c>
      <c r="D9167" t="s">
        <v>25</v>
      </c>
      <c r="E9167" t="s">
        <v>55</v>
      </c>
      <c r="F9167">
        <v>22</v>
      </c>
      <c r="G9167">
        <v>2786</v>
      </c>
      <c r="H9167">
        <v>4.8781476373672499</v>
      </c>
      <c r="I9167">
        <v>4.7971167564392099</v>
      </c>
      <c r="J9167">
        <v>-8.1030920147895799E-2</v>
      </c>
      <c r="K9167">
        <v>-0.88604563474655196</v>
      </c>
      <c r="L9167">
        <v>-0.410436391830444</v>
      </c>
      <c r="M9167">
        <v>-8.1030920147895799E-2</v>
      </c>
      <c r="N9167">
        <v>0.24837456643581399</v>
      </c>
      <c r="O9167">
        <v>0.72398376464843806</v>
      </c>
      <c r="P9167">
        <v>78.667907714843807</v>
      </c>
      <c r="Q9167">
        <v>0.62815630435943604</v>
      </c>
    </row>
    <row r="9168" spans="1:17" x14ac:dyDescent="0.25">
      <c r="A9168" t="s">
        <v>7361</v>
      </c>
      <c r="B9168" t="s">
        <v>6</v>
      </c>
      <c r="C9168" t="s">
        <v>14</v>
      </c>
      <c r="D9168" t="s">
        <v>25</v>
      </c>
      <c r="E9168" t="s">
        <v>55</v>
      </c>
      <c r="F9168">
        <v>23</v>
      </c>
      <c r="G9168">
        <v>2786</v>
      </c>
      <c r="H9168">
        <v>3.9736792426109302</v>
      </c>
      <c r="I9168">
        <v>3.85833072662354</v>
      </c>
      <c r="J9168">
        <v>-0.11534862220287299</v>
      </c>
      <c r="K9168">
        <v>-0.85211402177810702</v>
      </c>
      <c r="L9168">
        <v>-0.416827082633972</v>
      </c>
      <c r="M9168">
        <v>-0.11534862220287299</v>
      </c>
      <c r="N9168">
        <v>0.18612980842590299</v>
      </c>
      <c r="O9168">
        <v>0.62141680717468295</v>
      </c>
      <c r="P9168">
        <v>78.167907714843807</v>
      </c>
      <c r="Q9168">
        <v>0.574901103973389</v>
      </c>
    </row>
    <row r="9169" spans="1:17" x14ac:dyDescent="0.25">
      <c r="A9169" t="s">
        <v>7542</v>
      </c>
      <c r="B9169" t="s">
        <v>6</v>
      </c>
      <c r="C9169" t="s">
        <v>14</v>
      </c>
      <c r="D9169" t="s">
        <v>25</v>
      </c>
      <c r="E9169" t="s">
        <v>55</v>
      </c>
      <c r="F9169">
        <v>24</v>
      </c>
      <c r="G9169">
        <v>2786</v>
      </c>
      <c r="H9169">
        <v>3.1274236655235299</v>
      </c>
      <c r="I9169">
        <v>3.3646867275238002</v>
      </c>
      <c r="J9169">
        <v>0.23726321756839799</v>
      </c>
      <c r="K9169">
        <v>-0.39668163657188399</v>
      </c>
      <c r="L9169">
        <v>-2.2141873836517299E-2</v>
      </c>
      <c r="M9169">
        <v>0.23726321756839799</v>
      </c>
      <c r="N9169">
        <v>0.49666830897331199</v>
      </c>
      <c r="O9169">
        <v>0.87120801210403398</v>
      </c>
      <c r="P9169">
        <v>77.052238464355497</v>
      </c>
      <c r="Q9169">
        <v>0.49466979503631597</v>
      </c>
    </row>
    <row r="9170" spans="1:17" x14ac:dyDescent="0.25">
      <c r="A9170" t="s">
        <v>7337</v>
      </c>
      <c r="B9170" t="s">
        <v>6</v>
      </c>
      <c r="C9170" t="s">
        <v>14</v>
      </c>
      <c r="D9170" t="s">
        <v>26</v>
      </c>
      <c r="E9170" t="s">
        <v>7</v>
      </c>
      <c r="F9170">
        <v>1</v>
      </c>
      <c r="G9170">
        <v>2786</v>
      </c>
      <c r="H9170">
        <v>2.2586860868930798</v>
      </c>
      <c r="I9170">
        <v>2.40862011909485</v>
      </c>
      <c r="J9170">
        <v>0.14993399381637601</v>
      </c>
      <c r="K9170">
        <v>-0.18681427836418199</v>
      </c>
      <c r="L9170">
        <v>1.2139333412051201E-2</v>
      </c>
      <c r="M9170">
        <v>0.14993399381637601</v>
      </c>
      <c r="N9170">
        <v>0.28772866725921598</v>
      </c>
      <c r="O9170">
        <v>0.48668226599693298</v>
      </c>
      <c r="P9170">
        <v>63.135074615478501</v>
      </c>
      <c r="Q9170">
        <v>0.262766063213348</v>
      </c>
    </row>
    <row r="9171" spans="1:17" x14ac:dyDescent="0.25">
      <c r="A9171" t="s">
        <v>7316</v>
      </c>
      <c r="B9171" t="s">
        <v>6</v>
      </c>
      <c r="C9171" t="s">
        <v>14</v>
      </c>
      <c r="D9171" t="s">
        <v>26</v>
      </c>
      <c r="E9171" t="s">
        <v>7</v>
      </c>
      <c r="F9171">
        <v>2</v>
      </c>
      <c r="G9171">
        <v>2786</v>
      </c>
      <c r="H9171">
        <v>2.1073943022489598</v>
      </c>
      <c r="I9171">
        <v>2.1616771221160902</v>
      </c>
      <c r="J9171">
        <v>5.4282739758491502E-2</v>
      </c>
      <c r="K9171">
        <v>-0.27091819047927901</v>
      </c>
      <c r="L9171">
        <v>-7.8786842525005299E-2</v>
      </c>
      <c r="M9171">
        <v>5.4282739758491502E-2</v>
      </c>
      <c r="N9171">
        <v>0.187352329492569</v>
      </c>
      <c r="O9171">
        <v>0.37948366999626199</v>
      </c>
      <c r="P9171">
        <v>63.436229705810497</v>
      </c>
      <c r="Q9171">
        <v>0.25375562906265298</v>
      </c>
    </row>
    <row r="9172" spans="1:17" x14ac:dyDescent="0.25">
      <c r="A9172" t="s">
        <v>7699</v>
      </c>
      <c r="B9172" t="s">
        <v>6</v>
      </c>
      <c r="C9172" t="s">
        <v>14</v>
      </c>
      <c r="D9172" t="s">
        <v>26</v>
      </c>
      <c r="E9172" t="s">
        <v>7</v>
      </c>
      <c r="F9172">
        <v>3</v>
      </c>
      <c r="G9172">
        <v>2786</v>
      </c>
      <c r="H9172">
        <v>2.05897578334808</v>
      </c>
      <c r="I9172">
        <v>2.1013700962066699</v>
      </c>
      <c r="J9172">
        <v>4.2394321411848103E-2</v>
      </c>
      <c r="K9172">
        <v>-0.28667771816253701</v>
      </c>
      <c r="L9172">
        <v>-9.2259295284748105E-2</v>
      </c>
      <c r="M9172">
        <v>4.2394321411848103E-2</v>
      </c>
      <c r="N9172">
        <v>0.17704793810844399</v>
      </c>
      <c r="O9172">
        <v>0.37146636843681302</v>
      </c>
      <c r="P9172">
        <v>62.465400695800803</v>
      </c>
      <c r="Q9172">
        <v>0.25677627325058</v>
      </c>
    </row>
    <row r="9173" spans="1:17" x14ac:dyDescent="0.25">
      <c r="A9173" t="s">
        <v>7679</v>
      </c>
      <c r="B9173" t="s">
        <v>6</v>
      </c>
      <c r="C9173" t="s">
        <v>14</v>
      </c>
      <c r="D9173" t="s">
        <v>26</v>
      </c>
      <c r="E9173" t="s">
        <v>7</v>
      </c>
      <c r="F9173">
        <v>4</v>
      </c>
      <c r="G9173">
        <v>2786</v>
      </c>
      <c r="H9173">
        <v>2.0021377643346798</v>
      </c>
      <c r="I9173">
        <v>2.11073517799377</v>
      </c>
      <c r="J9173">
        <v>0.108597531914711</v>
      </c>
      <c r="K9173">
        <v>-0.22682720422744801</v>
      </c>
      <c r="L9173">
        <v>-2.8655551373958602E-2</v>
      </c>
      <c r="M9173">
        <v>0.108597531914711</v>
      </c>
      <c r="N9173">
        <v>0.24585062265396099</v>
      </c>
      <c r="O9173">
        <v>0.44402226805687001</v>
      </c>
      <c r="P9173">
        <v>62.037651062011697</v>
      </c>
      <c r="Q9173">
        <v>0.26173332333564803</v>
      </c>
    </row>
    <row r="9174" spans="1:17" x14ac:dyDescent="0.25">
      <c r="A9174" t="s">
        <v>7716</v>
      </c>
      <c r="B9174" t="s">
        <v>6</v>
      </c>
      <c r="C9174" t="s">
        <v>14</v>
      </c>
      <c r="D9174" t="s">
        <v>26</v>
      </c>
      <c r="E9174" t="s">
        <v>7</v>
      </c>
      <c r="F9174">
        <v>5</v>
      </c>
      <c r="G9174">
        <v>2786</v>
      </c>
      <c r="H9174">
        <v>2.1588707891702699</v>
      </c>
      <c r="I9174">
        <v>2.3445143699646001</v>
      </c>
      <c r="J9174">
        <v>0.18564352393150299</v>
      </c>
      <c r="K9174">
        <v>-0.206620573997498</v>
      </c>
      <c r="L9174">
        <v>2.5132233276963199E-2</v>
      </c>
      <c r="M9174">
        <v>0.18564352393150299</v>
      </c>
      <c r="N9174">
        <v>0.34615480899810802</v>
      </c>
      <c r="O9174">
        <v>0.57790762186050404</v>
      </c>
      <c r="P9174">
        <v>61.211330413818402</v>
      </c>
      <c r="Q9174">
        <v>0.30608531832695002</v>
      </c>
    </row>
    <row r="9175" spans="1:17" x14ac:dyDescent="0.25">
      <c r="A9175" t="s">
        <v>7686</v>
      </c>
      <c r="B9175" t="s">
        <v>6</v>
      </c>
      <c r="C9175" t="s">
        <v>14</v>
      </c>
      <c r="D9175" t="s">
        <v>26</v>
      </c>
      <c r="E9175" t="s">
        <v>7</v>
      </c>
      <c r="F9175">
        <v>6</v>
      </c>
      <c r="G9175">
        <v>2786</v>
      </c>
      <c r="H9175">
        <v>2.7324823215007799</v>
      </c>
      <c r="I9175">
        <v>2.52117252349854</v>
      </c>
      <c r="J9175">
        <v>-0.211309909820557</v>
      </c>
      <c r="K9175">
        <v>-0.62063992023467995</v>
      </c>
      <c r="L9175">
        <v>-0.37880444526672402</v>
      </c>
      <c r="M9175">
        <v>-0.211309909820557</v>
      </c>
      <c r="N9175">
        <v>-4.3815381824970197E-2</v>
      </c>
      <c r="O9175">
        <v>0.19802011549472801</v>
      </c>
      <c r="P9175">
        <v>60.641452789306598</v>
      </c>
      <c r="Q9175">
        <v>0.31940191984176602</v>
      </c>
    </row>
    <row r="9176" spans="1:17" x14ac:dyDescent="0.25">
      <c r="A9176" t="s">
        <v>7695</v>
      </c>
      <c r="B9176" t="s">
        <v>6</v>
      </c>
      <c r="C9176" t="s">
        <v>14</v>
      </c>
      <c r="D9176" t="s">
        <v>26</v>
      </c>
      <c r="E9176" t="s">
        <v>7</v>
      </c>
      <c r="F9176">
        <v>7</v>
      </c>
      <c r="G9176">
        <v>2786</v>
      </c>
      <c r="H9176">
        <v>3.3106752429008499</v>
      </c>
      <c r="I9176">
        <v>3.3208158016204798</v>
      </c>
      <c r="J9176">
        <v>1.0140442289412001E-2</v>
      </c>
      <c r="K9176">
        <v>-0.51445829868316695</v>
      </c>
      <c r="L9176">
        <v>-0.204521119594574</v>
      </c>
      <c r="M9176">
        <v>1.0140442289412001E-2</v>
      </c>
      <c r="N9176">
        <v>0.22480200231075301</v>
      </c>
      <c r="O9176">
        <v>0.53473919630050704</v>
      </c>
      <c r="P9176">
        <v>59.924694061279297</v>
      </c>
      <c r="Q9176">
        <v>0.40934658050537098</v>
      </c>
    </row>
    <row r="9177" spans="1:17" x14ac:dyDescent="0.25">
      <c r="A9177" t="s">
        <v>7369</v>
      </c>
      <c r="B9177" t="s">
        <v>6</v>
      </c>
      <c r="C9177" t="s">
        <v>14</v>
      </c>
      <c r="D9177" t="s">
        <v>26</v>
      </c>
      <c r="E9177" t="s">
        <v>7</v>
      </c>
      <c r="F9177">
        <v>8</v>
      </c>
      <c r="G9177">
        <v>2786</v>
      </c>
      <c r="H9177">
        <v>3.8887897846698798</v>
      </c>
      <c r="I9177">
        <v>3.2667815685272199</v>
      </c>
      <c r="J9177">
        <v>-0.62200820446014404</v>
      </c>
      <c r="K9177">
        <v>-1.08909547328949</v>
      </c>
      <c r="L9177">
        <v>-0.81313651800155595</v>
      </c>
      <c r="M9177">
        <v>-0.62200820446014404</v>
      </c>
      <c r="N9177">
        <v>-0.43087989091873202</v>
      </c>
      <c r="O9177">
        <v>-0.154920980334282</v>
      </c>
      <c r="P9177">
        <v>59.8175048828125</v>
      </c>
      <c r="Q9177">
        <v>0.364470094442368</v>
      </c>
    </row>
    <row r="9178" spans="1:17" x14ac:dyDescent="0.25">
      <c r="A9178" t="s">
        <v>7737</v>
      </c>
      <c r="B9178" t="s">
        <v>6</v>
      </c>
      <c r="C9178" t="s">
        <v>14</v>
      </c>
      <c r="D9178" t="s">
        <v>26</v>
      </c>
      <c r="E9178" t="s">
        <v>7</v>
      </c>
      <c r="F9178">
        <v>9</v>
      </c>
      <c r="G9178">
        <v>2786</v>
      </c>
      <c r="H9178">
        <v>3.9840824780464201</v>
      </c>
      <c r="I9178">
        <v>3.3573546409606898</v>
      </c>
      <c r="J9178">
        <v>-0.62672781944274902</v>
      </c>
      <c r="K9178">
        <v>-1.13984775543213</v>
      </c>
      <c r="L9178">
        <v>-0.83669233322143599</v>
      </c>
      <c r="M9178">
        <v>-0.62672781944274902</v>
      </c>
      <c r="N9178">
        <v>-0.41676327586174</v>
      </c>
      <c r="O9178">
        <v>-0.113607831299305</v>
      </c>
      <c r="P9178">
        <v>59.801219940185497</v>
      </c>
      <c r="Q9178">
        <v>0.40038964152336098</v>
      </c>
    </row>
    <row r="9179" spans="1:17" x14ac:dyDescent="0.25">
      <c r="A9179" t="s">
        <v>7288</v>
      </c>
      <c r="B9179" t="s">
        <v>6</v>
      </c>
      <c r="C9179" t="s">
        <v>14</v>
      </c>
      <c r="D9179" t="s">
        <v>26</v>
      </c>
      <c r="E9179" t="s">
        <v>7</v>
      </c>
      <c r="F9179">
        <v>10</v>
      </c>
      <c r="G9179">
        <v>2786</v>
      </c>
      <c r="H9179">
        <v>4.0361863341331503</v>
      </c>
      <c r="I9179">
        <v>3.5855257511138898</v>
      </c>
      <c r="J9179">
        <v>-0.45066058635711698</v>
      </c>
      <c r="K9179">
        <v>-1.0071821212768599</v>
      </c>
      <c r="L9179">
        <v>-0.67838472127914395</v>
      </c>
      <c r="M9179">
        <v>-0.45066058635711698</v>
      </c>
      <c r="N9179">
        <v>-0.222936481237412</v>
      </c>
      <c r="O9179">
        <v>0.105860970914364</v>
      </c>
      <c r="P9179">
        <v>61.594978332519503</v>
      </c>
      <c r="Q9179">
        <v>0.43425607681274397</v>
      </c>
    </row>
    <row r="9180" spans="1:17" x14ac:dyDescent="0.25">
      <c r="A9180" t="s">
        <v>7674</v>
      </c>
      <c r="B9180" t="s">
        <v>6</v>
      </c>
      <c r="C9180" t="s">
        <v>14</v>
      </c>
      <c r="D9180" t="s">
        <v>26</v>
      </c>
      <c r="E9180" t="s">
        <v>7</v>
      </c>
      <c r="F9180">
        <v>11</v>
      </c>
      <c r="G9180">
        <v>2786</v>
      </c>
      <c r="H9180">
        <v>3.84158000588417</v>
      </c>
      <c r="I9180">
        <v>3.4270503520965598</v>
      </c>
      <c r="J9180">
        <v>-0.41452953219413802</v>
      </c>
      <c r="K9180">
        <v>-0.92318361997604403</v>
      </c>
      <c r="L9180">
        <v>-0.62266665697097801</v>
      </c>
      <c r="M9180">
        <v>-0.41452953219413802</v>
      </c>
      <c r="N9180">
        <v>-0.206392422318459</v>
      </c>
      <c r="O9180">
        <v>9.4124525785446195E-2</v>
      </c>
      <c r="P9180">
        <v>63.101085662841797</v>
      </c>
      <c r="Q9180">
        <v>0.39690485596656799</v>
      </c>
    </row>
    <row r="9181" spans="1:17" x14ac:dyDescent="0.25">
      <c r="A9181" t="s">
        <v>7543</v>
      </c>
      <c r="B9181" t="s">
        <v>6</v>
      </c>
      <c r="C9181" t="s">
        <v>14</v>
      </c>
      <c r="D9181" t="s">
        <v>26</v>
      </c>
      <c r="E9181" t="s">
        <v>7</v>
      </c>
      <c r="F9181">
        <v>12</v>
      </c>
      <c r="G9181">
        <v>2786</v>
      </c>
      <c r="H9181">
        <v>3.3570799698829599</v>
      </c>
      <c r="I9181">
        <v>3.3526237010955802</v>
      </c>
      <c r="J9181">
        <v>-4.4562076218426202E-3</v>
      </c>
      <c r="K9181">
        <v>-0.453471660614014</v>
      </c>
      <c r="L9181">
        <v>-0.18818968534469599</v>
      </c>
      <c r="M9181">
        <v>-4.4562076218426202E-3</v>
      </c>
      <c r="N9181">
        <v>0.17927727103233301</v>
      </c>
      <c r="O9181">
        <v>0.444559216499329</v>
      </c>
      <c r="P9181">
        <v>64.942672729492202</v>
      </c>
      <c r="Q9181">
        <v>0.35036861896514898</v>
      </c>
    </row>
    <row r="9182" spans="1:17" x14ac:dyDescent="0.25">
      <c r="A9182" t="s">
        <v>7736</v>
      </c>
      <c r="B9182" t="s">
        <v>6</v>
      </c>
      <c r="C9182" t="s">
        <v>14</v>
      </c>
      <c r="D9182" t="s">
        <v>26</v>
      </c>
      <c r="E9182" t="s">
        <v>7</v>
      </c>
      <c r="F9182">
        <v>13</v>
      </c>
      <c r="G9182">
        <v>2786</v>
      </c>
      <c r="H9182">
        <v>2.98086537957191</v>
      </c>
      <c r="I9182">
        <v>3.3880038261413601</v>
      </c>
      <c r="J9182">
        <v>0.40713846683502197</v>
      </c>
      <c r="K9182">
        <v>-2.93894037604332E-2</v>
      </c>
      <c r="L9182">
        <v>0.22851479053497301</v>
      </c>
      <c r="M9182">
        <v>0.40713846683502197</v>
      </c>
      <c r="N9182">
        <v>0.58576214313507102</v>
      </c>
      <c r="O9182">
        <v>0.84366631507873502</v>
      </c>
      <c r="P9182">
        <v>66.1058349609375</v>
      </c>
      <c r="Q9182">
        <v>0.34062451124191301</v>
      </c>
    </row>
    <row r="9183" spans="1:17" x14ac:dyDescent="0.25">
      <c r="A9183" t="s">
        <v>7319</v>
      </c>
      <c r="B9183" t="s">
        <v>6</v>
      </c>
      <c r="C9183" t="s">
        <v>14</v>
      </c>
      <c r="D9183" t="s">
        <v>26</v>
      </c>
      <c r="E9183" t="s">
        <v>7</v>
      </c>
      <c r="F9183">
        <v>14</v>
      </c>
      <c r="G9183">
        <v>2786</v>
      </c>
      <c r="H9183">
        <v>2.7528309689760202</v>
      </c>
      <c r="I9183">
        <v>3.2940304279327401</v>
      </c>
      <c r="J9183">
        <v>0.54119962453842196</v>
      </c>
      <c r="K9183">
        <v>0.154699891805649</v>
      </c>
      <c r="L9183">
        <v>0.38304707407951399</v>
      </c>
      <c r="M9183">
        <v>0.54119962453842196</v>
      </c>
      <c r="N9183">
        <v>0.69935214519500699</v>
      </c>
      <c r="O9183">
        <v>0.92769932746887196</v>
      </c>
      <c r="P9183">
        <v>67.440299987792997</v>
      </c>
      <c r="Q9183">
        <v>0.30158731341362</v>
      </c>
    </row>
    <row r="9184" spans="1:17" x14ac:dyDescent="0.25">
      <c r="A9184" t="s">
        <v>7272</v>
      </c>
      <c r="B9184" t="s">
        <v>6</v>
      </c>
      <c r="C9184" t="s">
        <v>14</v>
      </c>
      <c r="D9184" t="s">
        <v>26</v>
      </c>
      <c r="E9184" t="s">
        <v>7</v>
      </c>
      <c r="F9184">
        <v>15</v>
      </c>
      <c r="G9184">
        <v>2786</v>
      </c>
      <c r="H9184">
        <v>2.72260001170635</v>
      </c>
      <c r="I9184">
        <v>3.2633826732635498</v>
      </c>
      <c r="J9184">
        <v>0.540782690048218</v>
      </c>
      <c r="K9184">
        <v>0.17326229810714699</v>
      </c>
      <c r="L9184">
        <v>0.39039632678031899</v>
      </c>
      <c r="M9184">
        <v>0.540782690048218</v>
      </c>
      <c r="N9184">
        <v>0.69116908311843905</v>
      </c>
      <c r="O9184">
        <v>0.908303081989288</v>
      </c>
      <c r="P9184">
        <v>68.124488830566406</v>
      </c>
      <c r="Q9184">
        <v>0.28677770495414701</v>
      </c>
    </row>
    <row r="9185" spans="1:17" x14ac:dyDescent="0.25">
      <c r="A9185" t="s">
        <v>7370</v>
      </c>
      <c r="B9185" t="s">
        <v>6</v>
      </c>
      <c r="C9185" t="s">
        <v>14</v>
      </c>
      <c r="D9185" t="s">
        <v>26</v>
      </c>
      <c r="E9185" t="s">
        <v>7</v>
      </c>
      <c r="F9185">
        <v>16</v>
      </c>
      <c r="G9185">
        <v>2786</v>
      </c>
      <c r="H9185">
        <v>2.8004653594493898</v>
      </c>
      <c r="I9185">
        <v>3.42391014099121</v>
      </c>
      <c r="J9185">
        <v>0.62344485521316495</v>
      </c>
      <c r="K9185">
        <v>0.22455544769763899</v>
      </c>
      <c r="L9185">
        <v>0.46022251248359702</v>
      </c>
      <c r="M9185">
        <v>0.62344485521316495</v>
      </c>
      <c r="N9185">
        <v>0.78666710853576705</v>
      </c>
      <c r="O9185">
        <v>1.02233421802521</v>
      </c>
      <c r="P9185">
        <v>68.654678344726605</v>
      </c>
      <c r="Q9185">
        <v>0.31125503778457603</v>
      </c>
    </row>
    <row r="9186" spans="1:17" x14ac:dyDescent="0.25">
      <c r="A9186" t="s">
        <v>7470</v>
      </c>
      <c r="B9186" t="s">
        <v>6</v>
      </c>
      <c r="C9186" t="s">
        <v>14</v>
      </c>
      <c r="D9186" t="s">
        <v>26</v>
      </c>
      <c r="E9186" t="s">
        <v>7</v>
      </c>
      <c r="F9186">
        <v>17</v>
      </c>
      <c r="G9186">
        <v>2786</v>
      </c>
      <c r="H9186">
        <v>3.03148434019089</v>
      </c>
      <c r="I9186">
        <v>3.7251400947570801</v>
      </c>
      <c r="J9186">
        <v>0.69365561008453402</v>
      </c>
      <c r="K9186">
        <v>0.24828118085861201</v>
      </c>
      <c r="L9186">
        <v>0.51141196489334095</v>
      </c>
      <c r="M9186">
        <v>0.69365561008453402</v>
      </c>
      <c r="N9186">
        <v>0.87589919567108199</v>
      </c>
      <c r="O9186">
        <v>1.1390299797058101</v>
      </c>
      <c r="P9186">
        <v>69.080055236816406</v>
      </c>
      <c r="Q9186">
        <v>0.34752750396728499</v>
      </c>
    </row>
    <row r="9187" spans="1:17" x14ac:dyDescent="0.25">
      <c r="A9187" t="s">
        <v>7685</v>
      </c>
      <c r="B9187" t="s">
        <v>6</v>
      </c>
      <c r="C9187" t="s">
        <v>14</v>
      </c>
      <c r="D9187" t="s">
        <v>26</v>
      </c>
      <c r="E9187" t="s">
        <v>7</v>
      </c>
      <c r="F9187">
        <v>18</v>
      </c>
      <c r="G9187">
        <v>2786</v>
      </c>
      <c r="H9187">
        <v>3.5514621191024802</v>
      </c>
      <c r="I9187">
        <v>4.1491651535034197</v>
      </c>
      <c r="J9187">
        <v>0.59770298004150402</v>
      </c>
      <c r="K9187">
        <v>0.128506824374199</v>
      </c>
      <c r="L9187">
        <v>0.405711680650711</v>
      </c>
      <c r="M9187">
        <v>0.59770298004150402</v>
      </c>
      <c r="N9187">
        <v>0.78969419002533003</v>
      </c>
      <c r="O9187">
        <v>1.06689918041229</v>
      </c>
      <c r="P9187">
        <v>68.775779724121094</v>
      </c>
      <c r="Q9187">
        <v>0.36611568927764898</v>
      </c>
    </row>
    <row r="9188" spans="1:17" x14ac:dyDescent="0.25">
      <c r="A9188" t="s">
        <v>7676</v>
      </c>
      <c r="B9188" t="s">
        <v>6</v>
      </c>
      <c r="C9188" t="s">
        <v>14</v>
      </c>
      <c r="D9188" t="s">
        <v>26</v>
      </c>
      <c r="E9188" t="s">
        <v>7</v>
      </c>
      <c r="F9188">
        <v>19</v>
      </c>
      <c r="G9188">
        <v>2786</v>
      </c>
      <c r="H9188">
        <v>4.2191586010456099</v>
      </c>
      <c r="I9188">
        <v>4.3411941528320304</v>
      </c>
      <c r="J9188">
        <v>0.122035883367062</v>
      </c>
      <c r="K9188">
        <v>-0.33219617605209401</v>
      </c>
      <c r="L9188">
        <v>-6.3832193613052396E-2</v>
      </c>
      <c r="M9188">
        <v>0.122035883367062</v>
      </c>
      <c r="N9188">
        <v>0.30790397524833701</v>
      </c>
      <c r="O9188">
        <v>0.57626795768737804</v>
      </c>
      <c r="P9188">
        <v>69.5997314453125</v>
      </c>
      <c r="Q9188">
        <v>0.35443916916847201</v>
      </c>
    </row>
    <row r="9189" spans="1:17" x14ac:dyDescent="0.25">
      <c r="A9189" t="s">
        <v>7673</v>
      </c>
      <c r="B9189" t="s">
        <v>6</v>
      </c>
      <c r="C9189" t="s">
        <v>14</v>
      </c>
      <c r="D9189" t="s">
        <v>26</v>
      </c>
      <c r="E9189" t="s">
        <v>7</v>
      </c>
      <c r="F9189">
        <v>20</v>
      </c>
      <c r="G9189">
        <v>2786</v>
      </c>
      <c r="H9189">
        <v>4.4938400180339801</v>
      </c>
      <c r="I9189">
        <v>4.5292587280273402</v>
      </c>
      <c r="J9189">
        <v>3.5418581217527403E-2</v>
      </c>
      <c r="K9189">
        <v>-0.47871595621108998</v>
      </c>
      <c r="L9189">
        <v>-0.17496110498905201</v>
      </c>
      <c r="M9189">
        <v>3.5418581217527403E-2</v>
      </c>
      <c r="N9189">
        <v>0.245798274874687</v>
      </c>
      <c r="O9189">
        <v>0.54955315589904796</v>
      </c>
      <c r="P9189">
        <v>68.084465026855497</v>
      </c>
      <c r="Q9189">
        <v>0.40118134021759</v>
      </c>
    </row>
    <row r="9190" spans="1:17" x14ac:dyDescent="0.25">
      <c r="A9190" t="s">
        <v>7588</v>
      </c>
      <c r="B9190" t="s">
        <v>6</v>
      </c>
      <c r="C9190" t="s">
        <v>14</v>
      </c>
      <c r="D9190" t="s">
        <v>26</v>
      </c>
      <c r="E9190" t="s">
        <v>7</v>
      </c>
      <c r="F9190">
        <v>21</v>
      </c>
      <c r="G9190">
        <v>2786</v>
      </c>
      <c r="H9190">
        <v>4.2012003662586199</v>
      </c>
      <c r="I9190">
        <v>4.3444094657897896</v>
      </c>
      <c r="J9190">
        <v>0.14320878684520699</v>
      </c>
      <c r="K9190">
        <v>-0.43360999226570102</v>
      </c>
      <c r="L9190">
        <v>-9.2820785939693506E-2</v>
      </c>
      <c r="M9190">
        <v>0.14320878684520699</v>
      </c>
      <c r="N9190">
        <v>0.37923833727836598</v>
      </c>
      <c r="O9190">
        <v>0.72002756595611594</v>
      </c>
      <c r="P9190">
        <v>68.567161560058594</v>
      </c>
      <c r="Q9190">
        <v>0.450094074010849</v>
      </c>
    </row>
    <row r="9191" spans="1:17" x14ac:dyDescent="0.25">
      <c r="A9191" t="s">
        <v>7327</v>
      </c>
      <c r="B9191" t="s">
        <v>6</v>
      </c>
      <c r="C9191" t="s">
        <v>14</v>
      </c>
      <c r="D9191" t="s">
        <v>26</v>
      </c>
      <c r="E9191" t="s">
        <v>7</v>
      </c>
      <c r="F9191">
        <v>22</v>
      </c>
      <c r="G9191">
        <v>2786</v>
      </c>
      <c r="H9191">
        <v>3.79219386386871</v>
      </c>
      <c r="I9191">
        <v>3.8691155910491899</v>
      </c>
      <c r="J9191">
        <v>7.6921708881854997E-2</v>
      </c>
      <c r="K9191">
        <v>-0.45061358809471103</v>
      </c>
      <c r="L9191">
        <v>-0.13894146680831901</v>
      </c>
      <c r="M9191">
        <v>7.6921708881854997E-2</v>
      </c>
      <c r="N9191">
        <v>0.29278489947318997</v>
      </c>
      <c r="O9191">
        <v>0.60445702075958296</v>
      </c>
      <c r="P9191">
        <v>67.310722351074205</v>
      </c>
      <c r="Q9191">
        <v>0.41163799166679399</v>
      </c>
    </row>
    <row r="9192" spans="1:17" x14ac:dyDescent="0.25">
      <c r="A9192" t="s">
        <v>7648</v>
      </c>
      <c r="B9192" t="s">
        <v>6</v>
      </c>
      <c r="C9192" t="s">
        <v>14</v>
      </c>
      <c r="D9192" t="s">
        <v>26</v>
      </c>
      <c r="E9192" t="s">
        <v>7</v>
      </c>
      <c r="F9192">
        <v>23</v>
      </c>
      <c r="G9192">
        <v>2786</v>
      </c>
      <c r="H9192">
        <v>3.14355459213257</v>
      </c>
      <c r="I9192">
        <v>3.1945571899414098</v>
      </c>
      <c r="J9192">
        <v>5.1002655178308501E-2</v>
      </c>
      <c r="K9192">
        <v>-0.37280952930450401</v>
      </c>
      <c r="L9192">
        <v>-0.122417859733105</v>
      </c>
      <c r="M9192">
        <v>5.1002655178308501E-2</v>
      </c>
      <c r="N9192">
        <v>0.22442315518855999</v>
      </c>
      <c r="O9192">
        <v>0.47481483221054099</v>
      </c>
      <c r="P9192">
        <v>68.272384643554702</v>
      </c>
      <c r="Q9192">
        <v>0.330702394247055</v>
      </c>
    </row>
    <row r="9193" spans="1:17" x14ac:dyDescent="0.25">
      <c r="A9193" t="s">
        <v>7532</v>
      </c>
      <c r="B9193" t="s">
        <v>6</v>
      </c>
      <c r="C9193" t="s">
        <v>14</v>
      </c>
      <c r="D9193" t="s">
        <v>26</v>
      </c>
      <c r="E9193" t="s">
        <v>7</v>
      </c>
      <c r="F9193">
        <v>24</v>
      </c>
      <c r="G9193">
        <v>2786</v>
      </c>
      <c r="H9193">
        <v>2.5456644709110301</v>
      </c>
      <c r="I9193">
        <v>2.7428865432739298</v>
      </c>
      <c r="J9193">
        <v>0.197221994400024</v>
      </c>
      <c r="K9193">
        <v>-0.171008005738258</v>
      </c>
      <c r="L9193">
        <v>4.6545263379812199E-2</v>
      </c>
      <c r="M9193">
        <v>0.197221994400024</v>
      </c>
      <c r="N9193">
        <v>0.34789875149726901</v>
      </c>
      <c r="O9193">
        <v>0.565451979637146</v>
      </c>
      <c r="P9193">
        <v>67.427406311035199</v>
      </c>
      <c r="Q9193">
        <v>0.287331402301788</v>
      </c>
    </row>
    <row r="9194" spans="1:17" x14ac:dyDescent="0.25">
      <c r="A9194" t="s">
        <v>7363</v>
      </c>
      <c r="B9194" t="s">
        <v>6</v>
      </c>
      <c r="C9194" t="s">
        <v>14</v>
      </c>
      <c r="D9194" t="s">
        <v>26</v>
      </c>
      <c r="E9194" t="s">
        <v>55</v>
      </c>
      <c r="F9194">
        <v>1</v>
      </c>
      <c r="G9194">
        <v>2786</v>
      </c>
      <c r="H9194">
        <v>2.5544620863199201</v>
      </c>
      <c r="I9194">
        <v>2.9659333229064901</v>
      </c>
      <c r="J9194">
        <v>0.411471396684647</v>
      </c>
      <c r="K9194">
        <v>-0.104112468659878</v>
      </c>
      <c r="L9194">
        <v>0.20049864053726199</v>
      </c>
      <c r="M9194">
        <v>0.411471396684647</v>
      </c>
      <c r="N9194">
        <v>0.62244409322738603</v>
      </c>
      <c r="O9194">
        <v>0.92705523967742898</v>
      </c>
      <c r="P9194">
        <v>73.126869201660199</v>
      </c>
      <c r="Q9194">
        <v>0.40231221914291398</v>
      </c>
    </row>
    <row r="9195" spans="1:17" x14ac:dyDescent="0.25">
      <c r="A9195" t="s">
        <v>7317</v>
      </c>
      <c r="B9195" t="s">
        <v>6</v>
      </c>
      <c r="C9195" t="s">
        <v>14</v>
      </c>
      <c r="D9195" t="s">
        <v>26</v>
      </c>
      <c r="E9195" t="s">
        <v>55</v>
      </c>
      <c r="F9195">
        <v>2</v>
      </c>
      <c r="G9195">
        <v>2786</v>
      </c>
      <c r="H9195">
        <v>2.32241752803326</v>
      </c>
      <c r="I9195">
        <v>2.76331639289856</v>
      </c>
      <c r="J9195">
        <v>0.44089892506599399</v>
      </c>
      <c r="K9195">
        <v>-2.5384996086359E-2</v>
      </c>
      <c r="L9195">
        <v>0.25009930133819602</v>
      </c>
      <c r="M9195">
        <v>0.44089892506599399</v>
      </c>
      <c r="N9195">
        <v>0.63169854879379295</v>
      </c>
      <c r="O9195">
        <v>0.90718287229537997</v>
      </c>
      <c r="P9195">
        <v>73.242538452148395</v>
      </c>
      <c r="Q9195">
        <v>0.36384326219558699</v>
      </c>
    </row>
    <row r="9196" spans="1:17" x14ac:dyDescent="0.25">
      <c r="A9196" t="s">
        <v>7633</v>
      </c>
      <c r="B9196" t="s">
        <v>6</v>
      </c>
      <c r="C9196" t="s">
        <v>14</v>
      </c>
      <c r="D9196" t="s">
        <v>26</v>
      </c>
      <c r="E9196" t="s">
        <v>55</v>
      </c>
      <c r="F9196">
        <v>3</v>
      </c>
      <c r="G9196">
        <v>2786</v>
      </c>
      <c r="H9196">
        <v>2.2772115776538899</v>
      </c>
      <c r="I9196">
        <v>2.6027202606201199</v>
      </c>
      <c r="J9196">
        <v>0.32550865411758401</v>
      </c>
      <c r="K9196">
        <v>-0.110053606331348</v>
      </c>
      <c r="L9196">
        <v>0.14728011190891299</v>
      </c>
      <c r="M9196">
        <v>0.32550865411758401</v>
      </c>
      <c r="N9196">
        <v>0.50373721122741699</v>
      </c>
      <c r="O9196">
        <v>0.76107096672058105</v>
      </c>
      <c r="P9196">
        <v>73.179107666015597</v>
      </c>
      <c r="Q9196">
        <v>0.33987104892730702</v>
      </c>
    </row>
    <row r="9197" spans="1:17" x14ac:dyDescent="0.25">
      <c r="A9197" t="s">
        <v>7713</v>
      </c>
      <c r="B9197" t="s">
        <v>6</v>
      </c>
      <c r="C9197" t="s">
        <v>14</v>
      </c>
      <c r="D9197" t="s">
        <v>26</v>
      </c>
      <c r="E9197" t="s">
        <v>55</v>
      </c>
      <c r="F9197">
        <v>4</v>
      </c>
      <c r="G9197">
        <v>2786</v>
      </c>
      <c r="H9197">
        <v>2.0620742696523702</v>
      </c>
      <c r="I9197">
        <v>2.3338527679443399</v>
      </c>
      <c r="J9197">
        <v>0.271778494119644</v>
      </c>
      <c r="K9197">
        <v>-8.2202374935150105E-2</v>
      </c>
      <c r="L9197">
        <v>0.126932397484779</v>
      </c>
      <c r="M9197">
        <v>0.271778494119644</v>
      </c>
      <c r="N9197">
        <v>0.41662460565567</v>
      </c>
      <c r="O9197">
        <v>0.62575942277908303</v>
      </c>
      <c r="P9197">
        <v>73.152984619140597</v>
      </c>
      <c r="Q9197">
        <v>0.27621275186538702</v>
      </c>
    </row>
    <row r="9198" spans="1:17" x14ac:dyDescent="0.25">
      <c r="A9198" t="s">
        <v>7478</v>
      </c>
      <c r="B9198" t="s">
        <v>6</v>
      </c>
      <c r="C9198" t="s">
        <v>14</v>
      </c>
      <c r="D9198" t="s">
        <v>26</v>
      </c>
      <c r="E9198" t="s">
        <v>55</v>
      </c>
      <c r="F9198">
        <v>5</v>
      </c>
      <c r="G9198">
        <v>2786</v>
      </c>
      <c r="H9198">
        <v>2.1988065396547301</v>
      </c>
      <c r="I9198">
        <v>2.4399888515472399</v>
      </c>
      <c r="J9198">
        <v>0.24118237197399101</v>
      </c>
      <c r="K9198">
        <v>-0.180704921483994</v>
      </c>
      <c r="L9198">
        <v>6.8549506366252899E-2</v>
      </c>
      <c r="M9198">
        <v>0.24118237197399101</v>
      </c>
      <c r="N9198">
        <v>0.41381523013114901</v>
      </c>
      <c r="O9198">
        <v>0.66306966543197599</v>
      </c>
      <c r="P9198">
        <v>72.973876953125</v>
      </c>
      <c r="Q9198">
        <v>0.32920041680335999</v>
      </c>
    </row>
    <row r="9199" spans="1:17" x14ac:dyDescent="0.25">
      <c r="A9199" t="s">
        <v>7541</v>
      </c>
      <c r="B9199" t="s">
        <v>6</v>
      </c>
      <c r="C9199" t="s">
        <v>14</v>
      </c>
      <c r="D9199" t="s">
        <v>26</v>
      </c>
      <c r="E9199" t="s">
        <v>55</v>
      </c>
      <c r="F9199">
        <v>6</v>
      </c>
      <c r="G9199">
        <v>2786</v>
      </c>
      <c r="H9199">
        <v>2.8456346108913402</v>
      </c>
      <c r="I9199">
        <v>2.76610279083252</v>
      </c>
      <c r="J9199">
        <v>-7.9531975090503707E-2</v>
      </c>
      <c r="K9199">
        <v>-0.58239865303039595</v>
      </c>
      <c r="L9199">
        <v>-0.28530094027519198</v>
      </c>
      <c r="M9199">
        <v>-7.9531975090503707E-2</v>
      </c>
      <c r="N9199">
        <v>0.12623699009418499</v>
      </c>
      <c r="O9199">
        <v>0.42333468794822698</v>
      </c>
      <c r="P9199">
        <v>71.089553833007798</v>
      </c>
      <c r="Q9199">
        <v>0.39238893985748302</v>
      </c>
    </row>
    <row r="9200" spans="1:17" x14ac:dyDescent="0.25">
      <c r="A9200" t="s">
        <v>7290</v>
      </c>
      <c r="B9200" t="s">
        <v>6</v>
      </c>
      <c r="C9200" t="s">
        <v>14</v>
      </c>
      <c r="D9200" t="s">
        <v>26</v>
      </c>
      <c r="E9200" t="s">
        <v>55</v>
      </c>
      <c r="F9200">
        <v>7</v>
      </c>
      <c r="G9200">
        <v>2786</v>
      </c>
      <c r="H9200">
        <v>3.3320991194248202</v>
      </c>
      <c r="I9200">
        <v>3.25062108039856</v>
      </c>
      <c r="J9200">
        <v>-8.14779177308083E-2</v>
      </c>
      <c r="K9200">
        <v>-0.67644500732421897</v>
      </c>
      <c r="L9200">
        <v>-0.32493364810943598</v>
      </c>
      <c r="M9200">
        <v>-8.14779177308083E-2</v>
      </c>
      <c r="N9200">
        <v>0.16197779774665799</v>
      </c>
      <c r="O9200">
        <v>0.51348918676376298</v>
      </c>
      <c r="P9200">
        <v>70.589553833007798</v>
      </c>
      <c r="Q9200">
        <v>0.46425530314445501</v>
      </c>
    </row>
    <row r="9201" spans="1:17" x14ac:dyDescent="0.25">
      <c r="A9201" t="s">
        <v>7667</v>
      </c>
      <c r="B9201" t="s">
        <v>6</v>
      </c>
      <c r="C9201" t="s">
        <v>14</v>
      </c>
      <c r="D9201" t="s">
        <v>26</v>
      </c>
      <c r="E9201" t="s">
        <v>55</v>
      </c>
      <c r="F9201">
        <v>8</v>
      </c>
      <c r="G9201">
        <v>2786</v>
      </c>
      <c r="H9201">
        <v>3.5778491532802601</v>
      </c>
      <c r="I9201">
        <v>3.0020766258239702</v>
      </c>
      <c r="J9201">
        <v>-0.57577246427536</v>
      </c>
      <c r="K9201">
        <v>-1.0781208276748699</v>
      </c>
      <c r="L9201">
        <v>-0.78132933378219604</v>
      </c>
      <c r="M9201">
        <v>-0.57577246427536</v>
      </c>
      <c r="N9201">
        <v>-0.370215564966202</v>
      </c>
      <c r="O9201">
        <v>-7.3424093425273895E-2</v>
      </c>
      <c r="P9201">
        <v>70.5</v>
      </c>
      <c r="Q9201">
        <v>0.39198449254036</v>
      </c>
    </row>
    <row r="9202" spans="1:17" x14ac:dyDescent="0.25">
      <c r="A9202" t="s">
        <v>7450</v>
      </c>
      <c r="B9202" t="s">
        <v>6</v>
      </c>
      <c r="C9202" t="s">
        <v>14</v>
      </c>
      <c r="D9202" t="s">
        <v>26</v>
      </c>
      <c r="E9202" t="s">
        <v>55</v>
      </c>
      <c r="F9202">
        <v>9</v>
      </c>
      <c r="G9202">
        <v>2786</v>
      </c>
      <c r="H9202">
        <v>3.5677175896167799</v>
      </c>
      <c r="I9202">
        <v>2.94251656532288</v>
      </c>
      <c r="J9202">
        <v>-0.62520116567611705</v>
      </c>
      <c r="K9202">
        <v>-1.1569018363952599</v>
      </c>
      <c r="L9202">
        <v>-0.84276878833770796</v>
      </c>
      <c r="M9202">
        <v>-0.62520116567611705</v>
      </c>
      <c r="N9202">
        <v>-0.40763354301452598</v>
      </c>
      <c r="O9202">
        <v>-9.3500457704067202E-2</v>
      </c>
      <c r="P9202">
        <v>70.794776916503906</v>
      </c>
      <c r="Q9202">
        <v>0.41488826274871798</v>
      </c>
    </row>
    <row r="9203" spans="1:17" x14ac:dyDescent="0.25">
      <c r="A9203" t="s">
        <v>7311</v>
      </c>
      <c r="B9203" t="s">
        <v>6</v>
      </c>
      <c r="C9203" t="s">
        <v>14</v>
      </c>
      <c r="D9203" t="s">
        <v>26</v>
      </c>
      <c r="E9203" t="s">
        <v>55</v>
      </c>
      <c r="F9203">
        <v>10</v>
      </c>
      <c r="G9203">
        <v>2786</v>
      </c>
      <c r="H9203">
        <v>3.7791835093498198</v>
      </c>
      <c r="I9203">
        <v>3.06563496589661</v>
      </c>
      <c r="J9203">
        <v>-0.71354866027831998</v>
      </c>
      <c r="K9203">
        <v>-1.35553431510925</v>
      </c>
      <c r="L9203">
        <v>-0.97624397277831998</v>
      </c>
      <c r="M9203">
        <v>-0.71354866027831998</v>
      </c>
      <c r="N9203">
        <v>-0.45085334777831998</v>
      </c>
      <c r="O9203">
        <v>-7.1562997996807098E-2</v>
      </c>
      <c r="P9203">
        <v>73.5</v>
      </c>
      <c r="Q9203">
        <v>0.50094407796859697</v>
      </c>
    </row>
    <row r="9204" spans="1:17" x14ac:dyDescent="0.25">
      <c r="A9204" t="s">
        <v>7733</v>
      </c>
      <c r="B9204" t="s">
        <v>6</v>
      </c>
      <c r="C9204" t="s">
        <v>14</v>
      </c>
      <c r="D9204" t="s">
        <v>26</v>
      </c>
      <c r="E9204" t="s">
        <v>55</v>
      </c>
      <c r="F9204">
        <v>11</v>
      </c>
      <c r="G9204">
        <v>2786</v>
      </c>
      <c r="H9204">
        <v>3.63261692047119</v>
      </c>
      <c r="I9204">
        <v>3.4414038658142099</v>
      </c>
      <c r="J9204">
        <v>-0.19121314585208901</v>
      </c>
      <c r="K9204">
        <v>-0.91496950387954701</v>
      </c>
      <c r="L9204">
        <v>-0.487368375062943</v>
      </c>
      <c r="M9204">
        <v>-0.19121314585208901</v>
      </c>
      <c r="N9204">
        <v>0.104942075908184</v>
      </c>
      <c r="O9204">
        <v>0.53254318237304699</v>
      </c>
      <c r="P9204">
        <v>74.231346130371094</v>
      </c>
      <c r="Q9204">
        <v>0.564750075340271</v>
      </c>
    </row>
    <row r="9205" spans="1:17" x14ac:dyDescent="0.25">
      <c r="A9205" t="s">
        <v>7627</v>
      </c>
      <c r="B9205" t="s">
        <v>6</v>
      </c>
      <c r="C9205" t="s">
        <v>14</v>
      </c>
      <c r="D9205" t="s">
        <v>26</v>
      </c>
      <c r="E9205" t="s">
        <v>55</v>
      </c>
      <c r="F9205">
        <v>12</v>
      </c>
      <c r="G9205">
        <v>2786</v>
      </c>
      <c r="H9205">
        <v>3.8088648128509499</v>
      </c>
      <c r="I9205">
        <v>3.76755714416504</v>
      </c>
      <c r="J9205">
        <v>-4.1307587176561397E-2</v>
      </c>
      <c r="K9205">
        <v>-0.74477219581604004</v>
      </c>
      <c r="L9205">
        <v>-0.32915961742401101</v>
      </c>
      <c r="M9205">
        <v>-4.1307587176561397E-2</v>
      </c>
      <c r="N9205">
        <v>0.24654445052146901</v>
      </c>
      <c r="O9205">
        <v>0.66215705871581998</v>
      </c>
      <c r="P9205">
        <v>76.820892333984403</v>
      </c>
      <c r="Q9205">
        <v>0.54891639947891202</v>
      </c>
    </row>
    <row r="9206" spans="1:17" x14ac:dyDescent="0.25">
      <c r="A9206" t="s">
        <v>7706</v>
      </c>
      <c r="B9206" t="s">
        <v>6</v>
      </c>
      <c r="C9206" t="s">
        <v>14</v>
      </c>
      <c r="D9206" t="s">
        <v>26</v>
      </c>
      <c r="E9206" t="s">
        <v>55</v>
      </c>
      <c r="F9206">
        <v>13</v>
      </c>
      <c r="G9206">
        <v>2786</v>
      </c>
      <c r="H9206">
        <v>3.64594178986549</v>
      </c>
      <c r="I9206">
        <v>3.5383751392364502</v>
      </c>
      <c r="J9206">
        <v>-0.107566602528095</v>
      </c>
      <c r="K9206">
        <v>-0.74805986881256104</v>
      </c>
      <c r="L9206">
        <v>-0.36965125799179099</v>
      </c>
      <c r="M9206">
        <v>-0.107566602528095</v>
      </c>
      <c r="N9206">
        <v>0.154518038034439</v>
      </c>
      <c r="O9206">
        <v>0.53292667865753196</v>
      </c>
      <c r="P9206">
        <v>78.436569213867202</v>
      </c>
      <c r="Q9206">
        <v>0.499779552221298</v>
      </c>
    </row>
    <row r="9207" spans="1:17" x14ac:dyDescent="0.25">
      <c r="A9207" t="s">
        <v>7544</v>
      </c>
      <c r="B9207" t="s">
        <v>6</v>
      </c>
      <c r="C9207" t="s">
        <v>14</v>
      </c>
      <c r="D9207" t="s">
        <v>26</v>
      </c>
      <c r="E9207" t="s">
        <v>55</v>
      </c>
      <c r="F9207">
        <v>14</v>
      </c>
      <c r="G9207">
        <v>2786</v>
      </c>
      <c r="H9207">
        <v>3.4308398523330701</v>
      </c>
      <c r="I9207">
        <v>4.3229088783264196</v>
      </c>
      <c r="J9207">
        <v>0.89206874370574996</v>
      </c>
      <c r="K9207">
        <v>0.197284415364265</v>
      </c>
      <c r="L9207">
        <v>0.607768595218658</v>
      </c>
      <c r="M9207">
        <v>0.89206874370574996</v>
      </c>
      <c r="N9207">
        <v>1.1763688325882</v>
      </c>
      <c r="O9207">
        <v>1.58685302734375</v>
      </c>
      <c r="P9207">
        <v>80.436569213867202</v>
      </c>
      <c r="Q9207">
        <v>0.54214304685592696</v>
      </c>
    </row>
    <row r="9208" spans="1:17" x14ac:dyDescent="0.25">
      <c r="A9208" t="s">
        <v>7708</v>
      </c>
      <c r="B9208" t="s">
        <v>6</v>
      </c>
      <c r="C9208" t="s">
        <v>14</v>
      </c>
      <c r="D9208" t="s">
        <v>26</v>
      </c>
      <c r="E9208" t="s">
        <v>55</v>
      </c>
      <c r="F9208">
        <v>15</v>
      </c>
      <c r="G9208">
        <v>2786</v>
      </c>
      <c r="H9208">
        <v>3.8240173225402798</v>
      </c>
      <c r="I9208">
        <v>5.6210556030273402</v>
      </c>
      <c r="J9208">
        <v>1.7970383167266799</v>
      </c>
      <c r="K9208">
        <v>0.82863122224807695</v>
      </c>
      <c r="L9208">
        <v>1.4007740020752</v>
      </c>
      <c r="M9208">
        <v>1.7970383167266799</v>
      </c>
      <c r="N9208">
        <v>2.1933026313781698</v>
      </c>
      <c r="O9208">
        <v>2.7654457092285201</v>
      </c>
      <c r="P9208">
        <v>81.641792297363295</v>
      </c>
      <c r="Q9208">
        <v>0.75565212965011597</v>
      </c>
    </row>
    <row r="9209" spans="1:17" x14ac:dyDescent="0.25">
      <c r="A9209" t="s">
        <v>7636</v>
      </c>
      <c r="B9209" t="s">
        <v>6</v>
      </c>
      <c r="C9209" t="s">
        <v>14</v>
      </c>
      <c r="D9209" t="s">
        <v>26</v>
      </c>
      <c r="E9209" t="s">
        <v>55</v>
      </c>
      <c r="F9209">
        <v>16</v>
      </c>
      <c r="G9209">
        <v>2786</v>
      </c>
      <c r="H9209">
        <v>4.07740472078323</v>
      </c>
      <c r="I9209">
        <v>6.4452061653137198</v>
      </c>
      <c r="J9209">
        <v>2.3678016662597701</v>
      </c>
      <c r="K9209">
        <v>1.2848447561264</v>
      </c>
      <c r="L9209">
        <v>1.9246644973754901</v>
      </c>
      <c r="M9209">
        <v>2.3678016662597701</v>
      </c>
      <c r="N9209">
        <v>2.8109390735626198</v>
      </c>
      <c r="O9209">
        <v>3.4507584571838401</v>
      </c>
      <c r="P9209">
        <v>82.231346130371094</v>
      </c>
      <c r="Q9209">
        <v>0.84503579139709495</v>
      </c>
    </row>
    <row r="9210" spans="1:17" x14ac:dyDescent="0.25">
      <c r="A9210" t="s">
        <v>7712</v>
      </c>
      <c r="B9210" t="s">
        <v>6</v>
      </c>
      <c r="C9210" t="s">
        <v>14</v>
      </c>
      <c r="D9210" t="s">
        <v>26</v>
      </c>
      <c r="E9210" t="s">
        <v>55</v>
      </c>
      <c r="F9210">
        <v>17</v>
      </c>
      <c r="G9210">
        <v>2786</v>
      </c>
      <c r="H9210">
        <v>4.53874058675766</v>
      </c>
      <c r="I9210">
        <v>6.7434020042419398</v>
      </c>
      <c r="J9210">
        <v>2.20466136932373</v>
      </c>
      <c r="K9210">
        <v>1.1552712917327901</v>
      </c>
      <c r="L9210">
        <v>1.7752594947814899</v>
      </c>
      <c r="M9210">
        <v>2.20466136932373</v>
      </c>
      <c r="N9210">
        <v>2.6340634822845499</v>
      </c>
      <c r="O9210">
        <v>3.2540516853332502</v>
      </c>
      <c r="P9210">
        <v>82.910446166992202</v>
      </c>
      <c r="Q9210">
        <v>0.81884348392486594</v>
      </c>
    </row>
    <row r="9211" spans="1:17" x14ac:dyDescent="0.25">
      <c r="A9211" t="s">
        <v>7663</v>
      </c>
      <c r="B9211" t="s">
        <v>6</v>
      </c>
      <c r="C9211" t="s">
        <v>14</v>
      </c>
      <c r="D9211" t="s">
        <v>26</v>
      </c>
      <c r="E9211" t="s">
        <v>55</v>
      </c>
      <c r="F9211">
        <v>18</v>
      </c>
      <c r="G9211">
        <v>2786</v>
      </c>
      <c r="H9211">
        <v>5.2022949044704401</v>
      </c>
      <c r="I9211">
        <v>7.1587758064270002</v>
      </c>
      <c r="J9211">
        <v>1.9564807415008501</v>
      </c>
      <c r="K9211">
        <v>0.87613600492477395</v>
      </c>
      <c r="L9211">
        <v>1.5144125223159799</v>
      </c>
      <c r="M9211">
        <v>1.9564807415008501</v>
      </c>
      <c r="N9211">
        <v>2.39854907989502</v>
      </c>
      <c r="O9211">
        <v>3.03682541847229</v>
      </c>
      <c r="P9211">
        <v>82.705223083496094</v>
      </c>
      <c r="Q9211">
        <v>0.84299749135971103</v>
      </c>
    </row>
    <row r="9212" spans="1:17" x14ac:dyDescent="0.25">
      <c r="A9212" t="s">
        <v>7372</v>
      </c>
      <c r="B9212" t="s">
        <v>6</v>
      </c>
      <c r="C9212" t="s">
        <v>14</v>
      </c>
      <c r="D9212" t="s">
        <v>26</v>
      </c>
      <c r="E9212" t="s">
        <v>55</v>
      </c>
      <c r="F9212">
        <v>19</v>
      </c>
      <c r="G9212">
        <v>2786</v>
      </c>
      <c r="H9212">
        <v>6.3722673249244703</v>
      </c>
      <c r="I9212">
        <v>6.87673044204712</v>
      </c>
      <c r="J9212">
        <v>0.50446337461471602</v>
      </c>
      <c r="K9212">
        <v>-0.423528522253037</v>
      </c>
      <c r="L9212">
        <v>0.12473660707473801</v>
      </c>
      <c r="M9212">
        <v>0.50446337461471602</v>
      </c>
      <c r="N9212">
        <v>0.88419014215469405</v>
      </c>
      <c r="O9212">
        <v>1.43245530128479</v>
      </c>
      <c r="P9212">
        <v>85</v>
      </c>
      <c r="Q9212">
        <v>0.72411596775054898</v>
      </c>
    </row>
    <row r="9213" spans="1:17" x14ac:dyDescent="0.25">
      <c r="A9213" t="s">
        <v>7533</v>
      </c>
      <c r="B9213" t="s">
        <v>6</v>
      </c>
      <c r="C9213" t="s">
        <v>14</v>
      </c>
      <c r="D9213" t="s">
        <v>26</v>
      </c>
      <c r="E9213" t="s">
        <v>55</v>
      </c>
      <c r="F9213">
        <v>20</v>
      </c>
      <c r="G9213">
        <v>2786</v>
      </c>
      <c r="H9213">
        <v>6.3207446737289397</v>
      </c>
      <c r="I9213">
        <v>7.0162010192871103</v>
      </c>
      <c r="J9213">
        <v>0.69545626640319802</v>
      </c>
      <c r="K9213">
        <v>-0.188893347978592</v>
      </c>
      <c r="L9213">
        <v>0.333587557077408</v>
      </c>
      <c r="M9213">
        <v>0.69545626640319802</v>
      </c>
      <c r="N9213">
        <v>1.0573250055313099</v>
      </c>
      <c r="O9213">
        <v>1.57980585098267</v>
      </c>
      <c r="P9213">
        <v>82.794776916503906</v>
      </c>
      <c r="Q9213">
        <v>0.69006168842315696</v>
      </c>
    </row>
    <row r="9214" spans="1:17" x14ac:dyDescent="0.25">
      <c r="A9214" t="s">
        <v>7523</v>
      </c>
      <c r="B9214" t="s">
        <v>6</v>
      </c>
      <c r="C9214" t="s">
        <v>14</v>
      </c>
      <c r="D9214" t="s">
        <v>26</v>
      </c>
      <c r="E9214" t="s">
        <v>55</v>
      </c>
      <c r="F9214">
        <v>21</v>
      </c>
      <c r="G9214">
        <v>2786</v>
      </c>
      <c r="H9214">
        <v>5.8569152727127101</v>
      </c>
      <c r="I9214">
        <v>5.8012247085571298</v>
      </c>
      <c r="J9214">
        <v>-5.56908808648586E-2</v>
      </c>
      <c r="K9214">
        <v>-1.05698025226593</v>
      </c>
      <c r="L9214">
        <v>-0.46541035175323497</v>
      </c>
      <c r="M9214">
        <v>-5.56908808648586E-2</v>
      </c>
      <c r="N9214">
        <v>0.35402864217758201</v>
      </c>
      <c r="O9214">
        <v>0.94559854269027699</v>
      </c>
      <c r="P9214">
        <v>82.089553833007798</v>
      </c>
      <c r="Q9214">
        <v>0.78131026029586803</v>
      </c>
    </row>
    <row r="9215" spans="1:17" x14ac:dyDescent="0.25">
      <c r="A9215" t="s">
        <v>7623</v>
      </c>
      <c r="B9215" t="s">
        <v>6</v>
      </c>
      <c r="C9215" t="s">
        <v>14</v>
      </c>
      <c r="D9215" t="s">
        <v>26</v>
      </c>
      <c r="E9215" t="s">
        <v>55</v>
      </c>
      <c r="F9215">
        <v>22</v>
      </c>
      <c r="G9215">
        <v>2786</v>
      </c>
      <c r="H9215">
        <v>5.1292434277534502</v>
      </c>
      <c r="I9215">
        <v>5.2285704612731898</v>
      </c>
      <c r="J9215">
        <v>9.9327139556407901E-2</v>
      </c>
      <c r="K9215">
        <v>-0.77547627687454201</v>
      </c>
      <c r="L9215">
        <v>-0.25863531231880199</v>
      </c>
      <c r="M9215">
        <v>9.9327139556407901E-2</v>
      </c>
      <c r="N9215">
        <v>0.45728960633277899</v>
      </c>
      <c r="O9215">
        <v>0.97413051128387496</v>
      </c>
      <c r="P9215">
        <v>79.5</v>
      </c>
      <c r="Q9215">
        <v>0.68261271715164196</v>
      </c>
    </row>
    <row r="9216" spans="1:17" x14ac:dyDescent="0.25">
      <c r="A9216" t="s">
        <v>7460</v>
      </c>
      <c r="B9216" t="s">
        <v>6</v>
      </c>
      <c r="C9216" t="s">
        <v>14</v>
      </c>
      <c r="D9216" t="s">
        <v>26</v>
      </c>
      <c r="E9216" t="s">
        <v>55</v>
      </c>
      <c r="F9216">
        <v>23</v>
      </c>
      <c r="G9216">
        <v>2786</v>
      </c>
      <c r="H9216">
        <v>3.9394841358661701</v>
      </c>
      <c r="I9216">
        <v>3.98378562927246</v>
      </c>
      <c r="J9216">
        <v>4.4301476329565E-2</v>
      </c>
      <c r="K9216">
        <v>-0.55054664611816395</v>
      </c>
      <c r="L9216">
        <v>-0.19910554587841001</v>
      </c>
      <c r="M9216">
        <v>4.4301476329565E-2</v>
      </c>
      <c r="N9216">
        <v>0.28770849108696001</v>
      </c>
      <c r="O9216">
        <v>0.63914954662322998</v>
      </c>
      <c r="P9216">
        <v>81.705223083496094</v>
      </c>
      <c r="Q9216">
        <v>0.46416243910789501</v>
      </c>
    </row>
    <row r="9217" spans="1:17" x14ac:dyDescent="0.25">
      <c r="A9217" t="s">
        <v>7723</v>
      </c>
      <c r="B9217" t="s">
        <v>6</v>
      </c>
      <c r="C9217" t="s">
        <v>14</v>
      </c>
      <c r="D9217" t="s">
        <v>26</v>
      </c>
      <c r="E9217" t="s">
        <v>55</v>
      </c>
      <c r="F9217">
        <v>24</v>
      </c>
      <c r="G9217">
        <v>2786</v>
      </c>
      <c r="H9217">
        <v>2.9631243493557</v>
      </c>
      <c r="I9217">
        <v>3.5808160305023198</v>
      </c>
      <c r="J9217">
        <v>0.61769145727157604</v>
      </c>
      <c r="K9217">
        <v>-3.5539709031581899E-2</v>
      </c>
      <c r="L9217">
        <v>0.350394576787949</v>
      </c>
      <c r="M9217">
        <v>0.61769145727157604</v>
      </c>
      <c r="N9217">
        <v>0.88498830795288097</v>
      </c>
      <c r="O9217">
        <v>1.2709225416183501</v>
      </c>
      <c r="P9217">
        <v>81.115669250488295</v>
      </c>
      <c r="Q9217">
        <v>0.50971895456314098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Output</vt:lpstr>
      <vt:lpstr>Lookup</vt:lpstr>
      <vt:lpstr>Data</vt:lpstr>
      <vt:lpstr>aggregationrange</vt:lpstr>
      <vt:lpstr>concat</vt:lpstr>
      <vt:lpstr>data</vt:lpstr>
      <vt:lpstr>daytypechoice</vt:lpstr>
      <vt:lpstr>daytyperange</vt:lpstr>
      <vt:lpstr>lcachoice</vt:lpstr>
      <vt:lpstr>lcarange</vt:lpstr>
      <vt:lpstr>monthchoice</vt:lpstr>
      <vt:lpstr>monthrange</vt:lpstr>
      <vt:lpstr>raterange</vt:lpstr>
      <vt:lpstr>resultchoice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Dries Berghman</dc:creator>
  <cp:lastModifiedBy>Aimee Savage</cp:lastModifiedBy>
  <dcterms:created xsi:type="dcterms:W3CDTF">2012-02-22T20:55:23Z</dcterms:created>
  <dcterms:modified xsi:type="dcterms:W3CDTF">2013-03-18T15:59:18Z</dcterms:modified>
</cp:coreProperties>
</file>